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pivotTables/pivotTable1.xml" ContentType="application/vnd.openxmlformats-officedocument.spreadsheetml.pivotTable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EC05908D-7372-4F62-9C88-529B6A6ADADC}" xr6:coauthVersionLast="47" xr6:coauthVersionMax="47" xr10:uidLastSave="{00000000-0000-0000-0000-000000000000}"/>
  <bookViews>
    <workbookView xWindow="-108" yWindow="-108" windowWidth="30936" windowHeight="16776" tabRatio="601" activeTab="7" xr2:uid="{00000000-000D-0000-FFFF-FFFF00000000}"/>
  </bookViews>
  <sheets>
    <sheet name="A &amp; B " sheetId="23" r:id="rId1"/>
    <sheet name="AFRD2 " sheetId="22" r:id="rId2"/>
    <sheet name="BID" sheetId="18" r:id="rId3"/>
    <sheet name="MILNER" sheetId="24" r:id="rId4"/>
    <sheet name="MID " sheetId="19" r:id="rId5"/>
    <sheet name="NSCC" sheetId="21" r:id="rId6"/>
    <sheet name="TFCC " sheetId="12" r:id="rId7"/>
    <sheet name="Box Canyon" sheetId="15" r:id="rId8"/>
    <sheet name="Sheet1" sheetId="25" r:id="rId9"/>
  </sheets>
  <definedNames>
    <definedName name="_xlnm._FilterDatabase" localSheetId="7" hidden="1">'Box Canyon'!$C$33:$H$12969</definedName>
    <definedName name="_xlnm.Print_Area" localSheetId="0">'A &amp; B '!$B$2:$R$55</definedName>
    <definedName name="_xlnm.Print_Area" localSheetId="1">'AFRD2 '!$C$1:$J$54</definedName>
    <definedName name="_xlnm.Print_Area" localSheetId="2">BID!$C$1:$I$53</definedName>
    <definedName name="_xlnm.Print_Area" localSheetId="4">'MID '!$C$1:$I$53</definedName>
    <definedName name="_xlnm.Print_Area" localSheetId="3">MILNER!$A$1:$R$54</definedName>
    <definedName name="_xlnm.Print_Area" localSheetId="5">NSCC!$C$1:$J$53</definedName>
    <definedName name="_xlnm.Print_Area" localSheetId="6">'TFCC '!$C$1:$I$52</definedName>
  </definedNames>
  <calcPr calcId="191029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5" l="1"/>
  <c r="F45" i="19" l="1"/>
  <c r="F43" i="23"/>
  <c r="F40" i="24"/>
  <c r="E40" i="24"/>
  <c r="E48" i="18"/>
  <c r="E47" i="18"/>
  <c r="F45" i="18"/>
  <c r="F43" i="18"/>
  <c r="F42" i="24" l="1"/>
  <c r="E42" i="24"/>
  <c r="D42" i="24"/>
  <c r="D45" i="24"/>
  <c r="D44" i="24"/>
  <c r="D43" i="24"/>
  <c r="D98" i="24"/>
  <c r="C98" i="24"/>
  <c r="G45" i="19" l="1"/>
  <c r="G43" i="19"/>
  <c r="F43" i="19"/>
  <c r="E51" i="19"/>
  <c r="E50" i="19"/>
  <c r="E49" i="19"/>
  <c r="E48" i="19"/>
  <c r="E47" i="19"/>
  <c r="E46" i="19"/>
  <c r="E45" i="19"/>
  <c r="C89" i="19"/>
  <c r="D89" i="19"/>
  <c r="E89" i="19"/>
  <c r="G43" i="18"/>
  <c r="G45" i="18"/>
  <c r="E51" i="18"/>
  <c r="E50" i="18"/>
  <c r="E49" i="18"/>
  <c r="E46" i="18"/>
  <c r="E45" i="18"/>
  <c r="E47" i="21" l="1"/>
  <c r="E46" i="21"/>
  <c r="F43" i="21"/>
  <c r="G43" i="21"/>
  <c r="G43" i="22" l="1"/>
  <c r="F43" i="22"/>
  <c r="G45" i="12" l="1"/>
  <c r="E49" i="22"/>
  <c r="E48" i="22"/>
  <c r="E47" i="22"/>
  <c r="F40" i="23" l="1"/>
  <c r="E43" i="23"/>
  <c r="E45" i="23"/>
  <c r="E44" i="23"/>
  <c r="F45" i="12"/>
  <c r="G45" i="21" l="1"/>
  <c r="F45" i="21"/>
  <c r="E51" i="21"/>
  <c r="E50" i="21"/>
  <c r="E49" i="21"/>
  <c r="E48" i="21"/>
  <c r="E45" i="21"/>
  <c r="C89" i="21"/>
  <c r="D89" i="21"/>
  <c r="E89" i="21"/>
  <c r="E49" i="23" l="1"/>
  <c r="E48" i="23"/>
  <c r="E47" i="23"/>
  <c r="E46" i="23"/>
  <c r="E40" i="23" l="1"/>
  <c r="F46" i="22" l="1"/>
  <c r="G46" i="22"/>
  <c r="E52" i="22"/>
  <c r="E51" i="22"/>
  <c r="E50" i="22"/>
  <c r="E46" i="22"/>
  <c r="C90" i="22" l="1"/>
  <c r="D90" i="22"/>
  <c r="E90" i="22"/>
  <c r="P40" i="15" l="1"/>
  <c r="F12970" i="15"/>
  <c r="G12970" i="15"/>
  <c r="H12970" i="15"/>
  <c r="F12971" i="15"/>
  <c r="G12971" i="15"/>
  <c r="H12971" i="15"/>
  <c r="F12972" i="15"/>
  <c r="G12972" i="15" s="1"/>
  <c r="H12972" i="15"/>
  <c r="F12973" i="15"/>
  <c r="G12973" i="15" s="1"/>
  <c r="H12973" i="15"/>
  <c r="F12974" i="15"/>
  <c r="G12974" i="15"/>
  <c r="H12974" i="15"/>
  <c r="F12975" i="15"/>
  <c r="G12975" i="15" s="1"/>
  <c r="H12975" i="15"/>
  <c r="F12976" i="15"/>
  <c r="G12976" i="15"/>
  <c r="H12976" i="15"/>
  <c r="F12977" i="15"/>
  <c r="G12977" i="15" s="1"/>
  <c r="H12977" i="15"/>
  <c r="F12978" i="15"/>
  <c r="G12978" i="15"/>
  <c r="H12978" i="15"/>
  <c r="F12979" i="15"/>
  <c r="G12979" i="15"/>
  <c r="H12979" i="15"/>
  <c r="F12980" i="15"/>
  <c r="G12980" i="15" s="1"/>
  <c r="H12980" i="15"/>
  <c r="F12981" i="15"/>
  <c r="G12981" i="15" s="1"/>
  <c r="H12981" i="15"/>
  <c r="F12982" i="15"/>
  <c r="G12982" i="15"/>
  <c r="H12982" i="15"/>
  <c r="F12983" i="15"/>
  <c r="G12983" i="15" s="1"/>
  <c r="H12983" i="15"/>
  <c r="F12984" i="15"/>
  <c r="G12984" i="15"/>
  <c r="H12984" i="15"/>
  <c r="F12985" i="15"/>
  <c r="G12985" i="15" s="1"/>
  <c r="H12985" i="15"/>
  <c r="F12986" i="15"/>
  <c r="G12986" i="15"/>
  <c r="H12986" i="15"/>
  <c r="F12987" i="15"/>
  <c r="G12987" i="15"/>
  <c r="H12987" i="15"/>
  <c r="F12988" i="15"/>
  <c r="G12988" i="15" s="1"/>
  <c r="H12988" i="15"/>
  <c r="F12989" i="15"/>
  <c r="G12989" i="15"/>
  <c r="H12989" i="15"/>
  <c r="F12990" i="15"/>
  <c r="G12990" i="15"/>
  <c r="H12990" i="15"/>
  <c r="F12991" i="15"/>
  <c r="G12991" i="15" s="1"/>
  <c r="H12991" i="15"/>
  <c r="F12992" i="15"/>
  <c r="G12992" i="15"/>
  <c r="H12992" i="15"/>
  <c r="F12993" i="15"/>
  <c r="G12993" i="15" s="1"/>
  <c r="H12993" i="15"/>
  <c r="F12994" i="15"/>
  <c r="G12994" i="15"/>
  <c r="H12994" i="15"/>
  <c r="F12995" i="15"/>
  <c r="G12995" i="15"/>
  <c r="H12995" i="15"/>
  <c r="F12996" i="15"/>
  <c r="G12996" i="15" s="1"/>
  <c r="H12996" i="15"/>
  <c r="F12997" i="15"/>
  <c r="G12997" i="15"/>
  <c r="H12997" i="15"/>
  <c r="F12998" i="15"/>
  <c r="G12998" i="15"/>
  <c r="H12998" i="15"/>
  <c r="F12999" i="15"/>
  <c r="G12999" i="15" s="1"/>
  <c r="H12999" i="15"/>
  <c r="F13000" i="15"/>
  <c r="G13000" i="15"/>
  <c r="H13000" i="15"/>
  <c r="F13001" i="15"/>
  <c r="G13001" i="15" s="1"/>
  <c r="H13001" i="15"/>
  <c r="F13002" i="15"/>
  <c r="G13002" i="15"/>
  <c r="H13002" i="15"/>
  <c r="F13003" i="15"/>
  <c r="G13003" i="15"/>
  <c r="H13003" i="15"/>
  <c r="F13004" i="15"/>
  <c r="G13004" i="15" s="1"/>
  <c r="H13004" i="15"/>
  <c r="F13005" i="15"/>
  <c r="G13005" i="15"/>
  <c r="H13005" i="15"/>
  <c r="F13006" i="15"/>
  <c r="G13006" i="15"/>
  <c r="H13006" i="15"/>
  <c r="F13007" i="15"/>
  <c r="G13007" i="15" s="1"/>
  <c r="H13007" i="15"/>
  <c r="F13008" i="15"/>
  <c r="G13008" i="15"/>
  <c r="H13008" i="15"/>
  <c r="F13009" i="15"/>
  <c r="G13009" i="15" s="1"/>
  <c r="H13009" i="15"/>
  <c r="F13010" i="15"/>
  <c r="G13010" i="15"/>
  <c r="H13010" i="15"/>
  <c r="F13011" i="15"/>
  <c r="G13011" i="15"/>
  <c r="H13011" i="15"/>
  <c r="F13012" i="15"/>
  <c r="G13012" i="15" s="1"/>
  <c r="H13012" i="15"/>
  <c r="F13013" i="15"/>
  <c r="G13013" i="15"/>
  <c r="H13013" i="15"/>
  <c r="F13014" i="15"/>
  <c r="G13014" i="15"/>
  <c r="H13014" i="15"/>
  <c r="F13015" i="15"/>
  <c r="G13015" i="15" s="1"/>
  <c r="H13015" i="15"/>
  <c r="F13016" i="15"/>
  <c r="G13016" i="15"/>
  <c r="H13016" i="15"/>
  <c r="F13017" i="15"/>
  <c r="G13017" i="15" s="1"/>
  <c r="H13017" i="15"/>
  <c r="F13018" i="15"/>
  <c r="G13018" i="15"/>
  <c r="H13018" i="15"/>
  <c r="F13019" i="15"/>
  <c r="G13019" i="15"/>
  <c r="H13019" i="15"/>
  <c r="F13020" i="15"/>
  <c r="G13020" i="15" s="1"/>
  <c r="H13020" i="15"/>
  <c r="F13021" i="15"/>
  <c r="G13021" i="15"/>
  <c r="H13021" i="15"/>
  <c r="F13022" i="15"/>
  <c r="G13022" i="15"/>
  <c r="H13022" i="15"/>
  <c r="F13023" i="15"/>
  <c r="G13023" i="15" s="1"/>
  <c r="H13023" i="15"/>
  <c r="F13024" i="15"/>
  <c r="G13024" i="15"/>
  <c r="H13024" i="15"/>
  <c r="F13025" i="15"/>
  <c r="G13025" i="15" s="1"/>
  <c r="H13025" i="15"/>
  <c r="F13026" i="15"/>
  <c r="G13026" i="15"/>
  <c r="H13026" i="15"/>
  <c r="F13027" i="15"/>
  <c r="G13027" i="15"/>
  <c r="H13027" i="15"/>
  <c r="F13028" i="15"/>
  <c r="G13028" i="15" s="1"/>
  <c r="H13028" i="15"/>
  <c r="F13029" i="15"/>
  <c r="G13029" i="15"/>
  <c r="H13029" i="15"/>
  <c r="F13030" i="15"/>
  <c r="G13030" i="15"/>
  <c r="H13030" i="15"/>
  <c r="F13031" i="15"/>
  <c r="G13031" i="15" s="1"/>
  <c r="H13031" i="15"/>
  <c r="F13032" i="15"/>
  <c r="G13032" i="15"/>
  <c r="H13032" i="15"/>
  <c r="F13033" i="15"/>
  <c r="G13033" i="15" s="1"/>
  <c r="H13033" i="15"/>
  <c r="F13034" i="15"/>
  <c r="G13034" i="15"/>
  <c r="H13034" i="15"/>
  <c r="F13035" i="15"/>
  <c r="G13035" i="15"/>
  <c r="H13035" i="15"/>
  <c r="F13036" i="15"/>
  <c r="G13036" i="15" s="1"/>
  <c r="H13036" i="15"/>
  <c r="F13037" i="15"/>
  <c r="G13037" i="15"/>
  <c r="H13037" i="15"/>
  <c r="F13038" i="15"/>
  <c r="G13038" i="15"/>
  <c r="H13038" i="15"/>
  <c r="F13039" i="15"/>
  <c r="G13039" i="15" s="1"/>
  <c r="H13039" i="15"/>
  <c r="F13040" i="15"/>
  <c r="G13040" i="15"/>
  <c r="H13040" i="15"/>
  <c r="F13041" i="15"/>
  <c r="G13041" i="15" s="1"/>
  <c r="H13041" i="15"/>
  <c r="F13042" i="15"/>
  <c r="G13042" i="15"/>
  <c r="H13042" i="15"/>
  <c r="F13043" i="15"/>
  <c r="G13043" i="15"/>
  <c r="H13043" i="15"/>
  <c r="F13044" i="15"/>
  <c r="G13044" i="15" s="1"/>
  <c r="H13044" i="15"/>
  <c r="F13045" i="15"/>
  <c r="G13045" i="15"/>
  <c r="H13045" i="15"/>
  <c r="F13046" i="15"/>
  <c r="G13046" i="15"/>
  <c r="H13046" i="15"/>
  <c r="F13047" i="15"/>
  <c r="G13047" i="15" s="1"/>
  <c r="H13047" i="15"/>
  <c r="F13048" i="15"/>
  <c r="G13048" i="15"/>
  <c r="H13048" i="15"/>
  <c r="F13049" i="15"/>
  <c r="G13049" i="15" s="1"/>
  <c r="H13049" i="15"/>
  <c r="F13050" i="15"/>
  <c r="G13050" i="15"/>
  <c r="H13050" i="15"/>
  <c r="F13051" i="15"/>
  <c r="G13051" i="15"/>
  <c r="H13051" i="15"/>
  <c r="F13052" i="15"/>
  <c r="G13052" i="15" s="1"/>
  <c r="H13052" i="15"/>
  <c r="F13053" i="15"/>
  <c r="G13053" i="15"/>
  <c r="H13053" i="15"/>
  <c r="F13054" i="15"/>
  <c r="G13054" i="15"/>
  <c r="H13054" i="15"/>
  <c r="F13055" i="15"/>
  <c r="G13055" i="15" s="1"/>
  <c r="H13055" i="15"/>
  <c r="F13056" i="15"/>
  <c r="G13056" i="15"/>
  <c r="H13056" i="15"/>
  <c r="F13057" i="15"/>
  <c r="G13057" i="15" s="1"/>
  <c r="H13057" i="15"/>
  <c r="F13058" i="15"/>
  <c r="G13058" i="15"/>
  <c r="H13058" i="15"/>
  <c r="F13059" i="15"/>
  <c r="G13059" i="15"/>
  <c r="H13059" i="15"/>
  <c r="F13060" i="15"/>
  <c r="G13060" i="15" s="1"/>
  <c r="H13060" i="15"/>
  <c r="F13061" i="15"/>
  <c r="G13061" i="15"/>
  <c r="H13061" i="15"/>
  <c r="F13062" i="15"/>
  <c r="G13062" i="15"/>
  <c r="H13062" i="15"/>
  <c r="F13063" i="15"/>
  <c r="G13063" i="15" s="1"/>
  <c r="H13063" i="15"/>
  <c r="F13064" i="15"/>
  <c r="G13064" i="15"/>
  <c r="H13064" i="15"/>
  <c r="F13065" i="15"/>
  <c r="G13065" i="15" s="1"/>
  <c r="H13065" i="15"/>
  <c r="F13066" i="15"/>
  <c r="G13066" i="15"/>
  <c r="H13066" i="15"/>
  <c r="F13067" i="15"/>
  <c r="G13067" i="15"/>
  <c r="H13067" i="15"/>
  <c r="F13068" i="15"/>
  <c r="G13068" i="15" s="1"/>
  <c r="H13068" i="15"/>
  <c r="F13069" i="15"/>
  <c r="G13069" i="15"/>
  <c r="H13069" i="15"/>
  <c r="F13070" i="15"/>
  <c r="G13070" i="15"/>
  <c r="H13070" i="15"/>
  <c r="F13071" i="15"/>
  <c r="G13071" i="15" s="1"/>
  <c r="H13071" i="15"/>
  <c r="F13072" i="15"/>
  <c r="G13072" i="15" s="1"/>
  <c r="H13072" i="15"/>
  <c r="F13073" i="15"/>
  <c r="G13073" i="15" s="1"/>
  <c r="H13073" i="15"/>
  <c r="F13074" i="15"/>
  <c r="G13074" i="15"/>
  <c r="H13074" i="15"/>
  <c r="F13075" i="15"/>
  <c r="G13075" i="15"/>
  <c r="H13075" i="15"/>
  <c r="F13076" i="15"/>
  <c r="G13076" i="15" s="1"/>
  <c r="H13076" i="15"/>
  <c r="F13077" i="15"/>
  <c r="G13077" i="15"/>
  <c r="H13077" i="15"/>
  <c r="F13078" i="15"/>
  <c r="G13078" i="15"/>
  <c r="H13078" i="15"/>
  <c r="F13079" i="15"/>
  <c r="G13079" i="15" s="1"/>
  <c r="H13079" i="15"/>
  <c r="F13080" i="15"/>
  <c r="G13080" i="15"/>
  <c r="H13080" i="15"/>
  <c r="F13081" i="15"/>
  <c r="G13081" i="15" s="1"/>
  <c r="H13081" i="15"/>
  <c r="F13082" i="15"/>
  <c r="G13082" i="15"/>
  <c r="H13082" i="15"/>
  <c r="F13083" i="15"/>
  <c r="G13083" i="15"/>
  <c r="H13083" i="15"/>
  <c r="F13084" i="15"/>
  <c r="G13084" i="15" s="1"/>
  <c r="H13084" i="15"/>
  <c r="F13085" i="15"/>
  <c r="G13085" i="15"/>
  <c r="H13085" i="15"/>
  <c r="F13086" i="15"/>
  <c r="G13086" i="15"/>
  <c r="H13086" i="15"/>
  <c r="F13087" i="15"/>
  <c r="G13087" i="15" s="1"/>
  <c r="H13087" i="15"/>
  <c r="F13088" i="15"/>
  <c r="G13088" i="15"/>
  <c r="H13088" i="15"/>
  <c r="F13089" i="15"/>
  <c r="G13089" i="15" s="1"/>
  <c r="H13089" i="15"/>
  <c r="F13090" i="15"/>
  <c r="G13090" i="15"/>
  <c r="H13090" i="15"/>
  <c r="F13091" i="15"/>
  <c r="G13091" i="15"/>
  <c r="H13091" i="15"/>
  <c r="F13092" i="15"/>
  <c r="G13092" i="15" s="1"/>
  <c r="H13092" i="15"/>
  <c r="F13093" i="15"/>
  <c r="G13093" i="15"/>
  <c r="H13093" i="15"/>
  <c r="F13094" i="15"/>
  <c r="G13094" i="15"/>
  <c r="H13094" i="15"/>
  <c r="F13095" i="15"/>
  <c r="G13095" i="15" s="1"/>
  <c r="H13095" i="15"/>
  <c r="F13096" i="15"/>
  <c r="G13096" i="15"/>
  <c r="H13096" i="15"/>
  <c r="F13097" i="15"/>
  <c r="G13097" i="15" s="1"/>
  <c r="H13097" i="15"/>
  <c r="F13098" i="15"/>
  <c r="G13098" i="15"/>
  <c r="H13098" i="15"/>
  <c r="F13099" i="15"/>
  <c r="G13099" i="15"/>
  <c r="H13099" i="15"/>
  <c r="F13100" i="15"/>
  <c r="G13100" i="15" s="1"/>
  <c r="H13100" i="15"/>
  <c r="F13101" i="15"/>
  <c r="G13101" i="15"/>
  <c r="H13101" i="15"/>
  <c r="F13102" i="15"/>
  <c r="G13102" i="15"/>
  <c r="H13102" i="15"/>
  <c r="F13103" i="15"/>
  <c r="G13103" i="15" s="1"/>
  <c r="H13103" i="15"/>
  <c r="F13104" i="15"/>
  <c r="G13104" i="15"/>
  <c r="H13104" i="15"/>
  <c r="F13105" i="15"/>
  <c r="G13105" i="15" s="1"/>
  <c r="H13105" i="15"/>
  <c r="F13106" i="15"/>
  <c r="G13106" i="15"/>
  <c r="H13106" i="15"/>
  <c r="F13107" i="15"/>
  <c r="G13107" i="15"/>
  <c r="H13107" i="15"/>
  <c r="F13108" i="15"/>
  <c r="G13108" i="15" s="1"/>
  <c r="H13108" i="15"/>
  <c r="F13109" i="15"/>
  <c r="G13109" i="15"/>
  <c r="H13109" i="15"/>
  <c r="F13110" i="15"/>
  <c r="G13110" i="15"/>
  <c r="H13110" i="15"/>
  <c r="F13111" i="15"/>
  <c r="G13111" i="15" s="1"/>
  <c r="H13111" i="15"/>
  <c r="F13112" i="15"/>
  <c r="G13112" i="15"/>
  <c r="H13112" i="15"/>
  <c r="F13113" i="15"/>
  <c r="G13113" i="15" s="1"/>
  <c r="H13113" i="15"/>
  <c r="F13114" i="15"/>
  <c r="G13114" i="15"/>
  <c r="H13114" i="15"/>
  <c r="F13115" i="15"/>
  <c r="G13115" i="15"/>
  <c r="H13115" i="15"/>
  <c r="F13116" i="15"/>
  <c r="G13116" i="15" s="1"/>
  <c r="H13116" i="15"/>
  <c r="F13117" i="15"/>
  <c r="G13117" i="15"/>
  <c r="H13117" i="15"/>
  <c r="F13118" i="15"/>
  <c r="G13118" i="15"/>
  <c r="H13118" i="15"/>
  <c r="F13119" i="15"/>
  <c r="G13119" i="15" s="1"/>
  <c r="H13119" i="15"/>
  <c r="F13120" i="15"/>
  <c r="G13120" i="15"/>
  <c r="H13120" i="15"/>
  <c r="F13121" i="15"/>
  <c r="G13121" i="15" s="1"/>
  <c r="H13121" i="15"/>
  <c r="F13122" i="15"/>
  <c r="G13122" i="15"/>
  <c r="H13122" i="15"/>
  <c r="F13123" i="15"/>
  <c r="G13123" i="15"/>
  <c r="H13123" i="15"/>
  <c r="F13124" i="15"/>
  <c r="G13124" i="15" s="1"/>
  <c r="H13124" i="15"/>
  <c r="F13125" i="15"/>
  <c r="G13125" i="15"/>
  <c r="H13125" i="15"/>
  <c r="F13126" i="15"/>
  <c r="G13126" i="15"/>
  <c r="H13126" i="15"/>
  <c r="F13127" i="15"/>
  <c r="G13127" i="15" s="1"/>
  <c r="H13127" i="15"/>
  <c r="F13128" i="15"/>
  <c r="G13128" i="15"/>
  <c r="H13128" i="15"/>
  <c r="F13129" i="15"/>
  <c r="G13129" i="15" s="1"/>
  <c r="H13129" i="15"/>
  <c r="F13130" i="15"/>
  <c r="G13130" i="15"/>
  <c r="H13130" i="15"/>
  <c r="F13131" i="15"/>
  <c r="G13131" i="15"/>
  <c r="H13131" i="15"/>
  <c r="F13132" i="15"/>
  <c r="G13132" i="15" s="1"/>
  <c r="H13132" i="15"/>
  <c r="F13133" i="15"/>
  <c r="G13133" i="15"/>
  <c r="H13133" i="15"/>
  <c r="F13134" i="15"/>
  <c r="G13134" i="15"/>
  <c r="H13134" i="15"/>
  <c r="F13135" i="15"/>
  <c r="G13135" i="15" s="1"/>
  <c r="H13135" i="15"/>
  <c r="F13136" i="15"/>
  <c r="G13136" i="15"/>
  <c r="H13136" i="15"/>
  <c r="F13137" i="15"/>
  <c r="G13137" i="15" s="1"/>
  <c r="H13137" i="15"/>
  <c r="F13138" i="15"/>
  <c r="G13138" i="15"/>
  <c r="H13138" i="15"/>
  <c r="F13139" i="15"/>
  <c r="G13139" i="15"/>
  <c r="H13139" i="15"/>
  <c r="F13140" i="15"/>
  <c r="G13140" i="15" s="1"/>
  <c r="H13140" i="15"/>
  <c r="F13141" i="15"/>
  <c r="G13141" i="15"/>
  <c r="H13141" i="15"/>
  <c r="F13142" i="15"/>
  <c r="G13142" i="15"/>
  <c r="H13142" i="15"/>
  <c r="F13143" i="15"/>
  <c r="G13143" i="15" s="1"/>
  <c r="H13143" i="15"/>
  <c r="F13144" i="15"/>
  <c r="G13144" i="15"/>
  <c r="H13144" i="15"/>
  <c r="F13145" i="15"/>
  <c r="G13145" i="15" s="1"/>
  <c r="H13145" i="15"/>
  <c r="F13146" i="15"/>
  <c r="G13146" i="15"/>
  <c r="H13146" i="15"/>
  <c r="F13147" i="15"/>
  <c r="G13147" i="15"/>
  <c r="H13147" i="15"/>
  <c r="F13148" i="15"/>
  <c r="G13148" i="15" s="1"/>
  <c r="H13148" i="15"/>
  <c r="F13149" i="15"/>
  <c r="G13149" i="15"/>
  <c r="H13149" i="15"/>
  <c r="F13150" i="15"/>
  <c r="G13150" i="15"/>
  <c r="H13150" i="15"/>
  <c r="F13151" i="15"/>
  <c r="G13151" i="15" s="1"/>
  <c r="H13151" i="15"/>
  <c r="F13152" i="15"/>
  <c r="G13152" i="15"/>
  <c r="H13152" i="15"/>
  <c r="F13153" i="15"/>
  <c r="G13153" i="15" s="1"/>
  <c r="H13153" i="15"/>
  <c r="F13154" i="15"/>
  <c r="G13154" i="15"/>
  <c r="H13154" i="15"/>
  <c r="F13155" i="15"/>
  <c r="G13155" i="15"/>
  <c r="H13155" i="15"/>
  <c r="F13156" i="15"/>
  <c r="G13156" i="15" s="1"/>
  <c r="H13156" i="15"/>
  <c r="F13157" i="15"/>
  <c r="G13157" i="15"/>
  <c r="H13157" i="15"/>
  <c r="F13158" i="15"/>
  <c r="G13158" i="15"/>
  <c r="H13158" i="15"/>
  <c r="F13159" i="15"/>
  <c r="G13159" i="15" s="1"/>
  <c r="H13159" i="15"/>
  <c r="F13160" i="15"/>
  <c r="G13160" i="15"/>
  <c r="H13160" i="15"/>
  <c r="F13161" i="15"/>
  <c r="G13161" i="15" s="1"/>
  <c r="H13161" i="15"/>
  <c r="F13162" i="15"/>
  <c r="G13162" i="15"/>
  <c r="H13162" i="15"/>
  <c r="F13163" i="15"/>
  <c r="G13163" i="15"/>
  <c r="H13163" i="15"/>
  <c r="F13164" i="15"/>
  <c r="G13164" i="15" s="1"/>
  <c r="H13164" i="15"/>
  <c r="F13165" i="15"/>
  <c r="G13165" i="15"/>
  <c r="H13165" i="15"/>
  <c r="F13166" i="15"/>
  <c r="G13166" i="15"/>
  <c r="H13166" i="15"/>
  <c r="F13167" i="15"/>
  <c r="G13167" i="15" s="1"/>
  <c r="H13167" i="15"/>
  <c r="F13168" i="15"/>
  <c r="G13168" i="15"/>
  <c r="H13168" i="15"/>
  <c r="F13169" i="15"/>
  <c r="G13169" i="15" s="1"/>
  <c r="H13169" i="15"/>
  <c r="F13170" i="15"/>
  <c r="G13170" i="15"/>
  <c r="H13170" i="15"/>
  <c r="F13171" i="15"/>
  <c r="G13171" i="15"/>
  <c r="H13171" i="15"/>
  <c r="F13172" i="15"/>
  <c r="G13172" i="15" s="1"/>
  <c r="H13172" i="15"/>
  <c r="F13173" i="15"/>
  <c r="G13173" i="15"/>
  <c r="H13173" i="15"/>
  <c r="F13174" i="15"/>
  <c r="G13174" i="15"/>
  <c r="H13174" i="15"/>
  <c r="F13175" i="15"/>
  <c r="G13175" i="15" s="1"/>
  <c r="H13175" i="15"/>
  <c r="F13176" i="15"/>
  <c r="G13176" i="15"/>
  <c r="H13176" i="15"/>
  <c r="F13177" i="15"/>
  <c r="G13177" i="15" s="1"/>
  <c r="H13177" i="15"/>
  <c r="F13178" i="15"/>
  <c r="G13178" i="15"/>
  <c r="H13178" i="15"/>
  <c r="F13179" i="15"/>
  <c r="G13179" i="15"/>
  <c r="H13179" i="15"/>
  <c r="F13180" i="15"/>
  <c r="G13180" i="15" s="1"/>
  <c r="H13180" i="15"/>
  <c r="F13181" i="15"/>
  <c r="G13181" i="15"/>
  <c r="H13181" i="15"/>
  <c r="F13182" i="15"/>
  <c r="G13182" i="15"/>
  <c r="H13182" i="15"/>
  <c r="F13183" i="15"/>
  <c r="G13183" i="15" s="1"/>
  <c r="H13183" i="15"/>
  <c r="F13184" i="15"/>
  <c r="G13184" i="15"/>
  <c r="H13184" i="15"/>
  <c r="F13185" i="15"/>
  <c r="G13185" i="15" s="1"/>
  <c r="H13185" i="15"/>
  <c r="F13186" i="15"/>
  <c r="G13186" i="15"/>
  <c r="H13186" i="15"/>
  <c r="F13187" i="15"/>
  <c r="G13187" i="15"/>
  <c r="H13187" i="15"/>
  <c r="F13188" i="15"/>
  <c r="G13188" i="15" s="1"/>
  <c r="H13188" i="15"/>
  <c r="F13189" i="15"/>
  <c r="G13189" i="15"/>
  <c r="H13189" i="15"/>
  <c r="F13190" i="15"/>
  <c r="G13190" i="15"/>
  <c r="H13190" i="15"/>
  <c r="F13191" i="15"/>
  <c r="G13191" i="15" s="1"/>
  <c r="H13191" i="15"/>
  <c r="F13192" i="15"/>
  <c r="G13192" i="15"/>
  <c r="H13192" i="15"/>
  <c r="F13193" i="15"/>
  <c r="G13193" i="15" s="1"/>
  <c r="H13193" i="15"/>
  <c r="F13194" i="15"/>
  <c r="G13194" i="15"/>
  <c r="H13194" i="15"/>
  <c r="F13195" i="15"/>
  <c r="G13195" i="15"/>
  <c r="H13195" i="15"/>
  <c r="F13196" i="15"/>
  <c r="G13196" i="15" s="1"/>
  <c r="H13196" i="15"/>
  <c r="F13197" i="15"/>
  <c r="G13197" i="15"/>
  <c r="H13197" i="15"/>
  <c r="F13198" i="15"/>
  <c r="G13198" i="15"/>
  <c r="H13198" i="15"/>
  <c r="F13199" i="15"/>
  <c r="G13199" i="15" s="1"/>
  <c r="H13199" i="15"/>
  <c r="F13200" i="15"/>
  <c r="G13200" i="15"/>
  <c r="H13200" i="15"/>
  <c r="F13201" i="15"/>
  <c r="G13201" i="15" s="1"/>
  <c r="H13201" i="15"/>
  <c r="F13202" i="15"/>
  <c r="G13202" i="15"/>
  <c r="H13202" i="15"/>
  <c r="F13203" i="15"/>
  <c r="G13203" i="15"/>
  <c r="H13203" i="15"/>
  <c r="F13204" i="15"/>
  <c r="G13204" i="15" s="1"/>
  <c r="H13204" i="15"/>
  <c r="F13205" i="15"/>
  <c r="G13205" i="15"/>
  <c r="H13205" i="15"/>
  <c r="F13206" i="15"/>
  <c r="G13206" i="15"/>
  <c r="H13206" i="15"/>
  <c r="F13207" i="15"/>
  <c r="G13207" i="15" s="1"/>
  <c r="H13207" i="15"/>
  <c r="F13208" i="15"/>
  <c r="G13208" i="15"/>
  <c r="H13208" i="15"/>
  <c r="F13209" i="15"/>
  <c r="G13209" i="15" s="1"/>
  <c r="H13209" i="15"/>
  <c r="F13210" i="15"/>
  <c r="G13210" i="15"/>
  <c r="H13210" i="15"/>
  <c r="F13211" i="15"/>
  <c r="G13211" i="15"/>
  <c r="H13211" i="15"/>
  <c r="F13212" i="15"/>
  <c r="G13212" i="15" s="1"/>
  <c r="H13212" i="15"/>
  <c r="F13213" i="15"/>
  <c r="G13213" i="15"/>
  <c r="H13213" i="15"/>
  <c r="F13214" i="15"/>
  <c r="G13214" i="15"/>
  <c r="H13214" i="15"/>
  <c r="F13215" i="15"/>
  <c r="G13215" i="15" s="1"/>
  <c r="H13215" i="15"/>
  <c r="F13216" i="15"/>
  <c r="G13216" i="15"/>
  <c r="H13216" i="15"/>
  <c r="F13217" i="15"/>
  <c r="G13217" i="15" s="1"/>
  <c r="H13217" i="15"/>
  <c r="F13218" i="15"/>
  <c r="G13218" i="15"/>
  <c r="H13218" i="15"/>
  <c r="F13219" i="15"/>
  <c r="G13219" i="15"/>
  <c r="H13219" i="15"/>
  <c r="F13220" i="15"/>
  <c r="G13220" i="15" s="1"/>
  <c r="H13220" i="15"/>
  <c r="F13221" i="15"/>
  <c r="G13221" i="15"/>
  <c r="H13221" i="15"/>
  <c r="F13222" i="15"/>
  <c r="G13222" i="15"/>
  <c r="H13222" i="15"/>
  <c r="F13223" i="15"/>
  <c r="G13223" i="15" s="1"/>
  <c r="H13223" i="15"/>
  <c r="F13224" i="15"/>
  <c r="G13224" i="15"/>
  <c r="H13224" i="15"/>
  <c r="F13225" i="15"/>
  <c r="G13225" i="15" s="1"/>
  <c r="H13225" i="15"/>
  <c r="F13226" i="15"/>
  <c r="G13226" i="15"/>
  <c r="H13226" i="15"/>
  <c r="F13227" i="15"/>
  <c r="G13227" i="15"/>
  <c r="H13227" i="15"/>
  <c r="F13228" i="15"/>
  <c r="G13228" i="15" s="1"/>
  <c r="H13228" i="15"/>
  <c r="F13229" i="15"/>
  <c r="G13229" i="15"/>
  <c r="H13229" i="15"/>
  <c r="F13230" i="15"/>
  <c r="G13230" i="15"/>
  <c r="H13230" i="15"/>
  <c r="F13231" i="15"/>
  <c r="G13231" i="15" s="1"/>
  <c r="H13231" i="15"/>
  <c r="F13232" i="15"/>
  <c r="G13232" i="15"/>
  <c r="H13232" i="15"/>
  <c r="F13233" i="15"/>
  <c r="G13233" i="15" s="1"/>
  <c r="H13233" i="15"/>
  <c r="F13234" i="15"/>
  <c r="G13234" i="15"/>
  <c r="H13234" i="15"/>
  <c r="F13235" i="15"/>
  <c r="G13235" i="15"/>
  <c r="H13235" i="15"/>
  <c r="F13236" i="15"/>
  <c r="G13236" i="15" s="1"/>
  <c r="H13236" i="15"/>
  <c r="F13237" i="15"/>
  <c r="G13237" i="15"/>
  <c r="H13237" i="15"/>
  <c r="F13238" i="15"/>
  <c r="G13238" i="15"/>
  <c r="H13238" i="15"/>
  <c r="F13239" i="15"/>
  <c r="G13239" i="15" s="1"/>
  <c r="H13239" i="15"/>
  <c r="F13240" i="15"/>
  <c r="G13240" i="15"/>
  <c r="H13240" i="15"/>
  <c r="F13241" i="15"/>
  <c r="G13241" i="15" s="1"/>
  <c r="H13241" i="15"/>
  <c r="F13242" i="15"/>
  <c r="G13242" i="15"/>
  <c r="H13242" i="15"/>
  <c r="F13243" i="15"/>
  <c r="G13243" i="15"/>
  <c r="H13243" i="15"/>
  <c r="F13244" i="15"/>
  <c r="G13244" i="15" s="1"/>
  <c r="H13244" i="15"/>
  <c r="F13245" i="15"/>
  <c r="G13245" i="15"/>
  <c r="H13245" i="15"/>
  <c r="F13246" i="15"/>
  <c r="G13246" i="15"/>
  <c r="H13246" i="15"/>
  <c r="F13247" i="15"/>
  <c r="G13247" i="15" s="1"/>
  <c r="H13247" i="15"/>
  <c r="F13248" i="15"/>
  <c r="G13248" i="15"/>
  <c r="H13248" i="15"/>
  <c r="F13249" i="15"/>
  <c r="G13249" i="15" s="1"/>
  <c r="H13249" i="15"/>
  <c r="F13250" i="15"/>
  <c r="G13250" i="15"/>
  <c r="H13250" i="15"/>
  <c r="F13251" i="15"/>
  <c r="G13251" i="15"/>
  <c r="H13251" i="15"/>
  <c r="F13252" i="15"/>
  <c r="G13252" i="15" s="1"/>
  <c r="H13252" i="15"/>
  <c r="F13253" i="15"/>
  <c r="G13253" i="15"/>
  <c r="H13253" i="15"/>
  <c r="F13254" i="15"/>
  <c r="G13254" i="15"/>
  <c r="H13254" i="15"/>
  <c r="F13255" i="15"/>
  <c r="G13255" i="15" s="1"/>
  <c r="H13255" i="15"/>
  <c r="F13256" i="15"/>
  <c r="G13256" i="15"/>
  <c r="H13256" i="15"/>
  <c r="F13257" i="15"/>
  <c r="G13257" i="15" s="1"/>
  <c r="H13257" i="15"/>
  <c r="F13258" i="15"/>
  <c r="G13258" i="15"/>
  <c r="H13258" i="15"/>
  <c r="F13259" i="15"/>
  <c r="G13259" i="15"/>
  <c r="H13259" i="15"/>
  <c r="F13260" i="15"/>
  <c r="G13260" i="15" s="1"/>
  <c r="H13260" i="15"/>
  <c r="F13261" i="15"/>
  <c r="G13261" i="15"/>
  <c r="H13261" i="15"/>
  <c r="F13262" i="15"/>
  <c r="G13262" i="15"/>
  <c r="H13262" i="15"/>
  <c r="F13263" i="15"/>
  <c r="G13263" i="15" s="1"/>
  <c r="H13263" i="15"/>
  <c r="F13264" i="15"/>
  <c r="G13264" i="15"/>
  <c r="H13264" i="15"/>
  <c r="F13265" i="15"/>
  <c r="G13265" i="15" s="1"/>
  <c r="H13265" i="15"/>
  <c r="F13266" i="15"/>
  <c r="G13266" i="15"/>
  <c r="H13266" i="15"/>
  <c r="F13267" i="15"/>
  <c r="G13267" i="15"/>
  <c r="H13267" i="15"/>
  <c r="F13268" i="15"/>
  <c r="G13268" i="15" s="1"/>
  <c r="H13268" i="15"/>
  <c r="F13269" i="15"/>
  <c r="G13269" i="15"/>
  <c r="H13269" i="15"/>
  <c r="F13270" i="15"/>
  <c r="G13270" i="15"/>
  <c r="H13270" i="15"/>
  <c r="F13271" i="15"/>
  <c r="G13271" i="15" s="1"/>
  <c r="H13271" i="15"/>
  <c r="F13272" i="15"/>
  <c r="G13272" i="15"/>
  <c r="H13272" i="15"/>
  <c r="F13273" i="15"/>
  <c r="G13273" i="15" s="1"/>
  <c r="H13273" i="15"/>
  <c r="F13274" i="15"/>
  <c r="G13274" i="15"/>
  <c r="H13274" i="15"/>
  <c r="F13275" i="15"/>
  <c r="G13275" i="15"/>
  <c r="H13275" i="15"/>
  <c r="F13276" i="15"/>
  <c r="G13276" i="15" s="1"/>
  <c r="H13276" i="15"/>
  <c r="F13277" i="15"/>
  <c r="G13277" i="15"/>
  <c r="H13277" i="15"/>
  <c r="F13278" i="15"/>
  <c r="G13278" i="15"/>
  <c r="H13278" i="15"/>
  <c r="F13279" i="15"/>
  <c r="G13279" i="15" s="1"/>
  <c r="H13279" i="15"/>
  <c r="F13280" i="15"/>
  <c r="G13280" i="15"/>
  <c r="H13280" i="15"/>
  <c r="F13281" i="15"/>
  <c r="G13281" i="15" s="1"/>
  <c r="H13281" i="15"/>
  <c r="F13282" i="15"/>
  <c r="G13282" i="15"/>
  <c r="H13282" i="15"/>
  <c r="F13283" i="15"/>
  <c r="G13283" i="15"/>
  <c r="H13283" i="15"/>
  <c r="F13284" i="15"/>
  <c r="G13284" i="15" s="1"/>
  <c r="H13284" i="15"/>
  <c r="F13285" i="15"/>
  <c r="G13285" i="15"/>
  <c r="H13285" i="15"/>
  <c r="F13286" i="15"/>
  <c r="G13286" i="15"/>
  <c r="H13286" i="15"/>
  <c r="F13287" i="15"/>
  <c r="G13287" i="15" s="1"/>
  <c r="H13287" i="15"/>
  <c r="F13288" i="15"/>
  <c r="G13288" i="15"/>
  <c r="H13288" i="15"/>
  <c r="F13289" i="15"/>
  <c r="G13289" i="15" s="1"/>
  <c r="H13289" i="15"/>
  <c r="F13290" i="15"/>
  <c r="G13290" i="15"/>
  <c r="H13290" i="15"/>
  <c r="F13291" i="15"/>
  <c r="G13291" i="15"/>
  <c r="H13291" i="15"/>
  <c r="F13292" i="15"/>
  <c r="G13292" i="15" s="1"/>
  <c r="H13292" i="15"/>
  <c r="F13293" i="15"/>
  <c r="G13293" i="15"/>
  <c r="H13293" i="15"/>
  <c r="F13294" i="15"/>
  <c r="G13294" i="15"/>
  <c r="H13294" i="15"/>
  <c r="F13295" i="15"/>
  <c r="G13295" i="15" s="1"/>
  <c r="H13295" i="15"/>
  <c r="F13296" i="15"/>
  <c r="G13296" i="15"/>
  <c r="H13296" i="15"/>
  <c r="F13297" i="15"/>
  <c r="G13297" i="15" s="1"/>
  <c r="H13297" i="15"/>
  <c r="F13298" i="15"/>
  <c r="G13298" i="15"/>
  <c r="H13298" i="15"/>
  <c r="F13299" i="15"/>
  <c r="G13299" i="15"/>
  <c r="H13299" i="15"/>
  <c r="F13300" i="15"/>
  <c r="G13300" i="15" s="1"/>
  <c r="H13300" i="15"/>
  <c r="F13301" i="15"/>
  <c r="G13301" i="15"/>
  <c r="H13301" i="15"/>
  <c r="F13302" i="15"/>
  <c r="G13302" i="15"/>
  <c r="H13302" i="15"/>
  <c r="F13303" i="15"/>
  <c r="G13303" i="15" s="1"/>
  <c r="H13303" i="15"/>
  <c r="F13304" i="15"/>
  <c r="G13304" i="15"/>
  <c r="H13304" i="15"/>
  <c r="F13305" i="15"/>
  <c r="G13305" i="15" s="1"/>
  <c r="H13305" i="15"/>
  <c r="F13306" i="15"/>
  <c r="G13306" i="15"/>
  <c r="H13306" i="15"/>
  <c r="F13307" i="15"/>
  <c r="G13307" i="15"/>
  <c r="H13307" i="15"/>
  <c r="F13308" i="15"/>
  <c r="G13308" i="15"/>
  <c r="H13308" i="15"/>
  <c r="F13309" i="15"/>
  <c r="G13309" i="15"/>
  <c r="H13309" i="15"/>
  <c r="F13310" i="15"/>
  <c r="G13310" i="15"/>
  <c r="H13310" i="15"/>
  <c r="F13311" i="15"/>
  <c r="G13311" i="15" s="1"/>
  <c r="H13311" i="15"/>
  <c r="F13312" i="15"/>
  <c r="G13312" i="15"/>
  <c r="H13312" i="15"/>
  <c r="F13313" i="15"/>
  <c r="G13313" i="15" s="1"/>
  <c r="H13313" i="15"/>
  <c r="F13314" i="15"/>
  <c r="G13314" i="15"/>
  <c r="H13314" i="15"/>
  <c r="F13315" i="15"/>
  <c r="G13315" i="15"/>
  <c r="H13315" i="15"/>
  <c r="F13316" i="15"/>
  <c r="G13316" i="15"/>
  <c r="H13316" i="15"/>
  <c r="F13317" i="15"/>
  <c r="G13317" i="15"/>
  <c r="H13317" i="15"/>
  <c r="F13318" i="15"/>
  <c r="G13318" i="15"/>
  <c r="H13318" i="15"/>
  <c r="F13319" i="15"/>
  <c r="G13319" i="15" s="1"/>
  <c r="H13319" i="15"/>
  <c r="F13320" i="15"/>
  <c r="G13320" i="15"/>
  <c r="H13320" i="15"/>
  <c r="F13321" i="15"/>
  <c r="G13321" i="15" s="1"/>
  <c r="H13321" i="15"/>
  <c r="F13322" i="15"/>
  <c r="G13322" i="15"/>
  <c r="H13322" i="15"/>
  <c r="F13323" i="15"/>
  <c r="G13323" i="15"/>
  <c r="H13323" i="15"/>
  <c r="F13324" i="15"/>
  <c r="G13324" i="15"/>
  <c r="H13324" i="15"/>
  <c r="F13325" i="15"/>
  <c r="G13325" i="15"/>
  <c r="H13325" i="15"/>
  <c r="F13326" i="15"/>
  <c r="G13326" i="15"/>
  <c r="H13326" i="15"/>
  <c r="F13327" i="15"/>
  <c r="G13327" i="15" s="1"/>
  <c r="H13327" i="15"/>
  <c r="F13328" i="15"/>
  <c r="G13328" i="15"/>
  <c r="H13328" i="15"/>
  <c r="F13329" i="15"/>
  <c r="G13329" i="15" s="1"/>
  <c r="H13329" i="15"/>
  <c r="F13330" i="15"/>
  <c r="G13330" i="15"/>
  <c r="H13330" i="15"/>
  <c r="F13331" i="15"/>
  <c r="G13331" i="15"/>
  <c r="H13331" i="15"/>
  <c r="F13332" i="15"/>
  <c r="G13332" i="15"/>
  <c r="H13332" i="15"/>
  <c r="F13333" i="15"/>
  <c r="G13333" i="15"/>
  <c r="H13333" i="15"/>
  <c r="F13334" i="15"/>
  <c r="G13334" i="15"/>
  <c r="H13334" i="15"/>
  <c r="F12969" i="15"/>
  <c r="G12969" i="15" s="1"/>
  <c r="H12969" i="15"/>
  <c r="D86" i="23"/>
  <c r="C86" i="23"/>
  <c r="E49" i="12" l="1"/>
  <c r="E48" i="12"/>
  <c r="E47" i="12"/>
  <c r="E46" i="12"/>
  <c r="F43" i="12" s="1"/>
  <c r="G43" i="12" s="1"/>
  <c r="E45" i="12"/>
  <c r="C90" i="12"/>
  <c r="D90" i="12"/>
  <c r="E90" i="12"/>
  <c r="C75" i="24" l="1"/>
  <c r="D75" i="24"/>
  <c r="C64" i="23"/>
  <c r="D64" i="23"/>
  <c r="C88" i="19"/>
  <c r="D88" i="19"/>
  <c r="E88" i="19"/>
  <c r="C91" i="18"/>
  <c r="D91" i="18"/>
  <c r="E91" i="18"/>
  <c r="F39" i="23" l="1"/>
  <c r="D90" i="18"/>
  <c r="E90" i="18"/>
  <c r="C90" i="18"/>
  <c r="C87" i="12"/>
  <c r="D87" i="12"/>
  <c r="E87" i="12"/>
  <c r="C88" i="12"/>
  <c r="D88" i="12"/>
  <c r="E88" i="12"/>
  <c r="C89" i="12"/>
  <c r="D89" i="12"/>
  <c r="E89" i="12"/>
  <c r="E86" i="12"/>
  <c r="D86" i="12"/>
  <c r="C86" i="12"/>
  <c r="C57" i="12"/>
  <c r="D57" i="12"/>
  <c r="E57" i="12"/>
  <c r="C58" i="12"/>
  <c r="D58" i="12"/>
  <c r="E58" i="12"/>
  <c r="C59" i="12"/>
  <c r="D59" i="12"/>
  <c r="E59" i="12"/>
  <c r="C60" i="12"/>
  <c r="D60" i="12"/>
  <c r="E60" i="12"/>
  <c r="C61" i="12"/>
  <c r="D61" i="12"/>
  <c r="E61" i="12"/>
  <c r="C62" i="12"/>
  <c r="D62" i="12"/>
  <c r="E62" i="12"/>
  <c r="C63" i="12"/>
  <c r="D63" i="12"/>
  <c r="E63" i="12"/>
  <c r="C64" i="12"/>
  <c r="D64" i="12"/>
  <c r="E64" i="12"/>
  <c r="C65" i="12"/>
  <c r="D65" i="12"/>
  <c r="E65" i="12"/>
  <c r="C66" i="12"/>
  <c r="D66" i="12"/>
  <c r="E66" i="12"/>
  <c r="C67" i="12"/>
  <c r="D67" i="12"/>
  <c r="E67" i="12"/>
  <c r="C68" i="12"/>
  <c r="D68" i="12"/>
  <c r="E68" i="12"/>
  <c r="C69" i="12"/>
  <c r="D69" i="12"/>
  <c r="E69" i="12"/>
  <c r="C70" i="12"/>
  <c r="D70" i="12"/>
  <c r="E70" i="12"/>
  <c r="C71" i="12"/>
  <c r="D71" i="12"/>
  <c r="E71" i="12"/>
  <c r="C72" i="12"/>
  <c r="D72" i="12"/>
  <c r="E72" i="12"/>
  <c r="C73" i="12"/>
  <c r="D73" i="12"/>
  <c r="E73" i="12"/>
  <c r="C74" i="12"/>
  <c r="D74" i="12"/>
  <c r="E74" i="12"/>
  <c r="C75" i="12"/>
  <c r="D75" i="12"/>
  <c r="E75" i="12"/>
  <c r="C76" i="12"/>
  <c r="D76" i="12"/>
  <c r="E76" i="12"/>
  <c r="C77" i="12"/>
  <c r="D77" i="12"/>
  <c r="E77" i="12"/>
  <c r="C78" i="12"/>
  <c r="D78" i="12"/>
  <c r="E78" i="12"/>
  <c r="C79" i="12"/>
  <c r="D79" i="12"/>
  <c r="E79" i="12"/>
  <c r="C80" i="12"/>
  <c r="D80" i="12"/>
  <c r="E80" i="12"/>
  <c r="C81" i="12"/>
  <c r="D81" i="12"/>
  <c r="E81" i="12"/>
  <c r="C82" i="12"/>
  <c r="D82" i="12"/>
  <c r="E82" i="12"/>
  <c r="C83" i="12"/>
  <c r="D83" i="12"/>
  <c r="E83" i="12"/>
  <c r="C84" i="12"/>
  <c r="D84" i="12"/>
  <c r="E84" i="12"/>
  <c r="C85" i="12"/>
  <c r="D85" i="12"/>
  <c r="E85" i="12"/>
  <c r="E56" i="12"/>
  <c r="D56" i="12"/>
  <c r="C56" i="12"/>
  <c r="C88" i="21"/>
  <c r="D88" i="21"/>
  <c r="E88" i="21"/>
  <c r="P4" i="15"/>
  <c r="F38" i="23" l="1"/>
  <c r="C89" i="22"/>
  <c r="D89" i="22"/>
  <c r="E89" i="22"/>
  <c r="F42" i="22" l="1"/>
  <c r="P39" i="15"/>
  <c r="F12604" i="15"/>
  <c r="G12604" i="15" s="1"/>
  <c r="H12604" i="15"/>
  <c r="F12605" i="15"/>
  <c r="G12605" i="15" s="1"/>
  <c r="H12605" i="15"/>
  <c r="F12606" i="15"/>
  <c r="G12606" i="15" s="1"/>
  <c r="H12606" i="15"/>
  <c r="F12607" i="15"/>
  <c r="G12607" i="15" s="1"/>
  <c r="H12607" i="15"/>
  <c r="F12608" i="15"/>
  <c r="G12608" i="15" s="1"/>
  <c r="H12608" i="15"/>
  <c r="F12609" i="15"/>
  <c r="G12609" i="15" s="1"/>
  <c r="H12609" i="15"/>
  <c r="F12610" i="15"/>
  <c r="G12610" i="15" s="1"/>
  <c r="H12610" i="15"/>
  <c r="F12611" i="15"/>
  <c r="G12611" i="15" s="1"/>
  <c r="H12611" i="15"/>
  <c r="F12612" i="15"/>
  <c r="G12612" i="15" s="1"/>
  <c r="H12612" i="15"/>
  <c r="F12613" i="15"/>
  <c r="G12613" i="15" s="1"/>
  <c r="H12613" i="15"/>
  <c r="F12614" i="15"/>
  <c r="G12614" i="15" s="1"/>
  <c r="H12614" i="15"/>
  <c r="F12615" i="15"/>
  <c r="G12615" i="15" s="1"/>
  <c r="H12615" i="15"/>
  <c r="F12616" i="15"/>
  <c r="G12616" i="15" s="1"/>
  <c r="H12616" i="15"/>
  <c r="F12617" i="15"/>
  <c r="G12617" i="15" s="1"/>
  <c r="H12617" i="15"/>
  <c r="F12618" i="15"/>
  <c r="G12618" i="15" s="1"/>
  <c r="H12618" i="15"/>
  <c r="F12619" i="15"/>
  <c r="G12619" i="15" s="1"/>
  <c r="H12619" i="15"/>
  <c r="F12620" i="15"/>
  <c r="G12620" i="15" s="1"/>
  <c r="H12620" i="15"/>
  <c r="F12621" i="15"/>
  <c r="G12621" i="15" s="1"/>
  <c r="H12621" i="15"/>
  <c r="F12622" i="15"/>
  <c r="G12622" i="15" s="1"/>
  <c r="H12622" i="15"/>
  <c r="F12623" i="15"/>
  <c r="G12623" i="15" s="1"/>
  <c r="H12623" i="15"/>
  <c r="F12624" i="15"/>
  <c r="G12624" i="15" s="1"/>
  <c r="H12624" i="15"/>
  <c r="F12625" i="15"/>
  <c r="G12625" i="15" s="1"/>
  <c r="H12625" i="15"/>
  <c r="F12626" i="15"/>
  <c r="G12626" i="15" s="1"/>
  <c r="H12626" i="15"/>
  <c r="F12627" i="15"/>
  <c r="G12627" i="15" s="1"/>
  <c r="H12627" i="15"/>
  <c r="F12628" i="15"/>
  <c r="G12628" i="15" s="1"/>
  <c r="H12628" i="15"/>
  <c r="F12629" i="15"/>
  <c r="G12629" i="15" s="1"/>
  <c r="H12629" i="15"/>
  <c r="F12630" i="15"/>
  <c r="G12630" i="15" s="1"/>
  <c r="H12630" i="15"/>
  <c r="F12631" i="15"/>
  <c r="G12631" i="15" s="1"/>
  <c r="H12631" i="15"/>
  <c r="F12632" i="15"/>
  <c r="G12632" i="15" s="1"/>
  <c r="H12632" i="15"/>
  <c r="F12633" i="15"/>
  <c r="G12633" i="15" s="1"/>
  <c r="H12633" i="15"/>
  <c r="F12634" i="15"/>
  <c r="G12634" i="15"/>
  <c r="H12634" i="15"/>
  <c r="F12635" i="15"/>
  <c r="G12635" i="15" s="1"/>
  <c r="H12635" i="15"/>
  <c r="F12636" i="15"/>
  <c r="G12636" i="15" s="1"/>
  <c r="H12636" i="15"/>
  <c r="F12637" i="15"/>
  <c r="G12637" i="15" s="1"/>
  <c r="H12637" i="15"/>
  <c r="F12638" i="15"/>
  <c r="G12638" i="15" s="1"/>
  <c r="H12638" i="15"/>
  <c r="F12639" i="15"/>
  <c r="G12639" i="15" s="1"/>
  <c r="H12639" i="15"/>
  <c r="F12640" i="15"/>
  <c r="G12640" i="15" s="1"/>
  <c r="H12640" i="15"/>
  <c r="F12641" i="15"/>
  <c r="G12641" i="15" s="1"/>
  <c r="H12641" i="15"/>
  <c r="F12642" i="15"/>
  <c r="G12642" i="15" s="1"/>
  <c r="H12642" i="15"/>
  <c r="F12643" i="15"/>
  <c r="G12643" i="15" s="1"/>
  <c r="H12643" i="15"/>
  <c r="F12644" i="15"/>
  <c r="G12644" i="15" s="1"/>
  <c r="H12644" i="15"/>
  <c r="F12645" i="15"/>
  <c r="G12645" i="15" s="1"/>
  <c r="H12645" i="15"/>
  <c r="F12646" i="15"/>
  <c r="G12646" i="15" s="1"/>
  <c r="H12646" i="15"/>
  <c r="F12647" i="15"/>
  <c r="G12647" i="15" s="1"/>
  <c r="H12647" i="15"/>
  <c r="F12648" i="15"/>
  <c r="G12648" i="15" s="1"/>
  <c r="H12648" i="15"/>
  <c r="F12649" i="15"/>
  <c r="G12649" i="15" s="1"/>
  <c r="H12649" i="15"/>
  <c r="F12650" i="15"/>
  <c r="G12650" i="15" s="1"/>
  <c r="H12650" i="15"/>
  <c r="F12651" i="15"/>
  <c r="G12651" i="15" s="1"/>
  <c r="H12651" i="15"/>
  <c r="F12652" i="15"/>
  <c r="G12652" i="15" s="1"/>
  <c r="H12652" i="15"/>
  <c r="F12653" i="15"/>
  <c r="G12653" i="15" s="1"/>
  <c r="H12653" i="15"/>
  <c r="F12654" i="15"/>
  <c r="G12654" i="15" s="1"/>
  <c r="H12654" i="15"/>
  <c r="F12655" i="15"/>
  <c r="G12655" i="15" s="1"/>
  <c r="H12655" i="15"/>
  <c r="F12656" i="15"/>
  <c r="G12656" i="15" s="1"/>
  <c r="H12656" i="15"/>
  <c r="F12657" i="15"/>
  <c r="G12657" i="15"/>
  <c r="H12657" i="15"/>
  <c r="F12658" i="15"/>
  <c r="G12658" i="15" s="1"/>
  <c r="H12658" i="15"/>
  <c r="F12659" i="15"/>
  <c r="G12659" i="15" s="1"/>
  <c r="H12659" i="15"/>
  <c r="F12660" i="15"/>
  <c r="G12660" i="15" s="1"/>
  <c r="H12660" i="15"/>
  <c r="F12661" i="15"/>
  <c r="G12661" i="15" s="1"/>
  <c r="H12661" i="15"/>
  <c r="F12662" i="15"/>
  <c r="G12662" i="15" s="1"/>
  <c r="H12662" i="15"/>
  <c r="F12663" i="15"/>
  <c r="G12663" i="15" s="1"/>
  <c r="H12663" i="15"/>
  <c r="F12664" i="15"/>
  <c r="G12664" i="15" s="1"/>
  <c r="H12664" i="15"/>
  <c r="F12665" i="15"/>
  <c r="G12665" i="15" s="1"/>
  <c r="H12665" i="15"/>
  <c r="F12666" i="15"/>
  <c r="G12666" i="15" s="1"/>
  <c r="H12666" i="15"/>
  <c r="F12667" i="15"/>
  <c r="G12667" i="15" s="1"/>
  <c r="H12667" i="15"/>
  <c r="F12668" i="15"/>
  <c r="G12668" i="15" s="1"/>
  <c r="H12668" i="15"/>
  <c r="F12669" i="15"/>
  <c r="G12669" i="15" s="1"/>
  <c r="H12669" i="15"/>
  <c r="F12670" i="15"/>
  <c r="G12670" i="15" s="1"/>
  <c r="H12670" i="15"/>
  <c r="F12671" i="15"/>
  <c r="G12671" i="15" s="1"/>
  <c r="H12671" i="15"/>
  <c r="F12672" i="15"/>
  <c r="G12672" i="15" s="1"/>
  <c r="H12672" i="15"/>
  <c r="F12673" i="15"/>
  <c r="G12673" i="15" s="1"/>
  <c r="H12673" i="15"/>
  <c r="F12674" i="15"/>
  <c r="G12674" i="15" s="1"/>
  <c r="H12674" i="15"/>
  <c r="F12675" i="15"/>
  <c r="G12675" i="15" s="1"/>
  <c r="H12675" i="15"/>
  <c r="F12676" i="15"/>
  <c r="G12676" i="15" s="1"/>
  <c r="H12676" i="15"/>
  <c r="F12677" i="15"/>
  <c r="G12677" i="15" s="1"/>
  <c r="H12677" i="15"/>
  <c r="F12678" i="15"/>
  <c r="G12678" i="15" s="1"/>
  <c r="H12678" i="15"/>
  <c r="F12679" i="15"/>
  <c r="G12679" i="15" s="1"/>
  <c r="H12679" i="15"/>
  <c r="F12680" i="15"/>
  <c r="G12680" i="15" s="1"/>
  <c r="H12680" i="15"/>
  <c r="F12681" i="15"/>
  <c r="G12681" i="15" s="1"/>
  <c r="H12681" i="15"/>
  <c r="F12682" i="15"/>
  <c r="G12682" i="15" s="1"/>
  <c r="H12682" i="15"/>
  <c r="F12683" i="15"/>
  <c r="G12683" i="15"/>
  <c r="H12683" i="15"/>
  <c r="F12684" i="15"/>
  <c r="G12684" i="15" s="1"/>
  <c r="H12684" i="15"/>
  <c r="F12685" i="15"/>
  <c r="G12685" i="15" s="1"/>
  <c r="H12685" i="15"/>
  <c r="F12686" i="15"/>
  <c r="G12686" i="15" s="1"/>
  <c r="H12686" i="15"/>
  <c r="F12687" i="15"/>
  <c r="G12687" i="15" s="1"/>
  <c r="H12687" i="15"/>
  <c r="F12688" i="15"/>
  <c r="G12688" i="15" s="1"/>
  <c r="H12688" i="15"/>
  <c r="F12689" i="15"/>
  <c r="G12689" i="15" s="1"/>
  <c r="H12689" i="15"/>
  <c r="F12690" i="15"/>
  <c r="G12690" i="15"/>
  <c r="H12690" i="15"/>
  <c r="F12691" i="15"/>
  <c r="G12691" i="15" s="1"/>
  <c r="H12691" i="15"/>
  <c r="F12692" i="15"/>
  <c r="G12692" i="15" s="1"/>
  <c r="H12692" i="15"/>
  <c r="F12693" i="15"/>
  <c r="G12693" i="15" s="1"/>
  <c r="H12693" i="15"/>
  <c r="F12694" i="15"/>
  <c r="G12694" i="15" s="1"/>
  <c r="H12694" i="15"/>
  <c r="F12695" i="15"/>
  <c r="G12695" i="15" s="1"/>
  <c r="H12695" i="15"/>
  <c r="F12696" i="15"/>
  <c r="G12696" i="15" s="1"/>
  <c r="H12696" i="15"/>
  <c r="F12697" i="15"/>
  <c r="G12697" i="15" s="1"/>
  <c r="H12697" i="15"/>
  <c r="F12698" i="15"/>
  <c r="G12698" i="15" s="1"/>
  <c r="H12698" i="15"/>
  <c r="F12699" i="15"/>
  <c r="G12699" i="15"/>
  <c r="H12699" i="15"/>
  <c r="F12700" i="15"/>
  <c r="G12700" i="15" s="1"/>
  <c r="H12700" i="15"/>
  <c r="F12701" i="15"/>
  <c r="G12701" i="15" s="1"/>
  <c r="H12701" i="15"/>
  <c r="F12702" i="15"/>
  <c r="G12702" i="15" s="1"/>
  <c r="H12702" i="15"/>
  <c r="F12703" i="15"/>
  <c r="G12703" i="15" s="1"/>
  <c r="H12703" i="15"/>
  <c r="F12704" i="15"/>
  <c r="G12704" i="15" s="1"/>
  <c r="H12704" i="15"/>
  <c r="F12705" i="15"/>
  <c r="G12705" i="15" s="1"/>
  <c r="H12705" i="15"/>
  <c r="F12706" i="15"/>
  <c r="G12706" i="15" s="1"/>
  <c r="H12706" i="15"/>
  <c r="F12707" i="15"/>
  <c r="G12707" i="15" s="1"/>
  <c r="H12707" i="15"/>
  <c r="F12708" i="15"/>
  <c r="G12708" i="15" s="1"/>
  <c r="H12708" i="15"/>
  <c r="F12709" i="15"/>
  <c r="G12709" i="15" s="1"/>
  <c r="H12709" i="15"/>
  <c r="F12710" i="15"/>
  <c r="G12710" i="15" s="1"/>
  <c r="H12710" i="15"/>
  <c r="F12711" i="15"/>
  <c r="G12711" i="15" s="1"/>
  <c r="H12711" i="15"/>
  <c r="F12712" i="15"/>
  <c r="G12712" i="15" s="1"/>
  <c r="H12712" i="15"/>
  <c r="F12713" i="15"/>
  <c r="G12713" i="15" s="1"/>
  <c r="H12713" i="15"/>
  <c r="F12714" i="15"/>
  <c r="G12714" i="15"/>
  <c r="H12714" i="15"/>
  <c r="F12715" i="15"/>
  <c r="G12715" i="15"/>
  <c r="H12715" i="15"/>
  <c r="F12716" i="15"/>
  <c r="G12716" i="15" s="1"/>
  <c r="H12716" i="15"/>
  <c r="F12717" i="15"/>
  <c r="G12717" i="15" s="1"/>
  <c r="H12717" i="15"/>
  <c r="F12718" i="15"/>
  <c r="G12718" i="15" s="1"/>
  <c r="H12718" i="15"/>
  <c r="F12719" i="15"/>
  <c r="G12719" i="15" s="1"/>
  <c r="H12719" i="15"/>
  <c r="F12720" i="15"/>
  <c r="G12720" i="15" s="1"/>
  <c r="H12720" i="15"/>
  <c r="F12721" i="15"/>
  <c r="G12721" i="15"/>
  <c r="H12721" i="15"/>
  <c r="F12722" i="15"/>
  <c r="G12722" i="15"/>
  <c r="H12722" i="15"/>
  <c r="F12723" i="15"/>
  <c r="G12723" i="15" s="1"/>
  <c r="H12723" i="15"/>
  <c r="F12724" i="15"/>
  <c r="G12724" i="15" s="1"/>
  <c r="H12724" i="15"/>
  <c r="F12725" i="15"/>
  <c r="G12725" i="15" s="1"/>
  <c r="H12725" i="15"/>
  <c r="F12726" i="15"/>
  <c r="G12726" i="15" s="1"/>
  <c r="H12726" i="15"/>
  <c r="F12727" i="15"/>
  <c r="G12727" i="15" s="1"/>
  <c r="H12727" i="15"/>
  <c r="F12728" i="15"/>
  <c r="G12728" i="15" s="1"/>
  <c r="H12728" i="15"/>
  <c r="F12729" i="15"/>
  <c r="G12729" i="15" s="1"/>
  <c r="H12729" i="15"/>
  <c r="F12730" i="15"/>
  <c r="G12730" i="15" s="1"/>
  <c r="H12730" i="15"/>
  <c r="F12731" i="15"/>
  <c r="G12731" i="15" s="1"/>
  <c r="H12731" i="15"/>
  <c r="F12732" i="15"/>
  <c r="G12732" i="15" s="1"/>
  <c r="H12732" i="15"/>
  <c r="F12733" i="15"/>
  <c r="G12733" i="15" s="1"/>
  <c r="H12733" i="15"/>
  <c r="F12734" i="15"/>
  <c r="G12734" i="15" s="1"/>
  <c r="H12734" i="15"/>
  <c r="F12735" i="15"/>
  <c r="G12735" i="15" s="1"/>
  <c r="H12735" i="15"/>
  <c r="F12736" i="15"/>
  <c r="G12736" i="15" s="1"/>
  <c r="H12736" i="15"/>
  <c r="F12737" i="15"/>
  <c r="G12737" i="15" s="1"/>
  <c r="H12737" i="15"/>
  <c r="F12738" i="15"/>
  <c r="G12738" i="15"/>
  <c r="H12738" i="15"/>
  <c r="F12739" i="15"/>
  <c r="G12739" i="15" s="1"/>
  <c r="H12739" i="15"/>
  <c r="F12740" i="15"/>
  <c r="G12740" i="15" s="1"/>
  <c r="H12740" i="15"/>
  <c r="F12741" i="15"/>
  <c r="G12741" i="15" s="1"/>
  <c r="H12741" i="15"/>
  <c r="F12742" i="15"/>
  <c r="G12742" i="15" s="1"/>
  <c r="H12742" i="15"/>
  <c r="F12743" i="15"/>
  <c r="G12743" i="15" s="1"/>
  <c r="H12743" i="15"/>
  <c r="F12744" i="15"/>
  <c r="G12744" i="15" s="1"/>
  <c r="H12744" i="15"/>
  <c r="F12745" i="15"/>
  <c r="G12745" i="15" s="1"/>
  <c r="H12745" i="15"/>
  <c r="F12746" i="15"/>
  <c r="G12746" i="15" s="1"/>
  <c r="H12746" i="15"/>
  <c r="F12747" i="15"/>
  <c r="G12747" i="15" s="1"/>
  <c r="H12747" i="15"/>
  <c r="F12748" i="15"/>
  <c r="G12748" i="15" s="1"/>
  <c r="H12748" i="15"/>
  <c r="F12749" i="15"/>
  <c r="G12749" i="15" s="1"/>
  <c r="H12749" i="15"/>
  <c r="F12750" i="15"/>
  <c r="G12750" i="15" s="1"/>
  <c r="H12750" i="15"/>
  <c r="F12751" i="15"/>
  <c r="G12751" i="15" s="1"/>
  <c r="H12751" i="15"/>
  <c r="F12752" i="15"/>
  <c r="G12752" i="15" s="1"/>
  <c r="H12752" i="15"/>
  <c r="F12753" i="15"/>
  <c r="G12753" i="15" s="1"/>
  <c r="H12753" i="15"/>
  <c r="F12754" i="15"/>
  <c r="G12754" i="15" s="1"/>
  <c r="H12754" i="15"/>
  <c r="F12755" i="15"/>
  <c r="G12755" i="15" s="1"/>
  <c r="H12755" i="15"/>
  <c r="F12756" i="15"/>
  <c r="G12756" i="15" s="1"/>
  <c r="H12756" i="15"/>
  <c r="F12757" i="15"/>
  <c r="G12757" i="15" s="1"/>
  <c r="H12757" i="15"/>
  <c r="F12758" i="15"/>
  <c r="G12758" i="15" s="1"/>
  <c r="H12758" i="15"/>
  <c r="F12759" i="15"/>
  <c r="G12759" i="15" s="1"/>
  <c r="H12759" i="15"/>
  <c r="F12760" i="15"/>
  <c r="G12760" i="15" s="1"/>
  <c r="H12760" i="15"/>
  <c r="F12761" i="15"/>
  <c r="G12761" i="15" s="1"/>
  <c r="H12761" i="15"/>
  <c r="F12762" i="15"/>
  <c r="G12762" i="15" s="1"/>
  <c r="H12762" i="15"/>
  <c r="F12763" i="15"/>
  <c r="G12763" i="15" s="1"/>
  <c r="H12763" i="15"/>
  <c r="F12764" i="15"/>
  <c r="G12764" i="15" s="1"/>
  <c r="H12764" i="15"/>
  <c r="F12765" i="15"/>
  <c r="G12765" i="15" s="1"/>
  <c r="H12765" i="15"/>
  <c r="F12766" i="15"/>
  <c r="G12766" i="15" s="1"/>
  <c r="H12766" i="15"/>
  <c r="F12767" i="15"/>
  <c r="G12767" i="15" s="1"/>
  <c r="H12767" i="15"/>
  <c r="F12768" i="15"/>
  <c r="G12768" i="15" s="1"/>
  <c r="H12768" i="15"/>
  <c r="F12769" i="15"/>
  <c r="G12769" i="15" s="1"/>
  <c r="H12769" i="15"/>
  <c r="F12770" i="15"/>
  <c r="G12770" i="15" s="1"/>
  <c r="H12770" i="15"/>
  <c r="F12771" i="15"/>
  <c r="G12771" i="15" s="1"/>
  <c r="H12771" i="15"/>
  <c r="F12772" i="15"/>
  <c r="G12772" i="15" s="1"/>
  <c r="H12772" i="15"/>
  <c r="F12773" i="15"/>
  <c r="G12773" i="15" s="1"/>
  <c r="H12773" i="15"/>
  <c r="F12774" i="15"/>
  <c r="G12774" i="15" s="1"/>
  <c r="H12774" i="15"/>
  <c r="F12775" i="15"/>
  <c r="G12775" i="15" s="1"/>
  <c r="H12775" i="15"/>
  <c r="F12776" i="15"/>
  <c r="G12776" i="15"/>
  <c r="H12776" i="15"/>
  <c r="F12777" i="15"/>
  <c r="G12777" i="15" s="1"/>
  <c r="H12777" i="15"/>
  <c r="F12778" i="15"/>
  <c r="G12778" i="15" s="1"/>
  <c r="H12778" i="15"/>
  <c r="F12779" i="15"/>
  <c r="G12779" i="15" s="1"/>
  <c r="H12779" i="15"/>
  <c r="F12780" i="15"/>
  <c r="G12780" i="15" s="1"/>
  <c r="H12780" i="15"/>
  <c r="F12781" i="15"/>
  <c r="G12781" i="15" s="1"/>
  <c r="H12781" i="15"/>
  <c r="F12782" i="15"/>
  <c r="G12782" i="15" s="1"/>
  <c r="H12782" i="15"/>
  <c r="F12783" i="15"/>
  <c r="G12783" i="15" s="1"/>
  <c r="H12783" i="15"/>
  <c r="F12784" i="15"/>
  <c r="G12784" i="15" s="1"/>
  <c r="H12784" i="15"/>
  <c r="F12785" i="15"/>
  <c r="G12785" i="15" s="1"/>
  <c r="H12785" i="15"/>
  <c r="F12786" i="15"/>
  <c r="G12786" i="15" s="1"/>
  <c r="H12786" i="15"/>
  <c r="F12787" i="15"/>
  <c r="G12787" i="15" s="1"/>
  <c r="H12787" i="15"/>
  <c r="F12788" i="15"/>
  <c r="G12788" i="15" s="1"/>
  <c r="H12788" i="15"/>
  <c r="F12789" i="15"/>
  <c r="G12789" i="15" s="1"/>
  <c r="H12789" i="15"/>
  <c r="F12790" i="15"/>
  <c r="G12790" i="15" s="1"/>
  <c r="H12790" i="15"/>
  <c r="F12791" i="15"/>
  <c r="G12791" i="15" s="1"/>
  <c r="H12791" i="15"/>
  <c r="F12792" i="15"/>
  <c r="G12792" i="15" s="1"/>
  <c r="H12792" i="15"/>
  <c r="F12793" i="15"/>
  <c r="G12793" i="15" s="1"/>
  <c r="H12793" i="15"/>
  <c r="F12794" i="15"/>
  <c r="G12794" i="15" s="1"/>
  <c r="H12794" i="15"/>
  <c r="F12795" i="15"/>
  <c r="G12795" i="15"/>
  <c r="H12795" i="15"/>
  <c r="F12796" i="15"/>
  <c r="G12796" i="15" s="1"/>
  <c r="H12796" i="15"/>
  <c r="F12797" i="15"/>
  <c r="G12797" i="15" s="1"/>
  <c r="H12797" i="15"/>
  <c r="F12798" i="15"/>
  <c r="G12798" i="15" s="1"/>
  <c r="H12798" i="15"/>
  <c r="F12799" i="15"/>
  <c r="G12799" i="15" s="1"/>
  <c r="H12799" i="15"/>
  <c r="F12800" i="15"/>
  <c r="G12800" i="15" s="1"/>
  <c r="H12800" i="15"/>
  <c r="F12801" i="15"/>
  <c r="G12801" i="15" s="1"/>
  <c r="H12801" i="15"/>
  <c r="F12802" i="15"/>
  <c r="G12802" i="15" s="1"/>
  <c r="H12802" i="15"/>
  <c r="F12803" i="15"/>
  <c r="G12803" i="15" s="1"/>
  <c r="H12803" i="15"/>
  <c r="F12804" i="15"/>
  <c r="G12804" i="15" s="1"/>
  <c r="H12804" i="15"/>
  <c r="F12805" i="15"/>
  <c r="G12805" i="15" s="1"/>
  <c r="H12805" i="15"/>
  <c r="F12806" i="15"/>
  <c r="G12806" i="15" s="1"/>
  <c r="H12806" i="15"/>
  <c r="F12807" i="15"/>
  <c r="G12807" i="15" s="1"/>
  <c r="H12807" i="15"/>
  <c r="F12808" i="15"/>
  <c r="G12808" i="15" s="1"/>
  <c r="H12808" i="15"/>
  <c r="F12809" i="15"/>
  <c r="G12809" i="15" s="1"/>
  <c r="H12809" i="15"/>
  <c r="F12810" i="15"/>
  <c r="G12810" i="15" s="1"/>
  <c r="H12810" i="15"/>
  <c r="F12811" i="15"/>
  <c r="G12811" i="15" s="1"/>
  <c r="H12811" i="15"/>
  <c r="F12812" i="15"/>
  <c r="G12812" i="15" s="1"/>
  <c r="H12812" i="15"/>
  <c r="F12813" i="15"/>
  <c r="G12813" i="15" s="1"/>
  <c r="H12813" i="15"/>
  <c r="F12814" i="15"/>
  <c r="G12814" i="15" s="1"/>
  <c r="H12814" i="15"/>
  <c r="F12815" i="15"/>
  <c r="G12815" i="15" s="1"/>
  <c r="H12815" i="15"/>
  <c r="F12816" i="15"/>
  <c r="G12816" i="15" s="1"/>
  <c r="H12816" i="15"/>
  <c r="F12817" i="15"/>
  <c r="G12817" i="15" s="1"/>
  <c r="H12817" i="15"/>
  <c r="F12818" i="15"/>
  <c r="G12818" i="15" s="1"/>
  <c r="H12818" i="15"/>
  <c r="F12819" i="15"/>
  <c r="G12819" i="15" s="1"/>
  <c r="H12819" i="15"/>
  <c r="F12820" i="15"/>
  <c r="G12820" i="15" s="1"/>
  <c r="H12820" i="15"/>
  <c r="F12821" i="15"/>
  <c r="G12821" i="15" s="1"/>
  <c r="H12821" i="15"/>
  <c r="F12822" i="15"/>
  <c r="G12822" i="15" s="1"/>
  <c r="H12822" i="15"/>
  <c r="F12823" i="15"/>
  <c r="G12823" i="15" s="1"/>
  <c r="H12823" i="15"/>
  <c r="F12824" i="15"/>
  <c r="G12824" i="15" s="1"/>
  <c r="H12824" i="15"/>
  <c r="F12825" i="15"/>
  <c r="G12825" i="15" s="1"/>
  <c r="H12825" i="15"/>
  <c r="F12826" i="15"/>
  <c r="G12826" i="15" s="1"/>
  <c r="H12826" i="15"/>
  <c r="F12827" i="15"/>
  <c r="G12827" i="15" s="1"/>
  <c r="H12827" i="15"/>
  <c r="F12828" i="15"/>
  <c r="G12828" i="15" s="1"/>
  <c r="H12828" i="15"/>
  <c r="F12829" i="15"/>
  <c r="G12829" i="15" s="1"/>
  <c r="H12829" i="15"/>
  <c r="F12830" i="15"/>
  <c r="G12830" i="15" s="1"/>
  <c r="H12830" i="15"/>
  <c r="F12831" i="15"/>
  <c r="G12831" i="15" s="1"/>
  <c r="H12831" i="15"/>
  <c r="F12832" i="15"/>
  <c r="G12832" i="15" s="1"/>
  <c r="H12832" i="15"/>
  <c r="F12833" i="15"/>
  <c r="G12833" i="15" s="1"/>
  <c r="H12833" i="15"/>
  <c r="F12834" i="15"/>
  <c r="G12834" i="15" s="1"/>
  <c r="H12834" i="15"/>
  <c r="F12835" i="15"/>
  <c r="G12835" i="15" s="1"/>
  <c r="H12835" i="15"/>
  <c r="F12836" i="15"/>
  <c r="G12836" i="15" s="1"/>
  <c r="H12836" i="15"/>
  <c r="F12837" i="15"/>
  <c r="G12837" i="15" s="1"/>
  <c r="H12837" i="15"/>
  <c r="F12838" i="15"/>
  <c r="G12838" i="15" s="1"/>
  <c r="H12838" i="15"/>
  <c r="F12839" i="15"/>
  <c r="G12839" i="15" s="1"/>
  <c r="H12839" i="15"/>
  <c r="F12840" i="15"/>
  <c r="G12840" i="15" s="1"/>
  <c r="H12840" i="15"/>
  <c r="F12841" i="15"/>
  <c r="G12841" i="15" s="1"/>
  <c r="H12841" i="15"/>
  <c r="F12842" i="15"/>
  <c r="G12842" i="15" s="1"/>
  <c r="H12842" i="15"/>
  <c r="F12843" i="15"/>
  <c r="G12843" i="15" s="1"/>
  <c r="H12843" i="15"/>
  <c r="F12844" i="15"/>
  <c r="G12844" i="15" s="1"/>
  <c r="H12844" i="15"/>
  <c r="F12845" i="15"/>
  <c r="G12845" i="15" s="1"/>
  <c r="H12845" i="15"/>
  <c r="F12846" i="15"/>
  <c r="G12846" i="15" s="1"/>
  <c r="H12846" i="15"/>
  <c r="F12847" i="15"/>
  <c r="G12847" i="15" s="1"/>
  <c r="H12847" i="15"/>
  <c r="F12848" i="15"/>
  <c r="G12848" i="15" s="1"/>
  <c r="H12848" i="15"/>
  <c r="F12849" i="15"/>
  <c r="G12849" i="15" s="1"/>
  <c r="H12849" i="15"/>
  <c r="F12850" i="15"/>
  <c r="G12850" i="15" s="1"/>
  <c r="H12850" i="15"/>
  <c r="F12851" i="15"/>
  <c r="G12851" i="15" s="1"/>
  <c r="H12851" i="15"/>
  <c r="F12852" i="15"/>
  <c r="G12852" i="15" s="1"/>
  <c r="H12852" i="15"/>
  <c r="F12853" i="15"/>
  <c r="G12853" i="15" s="1"/>
  <c r="H12853" i="15"/>
  <c r="F12854" i="15"/>
  <c r="G12854" i="15" s="1"/>
  <c r="H12854" i="15"/>
  <c r="F12855" i="15"/>
  <c r="G12855" i="15" s="1"/>
  <c r="H12855" i="15"/>
  <c r="F12856" i="15"/>
  <c r="G12856" i="15" s="1"/>
  <c r="H12856" i="15"/>
  <c r="F12857" i="15"/>
  <c r="G12857" i="15" s="1"/>
  <c r="H12857" i="15"/>
  <c r="F12858" i="15"/>
  <c r="G12858" i="15" s="1"/>
  <c r="H12858" i="15"/>
  <c r="F12859" i="15"/>
  <c r="G12859" i="15" s="1"/>
  <c r="H12859" i="15"/>
  <c r="F12860" i="15"/>
  <c r="G12860" i="15" s="1"/>
  <c r="H12860" i="15"/>
  <c r="F12861" i="15"/>
  <c r="G12861" i="15" s="1"/>
  <c r="H12861" i="15"/>
  <c r="F12862" i="15"/>
  <c r="G12862" i="15" s="1"/>
  <c r="H12862" i="15"/>
  <c r="F12863" i="15"/>
  <c r="G12863" i="15" s="1"/>
  <c r="H12863" i="15"/>
  <c r="F12864" i="15"/>
  <c r="G12864" i="15" s="1"/>
  <c r="H12864" i="15"/>
  <c r="F12865" i="15"/>
  <c r="G12865" i="15" s="1"/>
  <c r="H12865" i="15"/>
  <c r="F12866" i="15"/>
  <c r="G12866" i="15" s="1"/>
  <c r="H12866" i="15"/>
  <c r="F12867" i="15"/>
  <c r="G12867" i="15" s="1"/>
  <c r="H12867" i="15"/>
  <c r="F12868" i="15"/>
  <c r="G12868" i="15" s="1"/>
  <c r="H12868" i="15"/>
  <c r="F12869" i="15"/>
  <c r="G12869" i="15" s="1"/>
  <c r="H12869" i="15"/>
  <c r="F12870" i="15"/>
  <c r="G12870" i="15" s="1"/>
  <c r="H12870" i="15"/>
  <c r="F12871" i="15"/>
  <c r="G12871" i="15" s="1"/>
  <c r="H12871" i="15"/>
  <c r="F12872" i="15"/>
  <c r="G12872" i="15" s="1"/>
  <c r="H12872" i="15"/>
  <c r="F12873" i="15"/>
  <c r="G12873" i="15"/>
  <c r="H12873" i="15"/>
  <c r="F12874" i="15"/>
  <c r="G12874" i="15" s="1"/>
  <c r="H12874" i="15"/>
  <c r="F12875" i="15"/>
  <c r="G12875" i="15" s="1"/>
  <c r="H12875" i="15"/>
  <c r="F12876" i="15"/>
  <c r="G12876" i="15" s="1"/>
  <c r="H12876" i="15"/>
  <c r="F12877" i="15"/>
  <c r="G12877" i="15" s="1"/>
  <c r="H12877" i="15"/>
  <c r="F12878" i="15"/>
  <c r="G12878" i="15" s="1"/>
  <c r="H12878" i="15"/>
  <c r="F12879" i="15"/>
  <c r="G12879" i="15" s="1"/>
  <c r="H12879" i="15"/>
  <c r="F12880" i="15"/>
  <c r="G12880" i="15" s="1"/>
  <c r="H12880" i="15"/>
  <c r="F12881" i="15"/>
  <c r="G12881" i="15" s="1"/>
  <c r="H12881" i="15"/>
  <c r="F12882" i="15"/>
  <c r="G12882" i="15" s="1"/>
  <c r="H12882" i="15"/>
  <c r="F12883" i="15"/>
  <c r="G12883" i="15" s="1"/>
  <c r="H12883" i="15"/>
  <c r="F12884" i="15"/>
  <c r="G12884" i="15" s="1"/>
  <c r="H12884" i="15"/>
  <c r="F12885" i="15"/>
  <c r="G12885" i="15" s="1"/>
  <c r="H12885" i="15"/>
  <c r="F12886" i="15"/>
  <c r="G12886" i="15" s="1"/>
  <c r="H12886" i="15"/>
  <c r="F12887" i="15"/>
  <c r="G12887" i="15" s="1"/>
  <c r="H12887" i="15"/>
  <c r="F12888" i="15"/>
  <c r="G12888" i="15" s="1"/>
  <c r="H12888" i="15"/>
  <c r="F12889" i="15"/>
  <c r="G12889" i="15" s="1"/>
  <c r="H12889" i="15"/>
  <c r="F12890" i="15"/>
  <c r="G12890" i="15" s="1"/>
  <c r="H12890" i="15"/>
  <c r="F12891" i="15"/>
  <c r="G12891" i="15" s="1"/>
  <c r="H12891" i="15"/>
  <c r="F12892" i="15"/>
  <c r="G12892" i="15" s="1"/>
  <c r="H12892" i="15"/>
  <c r="F12893" i="15"/>
  <c r="G12893" i="15" s="1"/>
  <c r="H12893" i="15"/>
  <c r="F12894" i="15"/>
  <c r="G12894" i="15" s="1"/>
  <c r="H12894" i="15"/>
  <c r="F12895" i="15"/>
  <c r="G12895" i="15"/>
  <c r="H12895" i="15"/>
  <c r="F12896" i="15"/>
  <c r="G12896" i="15" s="1"/>
  <c r="H12896" i="15"/>
  <c r="F12897" i="15"/>
  <c r="G12897" i="15" s="1"/>
  <c r="H12897" i="15"/>
  <c r="F12898" i="15"/>
  <c r="G12898" i="15" s="1"/>
  <c r="H12898" i="15"/>
  <c r="F12899" i="15"/>
  <c r="G12899" i="15" s="1"/>
  <c r="H12899" i="15"/>
  <c r="F12900" i="15"/>
  <c r="G12900" i="15" s="1"/>
  <c r="H12900" i="15"/>
  <c r="F12901" i="15"/>
  <c r="G12901" i="15" s="1"/>
  <c r="H12901" i="15"/>
  <c r="F12902" i="15"/>
  <c r="G12902" i="15" s="1"/>
  <c r="H12902" i="15"/>
  <c r="F12903" i="15"/>
  <c r="G12903" i="15" s="1"/>
  <c r="H12903" i="15"/>
  <c r="F12904" i="15"/>
  <c r="G12904" i="15" s="1"/>
  <c r="H12904" i="15"/>
  <c r="F12905" i="15"/>
  <c r="G12905" i="15" s="1"/>
  <c r="H12905" i="15"/>
  <c r="F12906" i="15"/>
  <c r="G12906" i="15" s="1"/>
  <c r="H12906" i="15"/>
  <c r="F12907" i="15"/>
  <c r="G12907" i="15" s="1"/>
  <c r="H12907" i="15"/>
  <c r="F12908" i="15"/>
  <c r="G12908" i="15" s="1"/>
  <c r="H12908" i="15"/>
  <c r="F12909" i="15"/>
  <c r="G12909" i="15" s="1"/>
  <c r="H12909" i="15"/>
  <c r="F12910" i="15"/>
  <c r="G12910" i="15" s="1"/>
  <c r="H12910" i="15"/>
  <c r="F12911" i="15"/>
  <c r="G12911" i="15" s="1"/>
  <c r="H12911" i="15"/>
  <c r="F12912" i="15"/>
  <c r="G12912" i="15" s="1"/>
  <c r="H12912" i="15"/>
  <c r="F12913" i="15"/>
  <c r="G12913" i="15" s="1"/>
  <c r="H12913" i="15"/>
  <c r="F12914" i="15"/>
  <c r="G12914" i="15" s="1"/>
  <c r="H12914" i="15"/>
  <c r="F12915" i="15"/>
  <c r="G12915" i="15"/>
  <c r="H12915" i="15"/>
  <c r="F12916" i="15"/>
  <c r="G12916" i="15" s="1"/>
  <c r="H12916" i="15"/>
  <c r="F12917" i="15"/>
  <c r="G12917" i="15" s="1"/>
  <c r="H12917" i="15"/>
  <c r="F12918" i="15"/>
  <c r="G12918" i="15" s="1"/>
  <c r="H12918" i="15"/>
  <c r="F12919" i="15"/>
  <c r="G12919" i="15" s="1"/>
  <c r="H12919" i="15"/>
  <c r="F12920" i="15"/>
  <c r="G12920" i="15" s="1"/>
  <c r="H12920" i="15"/>
  <c r="F12921" i="15"/>
  <c r="G12921" i="15" s="1"/>
  <c r="H12921" i="15"/>
  <c r="F12922" i="15"/>
  <c r="G12922" i="15" s="1"/>
  <c r="H12922" i="15"/>
  <c r="F12923" i="15"/>
  <c r="G12923" i="15" s="1"/>
  <c r="H12923" i="15"/>
  <c r="F12924" i="15"/>
  <c r="G12924" i="15" s="1"/>
  <c r="H12924" i="15"/>
  <c r="F12925" i="15"/>
  <c r="G12925" i="15" s="1"/>
  <c r="H12925" i="15"/>
  <c r="F12926" i="15"/>
  <c r="G12926" i="15" s="1"/>
  <c r="H12926" i="15"/>
  <c r="F12927" i="15"/>
  <c r="G12927" i="15" s="1"/>
  <c r="H12927" i="15"/>
  <c r="F12928" i="15"/>
  <c r="G12928" i="15" s="1"/>
  <c r="H12928" i="15"/>
  <c r="F12929" i="15"/>
  <c r="G12929" i="15" s="1"/>
  <c r="H12929" i="15"/>
  <c r="F12930" i="15"/>
  <c r="G12930" i="15" s="1"/>
  <c r="H12930" i="15"/>
  <c r="F12931" i="15"/>
  <c r="G12931" i="15" s="1"/>
  <c r="H12931" i="15"/>
  <c r="F12932" i="15"/>
  <c r="G12932" i="15" s="1"/>
  <c r="H12932" i="15"/>
  <c r="F12933" i="15"/>
  <c r="G12933" i="15" s="1"/>
  <c r="H12933" i="15"/>
  <c r="F12934" i="15"/>
  <c r="G12934" i="15" s="1"/>
  <c r="H12934" i="15"/>
  <c r="F12935" i="15"/>
  <c r="G12935" i="15" s="1"/>
  <c r="H12935" i="15"/>
  <c r="F12936" i="15"/>
  <c r="G12936" i="15" s="1"/>
  <c r="H12936" i="15"/>
  <c r="F12937" i="15"/>
  <c r="G12937" i="15" s="1"/>
  <c r="H12937" i="15"/>
  <c r="F12938" i="15"/>
  <c r="G12938" i="15" s="1"/>
  <c r="H12938" i="15"/>
  <c r="F12939" i="15"/>
  <c r="G12939" i="15" s="1"/>
  <c r="H12939" i="15"/>
  <c r="F12940" i="15"/>
  <c r="G12940" i="15" s="1"/>
  <c r="H12940" i="15"/>
  <c r="F12941" i="15"/>
  <c r="G12941" i="15" s="1"/>
  <c r="H12941" i="15"/>
  <c r="F12942" i="15"/>
  <c r="G12942" i="15" s="1"/>
  <c r="H12942" i="15"/>
  <c r="F12943" i="15"/>
  <c r="G12943" i="15" s="1"/>
  <c r="H12943" i="15"/>
  <c r="F12944" i="15"/>
  <c r="G12944" i="15" s="1"/>
  <c r="H12944" i="15"/>
  <c r="F12945" i="15"/>
  <c r="G12945" i="15" s="1"/>
  <c r="H12945" i="15"/>
  <c r="F12946" i="15"/>
  <c r="G12946" i="15" s="1"/>
  <c r="H12946" i="15"/>
  <c r="F12947" i="15"/>
  <c r="G12947" i="15" s="1"/>
  <c r="H12947" i="15"/>
  <c r="F12948" i="15"/>
  <c r="G12948" i="15" s="1"/>
  <c r="H12948" i="15"/>
  <c r="F12949" i="15"/>
  <c r="G12949" i="15" s="1"/>
  <c r="H12949" i="15"/>
  <c r="F12950" i="15"/>
  <c r="G12950" i="15" s="1"/>
  <c r="H12950" i="15"/>
  <c r="F12951" i="15"/>
  <c r="G12951" i="15" s="1"/>
  <c r="H12951" i="15"/>
  <c r="F12952" i="15"/>
  <c r="G12952" i="15" s="1"/>
  <c r="H12952" i="15"/>
  <c r="F12953" i="15"/>
  <c r="G12953" i="15" s="1"/>
  <c r="H12953" i="15"/>
  <c r="F12954" i="15"/>
  <c r="G12954" i="15" s="1"/>
  <c r="H12954" i="15"/>
  <c r="F12955" i="15"/>
  <c r="G12955" i="15" s="1"/>
  <c r="H12955" i="15"/>
  <c r="F12956" i="15"/>
  <c r="G12956" i="15" s="1"/>
  <c r="H12956" i="15"/>
  <c r="F12957" i="15"/>
  <c r="G12957" i="15" s="1"/>
  <c r="H12957" i="15"/>
  <c r="F12958" i="15"/>
  <c r="G12958" i="15" s="1"/>
  <c r="H12958" i="15"/>
  <c r="F12959" i="15"/>
  <c r="G12959" i="15" s="1"/>
  <c r="H12959" i="15"/>
  <c r="F12960" i="15"/>
  <c r="G12960" i="15" s="1"/>
  <c r="H12960" i="15"/>
  <c r="F12961" i="15"/>
  <c r="G12961" i="15" s="1"/>
  <c r="H12961" i="15"/>
  <c r="F12962" i="15"/>
  <c r="G12962" i="15" s="1"/>
  <c r="H12962" i="15"/>
  <c r="F12963" i="15"/>
  <c r="G12963" i="15" s="1"/>
  <c r="H12963" i="15"/>
  <c r="F12964" i="15"/>
  <c r="G12964" i="15" s="1"/>
  <c r="H12964" i="15"/>
  <c r="F12965" i="15"/>
  <c r="G12965" i="15" s="1"/>
  <c r="H12965" i="15"/>
  <c r="F12966" i="15"/>
  <c r="G12966" i="15" s="1"/>
  <c r="H12966" i="15"/>
  <c r="F12967" i="15"/>
  <c r="G12967" i="15"/>
  <c r="H12967" i="15"/>
  <c r="F12968" i="15"/>
  <c r="G12968" i="15" s="1"/>
  <c r="H12968" i="15"/>
  <c r="G42" i="22" l="1"/>
  <c r="H42" i="22"/>
  <c r="F42" i="12"/>
  <c r="F41" i="12"/>
  <c r="G41" i="12" s="1"/>
  <c r="F7" i="12"/>
  <c r="G42" i="12" l="1"/>
  <c r="H42" i="12"/>
  <c r="C87" i="21"/>
  <c r="D87" i="21"/>
  <c r="E87" i="21"/>
  <c r="F41" i="21" l="1"/>
  <c r="H41" i="21" s="1"/>
  <c r="F42" i="21"/>
  <c r="C87" i="19"/>
  <c r="D87" i="19"/>
  <c r="E87" i="19"/>
  <c r="C89" i="18"/>
  <c r="D89" i="18"/>
  <c r="E89" i="18"/>
  <c r="F42" i="18" l="1"/>
  <c r="G42" i="21"/>
  <c r="H42" i="21"/>
  <c r="F42" i="19"/>
  <c r="F40" i="19"/>
  <c r="F41" i="19"/>
  <c r="E39" i="24"/>
  <c r="C97" i="24"/>
  <c r="D97" i="24"/>
  <c r="F39" i="24" l="1"/>
  <c r="G39" i="24"/>
  <c r="G42" i="19"/>
  <c r="H42" i="19"/>
  <c r="G42" i="18"/>
  <c r="H42" i="18"/>
  <c r="E38" i="24"/>
  <c r="G41" i="19"/>
  <c r="H41" i="19"/>
  <c r="C85" i="23"/>
  <c r="D85" i="23"/>
  <c r="F38" i="24" l="1"/>
  <c r="G38" i="24"/>
  <c r="E39" i="23"/>
  <c r="G39" i="23" s="1"/>
  <c r="E38" i="23"/>
  <c r="G38" i="23" s="1"/>
  <c r="C88" i="22"/>
  <c r="D88" i="22"/>
  <c r="E88" i="22"/>
  <c r="C87" i="22"/>
  <c r="F40" i="22"/>
  <c r="H40" i="22" s="1"/>
  <c r="F41" i="22" l="1"/>
  <c r="H41" i="22" l="1"/>
  <c r="G41" i="22"/>
  <c r="H41" i="12"/>
  <c r="F31" i="12" l="1"/>
  <c r="H31" i="12" s="1"/>
  <c r="F40" i="12" l="1"/>
  <c r="H40" i="12" s="1"/>
  <c r="P38" i="15"/>
  <c r="F12238" i="15"/>
  <c r="G12238" i="15" s="1"/>
  <c r="H12238" i="15"/>
  <c r="F12239" i="15"/>
  <c r="G12239" i="15" s="1"/>
  <c r="H12239" i="15"/>
  <c r="F12240" i="15"/>
  <c r="G12240" i="15" s="1"/>
  <c r="H12240" i="15"/>
  <c r="F12241" i="15"/>
  <c r="G12241" i="15" s="1"/>
  <c r="H12241" i="15"/>
  <c r="F12242" i="15"/>
  <c r="G12242" i="15"/>
  <c r="H12242" i="15"/>
  <c r="F12243" i="15"/>
  <c r="G12243" i="15" s="1"/>
  <c r="H12243" i="15"/>
  <c r="F12244" i="15"/>
  <c r="G12244" i="15" s="1"/>
  <c r="H12244" i="15"/>
  <c r="F12245" i="15"/>
  <c r="G12245" i="15" s="1"/>
  <c r="H12245" i="15"/>
  <c r="F12246" i="15"/>
  <c r="G12246" i="15" s="1"/>
  <c r="H12246" i="15"/>
  <c r="F12247" i="15"/>
  <c r="G12247" i="15" s="1"/>
  <c r="H12247" i="15"/>
  <c r="F12248" i="15"/>
  <c r="G12248" i="15" s="1"/>
  <c r="H12248" i="15"/>
  <c r="F12249" i="15"/>
  <c r="G12249" i="15" s="1"/>
  <c r="H12249" i="15"/>
  <c r="F12250" i="15"/>
  <c r="G12250" i="15" s="1"/>
  <c r="H12250" i="15"/>
  <c r="F12251" i="15"/>
  <c r="G12251" i="15" s="1"/>
  <c r="H12251" i="15"/>
  <c r="F12252" i="15"/>
  <c r="G12252" i="15" s="1"/>
  <c r="H12252" i="15"/>
  <c r="F12253" i="15"/>
  <c r="G12253" i="15" s="1"/>
  <c r="H12253" i="15"/>
  <c r="F12254" i="15"/>
  <c r="G12254" i="15" s="1"/>
  <c r="H12254" i="15"/>
  <c r="F12255" i="15"/>
  <c r="G12255" i="15" s="1"/>
  <c r="H12255" i="15"/>
  <c r="F12256" i="15"/>
  <c r="G12256" i="15" s="1"/>
  <c r="H12256" i="15"/>
  <c r="F12257" i="15"/>
  <c r="G12257" i="15" s="1"/>
  <c r="H12257" i="15"/>
  <c r="F12258" i="15"/>
  <c r="G12258" i="15"/>
  <c r="H12258" i="15"/>
  <c r="F12259" i="15"/>
  <c r="G12259" i="15" s="1"/>
  <c r="H12259" i="15"/>
  <c r="F12260" i="15"/>
  <c r="G12260" i="15"/>
  <c r="H12260" i="15"/>
  <c r="F12261" i="15"/>
  <c r="G12261" i="15" s="1"/>
  <c r="H12261" i="15"/>
  <c r="F12262" i="15"/>
  <c r="G12262" i="15" s="1"/>
  <c r="H12262" i="15"/>
  <c r="F12263" i="15"/>
  <c r="G12263" i="15" s="1"/>
  <c r="H12263" i="15"/>
  <c r="F12264" i="15"/>
  <c r="G12264" i="15" s="1"/>
  <c r="H12264" i="15"/>
  <c r="F12265" i="15"/>
  <c r="G12265" i="15" s="1"/>
  <c r="H12265" i="15"/>
  <c r="F12266" i="15"/>
  <c r="G12266" i="15" s="1"/>
  <c r="H12266" i="15"/>
  <c r="F12267" i="15"/>
  <c r="G12267" i="15" s="1"/>
  <c r="H12267" i="15"/>
  <c r="F12268" i="15"/>
  <c r="G12268" i="15" s="1"/>
  <c r="H12268" i="15"/>
  <c r="F12269" i="15"/>
  <c r="G12269" i="15" s="1"/>
  <c r="H12269" i="15"/>
  <c r="F12270" i="15"/>
  <c r="G12270" i="15" s="1"/>
  <c r="H12270" i="15"/>
  <c r="F12271" i="15"/>
  <c r="G12271" i="15" s="1"/>
  <c r="H12271" i="15"/>
  <c r="F12272" i="15"/>
  <c r="G12272" i="15" s="1"/>
  <c r="H12272" i="15"/>
  <c r="F12273" i="15"/>
  <c r="G12273" i="15" s="1"/>
  <c r="H12273" i="15"/>
  <c r="F12274" i="15"/>
  <c r="G12274" i="15" s="1"/>
  <c r="H12274" i="15"/>
  <c r="F12275" i="15"/>
  <c r="G12275" i="15" s="1"/>
  <c r="H12275" i="15"/>
  <c r="F12276" i="15"/>
  <c r="G12276" i="15" s="1"/>
  <c r="H12276" i="15"/>
  <c r="F12277" i="15"/>
  <c r="G12277" i="15" s="1"/>
  <c r="H12277" i="15"/>
  <c r="F12278" i="15"/>
  <c r="G12278" i="15" s="1"/>
  <c r="H12278" i="15"/>
  <c r="F12279" i="15"/>
  <c r="G12279" i="15" s="1"/>
  <c r="H12279" i="15"/>
  <c r="F12280" i="15"/>
  <c r="G12280" i="15"/>
  <c r="H12280" i="15"/>
  <c r="F12281" i="15"/>
  <c r="G12281" i="15" s="1"/>
  <c r="H12281" i="15"/>
  <c r="F12282" i="15"/>
  <c r="G12282" i="15" s="1"/>
  <c r="H12282" i="15"/>
  <c r="F12283" i="15"/>
  <c r="G12283" i="15" s="1"/>
  <c r="H12283" i="15"/>
  <c r="F12284" i="15"/>
  <c r="G12284" i="15" s="1"/>
  <c r="H12284" i="15"/>
  <c r="F12285" i="15"/>
  <c r="G12285" i="15" s="1"/>
  <c r="H12285" i="15"/>
  <c r="F12286" i="15"/>
  <c r="G12286" i="15" s="1"/>
  <c r="H12286" i="15"/>
  <c r="F12287" i="15"/>
  <c r="G12287" i="15" s="1"/>
  <c r="H12287" i="15"/>
  <c r="F12288" i="15"/>
  <c r="G12288" i="15" s="1"/>
  <c r="H12288" i="15"/>
  <c r="F12289" i="15"/>
  <c r="G12289" i="15" s="1"/>
  <c r="H12289" i="15"/>
  <c r="F12290" i="15"/>
  <c r="G12290" i="15" s="1"/>
  <c r="H12290" i="15"/>
  <c r="F12291" i="15"/>
  <c r="G12291" i="15" s="1"/>
  <c r="H12291" i="15"/>
  <c r="F12292" i="15"/>
  <c r="G12292" i="15" s="1"/>
  <c r="H12292" i="15"/>
  <c r="F12293" i="15"/>
  <c r="G12293" i="15" s="1"/>
  <c r="H12293" i="15"/>
  <c r="F12294" i="15"/>
  <c r="G12294" i="15" s="1"/>
  <c r="H12294" i="15"/>
  <c r="F12295" i="15"/>
  <c r="G12295" i="15" s="1"/>
  <c r="H12295" i="15"/>
  <c r="F12296" i="15"/>
  <c r="G12296" i="15" s="1"/>
  <c r="H12296" i="15"/>
  <c r="F12297" i="15"/>
  <c r="G12297" i="15" s="1"/>
  <c r="H12297" i="15"/>
  <c r="F12298" i="15"/>
  <c r="G12298" i="15" s="1"/>
  <c r="H12298" i="15"/>
  <c r="F12299" i="15"/>
  <c r="G12299" i="15" s="1"/>
  <c r="H12299" i="15"/>
  <c r="F12300" i="15"/>
  <c r="G12300" i="15" s="1"/>
  <c r="H12300" i="15"/>
  <c r="F12301" i="15"/>
  <c r="G12301" i="15" s="1"/>
  <c r="H12301" i="15"/>
  <c r="F12302" i="15"/>
  <c r="G12302" i="15" s="1"/>
  <c r="H12302" i="15"/>
  <c r="F12303" i="15"/>
  <c r="G12303" i="15" s="1"/>
  <c r="H12303" i="15"/>
  <c r="F12304" i="15"/>
  <c r="G12304" i="15"/>
  <c r="H12304" i="15"/>
  <c r="F12305" i="15"/>
  <c r="G12305" i="15" s="1"/>
  <c r="H12305" i="15"/>
  <c r="F12306" i="15"/>
  <c r="G12306" i="15" s="1"/>
  <c r="H12306" i="15"/>
  <c r="F12307" i="15"/>
  <c r="G12307" i="15" s="1"/>
  <c r="H12307" i="15"/>
  <c r="F12308" i="15"/>
  <c r="G12308" i="15" s="1"/>
  <c r="H12308" i="15"/>
  <c r="F12309" i="15"/>
  <c r="G12309" i="15" s="1"/>
  <c r="H12309" i="15"/>
  <c r="F12310" i="15"/>
  <c r="G12310" i="15" s="1"/>
  <c r="H12310" i="15"/>
  <c r="F12311" i="15"/>
  <c r="G12311" i="15" s="1"/>
  <c r="H12311" i="15"/>
  <c r="F12312" i="15"/>
  <c r="G12312" i="15" s="1"/>
  <c r="H12312" i="15"/>
  <c r="F12313" i="15"/>
  <c r="G12313" i="15" s="1"/>
  <c r="H12313" i="15"/>
  <c r="F12314" i="15"/>
  <c r="G12314" i="15" s="1"/>
  <c r="H12314" i="15"/>
  <c r="F12315" i="15"/>
  <c r="G12315" i="15" s="1"/>
  <c r="H12315" i="15"/>
  <c r="F12316" i="15"/>
  <c r="G12316" i="15" s="1"/>
  <c r="H12316" i="15"/>
  <c r="F12317" i="15"/>
  <c r="G12317" i="15" s="1"/>
  <c r="H12317" i="15"/>
  <c r="F12318" i="15"/>
  <c r="G12318" i="15" s="1"/>
  <c r="H12318" i="15"/>
  <c r="F12319" i="15"/>
  <c r="G12319" i="15" s="1"/>
  <c r="H12319" i="15"/>
  <c r="F12320" i="15"/>
  <c r="G12320" i="15" s="1"/>
  <c r="H12320" i="15"/>
  <c r="F12321" i="15"/>
  <c r="G12321" i="15" s="1"/>
  <c r="H12321" i="15"/>
  <c r="F12322" i="15"/>
  <c r="G12322" i="15" s="1"/>
  <c r="H12322" i="15"/>
  <c r="F12323" i="15"/>
  <c r="G12323" i="15" s="1"/>
  <c r="H12323" i="15"/>
  <c r="F12324" i="15"/>
  <c r="G12324" i="15" s="1"/>
  <c r="H12324" i="15"/>
  <c r="F12325" i="15"/>
  <c r="G12325" i="15" s="1"/>
  <c r="H12325" i="15"/>
  <c r="F12326" i="15"/>
  <c r="G12326" i="15" s="1"/>
  <c r="H12326" i="15"/>
  <c r="F12327" i="15"/>
  <c r="G12327" i="15" s="1"/>
  <c r="H12327" i="15"/>
  <c r="F12328" i="15"/>
  <c r="G12328" i="15" s="1"/>
  <c r="H12328" i="15"/>
  <c r="F12329" i="15"/>
  <c r="G12329" i="15" s="1"/>
  <c r="H12329" i="15"/>
  <c r="F12330" i="15"/>
  <c r="G12330" i="15"/>
  <c r="H12330" i="15"/>
  <c r="F12331" i="15"/>
  <c r="G12331" i="15" s="1"/>
  <c r="H12331" i="15"/>
  <c r="F12332" i="15"/>
  <c r="G12332" i="15" s="1"/>
  <c r="H12332" i="15"/>
  <c r="F12333" i="15"/>
  <c r="G12333" i="15" s="1"/>
  <c r="H12333" i="15"/>
  <c r="F12334" i="15"/>
  <c r="G12334" i="15" s="1"/>
  <c r="H12334" i="15"/>
  <c r="F12335" i="15"/>
  <c r="G12335" i="15" s="1"/>
  <c r="H12335" i="15"/>
  <c r="F12336" i="15"/>
  <c r="G12336" i="15" s="1"/>
  <c r="H12336" i="15"/>
  <c r="F12337" i="15"/>
  <c r="G12337" i="15" s="1"/>
  <c r="H12337" i="15"/>
  <c r="F12338" i="15"/>
  <c r="G12338" i="15" s="1"/>
  <c r="H12338" i="15"/>
  <c r="F12339" i="15"/>
  <c r="G12339" i="15" s="1"/>
  <c r="H12339" i="15"/>
  <c r="F12340" i="15"/>
  <c r="G12340" i="15" s="1"/>
  <c r="H12340" i="15"/>
  <c r="F12341" i="15"/>
  <c r="G12341" i="15" s="1"/>
  <c r="H12341" i="15"/>
  <c r="F12342" i="15"/>
  <c r="G12342" i="15" s="1"/>
  <c r="H12342" i="15"/>
  <c r="F12343" i="15"/>
  <c r="G12343" i="15" s="1"/>
  <c r="H12343" i="15"/>
  <c r="F12344" i="15"/>
  <c r="G12344" i="15" s="1"/>
  <c r="H12344" i="15"/>
  <c r="F12345" i="15"/>
  <c r="G12345" i="15" s="1"/>
  <c r="H12345" i="15"/>
  <c r="F12346" i="15"/>
  <c r="G12346" i="15" s="1"/>
  <c r="H12346" i="15"/>
  <c r="F12347" i="15"/>
  <c r="G12347" i="15" s="1"/>
  <c r="H12347" i="15"/>
  <c r="F12348" i="15"/>
  <c r="G12348" i="15" s="1"/>
  <c r="H12348" i="15"/>
  <c r="F12349" i="15"/>
  <c r="G12349" i="15" s="1"/>
  <c r="H12349" i="15"/>
  <c r="F12350" i="15"/>
  <c r="G12350" i="15" s="1"/>
  <c r="H12350" i="15"/>
  <c r="F12351" i="15"/>
  <c r="G12351" i="15" s="1"/>
  <c r="H12351" i="15"/>
  <c r="F12352" i="15"/>
  <c r="G12352" i="15"/>
  <c r="H12352" i="15"/>
  <c r="F12353" i="15"/>
  <c r="G12353" i="15" s="1"/>
  <c r="H12353" i="15"/>
  <c r="F12354" i="15"/>
  <c r="G12354" i="15" s="1"/>
  <c r="H12354" i="15"/>
  <c r="F12355" i="15"/>
  <c r="G12355" i="15" s="1"/>
  <c r="H12355" i="15"/>
  <c r="F12356" i="15"/>
  <c r="G12356" i="15" s="1"/>
  <c r="H12356" i="15"/>
  <c r="F12357" i="15"/>
  <c r="G12357" i="15" s="1"/>
  <c r="H12357" i="15"/>
  <c r="F12358" i="15"/>
  <c r="G12358" i="15" s="1"/>
  <c r="H12358" i="15"/>
  <c r="F12359" i="15"/>
  <c r="G12359" i="15" s="1"/>
  <c r="H12359" i="15"/>
  <c r="F12360" i="15"/>
  <c r="G12360" i="15"/>
  <c r="H12360" i="15"/>
  <c r="F12361" i="15"/>
  <c r="G12361" i="15" s="1"/>
  <c r="H12361" i="15"/>
  <c r="F12362" i="15"/>
  <c r="G12362" i="15" s="1"/>
  <c r="H12362" i="15"/>
  <c r="F12363" i="15"/>
  <c r="G12363" i="15" s="1"/>
  <c r="H12363" i="15"/>
  <c r="F12364" i="15"/>
  <c r="G12364" i="15" s="1"/>
  <c r="H12364" i="15"/>
  <c r="F12365" i="15"/>
  <c r="G12365" i="15" s="1"/>
  <c r="H12365" i="15"/>
  <c r="F12366" i="15"/>
  <c r="G12366" i="15" s="1"/>
  <c r="H12366" i="15"/>
  <c r="F12367" i="15"/>
  <c r="G12367" i="15" s="1"/>
  <c r="H12367" i="15"/>
  <c r="F12368" i="15"/>
  <c r="G12368" i="15" s="1"/>
  <c r="H12368" i="15"/>
  <c r="F12369" i="15"/>
  <c r="G12369" i="15" s="1"/>
  <c r="H12369" i="15"/>
  <c r="F12370" i="15"/>
  <c r="G12370" i="15" s="1"/>
  <c r="H12370" i="15"/>
  <c r="F12371" i="15"/>
  <c r="G12371" i="15" s="1"/>
  <c r="H12371" i="15"/>
  <c r="F12372" i="15"/>
  <c r="G12372" i="15" s="1"/>
  <c r="H12372" i="15"/>
  <c r="F12373" i="15"/>
  <c r="G12373" i="15" s="1"/>
  <c r="H12373" i="15"/>
  <c r="F12374" i="15"/>
  <c r="G12374" i="15"/>
  <c r="H12374" i="15"/>
  <c r="F12375" i="15"/>
  <c r="G12375" i="15" s="1"/>
  <c r="H12375" i="15"/>
  <c r="F12376" i="15"/>
  <c r="G12376" i="15" s="1"/>
  <c r="H12376" i="15"/>
  <c r="F12377" i="15"/>
  <c r="G12377" i="15" s="1"/>
  <c r="H12377" i="15"/>
  <c r="F12378" i="15"/>
  <c r="G12378" i="15" s="1"/>
  <c r="H12378" i="15"/>
  <c r="F12379" i="15"/>
  <c r="G12379" i="15" s="1"/>
  <c r="H12379" i="15"/>
  <c r="F12380" i="15"/>
  <c r="G12380" i="15" s="1"/>
  <c r="H12380" i="15"/>
  <c r="F12381" i="15"/>
  <c r="G12381" i="15" s="1"/>
  <c r="H12381" i="15"/>
  <c r="F12382" i="15"/>
  <c r="G12382" i="15"/>
  <c r="H12382" i="15"/>
  <c r="F12383" i="15"/>
  <c r="G12383" i="15" s="1"/>
  <c r="H12383" i="15"/>
  <c r="F12384" i="15"/>
  <c r="G12384" i="15" s="1"/>
  <c r="H12384" i="15"/>
  <c r="F12385" i="15"/>
  <c r="G12385" i="15" s="1"/>
  <c r="H12385" i="15"/>
  <c r="F12386" i="15"/>
  <c r="G12386" i="15" s="1"/>
  <c r="H12386" i="15"/>
  <c r="F12387" i="15"/>
  <c r="G12387" i="15" s="1"/>
  <c r="H12387" i="15"/>
  <c r="F12388" i="15"/>
  <c r="G12388" i="15" s="1"/>
  <c r="H12388" i="15"/>
  <c r="F12389" i="15"/>
  <c r="G12389" i="15" s="1"/>
  <c r="H12389" i="15"/>
  <c r="F12390" i="15"/>
  <c r="G12390" i="15"/>
  <c r="H12390" i="15"/>
  <c r="F12391" i="15"/>
  <c r="G12391" i="15" s="1"/>
  <c r="H12391" i="15"/>
  <c r="F12392" i="15"/>
  <c r="G12392" i="15"/>
  <c r="H12392" i="15"/>
  <c r="F12393" i="15"/>
  <c r="G12393" i="15" s="1"/>
  <c r="H12393" i="15"/>
  <c r="F12394" i="15"/>
  <c r="G12394" i="15" s="1"/>
  <c r="H12394" i="15"/>
  <c r="F12395" i="15"/>
  <c r="G12395" i="15" s="1"/>
  <c r="H12395" i="15"/>
  <c r="F12396" i="15"/>
  <c r="G12396" i="15" s="1"/>
  <c r="H12396" i="15"/>
  <c r="F12397" i="15"/>
  <c r="G12397" i="15" s="1"/>
  <c r="H12397" i="15"/>
  <c r="F12398" i="15"/>
  <c r="G12398" i="15" s="1"/>
  <c r="H12398" i="15"/>
  <c r="F12399" i="15"/>
  <c r="G12399" i="15" s="1"/>
  <c r="H12399" i="15"/>
  <c r="F12400" i="15"/>
  <c r="G12400" i="15" s="1"/>
  <c r="H12400" i="15"/>
  <c r="F12401" i="15"/>
  <c r="G12401" i="15" s="1"/>
  <c r="H12401" i="15"/>
  <c r="F12402" i="15"/>
  <c r="G12402" i="15" s="1"/>
  <c r="H12402" i="15"/>
  <c r="F12403" i="15"/>
  <c r="G12403" i="15" s="1"/>
  <c r="H12403" i="15"/>
  <c r="F12404" i="15"/>
  <c r="G12404" i="15" s="1"/>
  <c r="H12404" i="15"/>
  <c r="F12405" i="15"/>
  <c r="G12405" i="15" s="1"/>
  <c r="H12405" i="15"/>
  <c r="F12406" i="15"/>
  <c r="G12406" i="15" s="1"/>
  <c r="H12406" i="15"/>
  <c r="F12407" i="15"/>
  <c r="G12407" i="15" s="1"/>
  <c r="H12407" i="15"/>
  <c r="F12408" i="15"/>
  <c r="G12408" i="15" s="1"/>
  <c r="H12408" i="15"/>
  <c r="F12409" i="15"/>
  <c r="G12409" i="15" s="1"/>
  <c r="H12409" i="15"/>
  <c r="F12410" i="15"/>
  <c r="G12410" i="15"/>
  <c r="H12410" i="15"/>
  <c r="F12411" i="15"/>
  <c r="G12411" i="15" s="1"/>
  <c r="H12411" i="15"/>
  <c r="F12412" i="15"/>
  <c r="G12412" i="15" s="1"/>
  <c r="H12412" i="15"/>
  <c r="F12413" i="15"/>
  <c r="G12413" i="15" s="1"/>
  <c r="H12413" i="15"/>
  <c r="F12414" i="15"/>
  <c r="G12414" i="15" s="1"/>
  <c r="H12414" i="15"/>
  <c r="F12415" i="15"/>
  <c r="G12415" i="15" s="1"/>
  <c r="H12415" i="15"/>
  <c r="F12416" i="15"/>
  <c r="G12416" i="15" s="1"/>
  <c r="H12416" i="15"/>
  <c r="F12417" i="15"/>
  <c r="G12417" i="15" s="1"/>
  <c r="H12417" i="15"/>
  <c r="F12418" i="15"/>
  <c r="G12418" i="15" s="1"/>
  <c r="H12418" i="15"/>
  <c r="F12419" i="15"/>
  <c r="G12419" i="15" s="1"/>
  <c r="H12419" i="15"/>
  <c r="F12420" i="15"/>
  <c r="G12420" i="15" s="1"/>
  <c r="H12420" i="15"/>
  <c r="F12421" i="15"/>
  <c r="G12421" i="15" s="1"/>
  <c r="H12421" i="15"/>
  <c r="F12422" i="15"/>
  <c r="G12422" i="15" s="1"/>
  <c r="H12422" i="15"/>
  <c r="F12423" i="15"/>
  <c r="G12423" i="15" s="1"/>
  <c r="H12423" i="15"/>
  <c r="F12424" i="15"/>
  <c r="G12424" i="15"/>
  <c r="H12424" i="15"/>
  <c r="F12425" i="15"/>
  <c r="G12425" i="15" s="1"/>
  <c r="H12425" i="15"/>
  <c r="F12426" i="15"/>
  <c r="G12426" i="15" s="1"/>
  <c r="H12426" i="15"/>
  <c r="F12427" i="15"/>
  <c r="G12427" i="15" s="1"/>
  <c r="H12427" i="15"/>
  <c r="F12428" i="15"/>
  <c r="G12428" i="15" s="1"/>
  <c r="H12428" i="15"/>
  <c r="F12429" i="15"/>
  <c r="G12429" i="15" s="1"/>
  <c r="H12429" i="15"/>
  <c r="F12430" i="15"/>
  <c r="G12430" i="15" s="1"/>
  <c r="H12430" i="15"/>
  <c r="F12431" i="15"/>
  <c r="G12431" i="15" s="1"/>
  <c r="H12431" i="15"/>
  <c r="F12432" i="15"/>
  <c r="G12432" i="15" s="1"/>
  <c r="H12432" i="15"/>
  <c r="F12433" i="15"/>
  <c r="G12433" i="15" s="1"/>
  <c r="H12433" i="15"/>
  <c r="F12434" i="15"/>
  <c r="G12434" i="15"/>
  <c r="H12434" i="15"/>
  <c r="F12435" i="15"/>
  <c r="G12435" i="15" s="1"/>
  <c r="H12435" i="15"/>
  <c r="F12436" i="15"/>
  <c r="G12436" i="15" s="1"/>
  <c r="H12436" i="15"/>
  <c r="F12437" i="15"/>
  <c r="G12437" i="15" s="1"/>
  <c r="H12437" i="15"/>
  <c r="F12438" i="15"/>
  <c r="G12438" i="15" s="1"/>
  <c r="H12438" i="15"/>
  <c r="F12439" i="15"/>
  <c r="G12439" i="15" s="1"/>
  <c r="H12439" i="15"/>
  <c r="F12440" i="15"/>
  <c r="G12440" i="15" s="1"/>
  <c r="H12440" i="15"/>
  <c r="F12441" i="15"/>
  <c r="G12441" i="15" s="1"/>
  <c r="H12441" i="15"/>
  <c r="F12442" i="15"/>
  <c r="G12442" i="15" s="1"/>
  <c r="H12442" i="15"/>
  <c r="F12443" i="15"/>
  <c r="G12443" i="15" s="1"/>
  <c r="H12443" i="15"/>
  <c r="F12444" i="15"/>
  <c r="G12444" i="15" s="1"/>
  <c r="H12444" i="15"/>
  <c r="F12445" i="15"/>
  <c r="G12445" i="15" s="1"/>
  <c r="H12445" i="15"/>
  <c r="F12446" i="15"/>
  <c r="G12446" i="15"/>
  <c r="H12446" i="15"/>
  <c r="F12447" i="15"/>
  <c r="G12447" i="15" s="1"/>
  <c r="H12447" i="15"/>
  <c r="F12448" i="15"/>
  <c r="G12448" i="15" s="1"/>
  <c r="H12448" i="15"/>
  <c r="F12449" i="15"/>
  <c r="G12449" i="15" s="1"/>
  <c r="H12449" i="15"/>
  <c r="F12450" i="15"/>
  <c r="G12450" i="15" s="1"/>
  <c r="H12450" i="15"/>
  <c r="F12451" i="15"/>
  <c r="G12451" i="15" s="1"/>
  <c r="H12451" i="15"/>
  <c r="F12452" i="15"/>
  <c r="G12452" i="15"/>
  <c r="H12452" i="15"/>
  <c r="F12453" i="15"/>
  <c r="G12453" i="15" s="1"/>
  <c r="H12453" i="15"/>
  <c r="F12454" i="15"/>
  <c r="G12454" i="15" s="1"/>
  <c r="H12454" i="15"/>
  <c r="F12455" i="15"/>
  <c r="G12455" i="15" s="1"/>
  <c r="H12455" i="15"/>
  <c r="F12456" i="15"/>
  <c r="G12456" i="15" s="1"/>
  <c r="H12456" i="15"/>
  <c r="F12457" i="15"/>
  <c r="G12457" i="15" s="1"/>
  <c r="H12457" i="15"/>
  <c r="F12458" i="15"/>
  <c r="G12458" i="15" s="1"/>
  <c r="H12458" i="15"/>
  <c r="F12459" i="15"/>
  <c r="G12459" i="15" s="1"/>
  <c r="H12459" i="15"/>
  <c r="F12460" i="15"/>
  <c r="G12460" i="15" s="1"/>
  <c r="H12460" i="15"/>
  <c r="F12461" i="15"/>
  <c r="G12461" i="15" s="1"/>
  <c r="H12461" i="15"/>
  <c r="F12462" i="15"/>
  <c r="G12462" i="15" s="1"/>
  <c r="H12462" i="15"/>
  <c r="F12463" i="15"/>
  <c r="G12463" i="15" s="1"/>
  <c r="H12463" i="15"/>
  <c r="F12464" i="15"/>
  <c r="G12464" i="15" s="1"/>
  <c r="H12464" i="15"/>
  <c r="F12465" i="15"/>
  <c r="G12465" i="15" s="1"/>
  <c r="H12465" i="15"/>
  <c r="F12466" i="15"/>
  <c r="G12466" i="15" s="1"/>
  <c r="H12466" i="15"/>
  <c r="F12467" i="15"/>
  <c r="G12467" i="15" s="1"/>
  <c r="H12467" i="15"/>
  <c r="F12468" i="15"/>
  <c r="G12468" i="15"/>
  <c r="H12468" i="15"/>
  <c r="F12469" i="15"/>
  <c r="G12469" i="15" s="1"/>
  <c r="H12469" i="15"/>
  <c r="F12470" i="15"/>
  <c r="G12470" i="15" s="1"/>
  <c r="H12470" i="15"/>
  <c r="F12471" i="15"/>
  <c r="G12471" i="15" s="1"/>
  <c r="H12471" i="15"/>
  <c r="F12472" i="15"/>
  <c r="G12472" i="15" s="1"/>
  <c r="H12472" i="15"/>
  <c r="F12473" i="15"/>
  <c r="G12473" i="15" s="1"/>
  <c r="H12473" i="15"/>
  <c r="F12474" i="15"/>
  <c r="G12474" i="15"/>
  <c r="H12474" i="15"/>
  <c r="F12475" i="15"/>
  <c r="G12475" i="15" s="1"/>
  <c r="H12475" i="15"/>
  <c r="F12476" i="15"/>
  <c r="G12476" i="15" s="1"/>
  <c r="H12476" i="15"/>
  <c r="F12477" i="15"/>
  <c r="G12477" i="15" s="1"/>
  <c r="H12477" i="15"/>
  <c r="F12478" i="15"/>
  <c r="G12478" i="15"/>
  <c r="H12478" i="15"/>
  <c r="F12479" i="15"/>
  <c r="G12479" i="15" s="1"/>
  <c r="H12479" i="15"/>
  <c r="F12480" i="15"/>
  <c r="G12480" i="15" s="1"/>
  <c r="H12480" i="15"/>
  <c r="F12481" i="15"/>
  <c r="G12481" i="15" s="1"/>
  <c r="H12481" i="15"/>
  <c r="F12482" i="15"/>
  <c r="G12482" i="15" s="1"/>
  <c r="H12482" i="15"/>
  <c r="F12483" i="15"/>
  <c r="G12483" i="15" s="1"/>
  <c r="H12483" i="15"/>
  <c r="F12484" i="15"/>
  <c r="G12484" i="15" s="1"/>
  <c r="H12484" i="15"/>
  <c r="F12485" i="15"/>
  <c r="G12485" i="15" s="1"/>
  <c r="H12485" i="15"/>
  <c r="F12486" i="15"/>
  <c r="G12486" i="15" s="1"/>
  <c r="H12486" i="15"/>
  <c r="F12487" i="15"/>
  <c r="G12487" i="15" s="1"/>
  <c r="H12487" i="15"/>
  <c r="F12488" i="15"/>
  <c r="G12488" i="15" s="1"/>
  <c r="H12488" i="15"/>
  <c r="F12489" i="15"/>
  <c r="G12489" i="15" s="1"/>
  <c r="H12489" i="15"/>
  <c r="F12490" i="15"/>
  <c r="G12490" i="15" s="1"/>
  <c r="H12490" i="15"/>
  <c r="F12491" i="15"/>
  <c r="G12491" i="15" s="1"/>
  <c r="H12491" i="15"/>
  <c r="F12492" i="15"/>
  <c r="G12492" i="15" s="1"/>
  <c r="H12492" i="15"/>
  <c r="F12493" i="15"/>
  <c r="G12493" i="15" s="1"/>
  <c r="H12493" i="15"/>
  <c r="F12494" i="15"/>
  <c r="G12494" i="15" s="1"/>
  <c r="H12494" i="15"/>
  <c r="F12495" i="15"/>
  <c r="G12495" i="15" s="1"/>
  <c r="H12495" i="15"/>
  <c r="F12496" i="15"/>
  <c r="G12496" i="15" s="1"/>
  <c r="H12496" i="15"/>
  <c r="F12497" i="15"/>
  <c r="G12497" i="15" s="1"/>
  <c r="H12497" i="15"/>
  <c r="F12498" i="15"/>
  <c r="G12498" i="15" s="1"/>
  <c r="H12498" i="15"/>
  <c r="F12499" i="15"/>
  <c r="G12499" i="15" s="1"/>
  <c r="H12499" i="15"/>
  <c r="F12500" i="15"/>
  <c r="G12500" i="15" s="1"/>
  <c r="H12500" i="15"/>
  <c r="F12501" i="15"/>
  <c r="G12501" i="15" s="1"/>
  <c r="H12501" i="15"/>
  <c r="F12502" i="15"/>
  <c r="G12502" i="15" s="1"/>
  <c r="H12502" i="15"/>
  <c r="F12503" i="15"/>
  <c r="G12503" i="15" s="1"/>
  <c r="H12503" i="15"/>
  <c r="F12504" i="15"/>
  <c r="G12504" i="15" s="1"/>
  <c r="H12504" i="15"/>
  <c r="F12505" i="15"/>
  <c r="G12505" i="15" s="1"/>
  <c r="H12505" i="15"/>
  <c r="F12506" i="15"/>
  <c r="G12506" i="15" s="1"/>
  <c r="H12506" i="15"/>
  <c r="F12507" i="15"/>
  <c r="G12507" i="15" s="1"/>
  <c r="H12507" i="15"/>
  <c r="F12508" i="15"/>
  <c r="G12508" i="15" s="1"/>
  <c r="H12508" i="15"/>
  <c r="F12509" i="15"/>
  <c r="G12509" i="15" s="1"/>
  <c r="H12509" i="15"/>
  <c r="F12510" i="15"/>
  <c r="G12510" i="15" s="1"/>
  <c r="H12510" i="15"/>
  <c r="F12511" i="15"/>
  <c r="G12511" i="15" s="1"/>
  <c r="H12511" i="15"/>
  <c r="F12512" i="15"/>
  <c r="G12512" i="15" s="1"/>
  <c r="H12512" i="15"/>
  <c r="F12513" i="15"/>
  <c r="G12513" i="15" s="1"/>
  <c r="H12513" i="15"/>
  <c r="F12514" i="15"/>
  <c r="G12514" i="15" s="1"/>
  <c r="H12514" i="15"/>
  <c r="F12515" i="15"/>
  <c r="G12515" i="15" s="1"/>
  <c r="H12515" i="15"/>
  <c r="F12516" i="15"/>
  <c r="G12516" i="15"/>
  <c r="H12516" i="15"/>
  <c r="F12517" i="15"/>
  <c r="G12517" i="15" s="1"/>
  <c r="H12517" i="15"/>
  <c r="F12518" i="15"/>
  <c r="G12518" i="15" s="1"/>
  <c r="H12518" i="15"/>
  <c r="F12519" i="15"/>
  <c r="G12519" i="15" s="1"/>
  <c r="H12519" i="15"/>
  <c r="F12520" i="15"/>
  <c r="G12520" i="15" s="1"/>
  <c r="H12520" i="15"/>
  <c r="F12521" i="15"/>
  <c r="G12521" i="15" s="1"/>
  <c r="H12521" i="15"/>
  <c r="F12522" i="15"/>
  <c r="G12522" i="15" s="1"/>
  <c r="H12522" i="15"/>
  <c r="F12523" i="15"/>
  <c r="G12523" i="15" s="1"/>
  <c r="H12523" i="15"/>
  <c r="F12524" i="15"/>
  <c r="G12524" i="15" s="1"/>
  <c r="H12524" i="15"/>
  <c r="F12525" i="15"/>
  <c r="G12525" i="15" s="1"/>
  <c r="H12525" i="15"/>
  <c r="F12526" i="15"/>
  <c r="G12526" i="15" s="1"/>
  <c r="H12526" i="15"/>
  <c r="F12527" i="15"/>
  <c r="G12527" i="15" s="1"/>
  <c r="H12527" i="15"/>
  <c r="F12528" i="15"/>
  <c r="G12528" i="15" s="1"/>
  <c r="H12528" i="15"/>
  <c r="F12529" i="15"/>
  <c r="G12529" i="15" s="1"/>
  <c r="H12529" i="15"/>
  <c r="F12530" i="15"/>
  <c r="G12530" i="15" s="1"/>
  <c r="H12530" i="15"/>
  <c r="F12531" i="15"/>
  <c r="G12531" i="15" s="1"/>
  <c r="H12531" i="15"/>
  <c r="F12532" i="15"/>
  <c r="G12532" i="15" s="1"/>
  <c r="H12532" i="15"/>
  <c r="F12533" i="15"/>
  <c r="G12533" i="15" s="1"/>
  <c r="H12533" i="15"/>
  <c r="F12534" i="15"/>
  <c r="G12534" i="15" s="1"/>
  <c r="H12534" i="15"/>
  <c r="F12535" i="15"/>
  <c r="G12535" i="15" s="1"/>
  <c r="H12535" i="15"/>
  <c r="F12536" i="15"/>
  <c r="G12536" i="15" s="1"/>
  <c r="H12536" i="15"/>
  <c r="F12537" i="15"/>
  <c r="G12537" i="15" s="1"/>
  <c r="H12537" i="15"/>
  <c r="F12538" i="15"/>
  <c r="G12538" i="15" s="1"/>
  <c r="H12538" i="15"/>
  <c r="F12539" i="15"/>
  <c r="G12539" i="15" s="1"/>
  <c r="H12539" i="15"/>
  <c r="F12540" i="15"/>
  <c r="G12540" i="15" s="1"/>
  <c r="H12540" i="15"/>
  <c r="F12541" i="15"/>
  <c r="G12541" i="15" s="1"/>
  <c r="H12541" i="15"/>
  <c r="F12542" i="15"/>
  <c r="G12542" i="15"/>
  <c r="H12542" i="15"/>
  <c r="F12543" i="15"/>
  <c r="G12543" i="15" s="1"/>
  <c r="H12543" i="15"/>
  <c r="F12544" i="15"/>
  <c r="G12544" i="15" s="1"/>
  <c r="H12544" i="15"/>
  <c r="F12545" i="15"/>
  <c r="G12545" i="15" s="1"/>
  <c r="H12545" i="15"/>
  <c r="F12546" i="15"/>
  <c r="G12546" i="15" s="1"/>
  <c r="H12546" i="15"/>
  <c r="F12547" i="15"/>
  <c r="G12547" i="15" s="1"/>
  <c r="H12547" i="15"/>
  <c r="F12548" i="15"/>
  <c r="G12548" i="15" s="1"/>
  <c r="H12548" i="15"/>
  <c r="F12549" i="15"/>
  <c r="G12549" i="15" s="1"/>
  <c r="H12549" i="15"/>
  <c r="F12550" i="15"/>
  <c r="G12550" i="15"/>
  <c r="H12550" i="15"/>
  <c r="F12551" i="15"/>
  <c r="G12551" i="15" s="1"/>
  <c r="H12551" i="15"/>
  <c r="F12552" i="15"/>
  <c r="G12552" i="15" s="1"/>
  <c r="H12552" i="15"/>
  <c r="F12553" i="15"/>
  <c r="G12553" i="15" s="1"/>
  <c r="H12553" i="15"/>
  <c r="F12554" i="15"/>
  <c r="G12554" i="15" s="1"/>
  <c r="H12554" i="15"/>
  <c r="F12555" i="15"/>
  <c r="G12555" i="15" s="1"/>
  <c r="H12555" i="15"/>
  <c r="F12556" i="15"/>
  <c r="G12556" i="15" s="1"/>
  <c r="H12556" i="15"/>
  <c r="F12557" i="15"/>
  <c r="G12557" i="15" s="1"/>
  <c r="H12557" i="15"/>
  <c r="F12558" i="15"/>
  <c r="G12558" i="15" s="1"/>
  <c r="H12558" i="15"/>
  <c r="F12559" i="15"/>
  <c r="G12559" i="15" s="1"/>
  <c r="H12559" i="15"/>
  <c r="F12560" i="15"/>
  <c r="G12560" i="15" s="1"/>
  <c r="H12560" i="15"/>
  <c r="F12561" i="15"/>
  <c r="G12561" i="15" s="1"/>
  <c r="H12561" i="15"/>
  <c r="F12562" i="15"/>
  <c r="G12562" i="15" s="1"/>
  <c r="H12562" i="15"/>
  <c r="F12563" i="15"/>
  <c r="G12563" i="15" s="1"/>
  <c r="H12563" i="15"/>
  <c r="F12564" i="15"/>
  <c r="G12564" i="15"/>
  <c r="H12564" i="15"/>
  <c r="F12565" i="15"/>
  <c r="G12565" i="15" s="1"/>
  <c r="H12565" i="15"/>
  <c r="F12566" i="15"/>
  <c r="G12566" i="15"/>
  <c r="H12566" i="15"/>
  <c r="F12567" i="15"/>
  <c r="G12567" i="15" s="1"/>
  <c r="H12567" i="15"/>
  <c r="F12568" i="15"/>
  <c r="G12568" i="15" s="1"/>
  <c r="H12568" i="15"/>
  <c r="F12569" i="15"/>
  <c r="G12569" i="15" s="1"/>
  <c r="H12569" i="15"/>
  <c r="F12570" i="15"/>
  <c r="G12570" i="15" s="1"/>
  <c r="H12570" i="15"/>
  <c r="F12571" i="15"/>
  <c r="G12571" i="15" s="1"/>
  <c r="H12571" i="15"/>
  <c r="F12572" i="15"/>
  <c r="G12572" i="15" s="1"/>
  <c r="H12572" i="15"/>
  <c r="F12573" i="15"/>
  <c r="G12573" i="15" s="1"/>
  <c r="H12573" i="15"/>
  <c r="F12574" i="15"/>
  <c r="G12574" i="15" s="1"/>
  <c r="H12574" i="15"/>
  <c r="F12575" i="15"/>
  <c r="G12575" i="15" s="1"/>
  <c r="H12575" i="15"/>
  <c r="F12576" i="15"/>
  <c r="G12576" i="15"/>
  <c r="H12576" i="15"/>
  <c r="F12577" i="15"/>
  <c r="G12577" i="15" s="1"/>
  <c r="H12577" i="15"/>
  <c r="F12578" i="15"/>
  <c r="G12578" i="15" s="1"/>
  <c r="H12578" i="15"/>
  <c r="F12579" i="15"/>
  <c r="G12579" i="15" s="1"/>
  <c r="H12579" i="15"/>
  <c r="F12580" i="15"/>
  <c r="G12580" i="15" s="1"/>
  <c r="H12580" i="15"/>
  <c r="F12581" i="15"/>
  <c r="G12581" i="15" s="1"/>
  <c r="H12581" i="15"/>
  <c r="F12582" i="15"/>
  <c r="G12582" i="15" s="1"/>
  <c r="H12582" i="15"/>
  <c r="F12583" i="15"/>
  <c r="G12583" i="15" s="1"/>
  <c r="H12583" i="15"/>
  <c r="F12584" i="15"/>
  <c r="G12584" i="15" s="1"/>
  <c r="H12584" i="15"/>
  <c r="F12585" i="15"/>
  <c r="G12585" i="15" s="1"/>
  <c r="H12585" i="15"/>
  <c r="F12586" i="15"/>
  <c r="G12586" i="15"/>
  <c r="H12586" i="15"/>
  <c r="F12587" i="15"/>
  <c r="G12587" i="15" s="1"/>
  <c r="H12587" i="15"/>
  <c r="F12588" i="15"/>
  <c r="G12588" i="15" s="1"/>
  <c r="H12588" i="15"/>
  <c r="F12589" i="15"/>
  <c r="G12589" i="15" s="1"/>
  <c r="H12589" i="15"/>
  <c r="F12590" i="15"/>
  <c r="G12590" i="15"/>
  <c r="H12590" i="15"/>
  <c r="F12591" i="15"/>
  <c r="G12591" i="15" s="1"/>
  <c r="H12591" i="15"/>
  <c r="F12592" i="15"/>
  <c r="G12592" i="15" s="1"/>
  <c r="H12592" i="15"/>
  <c r="F12593" i="15"/>
  <c r="G12593" i="15" s="1"/>
  <c r="H12593" i="15"/>
  <c r="F12594" i="15"/>
  <c r="G12594" i="15" s="1"/>
  <c r="H12594" i="15"/>
  <c r="F12595" i="15"/>
  <c r="G12595" i="15" s="1"/>
  <c r="H12595" i="15"/>
  <c r="F12596" i="15"/>
  <c r="G12596" i="15" s="1"/>
  <c r="H12596" i="15"/>
  <c r="F12597" i="15"/>
  <c r="G12597" i="15" s="1"/>
  <c r="H12597" i="15"/>
  <c r="F12598" i="15"/>
  <c r="G12598" i="15" s="1"/>
  <c r="H12598" i="15"/>
  <c r="F12599" i="15"/>
  <c r="G12599" i="15" s="1"/>
  <c r="H12599" i="15"/>
  <c r="F12600" i="15"/>
  <c r="G12600" i="15" s="1"/>
  <c r="H12600" i="15"/>
  <c r="F12601" i="15"/>
  <c r="G12601" i="15" s="1"/>
  <c r="H12601" i="15"/>
  <c r="F12602" i="15"/>
  <c r="G12602" i="15" s="1"/>
  <c r="H12602" i="15"/>
  <c r="F12603" i="15"/>
  <c r="G12603" i="15" s="1"/>
  <c r="H12603" i="15"/>
  <c r="G40" i="12" l="1"/>
  <c r="C88" i="18" l="1"/>
  <c r="D88" i="18"/>
  <c r="E88" i="18"/>
  <c r="F41" i="18" l="1"/>
  <c r="E37" i="23"/>
  <c r="G37" i="23" s="1"/>
  <c r="C84" i="23"/>
  <c r="D84" i="23"/>
  <c r="G41" i="18" l="1"/>
  <c r="H41" i="18"/>
  <c r="G41" i="21"/>
  <c r="F37" i="23"/>
  <c r="G40" i="22"/>
  <c r="E37" i="24"/>
  <c r="E34" i="24"/>
  <c r="G34" i="24" s="1"/>
  <c r="C96" i="24"/>
  <c r="D96" i="24"/>
  <c r="F37" i="24" l="1"/>
  <c r="G37" i="24"/>
  <c r="E33" i="24"/>
  <c r="F40" i="18" l="1"/>
  <c r="F38" i="19"/>
  <c r="H38" i="19" s="1"/>
  <c r="E86" i="19"/>
  <c r="C86" i="19"/>
  <c r="D86" i="19"/>
  <c r="G40" i="19" l="1"/>
  <c r="H40" i="19"/>
  <c r="G40" i="18"/>
  <c r="H40" i="18"/>
  <c r="F40" i="21"/>
  <c r="G40" i="21" l="1"/>
  <c r="H40" i="21"/>
  <c r="C86" i="21"/>
  <c r="D86" i="21"/>
  <c r="E86" i="21"/>
  <c r="F7" i="22"/>
  <c r="D87" i="22"/>
  <c r="E87" i="22"/>
  <c r="F39" i="22" l="1"/>
  <c r="H39" i="22" s="1"/>
  <c r="P37" i="15" l="1"/>
  <c r="F12235" i="15"/>
  <c r="G12235" i="15" s="1"/>
  <c r="F12236" i="15"/>
  <c r="G12236" i="15" s="1"/>
  <c r="F12237" i="15"/>
  <c r="G12237" i="15" s="1"/>
  <c r="H12237" i="15"/>
  <c r="H12236" i="15"/>
  <c r="H12235" i="15"/>
  <c r="F11873" i="15"/>
  <c r="G11873" i="15" s="1"/>
  <c r="H11873" i="15"/>
  <c r="F11874" i="15"/>
  <c r="G11874" i="15" s="1"/>
  <c r="H11874" i="15"/>
  <c r="F11875" i="15"/>
  <c r="G11875" i="15" s="1"/>
  <c r="H11875" i="15"/>
  <c r="F11876" i="15"/>
  <c r="G11876" i="15" s="1"/>
  <c r="H11876" i="15"/>
  <c r="F11877" i="15"/>
  <c r="G11877" i="15" s="1"/>
  <c r="H11877" i="15"/>
  <c r="F11878" i="15"/>
  <c r="G11878" i="15" s="1"/>
  <c r="H11878" i="15"/>
  <c r="F11879" i="15"/>
  <c r="G11879" i="15" s="1"/>
  <c r="H11879" i="15"/>
  <c r="F11880" i="15"/>
  <c r="G11880" i="15" s="1"/>
  <c r="H11880" i="15"/>
  <c r="F11881" i="15"/>
  <c r="G11881" i="15" s="1"/>
  <c r="H11881" i="15"/>
  <c r="F11882" i="15"/>
  <c r="G11882" i="15" s="1"/>
  <c r="H11882" i="15"/>
  <c r="F11883" i="15"/>
  <c r="G11883" i="15" s="1"/>
  <c r="H11883" i="15"/>
  <c r="F11884" i="15"/>
  <c r="G11884" i="15" s="1"/>
  <c r="H11884" i="15"/>
  <c r="F11885" i="15"/>
  <c r="G11885" i="15" s="1"/>
  <c r="H11885" i="15"/>
  <c r="F11886" i="15"/>
  <c r="G11886" i="15" s="1"/>
  <c r="H11886" i="15"/>
  <c r="F11887" i="15"/>
  <c r="G11887" i="15" s="1"/>
  <c r="H11887" i="15"/>
  <c r="F11888" i="15"/>
  <c r="G11888" i="15" s="1"/>
  <c r="H11888" i="15"/>
  <c r="F11889" i="15"/>
  <c r="G11889" i="15" s="1"/>
  <c r="H11889" i="15"/>
  <c r="F11890" i="15"/>
  <c r="G11890" i="15" s="1"/>
  <c r="H11890" i="15"/>
  <c r="F11891" i="15"/>
  <c r="G11891" i="15" s="1"/>
  <c r="H11891" i="15"/>
  <c r="F11892" i="15"/>
  <c r="G11892" i="15" s="1"/>
  <c r="H11892" i="15"/>
  <c r="F11893" i="15"/>
  <c r="G11893" i="15" s="1"/>
  <c r="H11893" i="15"/>
  <c r="F11894" i="15"/>
  <c r="G11894" i="15" s="1"/>
  <c r="H11894" i="15"/>
  <c r="F11895" i="15"/>
  <c r="G11895" i="15" s="1"/>
  <c r="H11895" i="15"/>
  <c r="F11896" i="15"/>
  <c r="G11896" i="15" s="1"/>
  <c r="H11896" i="15"/>
  <c r="F11897" i="15"/>
  <c r="G11897" i="15" s="1"/>
  <c r="H11897" i="15"/>
  <c r="F11898" i="15"/>
  <c r="G11898" i="15" s="1"/>
  <c r="H11898" i="15"/>
  <c r="F11899" i="15"/>
  <c r="G11899" i="15" s="1"/>
  <c r="H11899" i="15"/>
  <c r="F11900" i="15"/>
  <c r="G11900" i="15" s="1"/>
  <c r="H11900" i="15"/>
  <c r="F11901" i="15"/>
  <c r="G11901" i="15" s="1"/>
  <c r="H11901" i="15"/>
  <c r="F11902" i="15"/>
  <c r="G11902" i="15" s="1"/>
  <c r="H11902" i="15"/>
  <c r="F11903" i="15"/>
  <c r="G11903" i="15" s="1"/>
  <c r="H11903" i="15"/>
  <c r="F11904" i="15"/>
  <c r="G11904" i="15" s="1"/>
  <c r="H11904" i="15"/>
  <c r="F11905" i="15"/>
  <c r="G11905" i="15" s="1"/>
  <c r="H11905" i="15"/>
  <c r="F11906" i="15"/>
  <c r="G11906" i="15" s="1"/>
  <c r="H11906" i="15"/>
  <c r="F11907" i="15"/>
  <c r="G11907" i="15" s="1"/>
  <c r="H11907" i="15"/>
  <c r="F11908" i="15"/>
  <c r="G11908" i="15" s="1"/>
  <c r="H11908" i="15"/>
  <c r="F11909" i="15"/>
  <c r="G11909" i="15" s="1"/>
  <c r="H11909" i="15"/>
  <c r="F11910" i="15"/>
  <c r="G11910" i="15" s="1"/>
  <c r="H11910" i="15"/>
  <c r="F11911" i="15"/>
  <c r="G11911" i="15" s="1"/>
  <c r="H11911" i="15"/>
  <c r="F11912" i="15"/>
  <c r="G11912" i="15" s="1"/>
  <c r="H11912" i="15"/>
  <c r="F11913" i="15"/>
  <c r="G11913" i="15" s="1"/>
  <c r="H11913" i="15"/>
  <c r="F11914" i="15"/>
  <c r="G11914" i="15"/>
  <c r="H11914" i="15"/>
  <c r="F11915" i="15"/>
  <c r="G11915" i="15" s="1"/>
  <c r="H11915" i="15"/>
  <c r="F11916" i="15"/>
  <c r="G11916" i="15" s="1"/>
  <c r="H11916" i="15"/>
  <c r="F11917" i="15"/>
  <c r="G11917" i="15" s="1"/>
  <c r="H11917" i="15"/>
  <c r="F11918" i="15"/>
  <c r="G11918" i="15" s="1"/>
  <c r="H11918" i="15"/>
  <c r="F11919" i="15"/>
  <c r="G11919" i="15" s="1"/>
  <c r="H11919" i="15"/>
  <c r="F11920" i="15"/>
  <c r="G11920" i="15" s="1"/>
  <c r="H11920" i="15"/>
  <c r="F11921" i="15"/>
  <c r="G11921" i="15" s="1"/>
  <c r="H11921" i="15"/>
  <c r="F11922" i="15"/>
  <c r="G11922" i="15" s="1"/>
  <c r="H11922" i="15"/>
  <c r="F11923" i="15"/>
  <c r="G11923" i="15"/>
  <c r="H11923" i="15"/>
  <c r="F11924" i="15"/>
  <c r="G11924" i="15" s="1"/>
  <c r="H11924" i="15"/>
  <c r="F11925" i="15"/>
  <c r="G11925" i="15" s="1"/>
  <c r="H11925" i="15"/>
  <c r="F11926" i="15"/>
  <c r="G11926" i="15" s="1"/>
  <c r="H11926" i="15"/>
  <c r="F11927" i="15"/>
  <c r="G11927" i="15" s="1"/>
  <c r="H11927" i="15"/>
  <c r="F11928" i="15"/>
  <c r="G11928" i="15" s="1"/>
  <c r="H11928" i="15"/>
  <c r="F11929" i="15"/>
  <c r="G11929" i="15" s="1"/>
  <c r="H11929" i="15"/>
  <c r="F11930" i="15"/>
  <c r="G11930" i="15" s="1"/>
  <c r="H11930" i="15"/>
  <c r="F11931" i="15"/>
  <c r="G11931" i="15" s="1"/>
  <c r="H11931" i="15"/>
  <c r="F11932" i="15"/>
  <c r="G11932" i="15" s="1"/>
  <c r="H11932" i="15"/>
  <c r="F11933" i="15"/>
  <c r="G11933" i="15" s="1"/>
  <c r="H11933" i="15"/>
  <c r="F11934" i="15"/>
  <c r="G11934" i="15" s="1"/>
  <c r="H11934" i="15"/>
  <c r="F11935" i="15"/>
  <c r="G11935" i="15" s="1"/>
  <c r="H11935" i="15"/>
  <c r="F11936" i="15"/>
  <c r="G11936" i="15" s="1"/>
  <c r="H11936" i="15"/>
  <c r="F11937" i="15"/>
  <c r="G11937" i="15" s="1"/>
  <c r="H11937" i="15"/>
  <c r="F11938" i="15"/>
  <c r="G11938" i="15" s="1"/>
  <c r="H11938" i="15"/>
  <c r="F11939" i="15"/>
  <c r="G11939" i="15" s="1"/>
  <c r="H11939" i="15"/>
  <c r="F11940" i="15"/>
  <c r="G11940" i="15" s="1"/>
  <c r="H11940" i="15"/>
  <c r="F11941" i="15"/>
  <c r="G11941" i="15" s="1"/>
  <c r="H11941" i="15"/>
  <c r="F11942" i="15"/>
  <c r="G11942" i="15" s="1"/>
  <c r="H11942" i="15"/>
  <c r="F11943" i="15"/>
  <c r="G11943" i="15" s="1"/>
  <c r="H11943" i="15"/>
  <c r="F11944" i="15"/>
  <c r="G11944" i="15" s="1"/>
  <c r="H11944" i="15"/>
  <c r="F11945" i="15"/>
  <c r="G11945" i="15" s="1"/>
  <c r="H11945" i="15"/>
  <c r="F11946" i="15"/>
  <c r="G11946" i="15" s="1"/>
  <c r="H11946" i="15"/>
  <c r="F11947" i="15"/>
  <c r="G11947" i="15" s="1"/>
  <c r="H11947" i="15"/>
  <c r="F11948" i="15"/>
  <c r="G11948" i="15" s="1"/>
  <c r="H11948" i="15"/>
  <c r="F11949" i="15"/>
  <c r="G11949" i="15" s="1"/>
  <c r="H11949" i="15"/>
  <c r="F11950" i="15"/>
  <c r="G11950" i="15" s="1"/>
  <c r="H11950" i="15"/>
  <c r="F11951" i="15"/>
  <c r="G11951" i="15" s="1"/>
  <c r="H11951" i="15"/>
  <c r="F11952" i="15"/>
  <c r="G11952" i="15" s="1"/>
  <c r="H11952" i="15"/>
  <c r="F11953" i="15"/>
  <c r="G11953" i="15" s="1"/>
  <c r="H11953" i="15"/>
  <c r="F11954" i="15"/>
  <c r="G11954" i="15" s="1"/>
  <c r="H11954" i="15"/>
  <c r="F11955" i="15"/>
  <c r="G11955" i="15" s="1"/>
  <c r="H11955" i="15"/>
  <c r="F11956" i="15"/>
  <c r="G11956" i="15" s="1"/>
  <c r="H11956" i="15"/>
  <c r="F11957" i="15"/>
  <c r="G11957" i="15" s="1"/>
  <c r="H11957" i="15"/>
  <c r="F11958" i="15"/>
  <c r="G11958" i="15" s="1"/>
  <c r="H11958" i="15"/>
  <c r="F11959" i="15"/>
  <c r="G11959" i="15" s="1"/>
  <c r="H11959" i="15"/>
  <c r="F11960" i="15"/>
  <c r="G11960" i="15" s="1"/>
  <c r="H11960" i="15"/>
  <c r="F11961" i="15"/>
  <c r="G11961" i="15" s="1"/>
  <c r="H11961" i="15"/>
  <c r="F11962" i="15"/>
  <c r="G11962" i="15" s="1"/>
  <c r="H11962" i="15"/>
  <c r="F11963" i="15"/>
  <c r="G11963" i="15" s="1"/>
  <c r="H11963" i="15"/>
  <c r="F11964" i="15"/>
  <c r="G11964" i="15" s="1"/>
  <c r="H11964" i="15"/>
  <c r="F11965" i="15"/>
  <c r="G11965" i="15" s="1"/>
  <c r="H11965" i="15"/>
  <c r="F11966" i="15"/>
  <c r="G11966" i="15" s="1"/>
  <c r="H11966" i="15"/>
  <c r="F11967" i="15"/>
  <c r="G11967" i="15" s="1"/>
  <c r="H11967" i="15"/>
  <c r="F11968" i="15"/>
  <c r="G11968" i="15" s="1"/>
  <c r="H11968" i="15"/>
  <c r="F11969" i="15"/>
  <c r="G11969" i="15" s="1"/>
  <c r="H11969" i="15"/>
  <c r="F11970" i="15"/>
  <c r="G11970" i="15" s="1"/>
  <c r="H11970" i="15"/>
  <c r="F11971" i="15"/>
  <c r="G11971" i="15" s="1"/>
  <c r="H11971" i="15"/>
  <c r="F11972" i="15"/>
  <c r="G11972" i="15" s="1"/>
  <c r="H11972" i="15"/>
  <c r="F11973" i="15"/>
  <c r="G11973" i="15" s="1"/>
  <c r="H11973" i="15"/>
  <c r="F11974" i="15"/>
  <c r="G11974" i="15" s="1"/>
  <c r="H11974" i="15"/>
  <c r="F11975" i="15"/>
  <c r="G11975" i="15" s="1"/>
  <c r="H11975" i="15"/>
  <c r="F11976" i="15"/>
  <c r="G11976" i="15" s="1"/>
  <c r="H11976" i="15"/>
  <c r="F11977" i="15"/>
  <c r="G11977" i="15" s="1"/>
  <c r="H11977" i="15"/>
  <c r="F11978" i="15"/>
  <c r="G11978" i="15" s="1"/>
  <c r="H11978" i="15"/>
  <c r="F11979" i="15"/>
  <c r="G11979" i="15" s="1"/>
  <c r="H11979" i="15"/>
  <c r="F11980" i="15"/>
  <c r="G11980" i="15" s="1"/>
  <c r="H11980" i="15"/>
  <c r="F11981" i="15"/>
  <c r="G11981" i="15" s="1"/>
  <c r="H11981" i="15"/>
  <c r="F11982" i="15"/>
  <c r="G11982" i="15" s="1"/>
  <c r="H11982" i="15"/>
  <c r="F11983" i="15"/>
  <c r="G11983" i="15" s="1"/>
  <c r="H11983" i="15"/>
  <c r="F11984" i="15"/>
  <c r="G11984" i="15" s="1"/>
  <c r="H11984" i="15"/>
  <c r="F11985" i="15"/>
  <c r="G11985" i="15" s="1"/>
  <c r="H11985" i="15"/>
  <c r="F11986" i="15"/>
  <c r="G11986" i="15" s="1"/>
  <c r="H11986" i="15"/>
  <c r="F11987" i="15"/>
  <c r="G11987" i="15" s="1"/>
  <c r="H11987" i="15"/>
  <c r="F11988" i="15"/>
  <c r="G11988" i="15" s="1"/>
  <c r="H11988" i="15"/>
  <c r="F11989" i="15"/>
  <c r="G11989" i="15" s="1"/>
  <c r="H11989" i="15"/>
  <c r="F11990" i="15"/>
  <c r="G11990" i="15" s="1"/>
  <c r="H11990" i="15"/>
  <c r="F11991" i="15"/>
  <c r="G11991" i="15" s="1"/>
  <c r="H11991" i="15"/>
  <c r="F11992" i="15"/>
  <c r="G11992" i="15" s="1"/>
  <c r="H11992" i="15"/>
  <c r="F11993" i="15"/>
  <c r="G11993" i="15" s="1"/>
  <c r="H11993" i="15"/>
  <c r="F11994" i="15"/>
  <c r="G11994" i="15" s="1"/>
  <c r="H11994" i="15"/>
  <c r="F11995" i="15"/>
  <c r="G11995" i="15" s="1"/>
  <c r="H11995" i="15"/>
  <c r="F11996" i="15"/>
  <c r="G11996" i="15" s="1"/>
  <c r="H11996" i="15"/>
  <c r="F11997" i="15"/>
  <c r="G11997" i="15" s="1"/>
  <c r="H11997" i="15"/>
  <c r="F11998" i="15"/>
  <c r="G11998" i="15" s="1"/>
  <c r="H11998" i="15"/>
  <c r="F11999" i="15"/>
  <c r="G11999" i="15" s="1"/>
  <c r="H11999" i="15"/>
  <c r="F12000" i="15"/>
  <c r="G12000" i="15" s="1"/>
  <c r="H12000" i="15"/>
  <c r="F12001" i="15"/>
  <c r="G12001" i="15" s="1"/>
  <c r="H12001" i="15"/>
  <c r="F12002" i="15"/>
  <c r="G12002" i="15" s="1"/>
  <c r="H12002" i="15"/>
  <c r="F12003" i="15"/>
  <c r="G12003" i="15" s="1"/>
  <c r="H12003" i="15"/>
  <c r="F12004" i="15"/>
  <c r="G12004" i="15" s="1"/>
  <c r="H12004" i="15"/>
  <c r="F12005" i="15"/>
  <c r="G12005" i="15" s="1"/>
  <c r="H12005" i="15"/>
  <c r="F12006" i="15"/>
  <c r="G12006" i="15" s="1"/>
  <c r="H12006" i="15"/>
  <c r="F12007" i="15"/>
  <c r="G12007" i="15" s="1"/>
  <c r="H12007" i="15"/>
  <c r="F12008" i="15"/>
  <c r="G12008" i="15" s="1"/>
  <c r="H12008" i="15"/>
  <c r="F12009" i="15"/>
  <c r="G12009" i="15" s="1"/>
  <c r="H12009" i="15"/>
  <c r="F12010" i="15"/>
  <c r="G12010" i="15" s="1"/>
  <c r="H12010" i="15"/>
  <c r="F12011" i="15"/>
  <c r="G12011" i="15" s="1"/>
  <c r="H12011" i="15"/>
  <c r="F12012" i="15"/>
  <c r="G12012" i="15" s="1"/>
  <c r="H12012" i="15"/>
  <c r="F12013" i="15"/>
  <c r="G12013" i="15" s="1"/>
  <c r="H12013" i="15"/>
  <c r="F12014" i="15"/>
  <c r="G12014" i="15" s="1"/>
  <c r="H12014" i="15"/>
  <c r="F12015" i="15"/>
  <c r="G12015" i="15" s="1"/>
  <c r="H12015" i="15"/>
  <c r="F12016" i="15"/>
  <c r="G12016" i="15" s="1"/>
  <c r="H12016" i="15"/>
  <c r="F12017" i="15"/>
  <c r="G12017" i="15" s="1"/>
  <c r="H12017" i="15"/>
  <c r="F12018" i="15"/>
  <c r="G12018" i="15" s="1"/>
  <c r="H12018" i="15"/>
  <c r="F12019" i="15"/>
  <c r="G12019" i="15" s="1"/>
  <c r="H12019" i="15"/>
  <c r="F12020" i="15"/>
  <c r="G12020" i="15" s="1"/>
  <c r="H12020" i="15"/>
  <c r="F12021" i="15"/>
  <c r="G12021" i="15"/>
  <c r="H12021" i="15"/>
  <c r="F12022" i="15"/>
  <c r="G12022" i="15" s="1"/>
  <c r="H12022" i="15"/>
  <c r="F12023" i="15"/>
  <c r="G12023" i="15" s="1"/>
  <c r="H12023" i="15"/>
  <c r="F12024" i="15"/>
  <c r="G12024" i="15" s="1"/>
  <c r="H12024" i="15"/>
  <c r="F12025" i="15"/>
  <c r="G12025" i="15" s="1"/>
  <c r="H12025" i="15"/>
  <c r="F12026" i="15"/>
  <c r="G12026" i="15" s="1"/>
  <c r="H12026" i="15"/>
  <c r="F12027" i="15"/>
  <c r="G12027" i="15" s="1"/>
  <c r="H12027" i="15"/>
  <c r="F12028" i="15"/>
  <c r="G12028" i="15" s="1"/>
  <c r="H12028" i="15"/>
  <c r="F12029" i="15"/>
  <c r="G12029" i="15" s="1"/>
  <c r="H12029" i="15"/>
  <c r="F12030" i="15"/>
  <c r="G12030" i="15" s="1"/>
  <c r="H12030" i="15"/>
  <c r="F12031" i="15"/>
  <c r="G12031" i="15" s="1"/>
  <c r="H12031" i="15"/>
  <c r="F12032" i="15"/>
  <c r="G12032" i="15" s="1"/>
  <c r="H12032" i="15"/>
  <c r="F12033" i="15"/>
  <c r="G12033" i="15" s="1"/>
  <c r="H12033" i="15"/>
  <c r="F12034" i="15"/>
  <c r="G12034" i="15" s="1"/>
  <c r="H12034" i="15"/>
  <c r="F12035" i="15"/>
  <c r="G12035" i="15" s="1"/>
  <c r="H12035" i="15"/>
  <c r="F12036" i="15"/>
  <c r="G12036" i="15" s="1"/>
  <c r="H12036" i="15"/>
  <c r="F12037" i="15"/>
  <c r="G12037" i="15" s="1"/>
  <c r="H12037" i="15"/>
  <c r="F12038" i="15"/>
  <c r="G12038" i="15" s="1"/>
  <c r="H12038" i="15"/>
  <c r="F12039" i="15"/>
  <c r="G12039" i="15" s="1"/>
  <c r="H12039" i="15"/>
  <c r="F12040" i="15"/>
  <c r="G12040" i="15" s="1"/>
  <c r="H12040" i="15"/>
  <c r="F12041" i="15"/>
  <c r="G12041" i="15" s="1"/>
  <c r="H12041" i="15"/>
  <c r="F12042" i="15"/>
  <c r="G12042" i="15" s="1"/>
  <c r="H12042" i="15"/>
  <c r="F12043" i="15"/>
  <c r="G12043" i="15" s="1"/>
  <c r="H12043" i="15"/>
  <c r="F12044" i="15"/>
  <c r="G12044" i="15" s="1"/>
  <c r="H12044" i="15"/>
  <c r="F12045" i="15"/>
  <c r="G12045" i="15" s="1"/>
  <c r="H12045" i="15"/>
  <c r="F12046" i="15"/>
  <c r="G12046" i="15" s="1"/>
  <c r="H12046" i="15"/>
  <c r="F12047" i="15"/>
  <c r="G12047" i="15" s="1"/>
  <c r="H12047" i="15"/>
  <c r="F12048" i="15"/>
  <c r="G12048" i="15" s="1"/>
  <c r="H12048" i="15"/>
  <c r="F12049" i="15"/>
  <c r="G12049" i="15" s="1"/>
  <c r="H12049" i="15"/>
  <c r="F12050" i="15"/>
  <c r="G12050" i="15" s="1"/>
  <c r="H12050" i="15"/>
  <c r="F12051" i="15"/>
  <c r="G12051" i="15" s="1"/>
  <c r="H12051" i="15"/>
  <c r="F12052" i="15"/>
  <c r="G12052" i="15" s="1"/>
  <c r="H12052" i="15"/>
  <c r="F12053" i="15"/>
  <c r="G12053" i="15" s="1"/>
  <c r="H12053" i="15"/>
  <c r="F12054" i="15"/>
  <c r="G12054" i="15" s="1"/>
  <c r="H12054" i="15"/>
  <c r="F12055" i="15"/>
  <c r="G12055" i="15" s="1"/>
  <c r="H12055" i="15"/>
  <c r="F12056" i="15"/>
  <c r="G12056" i="15" s="1"/>
  <c r="H12056" i="15"/>
  <c r="F12057" i="15"/>
  <c r="G12057" i="15" s="1"/>
  <c r="H12057" i="15"/>
  <c r="F12058" i="15"/>
  <c r="G12058" i="15" s="1"/>
  <c r="H12058" i="15"/>
  <c r="F12059" i="15"/>
  <c r="G12059" i="15" s="1"/>
  <c r="H12059" i="15"/>
  <c r="F12060" i="15"/>
  <c r="G12060" i="15" s="1"/>
  <c r="H12060" i="15"/>
  <c r="F12061" i="15"/>
  <c r="G12061" i="15" s="1"/>
  <c r="H12061" i="15"/>
  <c r="F12062" i="15"/>
  <c r="G12062" i="15" s="1"/>
  <c r="H12062" i="15"/>
  <c r="F12063" i="15"/>
  <c r="G12063" i="15" s="1"/>
  <c r="H12063" i="15"/>
  <c r="F12064" i="15"/>
  <c r="G12064" i="15" s="1"/>
  <c r="H12064" i="15"/>
  <c r="F12065" i="15"/>
  <c r="G12065" i="15" s="1"/>
  <c r="H12065" i="15"/>
  <c r="F12066" i="15"/>
  <c r="G12066" i="15" s="1"/>
  <c r="H12066" i="15"/>
  <c r="F12067" i="15"/>
  <c r="G12067" i="15" s="1"/>
  <c r="H12067" i="15"/>
  <c r="F12068" i="15"/>
  <c r="G12068" i="15" s="1"/>
  <c r="H12068" i="15"/>
  <c r="F12069" i="15"/>
  <c r="G12069" i="15" s="1"/>
  <c r="H12069" i="15"/>
  <c r="F12070" i="15"/>
  <c r="G12070" i="15" s="1"/>
  <c r="H12070" i="15"/>
  <c r="F12071" i="15"/>
  <c r="G12071" i="15" s="1"/>
  <c r="H12071" i="15"/>
  <c r="F12072" i="15"/>
  <c r="G12072" i="15" s="1"/>
  <c r="H12072" i="15"/>
  <c r="F12073" i="15"/>
  <c r="G12073" i="15" s="1"/>
  <c r="H12073" i="15"/>
  <c r="F12074" i="15"/>
  <c r="G12074" i="15" s="1"/>
  <c r="H12074" i="15"/>
  <c r="F12075" i="15"/>
  <c r="G12075" i="15" s="1"/>
  <c r="H12075" i="15"/>
  <c r="F12076" i="15"/>
  <c r="G12076" i="15" s="1"/>
  <c r="H12076" i="15"/>
  <c r="F12077" i="15"/>
  <c r="G12077" i="15" s="1"/>
  <c r="H12077" i="15"/>
  <c r="F12078" i="15"/>
  <c r="G12078" i="15" s="1"/>
  <c r="H12078" i="15"/>
  <c r="F12079" i="15"/>
  <c r="G12079" i="15" s="1"/>
  <c r="H12079" i="15"/>
  <c r="F12080" i="15"/>
  <c r="G12080" i="15" s="1"/>
  <c r="H12080" i="15"/>
  <c r="F12081" i="15"/>
  <c r="G12081" i="15" s="1"/>
  <c r="H12081" i="15"/>
  <c r="F12082" i="15"/>
  <c r="G12082" i="15" s="1"/>
  <c r="H12082" i="15"/>
  <c r="F12083" i="15"/>
  <c r="G12083" i="15" s="1"/>
  <c r="H12083" i="15"/>
  <c r="F12084" i="15"/>
  <c r="G12084" i="15" s="1"/>
  <c r="H12084" i="15"/>
  <c r="F12085" i="15"/>
  <c r="G12085" i="15" s="1"/>
  <c r="H12085" i="15"/>
  <c r="F12086" i="15"/>
  <c r="G12086" i="15" s="1"/>
  <c r="H12086" i="15"/>
  <c r="F12087" i="15"/>
  <c r="G12087" i="15" s="1"/>
  <c r="H12087" i="15"/>
  <c r="F12088" i="15"/>
  <c r="G12088" i="15"/>
  <c r="H12088" i="15"/>
  <c r="F12089" i="15"/>
  <c r="G12089" i="15" s="1"/>
  <c r="H12089" i="15"/>
  <c r="F12090" i="15"/>
  <c r="G12090" i="15" s="1"/>
  <c r="H12090" i="15"/>
  <c r="F12091" i="15"/>
  <c r="G12091" i="15" s="1"/>
  <c r="H12091" i="15"/>
  <c r="F12092" i="15"/>
  <c r="G12092" i="15" s="1"/>
  <c r="H12092" i="15"/>
  <c r="F12093" i="15"/>
  <c r="G12093" i="15" s="1"/>
  <c r="H12093" i="15"/>
  <c r="F12094" i="15"/>
  <c r="G12094" i="15" s="1"/>
  <c r="H12094" i="15"/>
  <c r="F12095" i="15"/>
  <c r="G12095" i="15" s="1"/>
  <c r="H12095" i="15"/>
  <c r="F12096" i="15"/>
  <c r="G12096" i="15" s="1"/>
  <c r="H12096" i="15"/>
  <c r="F12097" i="15"/>
  <c r="G12097" i="15" s="1"/>
  <c r="H12097" i="15"/>
  <c r="F12098" i="15"/>
  <c r="G12098" i="15" s="1"/>
  <c r="H12098" i="15"/>
  <c r="F12099" i="15"/>
  <c r="G12099" i="15" s="1"/>
  <c r="H12099" i="15"/>
  <c r="F12100" i="15"/>
  <c r="G12100" i="15" s="1"/>
  <c r="H12100" i="15"/>
  <c r="F12101" i="15"/>
  <c r="G12101" i="15" s="1"/>
  <c r="H12101" i="15"/>
  <c r="F12102" i="15"/>
  <c r="G12102" i="15" s="1"/>
  <c r="H12102" i="15"/>
  <c r="F12103" i="15"/>
  <c r="G12103" i="15"/>
  <c r="H12103" i="15"/>
  <c r="F12104" i="15"/>
  <c r="G12104" i="15" s="1"/>
  <c r="H12104" i="15"/>
  <c r="F12105" i="15"/>
  <c r="G12105" i="15" s="1"/>
  <c r="H12105" i="15"/>
  <c r="F12106" i="15"/>
  <c r="G12106" i="15" s="1"/>
  <c r="H12106" i="15"/>
  <c r="F12107" i="15"/>
  <c r="G12107" i="15" s="1"/>
  <c r="H12107" i="15"/>
  <c r="F12108" i="15"/>
  <c r="G12108" i="15" s="1"/>
  <c r="H12108" i="15"/>
  <c r="F12109" i="15"/>
  <c r="G12109" i="15" s="1"/>
  <c r="H12109" i="15"/>
  <c r="F12110" i="15"/>
  <c r="G12110" i="15" s="1"/>
  <c r="H12110" i="15"/>
  <c r="F12111" i="15"/>
  <c r="G12111" i="15" s="1"/>
  <c r="H12111" i="15"/>
  <c r="F12112" i="15"/>
  <c r="G12112" i="15" s="1"/>
  <c r="H12112" i="15"/>
  <c r="F12113" i="15"/>
  <c r="G12113" i="15" s="1"/>
  <c r="H12113" i="15"/>
  <c r="F12114" i="15"/>
  <c r="G12114" i="15" s="1"/>
  <c r="H12114" i="15"/>
  <c r="F12115" i="15"/>
  <c r="G12115" i="15" s="1"/>
  <c r="H12115" i="15"/>
  <c r="F12116" i="15"/>
  <c r="G12116" i="15" s="1"/>
  <c r="H12116" i="15"/>
  <c r="F12117" i="15"/>
  <c r="G12117" i="15" s="1"/>
  <c r="H12117" i="15"/>
  <c r="F12118" i="15"/>
  <c r="G12118" i="15" s="1"/>
  <c r="H12118" i="15"/>
  <c r="F12119" i="15"/>
  <c r="G12119" i="15" s="1"/>
  <c r="H12119" i="15"/>
  <c r="F12120" i="15"/>
  <c r="G12120" i="15" s="1"/>
  <c r="H12120" i="15"/>
  <c r="F12121" i="15"/>
  <c r="G12121" i="15" s="1"/>
  <c r="H12121" i="15"/>
  <c r="F12122" i="15"/>
  <c r="G12122" i="15"/>
  <c r="H12122" i="15"/>
  <c r="F12123" i="15"/>
  <c r="G12123" i="15" s="1"/>
  <c r="H12123" i="15"/>
  <c r="F12124" i="15"/>
  <c r="G12124" i="15" s="1"/>
  <c r="H12124" i="15"/>
  <c r="F12125" i="15"/>
  <c r="G12125" i="15" s="1"/>
  <c r="H12125" i="15"/>
  <c r="F12126" i="15"/>
  <c r="G12126" i="15" s="1"/>
  <c r="H12126" i="15"/>
  <c r="F12127" i="15"/>
  <c r="G12127" i="15" s="1"/>
  <c r="H12127" i="15"/>
  <c r="F12128" i="15"/>
  <c r="G12128" i="15" s="1"/>
  <c r="H12128" i="15"/>
  <c r="F12129" i="15"/>
  <c r="G12129" i="15" s="1"/>
  <c r="H12129" i="15"/>
  <c r="F12130" i="15"/>
  <c r="G12130" i="15" s="1"/>
  <c r="H12130" i="15"/>
  <c r="F12131" i="15"/>
  <c r="G12131" i="15" s="1"/>
  <c r="H12131" i="15"/>
  <c r="F12132" i="15"/>
  <c r="G12132" i="15" s="1"/>
  <c r="H12132" i="15"/>
  <c r="F12133" i="15"/>
  <c r="G12133" i="15" s="1"/>
  <c r="H12133" i="15"/>
  <c r="F12134" i="15"/>
  <c r="G12134" i="15" s="1"/>
  <c r="H12134" i="15"/>
  <c r="F12135" i="15"/>
  <c r="G12135" i="15" s="1"/>
  <c r="H12135" i="15"/>
  <c r="F12136" i="15"/>
  <c r="G12136" i="15" s="1"/>
  <c r="H12136" i="15"/>
  <c r="F12137" i="15"/>
  <c r="G12137" i="15" s="1"/>
  <c r="H12137" i="15"/>
  <c r="F12138" i="15"/>
  <c r="G12138" i="15" s="1"/>
  <c r="H12138" i="15"/>
  <c r="F12139" i="15"/>
  <c r="G12139" i="15" s="1"/>
  <c r="H12139" i="15"/>
  <c r="F12140" i="15"/>
  <c r="G12140" i="15" s="1"/>
  <c r="H12140" i="15"/>
  <c r="F12141" i="15"/>
  <c r="G12141" i="15" s="1"/>
  <c r="H12141" i="15"/>
  <c r="F12142" i="15"/>
  <c r="G12142" i="15" s="1"/>
  <c r="H12142" i="15"/>
  <c r="F12143" i="15"/>
  <c r="G12143" i="15" s="1"/>
  <c r="H12143" i="15"/>
  <c r="F12144" i="15"/>
  <c r="G12144" i="15" s="1"/>
  <c r="H12144" i="15"/>
  <c r="F12145" i="15"/>
  <c r="G12145" i="15" s="1"/>
  <c r="H12145" i="15"/>
  <c r="F12146" i="15"/>
  <c r="G12146" i="15" s="1"/>
  <c r="H12146" i="15"/>
  <c r="F12147" i="15"/>
  <c r="G12147" i="15" s="1"/>
  <c r="H12147" i="15"/>
  <c r="F12148" i="15"/>
  <c r="G12148" i="15"/>
  <c r="H12148" i="15"/>
  <c r="F12149" i="15"/>
  <c r="G12149" i="15" s="1"/>
  <c r="H12149" i="15"/>
  <c r="F12150" i="15"/>
  <c r="G12150" i="15" s="1"/>
  <c r="H12150" i="15"/>
  <c r="F12151" i="15"/>
  <c r="G12151" i="15" s="1"/>
  <c r="H12151" i="15"/>
  <c r="F12152" i="15"/>
  <c r="G12152" i="15" s="1"/>
  <c r="H12152" i="15"/>
  <c r="F12153" i="15"/>
  <c r="G12153" i="15" s="1"/>
  <c r="H12153" i="15"/>
  <c r="F12154" i="15"/>
  <c r="G12154" i="15" s="1"/>
  <c r="H12154" i="15"/>
  <c r="F12155" i="15"/>
  <c r="G12155" i="15" s="1"/>
  <c r="H12155" i="15"/>
  <c r="F12156" i="15"/>
  <c r="G12156" i="15" s="1"/>
  <c r="H12156" i="15"/>
  <c r="F12157" i="15"/>
  <c r="G12157" i="15" s="1"/>
  <c r="H12157" i="15"/>
  <c r="F12158" i="15"/>
  <c r="G12158" i="15" s="1"/>
  <c r="H12158" i="15"/>
  <c r="F12159" i="15"/>
  <c r="G12159" i="15" s="1"/>
  <c r="H12159" i="15"/>
  <c r="F12160" i="15"/>
  <c r="G12160" i="15" s="1"/>
  <c r="H12160" i="15"/>
  <c r="F12161" i="15"/>
  <c r="G12161" i="15" s="1"/>
  <c r="H12161" i="15"/>
  <c r="F12162" i="15"/>
  <c r="G12162" i="15" s="1"/>
  <c r="H12162" i="15"/>
  <c r="F12163" i="15"/>
  <c r="G12163" i="15" s="1"/>
  <c r="H12163" i="15"/>
  <c r="F12164" i="15"/>
  <c r="G12164" i="15" s="1"/>
  <c r="H12164" i="15"/>
  <c r="F12165" i="15"/>
  <c r="G12165" i="15"/>
  <c r="H12165" i="15"/>
  <c r="F12166" i="15"/>
  <c r="G12166" i="15" s="1"/>
  <c r="H12166" i="15"/>
  <c r="F12167" i="15"/>
  <c r="G12167" i="15" s="1"/>
  <c r="H12167" i="15"/>
  <c r="F12168" i="15"/>
  <c r="G12168" i="15" s="1"/>
  <c r="H12168" i="15"/>
  <c r="F12169" i="15"/>
  <c r="G12169" i="15" s="1"/>
  <c r="H12169" i="15"/>
  <c r="F12170" i="15"/>
  <c r="G12170" i="15" s="1"/>
  <c r="H12170" i="15"/>
  <c r="F12171" i="15"/>
  <c r="G12171" i="15" s="1"/>
  <c r="H12171" i="15"/>
  <c r="F12172" i="15"/>
  <c r="G12172" i="15" s="1"/>
  <c r="H12172" i="15"/>
  <c r="F12173" i="15"/>
  <c r="G12173" i="15" s="1"/>
  <c r="H12173" i="15"/>
  <c r="F12174" i="15"/>
  <c r="G12174" i="15" s="1"/>
  <c r="H12174" i="15"/>
  <c r="F12175" i="15"/>
  <c r="G12175" i="15" s="1"/>
  <c r="H12175" i="15"/>
  <c r="F12176" i="15"/>
  <c r="G12176" i="15" s="1"/>
  <c r="H12176" i="15"/>
  <c r="F12177" i="15"/>
  <c r="G12177" i="15" s="1"/>
  <c r="H12177" i="15"/>
  <c r="F12178" i="15"/>
  <c r="G12178" i="15" s="1"/>
  <c r="H12178" i="15"/>
  <c r="F12179" i="15"/>
  <c r="G12179" i="15" s="1"/>
  <c r="H12179" i="15"/>
  <c r="F12180" i="15"/>
  <c r="G12180" i="15" s="1"/>
  <c r="H12180" i="15"/>
  <c r="F12181" i="15"/>
  <c r="G12181" i="15" s="1"/>
  <c r="H12181" i="15"/>
  <c r="F12182" i="15"/>
  <c r="G12182" i="15" s="1"/>
  <c r="H12182" i="15"/>
  <c r="F12183" i="15"/>
  <c r="G12183" i="15" s="1"/>
  <c r="H12183" i="15"/>
  <c r="F12184" i="15"/>
  <c r="G12184" i="15" s="1"/>
  <c r="H12184" i="15"/>
  <c r="F12185" i="15"/>
  <c r="G12185" i="15" s="1"/>
  <c r="H12185" i="15"/>
  <c r="F12186" i="15"/>
  <c r="G12186" i="15" s="1"/>
  <c r="H12186" i="15"/>
  <c r="F12187" i="15"/>
  <c r="G12187" i="15" s="1"/>
  <c r="H12187" i="15"/>
  <c r="F12188" i="15"/>
  <c r="G12188" i="15" s="1"/>
  <c r="H12188" i="15"/>
  <c r="F12189" i="15"/>
  <c r="G12189" i="15" s="1"/>
  <c r="H12189" i="15"/>
  <c r="F12190" i="15"/>
  <c r="G12190" i="15" s="1"/>
  <c r="H12190" i="15"/>
  <c r="F12191" i="15"/>
  <c r="G12191" i="15" s="1"/>
  <c r="H12191" i="15"/>
  <c r="F12192" i="15"/>
  <c r="G12192" i="15" s="1"/>
  <c r="H12192" i="15"/>
  <c r="F12193" i="15"/>
  <c r="G12193" i="15" s="1"/>
  <c r="H12193" i="15"/>
  <c r="F12194" i="15"/>
  <c r="G12194" i="15" s="1"/>
  <c r="H12194" i="15"/>
  <c r="F12195" i="15"/>
  <c r="G12195" i="15" s="1"/>
  <c r="H12195" i="15"/>
  <c r="F12196" i="15"/>
  <c r="G12196" i="15" s="1"/>
  <c r="H12196" i="15"/>
  <c r="F12197" i="15"/>
  <c r="G12197" i="15"/>
  <c r="H12197" i="15"/>
  <c r="F12198" i="15"/>
  <c r="G12198" i="15" s="1"/>
  <c r="H12198" i="15"/>
  <c r="F12199" i="15"/>
  <c r="G12199" i="15" s="1"/>
  <c r="H12199" i="15"/>
  <c r="F12200" i="15"/>
  <c r="G12200" i="15"/>
  <c r="H12200" i="15"/>
  <c r="F12201" i="15"/>
  <c r="G12201" i="15" s="1"/>
  <c r="H12201" i="15"/>
  <c r="F12202" i="15"/>
  <c r="G12202" i="15" s="1"/>
  <c r="H12202" i="15"/>
  <c r="F12203" i="15"/>
  <c r="G12203" i="15" s="1"/>
  <c r="H12203" i="15"/>
  <c r="F12204" i="15"/>
  <c r="G12204" i="15" s="1"/>
  <c r="H12204" i="15"/>
  <c r="F12205" i="15"/>
  <c r="G12205" i="15" s="1"/>
  <c r="H12205" i="15"/>
  <c r="F12206" i="15"/>
  <c r="G12206" i="15" s="1"/>
  <c r="H12206" i="15"/>
  <c r="F12207" i="15"/>
  <c r="G12207" i="15" s="1"/>
  <c r="H12207" i="15"/>
  <c r="F12208" i="15"/>
  <c r="G12208" i="15" s="1"/>
  <c r="H12208" i="15"/>
  <c r="F12209" i="15"/>
  <c r="G12209" i="15" s="1"/>
  <c r="H12209" i="15"/>
  <c r="F12210" i="15"/>
  <c r="G12210" i="15" s="1"/>
  <c r="H12210" i="15"/>
  <c r="F12211" i="15"/>
  <c r="G12211" i="15" s="1"/>
  <c r="H12211" i="15"/>
  <c r="F12212" i="15"/>
  <c r="G12212" i="15" s="1"/>
  <c r="H12212" i="15"/>
  <c r="F12213" i="15"/>
  <c r="G12213" i="15" s="1"/>
  <c r="H12213" i="15"/>
  <c r="F12214" i="15"/>
  <c r="G12214" i="15" s="1"/>
  <c r="H12214" i="15"/>
  <c r="F12215" i="15"/>
  <c r="G12215" i="15" s="1"/>
  <c r="H12215" i="15"/>
  <c r="F12216" i="15"/>
  <c r="G12216" i="15" s="1"/>
  <c r="H12216" i="15"/>
  <c r="F12217" i="15"/>
  <c r="G12217" i="15" s="1"/>
  <c r="H12217" i="15"/>
  <c r="F12218" i="15"/>
  <c r="G12218" i="15" s="1"/>
  <c r="H12218" i="15"/>
  <c r="F12219" i="15"/>
  <c r="G12219" i="15" s="1"/>
  <c r="H12219" i="15"/>
  <c r="F12220" i="15"/>
  <c r="G12220" i="15" s="1"/>
  <c r="H12220" i="15"/>
  <c r="F12221" i="15"/>
  <c r="G12221" i="15" s="1"/>
  <c r="H12221" i="15"/>
  <c r="F12222" i="15"/>
  <c r="G12222" i="15" s="1"/>
  <c r="H12222" i="15"/>
  <c r="F12223" i="15"/>
  <c r="G12223" i="15" s="1"/>
  <c r="H12223" i="15"/>
  <c r="F12224" i="15"/>
  <c r="G12224" i="15" s="1"/>
  <c r="H12224" i="15"/>
  <c r="F12225" i="15"/>
  <c r="G12225" i="15" s="1"/>
  <c r="H12225" i="15"/>
  <c r="F12226" i="15"/>
  <c r="G12226" i="15" s="1"/>
  <c r="H12226" i="15"/>
  <c r="F12227" i="15"/>
  <c r="G12227" i="15" s="1"/>
  <c r="H12227" i="15"/>
  <c r="F12228" i="15"/>
  <c r="G12228" i="15" s="1"/>
  <c r="H12228" i="15"/>
  <c r="F12229" i="15"/>
  <c r="G12229" i="15" s="1"/>
  <c r="H12229" i="15"/>
  <c r="F12230" i="15"/>
  <c r="G12230" i="15" s="1"/>
  <c r="H12230" i="15"/>
  <c r="F12231" i="15"/>
  <c r="G12231" i="15" s="1"/>
  <c r="H12231" i="15"/>
  <c r="F12232" i="15"/>
  <c r="G12232" i="15" s="1"/>
  <c r="H12232" i="15"/>
  <c r="F12233" i="15"/>
  <c r="G12233" i="15" s="1"/>
  <c r="H12233" i="15"/>
  <c r="F12234" i="15"/>
  <c r="G12234" i="15" s="1"/>
  <c r="H12234" i="15"/>
  <c r="F39" i="21"/>
  <c r="H39" i="21" s="1"/>
  <c r="C85" i="21"/>
  <c r="D85" i="21"/>
  <c r="E85" i="21"/>
  <c r="F39" i="19"/>
  <c r="H39" i="19" s="1"/>
  <c r="E85" i="19"/>
  <c r="C85" i="19"/>
  <c r="D85" i="19"/>
  <c r="F39" i="18"/>
  <c r="H39" i="18" s="1"/>
  <c r="E87" i="18"/>
  <c r="D87" i="18"/>
  <c r="C87" i="18"/>
  <c r="E36" i="24"/>
  <c r="F36" i="23" l="1"/>
  <c r="F34" i="23"/>
  <c r="F35" i="23"/>
  <c r="E36" i="23"/>
  <c r="G36" i="23" s="1"/>
  <c r="F36" i="24"/>
  <c r="G36" i="24"/>
  <c r="G39" i="18"/>
  <c r="G39" i="19"/>
  <c r="G39" i="21"/>
  <c r="F37" i="18"/>
  <c r="D95" i="24" l="1"/>
  <c r="C95" i="24"/>
  <c r="E35" i="23"/>
  <c r="G35" i="23" l="1"/>
  <c r="F39" i="12"/>
  <c r="G39" i="12" l="1"/>
  <c r="H39" i="12"/>
  <c r="P36" i="15"/>
  <c r="F11870" i="15"/>
  <c r="G11870" i="15" s="1"/>
  <c r="H11870" i="15"/>
  <c r="F11871" i="15"/>
  <c r="G11871" i="15" s="1"/>
  <c r="H11871" i="15"/>
  <c r="F11872" i="15"/>
  <c r="G11872" i="15" s="1"/>
  <c r="H11872" i="15"/>
  <c r="E86" i="22"/>
  <c r="D86" i="22"/>
  <c r="C86" i="22"/>
  <c r="D83" i="23" l="1"/>
  <c r="C83" i="23"/>
  <c r="G39" i="22" l="1"/>
  <c r="F27" i="23"/>
  <c r="F11512" i="15" l="1"/>
  <c r="G11512" i="15" s="1"/>
  <c r="H11512" i="15"/>
  <c r="F11513" i="15"/>
  <c r="G11513" i="15" s="1"/>
  <c r="H11513" i="15"/>
  <c r="F11514" i="15"/>
  <c r="G11514" i="15" s="1"/>
  <c r="H11514" i="15"/>
  <c r="F11515" i="15"/>
  <c r="G11515" i="15" s="1"/>
  <c r="H11515" i="15"/>
  <c r="F11516" i="15"/>
  <c r="G11516" i="15" s="1"/>
  <c r="H11516" i="15"/>
  <c r="F11517" i="15"/>
  <c r="G11517" i="15" s="1"/>
  <c r="H11517" i="15"/>
  <c r="F11518" i="15"/>
  <c r="G11518" i="15" s="1"/>
  <c r="H11518" i="15"/>
  <c r="F11519" i="15"/>
  <c r="G11519" i="15" s="1"/>
  <c r="H11519" i="15"/>
  <c r="F11520" i="15"/>
  <c r="G11520" i="15" s="1"/>
  <c r="H11520" i="15"/>
  <c r="F11521" i="15"/>
  <c r="G11521" i="15" s="1"/>
  <c r="H11521" i="15"/>
  <c r="F11522" i="15"/>
  <c r="G11522" i="15" s="1"/>
  <c r="H11522" i="15"/>
  <c r="F11523" i="15"/>
  <c r="G11523" i="15" s="1"/>
  <c r="H11523" i="15"/>
  <c r="F11524" i="15"/>
  <c r="G11524" i="15" s="1"/>
  <c r="H11524" i="15"/>
  <c r="F11525" i="15"/>
  <c r="G11525" i="15" s="1"/>
  <c r="H11525" i="15"/>
  <c r="F11526" i="15"/>
  <c r="G11526" i="15" s="1"/>
  <c r="H11526" i="15"/>
  <c r="F11527" i="15"/>
  <c r="G11527" i="15" s="1"/>
  <c r="H11527" i="15"/>
  <c r="F11528" i="15"/>
  <c r="G11528" i="15" s="1"/>
  <c r="H11528" i="15"/>
  <c r="F11529" i="15"/>
  <c r="G11529" i="15" s="1"/>
  <c r="H11529" i="15"/>
  <c r="F11530" i="15"/>
  <c r="G11530" i="15" s="1"/>
  <c r="H11530" i="15"/>
  <c r="F11531" i="15"/>
  <c r="G11531" i="15" s="1"/>
  <c r="H11531" i="15"/>
  <c r="F11532" i="15"/>
  <c r="G11532" i="15" s="1"/>
  <c r="H11532" i="15"/>
  <c r="F11533" i="15"/>
  <c r="G11533" i="15" s="1"/>
  <c r="H11533" i="15"/>
  <c r="F11534" i="15"/>
  <c r="G11534" i="15" s="1"/>
  <c r="H11534" i="15"/>
  <c r="F11535" i="15"/>
  <c r="G11535" i="15" s="1"/>
  <c r="H11535" i="15"/>
  <c r="F11536" i="15"/>
  <c r="G11536" i="15" s="1"/>
  <c r="H11536" i="15"/>
  <c r="F11537" i="15"/>
  <c r="G11537" i="15" s="1"/>
  <c r="H11537" i="15"/>
  <c r="F11538" i="15"/>
  <c r="G11538" i="15" s="1"/>
  <c r="H11538" i="15"/>
  <c r="F11539" i="15"/>
  <c r="G11539" i="15" s="1"/>
  <c r="H11539" i="15"/>
  <c r="F11540" i="15"/>
  <c r="G11540" i="15" s="1"/>
  <c r="H11540" i="15"/>
  <c r="F11541" i="15"/>
  <c r="G11541" i="15" s="1"/>
  <c r="H11541" i="15"/>
  <c r="F11542" i="15"/>
  <c r="G11542" i="15" s="1"/>
  <c r="H11542" i="15"/>
  <c r="F11543" i="15"/>
  <c r="G11543" i="15" s="1"/>
  <c r="H11543" i="15"/>
  <c r="F11544" i="15"/>
  <c r="G11544" i="15" s="1"/>
  <c r="H11544" i="15"/>
  <c r="F11545" i="15"/>
  <c r="G11545" i="15" s="1"/>
  <c r="H11545" i="15"/>
  <c r="F11546" i="15"/>
  <c r="G11546" i="15" s="1"/>
  <c r="H11546" i="15"/>
  <c r="F11547" i="15"/>
  <c r="G11547" i="15" s="1"/>
  <c r="H11547" i="15"/>
  <c r="F11548" i="15"/>
  <c r="G11548" i="15" s="1"/>
  <c r="H11548" i="15"/>
  <c r="F11549" i="15"/>
  <c r="G11549" i="15" s="1"/>
  <c r="H11549" i="15"/>
  <c r="F11550" i="15"/>
  <c r="G11550" i="15" s="1"/>
  <c r="H11550" i="15"/>
  <c r="F11551" i="15"/>
  <c r="G11551" i="15" s="1"/>
  <c r="H11551" i="15"/>
  <c r="F11552" i="15"/>
  <c r="G11552" i="15" s="1"/>
  <c r="H11552" i="15"/>
  <c r="F11553" i="15"/>
  <c r="G11553" i="15" s="1"/>
  <c r="H11553" i="15"/>
  <c r="F11554" i="15"/>
  <c r="G11554" i="15" s="1"/>
  <c r="H11554" i="15"/>
  <c r="F11555" i="15"/>
  <c r="G11555" i="15" s="1"/>
  <c r="H11555" i="15"/>
  <c r="F11556" i="15"/>
  <c r="G11556" i="15" s="1"/>
  <c r="H11556" i="15"/>
  <c r="F11557" i="15"/>
  <c r="G11557" i="15" s="1"/>
  <c r="H11557" i="15"/>
  <c r="F11558" i="15"/>
  <c r="G11558" i="15" s="1"/>
  <c r="H11558" i="15"/>
  <c r="F11559" i="15"/>
  <c r="G11559" i="15" s="1"/>
  <c r="H11559" i="15"/>
  <c r="F11560" i="15"/>
  <c r="G11560" i="15" s="1"/>
  <c r="H11560" i="15"/>
  <c r="F11561" i="15"/>
  <c r="G11561" i="15" s="1"/>
  <c r="H11561" i="15"/>
  <c r="F11562" i="15"/>
  <c r="G11562" i="15" s="1"/>
  <c r="H11562" i="15"/>
  <c r="F11563" i="15"/>
  <c r="G11563" i="15" s="1"/>
  <c r="H11563" i="15"/>
  <c r="F11564" i="15"/>
  <c r="G11564" i="15" s="1"/>
  <c r="H11564" i="15"/>
  <c r="F11565" i="15"/>
  <c r="G11565" i="15" s="1"/>
  <c r="H11565" i="15"/>
  <c r="F11566" i="15"/>
  <c r="G11566" i="15" s="1"/>
  <c r="H11566" i="15"/>
  <c r="F11567" i="15"/>
  <c r="G11567" i="15" s="1"/>
  <c r="H11567" i="15"/>
  <c r="F11568" i="15"/>
  <c r="G11568" i="15" s="1"/>
  <c r="H11568" i="15"/>
  <c r="F11569" i="15"/>
  <c r="G11569" i="15" s="1"/>
  <c r="H11569" i="15"/>
  <c r="F11570" i="15"/>
  <c r="G11570" i="15" s="1"/>
  <c r="H11570" i="15"/>
  <c r="F11571" i="15"/>
  <c r="G11571" i="15" s="1"/>
  <c r="H11571" i="15"/>
  <c r="F11572" i="15"/>
  <c r="G11572" i="15" s="1"/>
  <c r="H11572" i="15"/>
  <c r="F11573" i="15"/>
  <c r="G11573" i="15" s="1"/>
  <c r="H11573" i="15"/>
  <c r="F11574" i="15"/>
  <c r="G11574" i="15" s="1"/>
  <c r="H11574" i="15"/>
  <c r="F11575" i="15"/>
  <c r="G11575" i="15" s="1"/>
  <c r="H11575" i="15"/>
  <c r="F11576" i="15"/>
  <c r="G11576" i="15" s="1"/>
  <c r="H11576" i="15"/>
  <c r="F11577" i="15"/>
  <c r="G11577" i="15" s="1"/>
  <c r="H11577" i="15"/>
  <c r="F11578" i="15"/>
  <c r="G11578" i="15" s="1"/>
  <c r="H11578" i="15"/>
  <c r="F11579" i="15"/>
  <c r="G11579" i="15" s="1"/>
  <c r="H11579" i="15"/>
  <c r="F11580" i="15"/>
  <c r="G11580" i="15" s="1"/>
  <c r="H11580" i="15"/>
  <c r="F11581" i="15"/>
  <c r="G11581" i="15" s="1"/>
  <c r="H11581" i="15"/>
  <c r="F11582" i="15"/>
  <c r="G11582" i="15" s="1"/>
  <c r="H11582" i="15"/>
  <c r="F11583" i="15"/>
  <c r="G11583" i="15" s="1"/>
  <c r="H11583" i="15"/>
  <c r="F11584" i="15"/>
  <c r="G11584" i="15" s="1"/>
  <c r="H11584" i="15"/>
  <c r="F11585" i="15"/>
  <c r="G11585" i="15" s="1"/>
  <c r="H11585" i="15"/>
  <c r="F11586" i="15"/>
  <c r="G11586" i="15" s="1"/>
  <c r="H11586" i="15"/>
  <c r="F11587" i="15"/>
  <c r="G11587" i="15" s="1"/>
  <c r="H11587" i="15"/>
  <c r="F11588" i="15"/>
  <c r="G11588" i="15" s="1"/>
  <c r="H11588" i="15"/>
  <c r="F11589" i="15"/>
  <c r="G11589" i="15"/>
  <c r="H11589" i="15"/>
  <c r="F11590" i="15"/>
  <c r="G11590" i="15" s="1"/>
  <c r="H11590" i="15"/>
  <c r="F11591" i="15"/>
  <c r="G11591" i="15" s="1"/>
  <c r="H11591" i="15"/>
  <c r="F11592" i="15"/>
  <c r="G11592" i="15" s="1"/>
  <c r="H11592" i="15"/>
  <c r="F11593" i="15"/>
  <c r="G11593" i="15" s="1"/>
  <c r="H11593" i="15"/>
  <c r="F11594" i="15"/>
  <c r="G11594" i="15" s="1"/>
  <c r="H11594" i="15"/>
  <c r="F11595" i="15"/>
  <c r="G11595" i="15" s="1"/>
  <c r="H11595" i="15"/>
  <c r="F11596" i="15"/>
  <c r="G11596" i="15" s="1"/>
  <c r="H11596" i="15"/>
  <c r="F11597" i="15"/>
  <c r="G11597" i="15" s="1"/>
  <c r="H11597" i="15"/>
  <c r="F11598" i="15"/>
  <c r="G11598" i="15" s="1"/>
  <c r="H11598" i="15"/>
  <c r="F11599" i="15"/>
  <c r="G11599" i="15" s="1"/>
  <c r="H11599" i="15"/>
  <c r="F11600" i="15"/>
  <c r="G11600" i="15" s="1"/>
  <c r="H11600" i="15"/>
  <c r="F11601" i="15"/>
  <c r="G11601" i="15" s="1"/>
  <c r="H11601" i="15"/>
  <c r="F11602" i="15"/>
  <c r="G11602" i="15" s="1"/>
  <c r="H11602" i="15"/>
  <c r="F11603" i="15"/>
  <c r="G11603" i="15" s="1"/>
  <c r="H11603" i="15"/>
  <c r="F11604" i="15"/>
  <c r="G11604" i="15"/>
  <c r="H11604" i="15"/>
  <c r="F11605" i="15"/>
  <c r="G11605" i="15" s="1"/>
  <c r="H11605" i="15"/>
  <c r="F11606" i="15"/>
  <c r="G11606" i="15" s="1"/>
  <c r="H11606" i="15"/>
  <c r="F11607" i="15"/>
  <c r="G11607" i="15" s="1"/>
  <c r="H11607" i="15"/>
  <c r="F11608" i="15"/>
  <c r="G11608" i="15" s="1"/>
  <c r="H11608" i="15"/>
  <c r="F11609" i="15"/>
  <c r="G11609" i="15" s="1"/>
  <c r="H11609" i="15"/>
  <c r="F11610" i="15"/>
  <c r="G11610" i="15" s="1"/>
  <c r="H11610" i="15"/>
  <c r="F11611" i="15"/>
  <c r="G11611" i="15" s="1"/>
  <c r="H11611" i="15"/>
  <c r="F11612" i="15"/>
  <c r="G11612" i="15" s="1"/>
  <c r="H11612" i="15"/>
  <c r="F11613" i="15"/>
  <c r="G11613" i="15" s="1"/>
  <c r="H11613" i="15"/>
  <c r="F11614" i="15"/>
  <c r="G11614" i="15" s="1"/>
  <c r="H11614" i="15"/>
  <c r="F11615" i="15"/>
  <c r="G11615" i="15" s="1"/>
  <c r="H11615" i="15"/>
  <c r="F11616" i="15"/>
  <c r="G11616" i="15" s="1"/>
  <c r="H11616" i="15"/>
  <c r="F11617" i="15"/>
  <c r="G11617" i="15" s="1"/>
  <c r="H11617" i="15"/>
  <c r="F11618" i="15"/>
  <c r="G11618" i="15" s="1"/>
  <c r="H11618" i="15"/>
  <c r="F11619" i="15"/>
  <c r="G11619" i="15" s="1"/>
  <c r="H11619" i="15"/>
  <c r="F11620" i="15"/>
  <c r="G11620" i="15" s="1"/>
  <c r="H11620" i="15"/>
  <c r="F11621" i="15"/>
  <c r="G11621" i="15" s="1"/>
  <c r="H11621" i="15"/>
  <c r="F11622" i="15"/>
  <c r="G11622" i="15" s="1"/>
  <c r="H11622" i="15"/>
  <c r="F11623" i="15"/>
  <c r="G11623" i="15" s="1"/>
  <c r="H11623" i="15"/>
  <c r="F11624" i="15"/>
  <c r="G11624" i="15" s="1"/>
  <c r="H11624" i="15"/>
  <c r="F11625" i="15"/>
  <c r="G11625" i="15" s="1"/>
  <c r="H11625" i="15"/>
  <c r="F11626" i="15"/>
  <c r="G11626" i="15" s="1"/>
  <c r="H11626" i="15"/>
  <c r="F11627" i="15"/>
  <c r="G11627" i="15" s="1"/>
  <c r="H11627" i="15"/>
  <c r="F11628" i="15"/>
  <c r="G11628" i="15" s="1"/>
  <c r="H11628" i="15"/>
  <c r="F11629" i="15"/>
  <c r="G11629" i="15" s="1"/>
  <c r="H11629" i="15"/>
  <c r="F11630" i="15"/>
  <c r="G11630" i="15" s="1"/>
  <c r="H11630" i="15"/>
  <c r="F11631" i="15"/>
  <c r="G11631" i="15" s="1"/>
  <c r="H11631" i="15"/>
  <c r="F11632" i="15"/>
  <c r="G11632" i="15" s="1"/>
  <c r="H11632" i="15"/>
  <c r="F11633" i="15"/>
  <c r="G11633" i="15" s="1"/>
  <c r="H11633" i="15"/>
  <c r="F11634" i="15"/>
  <c r="G11634" i="15" s="1"/>
  <c r="H11634" i="15"/>
  <c r="F11635" i="15"/>
  <c r="G11635" i="15" s="1"/>
  <c r="H11635" i="15"/>
  <c r="F11636" i="15"/>
  <c r="G11636" i="15" s="1"/>
  <c r="H11636" i="15"/>
  <c r="F11637" i="15"/>
  <c r="G11637" i="15" s="1"/>
  <c r="H11637" i="15"/>
  <c r="F11638" i="15"/>
  <c r="G11638" i="15" s="1"/>
  <c r="H11638" i="15"/>
  <c r="F11639" i="15"/>
  <c r="G11639" i="15" s="1"/>
  <c r="H11639" i="15"/>
  <c r="F11640" i="15"/>
  <c r="G11640" i="15" s="1"/>
  <c r="H11640" i="15"/>
  <c r="F11641" i="15"/>
  <c r="G11641" i="15" s="1"/>
  <c r="H11641" i="15"/>
  <c r="F11642" i="15"/>
  <c r="G11642" i="15" s="1"/>
  <c r="H11642" i="15"/>
  <c r="F11643" i="15"/>
  <c r="G11643" i="15" s="1"/>
  <c r="H11643" i="15"/>
  <c r="F11644" i="15"/>
  <c r="G11644" i="15" s="1"/>
  <c r="H11644" i="15"/>
  <c r="F11645" i="15"/>
  <c r="G11645" i="15" s="1"/>
  <c r="H11645" i="15"/>
  <c r="F11646" i="15"/>
  <c r="G11646" i="15" s="1"/>
  <c r="H11646" i="15"/>
  <c r="F11647" i="15"/>
  <c r="G11647" i="15" s="1"/>
  <c r="H11647" i="15"/>
  <c r="F11648" i="15"/>
  <c r="G11648" i="15" s="1"/>
  <c r="H11648" i="15"/>
  <c r="F11649" i="15"/>
  <c r="G11649" i="15"/>
  <c r="H11649" i="15"/>
  <c r="F11650" i="15"/>
  <c r="G11650" i="15" s="1"/>
  <c r="H11650" i="15"/>
  <c r="F11651" i="15"/>
  <c r="G11651" i="15" s="1"/>
  <c r="H11651" i="15"/>
  <c r="F11652" i="15"/>
  <c r="G11652" i="15" s="1"/>
  <c r="H11652" i="15"/>
  <c r="F11653" i="15"/>
  <c r="G11653" i="15" s="1"/>
  <c r="H11653" i="15"/>
  <c r="F11654" i="15"/>
  <c r="G11654" i="15" s="1"/>
  <c r="H11654" i="15"/>
  <c r="F11655" i="15"/>
  <c r="G11655" i="15" s="1"/>
  <c r="H11655" i="15"/>
  <c r="F11656" i="15"/>
  <c r="G11656" i="15" s="1"/>
  <c r="H11656" i="15"/>
  <c r="F11657" i="15"/>
  <c r="G11657" i="15" s="1"/>
  <c r="H11657" i="15"/>
  <c r="F11658" i="15"/>
  <c r="G11658" i="15" s="1"/>
  <c r="H11658" i="15"/>
  <c r="F11659" i="15"/>
  <c r="G11659" i="15" s="1"/>
  <c r="H11659" i="15"/>
  <c r="F11660" i="15"/>
  <c r="G11660" i="15" s="1"/>
  <c r="H11660" i="15"/>
  <c r="F11661" i="15"/>
  <c r="G11661" i="15" s="1"/>
  <c r="H11661" i="15"/>
  <c r="F11662" i="15"/>
  <c r="G11662" i="15" s="1"/>
  <c r="H11662" i="15"/>
  <c r="F11663" i="15"/>
  <c r="G11663" i="15" s="1"/>
  <c r="H11663" i="15"/>
  <c r="F11664" i="15"/>
  <c r="G11664" i="15" s="1"/>
  <c r="H11664" i="15"/>
  <c r="F11665" i="15"/>
  <c r="G11665" i="15" s="1"/>
  <c r="H11665" i="15"/>
  <c r="F11666" i="15"/>
  <c r="G11666" i="15" s="1"/>
  <c r="H11666" i="15"/>
  <c r="F11667" i="15"/>
  <c r="G11667" i="15" s="1"/>
  <c r="H11667" i="15"/>
  <c r="F11668" i="15"/>
  <c r="G11668" i="15" s="1"/>
  <c r="H11668" i="15"/>
  <c r="F11669" i="15"/>
  <c r="G11669" i="15" s="1"/>
  <c r="H11669" i="15"/>
  <c r="F11670" i="15"/>
  <c r="G11670" i="15" s="1"/>
  <c r="H11670" i="15"/>
  <c r="F11671" i="15"/>
  <c r="G11671" i="15" s="1"/>
  <c r="H11671" i="15"/>
  <c r="F11672" i="15"/>
  <c r="G11672" i="15" s="1"/>
  <c r="H11672" i="15"/>
  <c r="F11673" i="15"/>
  <c r="G11673" i="15" s="1"/>
  <c r="H11673" i="15"/>
  <c r="F11674" i="15"/>
  <c r="G11674" i="15" s="1"/>
  <c r="H11674" i="15"/>
  <c r="F11675" i="15"/>
  <c r="G11675" i="15" s="1"/>
  <c r="H11675" i="15"/>
  <c r="F11676" i="15"/>
  <c r="G11676" i="15" s="1"/>
  <c r="H11676" i="15"/>
  <c r="F11677" i="15"/>
  <c r="G11677" i="15" s="1"/>
  <c r="H11677" i="15"/>
  <c r="F11678" i="15"/>
  <c r="G11678" i="15" s="1"/>
  <c r="H11678" i="15"/>
  <c r="F11679" i="15"/>
  <c r="G11679" i="15" s="1"/>
  <c r="H11679" i="15"/>
  <c r="F11680" i="15"/>
  <c r="G11680" i="15" s="1"/>
  <c r="H11680" i="15"/>
  <c r="F11681" i="15"/>
  <c r="G11681" i="15" s="1"/>
  <c r="H11681" i="15"/>
  <c r="F11682" i="15"/>
  <c r="G11682" i="15" s="1"/>
  <c r="H11682" i="15"/>
  <c r="F11683" i="15"/>
  <c r="G11683" i="15" s="1"/>
  <c r="H11683" i="15"/>
  <c r="F11684" i="15"/>
  <c r="G11684" i="15"/>
  <c r="H11684" i="15"/>
  <c r="F11685" i="15"/>
  <c r="G11685" i="15"/>
  <c r="H11685" i="15"/>
  <c r="F11686" i="15"/>
  <c r="G11686" i="15" s="1"/>
  <c r="H11686" i="15"/>
  <c r="F11687" i="15"/>
  <c r="G11687" i="15" s="1"/>
  <c r="H11687" i="15"/>
  <c r="F11688" i="15"/>
  <c r="G11688" i="15" s="1"/>
  <c r="H11688" i="15"/>
  <c r="F11689" i="15"/>
  <c r="G11689" i="15" s="1"/>
  <c r="H11689" i="15"/>
  <c r="F11690" i="15"/>
  <c r="G11690" i="15" s="1"/>
  <c r="H11690" i="15"/>
  <c r="F11691" i="15"/>
  <c r="G11691" i="15" s="1"/>
  <c r="H11691" i="15"/>
  <c r="F11692" i="15"/>
  <c r="G11692" i="15" s="1"/>
  <c r="H11692" i="15"/>
  <c r="F11693" i="15"/>
  <c r="G11693" i="15" s="1"/>
  <c r="H11693" i="15"/>
  <c r="F11694" i="15"/>
  <c r="G11694" i="15" s="1"/>
  <c r="H11694" i="15"/>
  <c r="F11695" i="15"/>
  <c r="G11695" i="15" s="1"/>
  <c r="H11695" i="15"/>
  <c r="F11696" i="15"/>
  <c r="G11696" i="15" s="1"/>
  <c r="H11696" i="15"/>
  <c r="F11697" i="15"/>
  <c r="G11697" i="15" s="1"/>
  <c r="H11697" i="15"/>
  <c r="F11698" i="15"/>
  <c r="G11698" i="15" s="1"/>
  <c r="H11698" i="15"/>
  <c r="F11699" i="15"/>
  <c r="G11699" i="15" s="1"/>
  <c r="H11699" i="15"/>
  <c r="F11700" i="15"/>
  <c r="G11700" i="15"/>
  <c r="H11700" i="15"/>
  <c r="F11701" i="15"/>
  <c r="G11701" i="15" s="1"/>
  <c r="H11701" i="15"/>
  <c r="F11702" i="15"/>
  <c r="G11702" i="15" s="1"/>
  <c r="H11702" i="15"/>
  <c r="F11703" i="15"/>
  <c r="G11703" i="15" s="1"/>
  <c r="H11703" i="15"/>
  <c r="F11704" i="15"/>
  <c r="G11704" i="15" s="1"/>
  <c r="H11704" i="15"/>
  <c r="F11705" i="15"/>
  <c r="G11705" i="15" s="1"/>
  <c r="H11705" i="15"/>
  <c r="F11706" i="15"/>
  <c r="G11706" i="15" s="1"/>
  <c r="H11706" i="15"/>
  <c r="F11707" i="15"/>
  <c r="G11707" i="15" s="1"/>
  <c r="H11707" i="15"/>
  <c r="F11708" i="15"/>
  <c r="G11708" i="15" s="1"/>
  <c r="H11708" i="15"/>
  <c r="F11709" i="15"/>
  <c r="G11709" i="15" s="1"/>
  <c r="H11709" i="15"/>
  <c r="F11710" i="15"/>
  <c r="G11710" i="15" s="1"/>
  <c r="H11710" i="15"/>
  <c r="F11711" i="15"/>
  <c r="G11711" i="15" s="1"/>
  <c r="H11711" i="15"/>
  <c r="F11712" i="15"/>
  <c r="G11712" i="15" s="1"/>
  <c r="H11712" i="15"/>
  <c r="F11713" i="15"/>
  <c r="G11713" i="15" s="1"/>
  <c r="H11713" i="15"/>
  <c r="F11714" i="15"/>
  <c r="G11714" i="15" s="1"/>
  <c r="H11714" i="15"/>
  <c r="F11715" i="15"/>
  <c r="G11715" i="15" s="1"/>
  <c r="H11715" i="15"/>
  <c r="F11716" i="15"/>
  <c r="G11716" i="15" s="1"/>
  <c r="H11716" i="15"/>
  <c r="F11717" i="15"/>
  <c r="G11717" i="15" s="1"/>
  <c r="H11717" i="15"/>
  <c r="F11718" i="15"/>
  <c r="G11718" i="15" s="1"/>
  <c r="H11718" i="15"/>
  <c r="F11719" i="15"/>
  <c r="G11719" i="15" s="1"/>
  <c r="H11719" i="15"/>
  <c r="F11720" i="15"/>
  <c r="G11720" i="15" s="1"/>
  <c r="H11720" i="15"/>
  <c r="F11721" i="15"/>
  <c r="G11721" i="15" s="1"/>
  <c r="H11721" i="15"/>
  <c r="F11722" i="15"/>
  <c r="G11722" i="15" s="1"/>
  <c r="H11722" i="15"/>
  <c r="F11723" i="15"/>
  <c r="G11723" i="15" s="1"/>
  <c r="H11723" i="15"/>
  <c r="F11724" i="15"/>
  <c r="G11724" i="15" s="1"/>
  <c r="H11724" i="15"/>
  <c r="F11725" i="15"/>
  <c r="G11725" i="15" s="1"/>
  <c r="H11725" i="15"/>
  <c r="F11726" i="15"/>
  <c r="G11726" i="15" s="1"/>
  <c r="H11726" i="15"/>
  <c r="F11727" i="15"/>
  <c r="G11727" i="15" s="1"/>
  <c r="H11727" i="15"/>
  <c r="F11728" i="15"/>
  <c r="G11728" i="15" s="1"/>
  <c r="H11728" i="15"/>
  <c r="F11729" i="15"/>
  <c r="G11729" i="15" s="1"/>
  <c r="H11729" i="15"/>
  <c r="F11730" i="15"/>
  <c r="G11730" i="15" s="1"/>
  <c r="H11730" i="15"/>
  <c r="F11731" i="15"/>
  <c r="G11731" i="15" s="1"/>
  <c r="H11731" i="15"/>
  <c r="F11732" i="15"/>
  <c r="G11732" i="15" s="1"/>
  <c r="H11732" i="15"/>
  <c r="F11733" i="15"/>
  <c r="G11733" i="15" s="1"/>
  <c r="H11733" i="15"/>
  <c r="F11734" i="15"/>
  <c r="G11734" i="15" s="1"/>
  <c r="H11734" i="15"/>
  <c r="F11735" i="15"/>
  <c r="G11735" i="15" s="1"/>
  <c r="H11735" i="15"/>
  <c r="F11736" i="15"/>
  <c r="G11736" i="15" s="1"/>
  <c r="H11736" i="15"/>
  <c r="F11737" i="15"/>
  <c r="G11737" i="15" s="1"/>
  <c r="H11737" i="15"/>
  <c r="F11738" i="15"/>
  <c r="G11738" i="15" s="1"/>
  <c r="H11738" i="15"/>
  <c r="F11739" i="15"/>
  <c r="G11739" i="15" s="1"/>
  <c r="H11739" i="15"/>
  <c r="F11740" i="15"/>
  <c r="G11740" i="15" s="1"/>
  <c r="H11740" i="15"/>
  <c r="F11741" i="15"/>
  <c r="G11741" i="15" s="1"/>
  <c r="H11741" i="15"/>
  <c r="F11742" i="15"/>
  <c r="G11742" i="15" s="1"/>
  <c r="H11742" i="15"/>
  <c r="F11743" i="15"/>
  <c r="G11743" i="15" s="1"/>
  <c r="H11743" i="15"/>
  <c r="F11744" i="15"/>
  <c r="G11744" i="15" s="1"/>
  <c r="H11744" i="15"/>
  <c r="F11745" i="15"/>
  <c r="G11745" i="15" s="1"/>
  <c r="H11745" i="15"/>
  <c r="F11746" i="15"/>
  <c r="G11746" i="15" s="1"/>
  <c r="H11746" i="15"/>
  <c r="F11747" i="15"/>
  <c r="G11747" i="15" s="1"/>
  <c r="H11747" i="15"/>
  <c r="F11748" i="15"/>
  <c r="G11748" i="15" s="1"/>
  <c r="H11748" i="15"/>
  <c r="F11749" i="15"/>
  <c r="G11749" i="15" s="1"/>
  <c r="H11749" i="15"/>
  <c r="F11750" i="15"/>
  <c r="G11750" i="15" s="1"/>
  <c r="H11750" i="15"/>
  <c r="F11751" i="15"/>
  <c r="G11751" i="15" s="1"/>
  <c r="H11751" i="15"/>
  <c r="F11752" i="15"/>
  <c r="G11752" i="15" s="1"/>
  <c r="H11752" i="15"/>
  <c r="F11753" i="15"/>
  <c r="G11753" i="15" s="1"/>
  <c r="H11753" i="15"/>
  <c r="F11754" i="15"/>
  <c r="G11754" i="15" s="1"/>
  <c r="H11754" i="15"/>
  <c r="F11755" i="15"/>
  <c r="G11755" i="15" s="1"/>
  <c r="H11755" i="15"/>
  <c r="F11756" i="15"/>
  <c r="G11756" i="15" s="1"/>
  <c r="H11756" i="15"/>
  <c r="F11757" i="15"/>
  <c r="G11757" i="15" s="1"/>
  <c r="H11757" i="15"/>
  <c r="F11758" i="15"/>
  <c r="G11758" i="15" s="1"/>
  <c r="H11758" i="15"/>
  <c r="F11759" i="15"/>
  <c r="G11759" i="15" s="1"/>
  <c r="H11759" i="15"/>
  <c r="F11760" i="15"/>
  <c r="G11760" i="15" s="1"/>
  <c r="H11760" i="15"/>
  <c r="F11761" i="15"/>
  <c r="G11761" i="15" s="1"/>
  <c r="H11761" i="15"/>
  <c r="F11762" i="15"/>
  <c r="G11762" i="15" s="1"/>
  <c r="H11762" i="15"/>
  <c r="F11763" i="15"/>
  <c r="G11763" i="15" s="1"/>
  <c r="H11763" i="15"/>
  <c r="F11764" i="15"/>
  <c r="G11764" i="15" s="1"/>
  <c r="H11764" i="15"/>
  <c r="F11765" i="15"/>
  <c r="G11765" i="15" s="1"/>
  <c r="H11765" i="15"/>
  <c r="F11766" i="15"/>
  <c r="G11766" i="15" s="1"/>
  <c r="H11766" i="15"/>
  <c r="F11767" i="15"/>
  <c r="G11767" i="15" s="1"/>
  <c r="H11767" i="15"/>
  <c r="F11768" i="15"/>
  <c r="G11768" i="15" s="1"/>
  <c r="H11768" i="15"/>
  <c r="F11769" i="15"/>
  <c r="G11769" i="15" s="1"/>
  <c r="H11769" i="15"/>
  <c r="F11770" i="15"/>
  <c r="G11770" i="15" s="1"/>
  <c r="H11770" i="15"/>
  <c r="F11771" i="15"/>
  <c r="G11771" i="15" s="1"/>
  <c r="H11771" i="15"/>
  <c r="F11772" i="15"/>
  <c r="G11772" i="15" s="1"/>
  <c r="H11772" i="15"/>
  <c r="F11773" i="15"/>
  <c r="G11773" i="15" s="1"/>
  <c r="H11773" i="15"/>
  <c r="F11774" i="15"/>
  <c r="G11774" i="15" s="1"/>
  <c r="H11774" i="15"/>
  <c r="F11775" i="15"/>
  <c r="G11775" i="15" s="1"/>
  <c r="H11775" i="15"/>
  <c r="F11776" i="15"/>
  <c r="G11776" i="15" s="1"/>
  <c r="H11776" i="15"/>
  <c r="F11777" i="15"/>
  <c r="G11777" i="15" s="1"/>
  <c r="H11777" i="15"/>
  <c r="F11778" i="15"/>
  <c r="G11778" i="15" s="1"/>
  <c r="H11778" i="15"/>
  <c r="F11779" i="15"/>
  <c r="G11779" i="15" s="1"/>
  <c r="H11779" i="15"/>
  <c r="F11780" i="15"/>
  <c r="G11780" i="15" s="1"/>
  <c r="H11780" i="15"/>
  <c r="F11781" i="15"/>
  <c r="G11781" i="15" s="1"/>
  <c r="H11781" i="15"/>
  <c r="F11782" i="15"/>
  <c r="G11782" i="15" s="1"/>
  <c r="H11782" i="15"/>
  <c r="F11783" i="15"/>
  <c r="G11783" i="15" s="1"/>
  <c r="H11783" i="15"/>
  <c r="F11784" i="15"/>
  <c r="G11784" i="15" s="1"/>
  <c r="H11784" i="15"/>
  <c r="F11785" i="15"/>
  <c r="G11785" i="15" s="1"/>
  <c r="H11785" i="15"/>
  <c r="F11786" i="15"/>
  <c r="G11786" i="15" s="1"/>
  <c r="H11786" i="15"/>
  <c r="F11787" i="15"/>
  <c r="G11787" i="15" s="1"/>
  <c r="H11787" i="15"/>
  <c r="F11788" i="15"/>
  <c r="G11788" i="15" s="1"/>
  <c r="H11788" i="15"/>
  <c r="F11789" i="15"/>
  <c r="G11789" i="15" s="1"/>
  <c r="H11789" i="15"/>
  <c r="F11790" i="15"/>
  <c r="G11790" i="15" s="1"/>
  <c r="H11790" i="15"/>
  <c r="F11791" i="15"/>
  <c r="G11791" i="15" s="1"/>
  <c r="H11791" i="15"/>
  <c r="F11792" i="15"/>
  <c r="G11792" i="15" s="1"/>
  <c r="H11792" i="15"/>
  <c r="F11793" i="15"/>
  <c r="G11793" i="15" s="1"/>
  <c r="H11793" i="15"/>
  <c r="F11794" i="15"/>
  <c r="G11794" i="15" s="1"/>
  <c r="H11794" i="15"/>
  <c r="F11795" i="15"/>
  <c r="G11795" i="15" s="1"/>
  <c r="H11795" i="15"/>
  <c r="F11796" i="15"/>
  <c r="G11796" i="15" s="1"/>
  <c r="H11796" i="15"/>
  <c r="F11797" i="15"/>
  <c r="G11797" i="15" s="1"/>
  <c r="H11797" i="15"/>
  <c r="F11798" i="15"/>
  <c r="G11798" i="15" s="1"/>
  <c r="H11798" i="15"/>
  <c r="F11799" i="15"/>
  <c r="G11799" i="15" s="1"/>
  <c r="H11799" i="15"/>
  <c r="F11800" i="15"/>
  <c r="G11800" i="15" s="1"/>
  <c r="H11800" i="15"/>
  <c r="F11801" i="15"/>
  <c r="G11801" i="15" s="1"/>
  <c r="H11801" i="15"/>
  <c r="F11802" i="15"/>
  <c r="G11802" i="15" s="1"/>
  <c r="H11802" i="15"/>
  <c r="F11803" i="15"/>
  <c r="G11803" i="15" s="1"/>
  <c r="H11803" i="15"/>
  <c r="F11804" i="15"/>
  <c r="G11804" i="15" s="1"/>
  <c r="H11804" i="15"/>
  <c r="F11805" i="15"/>
  <c r="G11805" i="15" s="1"/>
  <c r="H11805" i="15"/>
  <c r="F11806" i="15"/>
  <c r="G11806" i="15" s="1"/>
  <c r="H11806" i="15"/>
  <c r="F11807" i="15"/>
  <c r="G11807" i="15" s="1"/>
  <c r="H11807" i="15"/>
  <c r="F11808" i="15"/>
  <c r="G11808" i="15" s="1"/>
  <c r="H11808" i="15"/>
  <c r="F11809" i="15"/>
  <c r="G11809" i="15" s="1"/>
  <c r="H11809" i="15"/>
  <c r="F11810" i="15"/>
  <c r="G11810" i="15" s="1"/>
  <c r="H11810" i="15"/>
  <c r="F11811" i="15"/>
  <c r="G11811" i="15" s="1"/>
  <c r="H11811" i="15"/>
  <c r="F11812" i="15"/>
  <c r="G11812" i="15" s="1"/>
  <c r="H11812" i="15"/>
  <c r="F11813" i="15"/>
  <c r="G11813" i="15" s="1"/>
  <c r="H11813" i="15"/>
  <c r="F11814" i="15"/>
  <c r="G11814" i="15" s="1"/>
  <c r="H11814" i="15"/>
  <c r="F11815" i="15"/>
  <c r="G11815" i="15" s="1"/>
  <c r="H11815" i="15"/>
  <c r="F11816" i="15"/>
  <c r="G11816" i="15" s="1"/>
  <c r="H11816" i="15"/>
  <c r="F11817" i="15"/>
  <c r="G11817" i="15" s="1"/>
  <c r="H11817" i="15"/>
  <c r="F11818" i="15"/>
  <c r="G11818" i="15" s="1"/>
  <c r="H11818" i="15"/>
  <c r="F11819" i="15"/>
  <c r="G11819" i="15" s="1"/>
  <c r="H11819" i="15"/>
  <c r="F11820" i="15"/>
  <c r="G11820" i="15" s="1"/>
  <c r="H11820" i="15"/>
  <c r="F11821" i="15"/>
  <c r="G11821" i="15" s="1"/>
  <c r="H11821" i="15"/>
  <c r="F11822" i="15"/>
  <c r="G11822" i="15" s="1"/>
  <c r="H11822" i="15"/>
  <c r="F11823" i="15"/>
  <c r="G11823" i="15" s="1"/>
  <c r="H11823" i="15"/>
  <c r="F11824" i="15"/>
  <c r="G11824" i="15" s="1"/>
  <c r="H11824" i="15"/>
  <c r="F11825" i="15"/>
  <c r="G11825" i="15" s="1"/>
  <c r="H11825" i="15"/>
  <c r="F11826" i="15"/>
  <c r="G11826" i="15" s="1"/>
  <c r="H11826" i="15"/>
  <c r="F11827" i="15"/>
  <c r="G11827" i="15" s="1"/>
  <c r="H11827" i="15"/>
  <c r="F11828" i="15"/>
  <c r="G11828" i="15" s="1"/>
  <c r="H11828" i="15"/>
  <c r="F11829" i="15"/>
  <c r="G11829" i="15" s="1"/>
  <c r="H11829" i="15"/>
  <c r="F11830" i="15"/>
  <c r="G11830" i="15" s="1"/>
  <c r="H11830" i="15"/>
  <c r="F11831" i="15"/>
  <c r="G11831" i="15" s="1"/>
  <c r="H11831" i="15"/>
  <c r="F11832" i="15"/>
  <c r="G11832" i="15" s="1"/>
  <c r="H11832" i="15"/>
  <c r="F11833" i="15"/>
  <c r="G11833" i="15" s="1"/>
  <c r="H11833" i="15"/>
  <c r="F11834" i="15"/>
  <c r="G11834" i="15" s="1"/>
  <c r="H11834" i="15"/>
  <c r="F11835" i="15"/>
  <c r="G11835" i="15" s="1"/>
  <c r="H11835" i="15"/>
  <c r="F11836" i="15"/>
  <c r="G11836" i="15" s="1"/>
  <c r="H11836" i="15"/>
  <c r="F11837" i="15"/>
  <c r="G11837" i="15" s="1"/>
  <c r="H11837" i="15"/>
  <c r="F11838" i="15"/>
  <c r="G11838" i="15" s="1"/>
  <c r="H11838" i="15"/>
  <c r="F11839" i="15"/>
  <c r="G11839" i="15" s="1"/>
  <c r="H11839" i="15"/>
  <c r="F11840" i="15"/>
  <c r="G11840" i="15" s="1"/>
  <c r="H11840" i="15"/>
  <c r="F11841" i="15"/>
  <c r="G11841" i="15" s="1"/>
  <c r="H11841" i="15"/>
  <c r="F11842" i="15"/>
  <c r="G11842" i="15" s="1"/>
  <c r="H11842" i="15"/>
  <c r="F11843" i="15"/>
  <c r="G11843" i="15" s="1"/>
  <c r="H11843" i="15"/>
  <c r="F11844" i="15"/>
  <c r="G11844" i="15" s="1"/>
  <c r="H11844" i="15"/>
  <c r="F11845" i="15"/>
  <c r="G11845" i="15" s="1"/>
  <c r="H11845" i="15"/>
  <c r="F11846" i="15"/>
  <c r="G11846" i="15" s="1"/>
  <c r="H11846" i="15"/>
  <c r="F11847" i="15"/>
  <c r="G11847" i="15" s="1"/>
  <c r="H11847" i="15"/>
  <c r="F11848" i="15"/>
  <c r="G11848" i="15" s="1"/>
  <c r="H11848" i="15"/>
  <c r="F11849" i="15"/>
  <c r="G11849" i="15" s="1"/>
  <c r="H11849" i="15"/>
  <c r="F11850" i="15"/>
  <c r="G11850" i="15" s="1"/>
  <c r="H11850" i="15"/>
  <c r="F11851" i="15"/>
  <c r="G11851" i="15" s="1"/>
  <c r="H11851" i="15"/>
  <c r="F11852" i="15"/>
  <c r="G11852" i="15" s="1"/>
  <c r="H11852" i="15"/>
  <c r="F11853" i="15"/>
  <c r="G11853" i="15" s="1"/>
  <c r="H11853" i="15"/>
  <c r="F11854" i="15"/>
  <c r="G11854" i="15" s="1"/>
  <c r="H11854" i="15"/>
  <c r="F11855" i="15"/>
  <c r="G11855" i="15" s="1"/>
  <c r="H11855" i="15"/>
  <c r="F11856" i="15"/>
  <c r="G11856" i="15" s="1"/>
  <c r="H11856" i="15"/>
  <c r="F11857" i="15"/>
  <c r="G11857" i="15" s="1"/>
  <c r="H11857" i="15"/>
  <c r="F11858" i="15"/>
  <c r="G11858" i="15" s="1"/>
  <c r="H11858" i="15"/>
  <c r="F11859" i="15"/>
  <c r="G11859" i="15" s="1"/>
  <c r="H11859" i="15"/>
  <c r="F11860" i="15"/>
  <c r="G11860" i="15" s="1"/>
  <c r="H11860" i="15"/>
  <c r="F11861" i="15"/>
  <c r="G11861" i="15" s="1"/>
  <c r="H11861" i="15"/>
  <c r="F11862" i="15"/>
  <c r="G11862" i="15" s="1"/>
  <c r="H11862" i="15"/>
  <c r="F11863" i="15"/>
  <c r="G11863" i="15" s="1"/>
  <c r="H11863" i="15"/>
  <c r="F11864" i="15"/>
  <c r="G11864" i="15" s="1"/>
  <c r="H11864" i="15"/>
  <c r="F11865" i="15"/>
  <c r="G11865" i="15" s="1"/>
  <c r="H11865" i="15"/>
  <c r="F11866" i="15"/>
  <c r="G11866" i="15" s="1"/>
  <c r="H11866" i="15"/>
  <c r="F11867" i="15"/>
  <c r="G11867" i="15" s="1"/>
  <c r="H11867" i="15"/>
  <c r="F11868" i="15"/>
  <c r="G11868" i="15" s="1"/>
  <c r="H11868" i="15"/>
  <c r="F11869" i="15"/>
  <c r="G11869" i="15" s="1"/>
  <c r="H11869" i="15"/>
  <c r="E61" i="18" l="1"/>
  <c r="D61" i="18"/>
  <c r="C61" i="18"/>
  <c r="E69" i="18" l="1"/>
  <c r="C69" i="18"/>
  <c r="C67" i="18"/>
  <c r="C68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79" i="24" l="1"/>
  <c r="D79" i="24"/>
  <c r="C80" i="24"/>
  <c r="D80" i="24"/>
  <c r="C81" i="24"/>
  <c r="D81" i="24"/>
  <c r="C82" i="24"/>
  <c r="D82" i="24"/>
  <c r="C83" i="24"/>
  <c r="D83" i="24"/>
  <c r="C84" i="24"/>
  <c r="D84" i="24"/>
  <c r="C85" i="24"/>
  <c r="D85" i="24"/>
  <c r="C86" i="24"/>
  <c r="D86" i="24"/>
  <c r="C87" i="24"/>
  <c r="D87" i="24"/>
  <c r="C88" i="24"/>
  <c r="D88" i="24"/>
  <c r="C89" i="24"/>
  <c r="D89" i="24"/>
  <c r="C90" i="24"/>
  <c r="D90" i="24"/>
  <c r="C91" i="24"/>
  <c r="D91" i="24"/>
  <c r="C92" i="24"/>
  <c r="D92" i="24"/>
  <c r="C93" i="24"/>
  <c r="D93" i="24"/>
  <c r="C94" i="24"/>
  <c r="D94" i="24"/>
  <c r="C74" i="24"/>
  <c r="E35" i="24" l="1"/>
  <c r="F35" i="24" l="1"/>
  <c r="G35" i="24"/>
  <c r="F38" i="21" l="1"/>
  <c r="G38" i="21" l="1"/>
  <c r="H38" i="21"/>
  <c r="P35" i="15"/>
  <c r="F11144" i="15"/>
  <c r="G11144" i="15" s="1"/>
  <c r="H11144" i="15"/>
  <c r="F11145" i="15"/>
  <c r="G11145" i="15" s="1"/>
  <c r="H11145" i="15"/>
  <c r="F11146" i="15"/>
  <c r="G11146" i="15" s="1"/>
  <c r="H11146" i="15"/>
  <c r="F11147" i="15"/>
  <c r="G11147" i="15" s="1"/>
  <c r="H11147" i="15"/>
  <c r="F11148" i="15"/>
  <c r="G11148" i="15" s="1"/>
  <c r="H11148" i="15"/>
  <c r="F11149" i="15"/>
  <c r="G11149" i="15" s="1"/>
  <c r="H11149" i="15"/>
  <c r="F11150" i="15"/>
  <c r="G11150" i="15" s="1"/>
  <c r="H11150" i="15"/>
  <c r="F11151" i="15"/>
  <c r="G11151" i="15" s="1"/>
  <c r="H11151" i="15"/>
  <c r="F11152" i="15"/>
  <c r="G11152" i="15" s="1"/>
  <c r="H11152" i="15"/>
  <c r="F11153" i="15"/>
  <c r="G11153" i="15" s="1"/>
  <c r="H11153" i="15"/>
  <c r="F11154" i="15"/>
  <c r="G11154" i="15" s="1"/>
  <c r="H11154" i="15"/>
  <c r="F11155" i="15"/>
  <c r="G11155" i="15" s="1"/>
  <c r="H11155" i="15"/>
  <c r="F11156" i="15"/>
  <c r="G11156" i="15" s="1"/>
  <c r="H11156" i="15"/>
  <c r="F11157" i="15"/>
  <c r="G11157" i="15" s="1"/>
  <c r="H11157" i="15"/>
  <c r="F11158" i="15"/>
  <c r="G11158" i="15" s="1"/>
  <c r="H11158" i="15"/>
  <c r="F11159" i="15"/>
  <c r="G11159" i="15" s="1"/>
  <c r="H11159" i="15"/>
  <c r="F11160" i="15"/>
  <c r="G11160" i="15" s="1"/>
  <c r="H11160" i="15"/>
  <c r="F11161" i="15"/>
  <c r="G11161" i="15" s="1"/>
  <c r="H11161" i="15"/>
  <c r="F11162" i="15"/>
  <c r="G11162" i="15" s="1"/>
  <c r="H11162" i="15"/>
  <c r="F11163" i="15"/>
  <c r="G11163" i="15" s="1"/>
  <c r="H11163" i="15"/>
  <c r="F11164" i="15"/>
  <c r="G11164" i="15" s="1"/>
  <c r="H11164" i="15"/>
  <c r="F11165" i="15"/>
  <c r="G11165" i="15" s="1"/>
  <c r="H11165" i="15"/>
  <c r="F11166" i="15"/>
  <c r="G11166" i="15" s="1"/>
  <c r="H11166" i="15"/>
  <c r="F11167" i="15"/>
  <c r="G11167" i="15" s="1"/>
  <c r="H11167" i="15"/>
  <c r="F11168" i="15"/>
  <c r="G11168" i="15" s="1"/>
  <c r="H11168" i="15"/>
  <c r="F11169" i="15"/>
  <c r="G11169" i="15" s="1"/>
  <c r="H11169" i="15"/>
  <c r="F11170" i="15"/>
  <c r="G11170" i="15" s="1"/>
  <c r="H11170" i="15"/>
  <c r="F11171" i="15"/>
  <c r="G11171" i="15" s="1"/>
  <c r="H11171" i="15"/>
  <c r="F11172" i="15"/>
  <c r="G11172" i="15" s="1"/>
  <c r="H11172" i="15"/>
  <c r="F11173" i="15"/>
  <c r="G11173" i="15" s="1"/>
  <c r="H11173" i="15"/>
  <c r="F11174" i="15"/>
  <c r="G11174" i="15" s="1"/>
  <c r="H11174" i="15"/>
  <c r="F11175" i="15"/>
  <c r="G11175" i="15" s="1"/>
  <c r="H11175" i="15"/>
  <c r="F11176" i="15"/>
  <c r="G11176" i="15" s="1"/>
  <c r="H11176" i="15"/>
  <c r="F11177" i="15"/>
  <c r="G11177" i="15" s="1"/>
  <c r="H11177" i="15"/>
  <c r="F11178" i="15"/>
  <c r="G11178" i="15" s="1"/>
  <c r="H11178" i="15"/>
  <c r="F11179" i="15"/>
  <c r="G11179" i="15" s="1"/>
  <c r="H11179" i="15"/>
  <c r="F11180" i="15"/>
  <c r="G11180" i="15" s="1"/>
  <c r="H11180" i="15"/>
  <c r="F11181" i="15"/>
  <c r="G11181" i="15" s="1"/>
  <c r="H11181" i="15"/>
  <c r="F11182" i="15"/>
  <c r="G11182" i="15" s="1"/>
  <c r="H11182" i="15"/>
  <c r="F11183" i="15"/>
  <c r="G11183" i="15" s="1"/>
  <c r="H11183" i="15"/>
  <c r="F11184" i="15"/>
  <c r="G11184" i="15" s="1"/>
  <c r="H11184" i="15"/>
  <c r="F11185" i="15"/>
  <c r="G11185" i="15" s="1"/>
  <c r="H11185" i="15"/>
  <c r="F11186" i="15"/>
  <c r="G11186" i="15" s="1"/>
  <c r="H11186" i="15"/>
  <c r="F11187" i="15"/>
  <c r="G11187" i="15" s="1"/>
  <c r="H11187" i="15"/>
  <c r="F11188" i="15"/>
  <c r="G11188" i="15" s="1"/>
  <c r="H11188" i="15"/>
  <c r="F11189" i="15"/>
  <c r="G11189" i="15" s="1"/>
  <c r="H11189" i="15"/>
  <c r="F11190" i="15"/>
  <c r="G11190" i="15" s="1"/>
  <c r="H11190" i="15"/>
  <c r="F11191" i="15"/>
  <c r="G11191" i="15" s="1"/>
  <c r="H11191" i="15"/>
  <c r="F11192" i="15"/>
  <c r="G11192" i="15" s="1"/>
  <c r="H11192" i="15"/>
  <c r="F11193" i="15"/>
  <c r="G11193" i="15" s="1"/>
  <c r="H11193" i="15"/>
  <c r="F11194" i="15"/>
  <c r="G11194" i="15" s="1"/>
  <c r="H11194" i="15"/>
  <c r="F11195" i="15"/>
  <c r="G11195" i="15" s="1"/>
  <c r="H11195" i="15"/>
  <c r="F11196" i="15"/>
  <c r="G11196" i="15" s="1"/>
  <c r="H11196" i="15"/>
  <c r="F11197" i="15"/>
  <c r="G11197" i="15" s="1"/>
  <c r="H11197" i="15"/>
  <c r="F11198" i="15"/>
  <c r="G11198" i="15" s="1"/>
  <c r="H11198" i="15"/>
  <c r="F11199" i="15"/>
  <c r="G11199" i="15" s="1"/>
  <c r="H11199" i="15"/>
  <c r="F11200" i="15"/>
  <c r="G11200" i="15" s="1"/>
  <c r="H11200" i="15"/>
  <c r="F11201" i="15"/>
  <c r="G11201" i="15" s="1"/>
  <c r="H11201" i="15"/>
  <c r="F11202" i="15"/>
  <c r="G11202" i="15" s="1"/>
  <c r="H11202" i="15"/>
  <c r="F11203" i="15"/>
  <c r="G11203" i="15" s="1"/>
  <c r="H11203" i="15"/>
  <c r="F11204" i="15"/>
  <c r="G11204" i="15" s="1"/>
  <c r="H11204" i="15"/>
  <c r="F11205" i="15"/>
  <c r="G11205" i="15" s="1"/>
  <c r="H11205" i="15"/>
  <c r="F11206" i="15"/>
  <c r="G11206" i="15" s="1"/>
  <c r="H11206" i="15"/>
  <c r="F11207" i="15"/>
  <c r="G11207" i="15" s="1"/>
  <c r="H11207" i="15"/>
  <c r="F11208" i="15"/>
  <c r="G11208" i="15" s="1"/>
  <c r="H11208" i="15"/>
  <c r="F11209" i="15"/>
  <c r="G11209" i="15" s="1"/>
  <c r="H11209" i="15"/>
  <c r="F11210" i="15"/>
  <c r="G11210" i="15" s="1"/>
  <c r="H11210" i="15"/>
  <c r="F11211" i="15"/>
  <c r="G11211" i="15" s="1"/>
  <c r="H11211" i="15"/>
  <c r="F11212" i="15"/>
  <c r="G11212" i="15" s="1"/>
  <c r="H11212" i="15"/>
  <c r="F11213" i="15"/>
  <c r="G11213" i="15" s="1"/>
  <c r="H11213" i="15"/>
  <c r="F11214" i="15"/>
  <c r="G11214" i="15" s="1"/>
  <c r="H11214" i="15"/>
  <c r="F11215" i="15"/>
  <c r="G11215" i="15" s="1"/>
  <c r="H11215" i="15"/>
  <c r="F11216" i="15"/>
  <c r="G11216" i="15" s="1"/>
  <c r="H11216" i="15"/>
  <c r="F11217" i="15"/>
  <c r="G11217" i="15" s="1"/>
  <c r="H11217" i="15"/>
  <c r="F11218" i="15"/>
  <c r="G11218" i="15" s="1"/>
  <c r="H11218" i="15"/>
  <c r="F11219" i="15"/>
  <c r="G11219" i="15" s="1"/>
  <c r="H11219" i="15"/>
  <c r="F11220" i="15"/>
  <c r="G11220" i="15" s="1"/>
  <c r="H11220" i="15"/>
  <c r="F11221" i="15"/>
  <c r="G11221" i="15" s="1"/>
  <c r="H11221" i="15"/>
  <c r="F11222" i="15"/>
  <c r="G11222" i="15" s="1"/>
  <c r="H11222" i="15"/>
  <c r="F11223" i="15"/>
  <c r="G11223" i="15" s="1"/>
  <c r="H11223" i="15"/>
  <c r="F11224" i="15"/>
  <c r="G11224" i="15" s="1"/>
  <c r="H11224" i="15"/>
  <c r="F11225" i="15"/>
  <c r="G11225" i="15" s="1"/>
  <c r="H11225" i="15"/>
  <c r="F11226" i="15"/>
  <c r="G11226" i="15" s="1"/>
  <c r="H11226" i="15"/>
  <c r="F11227" i="15"/>
  <c r="G11227" i="15" s="1"/>
  <c r="H11227" i="15"/>
  <c r="F11228" i="15"/>
  <c r="G11228" i="15" s="1"/>
  <c r="H11228" i="15"/>
  <c r="F11229" i="15"/>
  <c r="G11229" i="15" s="1"/>
  <c r="H11229" i="15"/>
  <c r="F11230" i="15"/>
  <c r="G11230" i="15" s="1"/>
  <c r="H11230" i="15"/>
  <c r="F11231" i="15"/>
  <c r="G11231" i="15" s="1"/>
  <c r="H11231" i="15"/>
  <c r="F11232" i="15"/>
  <c r="G11232" i="15" s="1"/>
  <c r="H11232" i="15"/>
  <c r="F11233" i="15"/>
  <c r="G11233" i="15" s="1"/>
  <c r="H11233" i="15"/>
  <c r="F11234" i="15"/>
  <c r="G11234" i="15" s="1"/>
  <c r="H11234" i="15"/>
  <c r="F11235" i="15"/>
  <c r="G11235" i="15" s="1"/>
  <c r="H11235" i="15"/>
  <c r="F11236" i="15"/>
  <c r="G11236" i="15" s="1"/>
  <c r="H11236" i="15"/>
  <c r="F11237" i="15"/>
  <c r="G11237" i="15" s="1"/>
  <c r="H11237" i="15"/>
  <c r="F11238" i="15"/>
  <c r="G11238" i="15" s="1"/>
  <c r="H11238" i="15"/>
  <c r="F11239" i="15"/>
  <c r="G11239" i="15" s="1"/>
  <c r="H11239" i="15"/>
  <c r="F11240" i="15"/>
  <c r="G11240" i="15" s="1"/>
  <c r="H11240" i="15"/>
  <c r="F11241" i="15"/>
  <c r="G11241" i="15" s="1"/>
  <c r="H11241" i="15"/>
  <c r="F11242" i="15"/>
  <c r="G11242" i="15" s="1"/>
  <c r="H11242" i="15"/>
  <c r="F11243" i="15"/>
  <c r="G11243" i="15" s="1"/>
  <c r="H11243" i="15"/>
  <c r="F11244" i="15"/>
  <c r="G11244" i="15" s="1"/>
  <c r="H11244" i="15"/>
  <c r="F11245" i="15"/>
  <c r="G11245" i="15" s="1"/>
  <c r="H11245" i="15"/>
  <c r="F11246" i="15"/>
  <c r="G11246" i="15" s="1"/>
  <c r="H11246" i="15"/>
  <c r="F11247" i="15"/>
  <c r="G11247" i="15" s="1"/>
  <c r="H11247" i="15"/>
  <c r="F11248" i="15"/>
  <c r="G11248" i="15" s="1"/>
  <c r="H11248" i="15"/>
  <c r="F11249" i="15"/>
  <c r="G11249" i="15" s="1"/>
  <c r="H11249" i="15"/>
  <c r="F11250" i="15"/>
  <c r="G11250" i="15" s="1"/>
  <c r="H11250" i="15"/>
  <c r="F11251" i="15"/>
  <c r="G11251" i="15" s="1"/>
  <c r="H11251" i="15"/>
  <c r="F11252" i="15"/>
  <c r="G11252" i="15" s="1"/>
  <c r="H11252" i="15"/>
  <c r="F11253" i="15"/>
  <c r="G11253" i="15" s="1"/>
  <c r="H11253" i="15"/>
  <c r="F11254" i="15"/>
  <c r="G11254" i="15" s="1"/>
  <c r="H11254" i="15"/>
  <c r="F11255" i="15"/>
  <c r="G11255" i="15" s="1"/>
  <c r="H11255" i="15"/>
  <c r="F11256" i="15"/>
  <c r="G11256" i="15" s="1"/>
  <c r="H11256" i="15"/>
  <c r="F11257" i="15"/>
  <c r="G11257" i="15" s="1"/>
  <c r="H11257" i="15"/>
  <c r="F11258" i="15"/>
  <c r="G11258" i="15" s="1"/>
  <c r="H11258" i="15"/>
  <c r="F11259" i="15"/>
  <c r="G11259" i="15" s="1"/>
  <c r="H11259" i="15"/>
  <c r="F11260" i="15"/>
  <c r="G11260" i="15" s="1"/>
  <c r="H11260" i="15"/>
  <c r="F11261" i="15"/>
  <c r="G11261" i="15" s="1"/>
  <c r="H11261" i="15"/>
  <c r="F11262" i="15"/>
  <c r="G11262" i="15" s="1"/>
  <c r="H11262" i="15"/>
  <c r="F11263" i="15"/>
  <c r="G11263" i="15" s="1"/>
  <c r="H11263" i="15"/>
  <c r="F11264" i="15"/>
  <c r="G11264" i="15" s="1"/>
  <c r="H11264" i="15"/>
  <c r="F11265" i="15"/>
  <c r="G11265" i="15" s="1"/>
  <c r="H11265" i="15"/>
  <c r="F11266" i="15"/>
  <c r="G11266" i="15" s="1"/>
  <c r="H11266" i="15"/>
  <c r="F11267" i="15"/>
  <c r="G11267" i="15"/>
  <c r="H11267" i="15"/>
  <c r="F11268" i="15"/>
  <c r="G11268" i="15" s="1"/>
  <c r="H11268" i="15"/>
  <c r="F11269" i="15"/>
  <c r="G11269" i="15" s="1"/>
  <c r="H11269" i="15"/>
  <c r="F11270" i="15"/>
  <c r="G11270" i="15" s="1"/>
  <c r="H11270" i="15"/>
  <c r="F11271" i="15"/>
  <c r="G11271" i="15" s="1"/>
  <c r="H11271" i="15"/>
  <c r="F11272" i="15"/>
  <c r="G11272" i="15" s="1"/>
  <c r="H11272" i="15"/>
  <c r="F11273" i="15"/>
  <c r="G11273" i="15" s="1"/>
  <c r="H11273" i="15"/>
  <c r="F11274" i="15"/>
  <c r="G11274" i="15" s="1"/>
  <c r="H11274" i="15"/>
  <c r="F11275" i="15"/>
  <c r="G11275" i="15" s="1"/>
  <c r="H11275" i="15"/>
  <c r="F11276" i="15"/>
  <c r="G11276" i="15" s="1"/>
  <c r="H11276" i="15"/>
  <c r="F11277" i="15"/>
  <c r="G11277" i="15" s="1"/>
  <c r="H11277" i="15"/>
  <c r="F11278" i="15"/>
  <c r="G11278" i="15" s="1"/>
  <c r="H11278" i="15"/>
  <c r="F11279" i="15"/>
  <c r="G11279" i="15" s="1"/>
  <c r="H11279" i="15"/>
  <c r="F11280" i="15"/>
  <c r="G11280" i="15" s="1"/>
  <c r="H11280" i="15"/>
  <c r="F11281" i="15"/>
  <c r="G11281" i="15" s="1"/>
  <c r="H11281" i="15"/>
  <c r="F11282" i="15"/>
  <c r="G11282" i="15" s="1"/>
  <c r="H11282" i="15"/>
  <c r="F11283" i="15"/>
  <c r="G11283" i="15" s="1"/>
  <c r="H11283" i="15"/>
  <c r="F11284" i="15"/>
  <c r="G11284" i="15" s="1"/>
  <c r="H11284" i="15"/>
  <c r="F11285" i="15"/>
  <c r="G11285" i="15" s="1"/>
  <c r="H11285" i="15"/>
  <c r="F11286" i="15"/>
  <c r="G11286" i="15" s="1"/>
  <c r="H11286" i="15"/>
  <c r="F11287" i="15"/>
  <c r="G11287" i="15" s="1"/>
  <c r="H11287" i="15"/>
  <c r="F11288" i="15"/>
  <c r="G11288" i="15" s="1"/>
  <c r="H11288" i="15"/>
  <c r="F11289" i="15"/>
  <c r="G11289" i="15" s="1"/>
  <c r="H11289" i="15"/>
  <c r="F11290" i="15"/>
  <c r="G11290" i="15" s="1"/>
  <c r="H11290" i="15"/>
  <c r="F11291" i="15"/>
  <c r="G11291" i="15" s="1"/>
  <c r="H11291" i="15"/>
  <c r="F11292" i="15"/>
  <c r="G11292" i="15" s="1"/>
  <c r="H11292" i="15"/>
  <c r="F11293" i="15"/>
  <c r="G11293" i="15" s="1"/>
  <c r="H11293" i="15"/>
  <c r="F11294" i="15"/>
  <c r="G11294" i="15" s="1"/>
  <c r="H11294" i="15"/>
  <c r="F11295" i="15"/>
  <c r="G11295" i="15" s="1"/>
  <c r="H11295" i="15"/>
  <c r="F11296" i="15"/>
  <c r="G11296" i="15" s="1"/>
  <c r="H11296" i="15"/>
  <c r="F11297" i="15"/>
  <c r="G11297" i="15" s="1"/>
  <c r="H11297" i="15"/>
  <c r="F11298" i="15"/>
  <c r="G11298" i="15" s="1"/>
  <c r="H11298" i="15"/>
  <c r="F11299" i="15"/>
  <c r="G11299" i="15" s="1"/>
  <c r="H11299" i="15"/>
  <c r="F11300" i="15"/>
  <c r="G11300" i="15" s="1"/>
  <c r="H11300" i="15"/>
  <c r="F11301" i="15"/>
  <c r="G11301" i="15" s="1"/>
  <c r="H11301" i="15"/>
  <c r="F11302" i="15"/>
  <c r="G11302" i="15" s="1"/>
  <c r="H11302" i="15"/>
  <c r="F11303" i="15"/>
  <c r="G11303" i="15" s="1"/>
  <c r="H11303" i="15"/>
  <c r="F11304" i="15"/>
  <c r="G11304" i="15" s="1"/>
  <c r="H11304" i="15"/>
  <c r="F11305" i="15"/>
  <c r="G11305" i="15" s="1"/>
  <c r="H11305" i="15"/>
  <c r="F11306" i="15"/>
  <c r="G11306" i="15" s="1"/>
  <c r="H11306" i="15"/>
  <c r="F11307" i="15"/>
  <c r="G11307" i="15" s="1"/>
  <c r="H11307" i="15"/>
  <c r="F11308" i="15"/>
  <c r="G11308" i="15" s="1"/>
  <c r="H11308" i="15"/>
  <c r="F11309" i="15"/>
  <c r="G11309" i="15" s="1"/>
  <c r="H11309" i="15"/>
  <c r="F11310" i="15"/>
  <c r="G11310" i="15" s="1"/>
  <c r="H11310" i="15"/>
  <c r="F11311" i="15"/>
  <c r="G11311" i="15" s="1"/>
  <c r="H11311" i="15"/>
  <c r="F11312" i="15"/>
  <c r="G11312" i="15" s="1"/>
  <c r="H11312" i="15"/>
  <c r="F11313" i="15"/>
  <c r="G11313" i="15" s="1"/>
  <c r="H11313" i="15"/>
  <c r="F11314" i="15"/>
  <c r="G11314" i="15" s="1"/>
  <c r="H11314" i="15"/>
  <c r="F11315" i="15"/>
  <c r="G11315" i="15" s="1"/>
  <c r="H11315" i="15"/>
  <c r="F11316" i="15"/>
  <c r="G11316" i="15" s="1"/>
  <c r="H11316" i="15"/>
  <c r="F11317" i="15"/>
  <c r="G11317" i="15" s="1"/>
  <c r="H11317" i="15"/>
  <c r="F11318" i="15"/>
  <c r="G11318" i="15" s="1"/>
  <c r="H11318" i="15"/>
  <c r="F11319" i="15"/>
  <c r="G11319" i="15" s="1"/>
  <c r="H11319" i="15"/>
  <c r="F11320" i="15"/>
  <c r="G11320" i="15" s="1"/>
  <c r="H11320" i="15"/>
  <c r="F11321" i="15"/>
  <c r="G11321" i="15" s="1"/>
  <c r="H11321" i="15"/>
  <c r="F11322" i="15"/>
  <c r="G11322" i="15" s="1"/>
  <c r="H11322" i="15"/>
  <c r="F11323" i="15"/>
  <c r="G11323" i="15" s="1"/>
  <c r="H11323" i="15"/>
  <c r="F11324" i="15"/>
  <c r="G11324" i="15" s="1"/>
  <c r="H11324" i="15"/>
  <c r="F11325" i="15"/>
  <c r="G11325" i="15" s="1"/>
  <c r="H11325" i="15"/>
  <c r="F11326" i="15"/>
  <c r="G11326" i="15" s="1"/>
  <c r="H11326" i="15"/>
  <c r="F11327" i="15"/>
  <c r="G11327" i="15" s="1"/>
  <c r="H11327" i="15"/>
  <c r="F11328" i="15"/>
  <c r="G11328" i="15" s="1"/>
  <c r="H11328" i="15"/>
  <c r="F11329" i="15"/>
  <c r="G11329" i="15" s="1"/>
  <c r="H11329" i="15"/>
  <c r="F11330" i="15"/>
  <c r="G11330" i="15" s="1"/>
  <c r="H11330" i="15"/>
  <c r="F11331" i="15"/>
  <c r="G11331" i="15" s="1"/>
  <c r="H11331" i="15"/>
  <c r="F11332" i="15"/>
  <c r="G11332" i="15" s="1"/>
  <c r="H11332" i="15"/>
  <c r="F11333" i="15"/>
  <c r="G11333" i="15" s="1"/>
  <c r="H11333" i="15"/>
  <c r="F11334" i="15"/>
  <c r="G11334" i="15" s="1"/>
  <c r="H11334" i="15"/>
  <c r="F11335" i="15"/>
  <c r="G11335" i="15" s="1"/>
  <c r="H11335" i="15"/>
  <c r="F11336" i="15"/>
  <c r="G11336" i="15" s="1"/>
  <c r="H11336" i="15"/>
  <c r="F11337" i="15"/>
  <c r="G11337" i="15" s="1"/>
  <c r="H11337" i="15"/>
  <c r="F11338" i="15"/>
  <c r="G11338" i="15" s="1"/>
  <c r="H11338" i="15"/>
  <c r="F11339" i="15"/>
  <c r="G11339" i="15" s="1"/>
  <c r="H11339" i="15"/>
  <c r="F11340" i="15"/>
  <c r="G11340" i="15" s="1"/>
  <c r="H11340" i="15"/>
  <c r="F11341" i="15"/>
  <c r="G11341" i="15" s="1"/>
  <c r="H11341" i="15"/>
  <c r="F11342" i="15"/>
  <c r="G11342" i="15" s="1"/>
  <c r="H11342" i="15"/>
  <c r="F11343" i="15"/>
  <c r="G11343" i="15" s="1"/>
  <c r="H11343" i="15"/>
  <c r="F11344" i="15"/>
  <c r="G11344" i="15" s="1"/>
  <c r="H11344" i="15"/>
  <c r="F11345" i="15"/>
  <c r="G11345" i="15" s="1"/>
  <c r="H11345" i="15"/>
  <c r="F11346" i="15"/>
  <c r="G11346" i="15" s="1"/>
  <c r="H11346" i="15"/>
  <c r="F11347" i="15"/>
  <c r="G11347" i="15" s="1"/>
  <c r="H11347" i="15"/>
  <c r="F11348" i="15"/>
  <c r="G11348" i="15" s="1"/>
  <c r="H11348" i="15"/>
  <c r="F11349" i="15"/>
  <c r="G11349" i="15" s="1"/>
  <c r="H11349" i="15"/>
  <c r="F11350" i="15"/>
  <c r="G11350" i="15" s="1"/>
  <c r="H11350" i="15"/>
  <c r="F11351" i="15"/>
  <c r="G11351" i="15" s="1"/>
  <c r="H11351" i="15"/>
  <c r="F11352" i="15"/>
  <c r="G11352" i="15" s="1"/>
  <c r="H11352" i="15"/>
  <c r="F11353" i="15"/>
  <c r="G11353" i="15" s="1"/>
  <c r="H11353" i="15"/>
  <c r="F11354" i="15"/>
  <c r="G11354" i="15" s="1"/>
  <c r="H11354" i="15"/>
  <c r="F11355" i="15"/>
  <c r="G11355" i="15" s="1"/>
  <c r="H11355" i="15"/>
  <c r="F11356" i="15"/>
  <c r="G11356" i="15" s="1"/>
  <c r="H11356" i="15"/>
  <c r="F11357" i="15"/>
  <c r="G11357" i="15" s="1"/>
  <c r="H11357" i="15"/>
  <c r="F11358" i="15"/>
  <c r="G11358" i="15" s="1"/>
  <c r="H11358" i="15"/>
  <c r="F11359" i="15"/>
  <c r="G11359" i="15" s="1"/>
  <c r="H11359" i="15"/>
  <c r="F11360" i="15"/>
  <c r="G11360" i="15" s="1"/>
  <c r="H11360" i="15"/>
  <c r="F11361" i="15"/>
  <c r="G11361" i="15" s="1"/>
  <c r="H11361" i="15"/>
  <c r="F11362" i="15"/>
  <c r="G11362" i="15" s="1"/>
  <c r="H11362" i="15"/>
  <c r="F11363" i="15"/>
  <c r="G11363" i="15" s="1"/>
  <c r="H11363" i="15"/>
  <c r="F11364" i="15"/>
  <c r="G11364" i="15" s="1"/>
  <c r="H11364" i="15"/>
  <c r="F11365" i="15"/>
  <c r="G11365" i="15" s="1"/>
  <c r="H11365" i="15"/>
  <c r="F11366" i="15"/>
  <c r="G11366" i="15" s="1"/>
  <c r="H11366" i="15"/>
  <c r="F11367" i="15"/>
  <c r="G11367" i="15" s="1"/>
  <c r="H11367" i="15"/>
  <c r="F11368" i="15"/>
  <c r="G11368" i="15" s="1"/>
  <c r="H11368" i="15"/>
  <c r="F11369" i="15"/>
  <c r="G11369" i="15" s="1"/>
  <c r="H11369" i="15"/>
  <c r="F11370" i="15"/>
  <c r="G11370" i="15" s="1"/>
  <c r="H11370" i="15"/>
  <c r="F11371" i="15"/>
  <c r="G11371" i="15" s="1"/>
  <c r="H11371" i="15"/>
  <c r="F11372" i="15"/>
  <c r="G11372" i="15" s="1"/>
  <c r="H11372" i="15"/>
  <c r="F11373" i="15"/>
  <c r="G11373" i="15" s="1"/>
  <c r="H11373" i="15"/>
  <c r="F11374" i="15"/>
  <c r="G11374" i="15" s="1"/>
  <c r="H11374" i="15"/>
  <c r="F11375" i="15"/>
  <c r="G11375" i="15" s="1"/>
  <c r="H11375" i="15"/>
  <c r="F11376" i="15"/>
  <c r="G11376" i="15" s="1"/>
  <c r="H11376" i="15"/>
  <c r="F11377" i="15"/>
  <c r="G11377" i="15" s="1"/>
  <c r="H11377" i="15"/>
  <c r="F11378" i="15"/>
  <c r="G11378" i="15" s="1"/>
  <c r="H11378" i="15"/>
  <c r="F11379" i="15"/>
  <c r="G11379" i="15" s="1"/>
  <c r="H11379" i="15"/>
  <c r="F11380" i="15"/>
  <c r="G11380" i="15" s="1"/>
  <c r="H11380" i="15"/>
  <c r="F11381" i="15"/>
  <c r="G11381" i="15" s="1"/>
  <c r="H11381" i="15"/>
  <c r="F11382" i="15"/>
  <c r="G11382" i="15" s="1"/>
  <c r="H11382" i="15"/>
  <c r="F11383" i="15"/>
  <c r="G11383" i="15" s="1"/>
  <c r="H11383" i="15"/>
  <c r="F11384" i="15"/>
  <c r="G11384" i="15" s="1"/>
  <c r="H11384" i="15"/>
  <c r="F11385" i="15"/>
  <c r="G11385" i="15" s="1"/>
  <c r="H11385" i="15"/>
  <c r="F11386" i="15"/>
  <c r="G11386" i="15" s="1"/>
  <c r="H11386" i="15"/>
  <c r="F11387" i="15"/>
  <c r="G11387" i="15" s="1"/>
  <c r="H11387" i="15"/>
  <c r="F11388" i="15"/>
  <c r="G11388" i="15" s="1"/>
  <c r="H11388" i="15"/>
  <c r="F11389" i="15"/>
  <c r="G11389" i="15" s="1"/>
  <c r="H11389" i="15"/>
  <c r="F11390" i="15"/>
  <c r="G11390" i="15" s="1"/>
  <c r="H11390" i="15"/>
  <c r="F11391" i="15"/>
  <c r="G11391" i="15" s="1"/>
  <c r="H11391" i="15"/>
  <c r="F11392" i="15"/>
  <c r="G11392" i="15" s="1"/>
  <c r="H11392" i="15"/>
  <c r="F11393" i="15"/>
  <c r="G11393" i="15" s="1"/>
  <c r="H11393" i="15"/>
  <c r="F11394" i="15"/>
  <c r="G11394" i="15" s="1"/>
  <c r="H11394" i="15"/>
  <c r="F11395" i="15"/>
  <c r="G11395" i="15" s="1"/>
  <c r="H11395" i="15"/>
  <c r="F11396" i="15"/>
  <c r="G11396" i="15" s="1"/>
  <c r="H11396" i="15"/>
  <c r="F11397" i="15"/>
  <c r="G11397" i="15" s="1"/>
  <c r="H11397" i="15"/>
  <c r="F11398" i="15"/>
  <c r="G11398" i="15" s="1"/>
  <c r="H11398" i="15"/>
  <c r="F11399" i="15"/>
  <c r="G11399" i="15" s="1"/>
  <c r="H11399" i="15"/>
  <c r="F11400" i="15"/>
  <c r="G11400" i="15" s="1"/>
  <c r="H11400" i="15"/>
  <c r="F11401" i="15"/>
  <c r="G11401" i="15" s="1"/>
  <c r="H11401" i="15"/>
  <c r="F11402" i="15"/>
  <c r="G11402" i="15" s="1"/>
  <c r="H11402" i="15"/>
  <c r="F11403" i="15"/>
  <c r="G11403" i="15" s="1"/>
  <c r="H11403" i="15"/>
  <c r="F11404" i="15"/>
  <c r="G11404" i="15" s="1"/>
  <c r="H11404" i="15"/>
  <c r="F11405" i="15"/>
  <c r="G11405" i="15" s="1"/>
  <c r="H11405" i="15"/>
  <c r="F11406" i="15"/>
  <c r="G11406" i="15" s="1"/>
  <c r="H11406" i="15"/>
  <c r="F11407" i="15"/>
  <c r="G11407" i="15" s="1"/>
  <c r="H11407" i="15"/>
  <c r="F11408" i="15"/>
  <c r="G11408" i="15" s="1"/>
  <c r="H11408" i="15"/>
  <c r="F11409" i="15"/>
  <c r="G11409" i="15" s="1"/>
  <c r="H11409" i="15"/>
  <c r="F11410" i="15"/>
  <c r="G11410" i="15" s="1"/>
  <c r="H11410" i="15"/>
  <c r="F11411" i="15"/>
  <c r="G11411" i="15" s="1"/>
  <c r="H11411" i="15"/>
  <c r="F11412" i="15"/>
  <c r="G11412" i="15" s="1"/>
  <c r="H11412" i="15"/>
  <c r="F11413" i="15"/>
  <c r="G11413" i="15" s="1"/>
  <c r="H11413" i="15"/>
  <c r="F11414" i="15"/>
  <c r="G11414" i="15" s="1"/>
  <c r="H11414" i="15"/>
  <c r="F11415" i="15"/>
  <c r="G11415" i="15" s="1"/>
  <c r="H11415" i="15"/>
  <c r="F11416" i="15"/>
  <c r="G11416" i="15" s="1"/>
  <c r="H11416" i="15"/>
  <c r="F11417" i="15"/>
  <c r="G11417" i="15" s="1"/>
  <c r="H11417" i="15"/>
  <c r="F11418" i="15"/>
  <c r="G11418" i="15" s="1"/>
  <c r="H11418" i="15"/>
  <c r="F11419" i="15"/>
  <c r="G11419" i="15" s="1"/>
  <c r="H11419" i="15"/>
  <c r="F11420" i="15"/>
  <c r="G11420" i="15" s="1"/>
  <c r="H11420" i="15"/>
  <c r="F11421" i="15"/>
  <c r="G11421" i="15" s="1"/>
  <c r="H11421" i="15"/>
  <c r="F11422" i="15"/>
  <c r="G11422" i="15" s="1"/>
  <c r="H11422" i="15"/>
  <c r="F11423" i="15"/>
  <c r="G11423" i="15"/>
  <c r="H11423" i="15"/>
  <c r="F11424" i="15"/>
  <c r="G11424" i="15" s="1"/>
  <c r="H11424" i="15"/>
  <c r="F11425" i="15"/>
  <c r="G11425" i="15" s="1"/>
  <c r="H11425" i="15"/>
  <c r="F11426" i="15"/>
  <c r="G11426" i="15" s="1"/>
  <c r="H11426" i="15"/>
  <c r="F11427" i="15"/>
  <c r="G11427" i="15" s="1"/>
  <c r="H11427" i="15"/>
  <c r="F11428" i="15"/>
  <c r="G11428" i="15" s="1"/>
  <c r="H11428" i="15"/>
  <c r="F11429" i="15"/>
  <c r="G11429" i="15" s="1"/>
  <c r="H11429" i="15"/>
  <c r="F11430" i="15"/>
  <c r="G11430" i="15" s="1"/>
  <c r="H11430" i="15"/>
  <c r="F11431" i="15"/>
  <c r="G11431" i="15" s="1"/>
  <c r="H11431" i="15"/>
  <c r="F11432" i="15"/>
  <c r="G11432" i="15" s="1"/>
  <c r="H11432" i="15"/>
  <c r="F11433" i="15"/>
  <c r="G11433" i="15" s="1"/>
  <c r="H11433" i="15"/>
  <c r="F11434" i="15"/>
  <c r="G11434" i="15" s="1"/>
  <c r="H11434" i="15"/>
  <c r="F11435" i="15"/>
  <c r="G11435" i="15" s="1"/>
  <c r="H11435" i="15"/>
  <c r="F11436" i="15"/>
  <c r="G11436" i="15" s="1"/>
  <c r="H11436" i="15"/>
  <c r="F11437" i="15"/>
  <c r="G11437" i="15" s="1"/>
  <c r="H11437" i="15"/>
  <c r="F11438" i="15"/>
  <c r="G11438" i="15" s="1"/>
  <c r="H11438" i="15"/>
  <c r="F11439" i="15"/>
  <c r="G11439" i="15" s="1"/>
  <c r="H11439" i="15"/>
  <c r="F11440" i="15"/>
  <c r="G11440" i="15" s="1"/>
  <c r="H11440" i="15"/>
  <c r="F11441" i="15"/>
  <c r="G11441" i="15" s="1"/>
  <c r="H11441" i="15"/>
  <c r="F11442" i="15"/>
  <c r="G11442" i="15" s="1"/>
  <c r="H11442" i="15"/>
  <c r="F11443" i="15"/>
  <c r="G11443" i="15" s="1"/>
  <c r="H11443" i="15"/>
  <c r="F11444" i="15"/>
  <c r="G11444" i="15" s="1"/>
  <c r="H11444" i="15"/>
  <c r="F11445" i="15"/>
  <c r="G11445" i="15" s="1"/>
  <c r="H11445" i="15"/>
  <c r="F11446" i="15"/>
  <c r="G11446" i="15" s="1"/>
  <c r="H11446" i="15"/>
  <c r="F11447" i="15"/>
  <c r="G11447" i="15" s="1"/>
  <c r="H11447" i="15"/>
  <c r="F11448" i="15"/>
  <c r="G11448" i="15" s="1"/>
  <c r="H11448" i="15"/>
  <c r="F11449" i="15"/>
  <c r="G11449" i="15" s="1"/>
  <c r="H11449" i="15"/>
  <c r="F11450" i="15"/>
  <c r="G11450" i="15" s="1"/>
  <c r="H11450" i="15"/>
  <c r="F11451" i="15"/>
  <c r="G11451" i="15" s="1"/>
  <c r="H11451" i="15"/>
  <c r="F11452" i="15"/>
  <c r="G11452" i="15" s="1"/>
  <c r="H11452" i="15"/>
  <c r="F11453" i="15"/>
  <c r="G11453" i="15" s="1"/>
  <c r="H11453" i="15"/>
  <c r="F11454" i="15"/>
  <c r="G11454" i="15" s="1"/>
  <c r="H11454" i="15"/>
  <c r="F11455" i="15"/>
  <c r="G11455" i="15" s="1"/>
  <c r="H11455" i="15"/>
  <c r="F11456" i="15"/>
  <c r="G11456" i="15" s="1"/>
  <c r="H11456" i="15"/>
  <c r="F11457" i="15"/>
  <c r="G11457" i="15" s="1"/>
  <c r="H11457" i="15"/>
  <c r="F11458" i="15"/>
  <c r="G11458" i="15" s="1"/>
  <c r="H11458" i="15"/>
  <c r="F11459" i="15"/>
  <c r="G11459" i="15" s="1"/>
  <c r="H11459" i="15"/>
  <c r="F11460" i="15"/>
  <c r="G11460" i="15" s="1"/>
  <c r="H11460" i="15"/>
  <c r="F11461" i="15"/>
  <c r="G11461" i="15" s="1"/>
  <c r="H11461" i="15"/>
  <c r="F11462" i="15"/>
  <c r="G11462" i="15" s="1"/>
  <c r="H11462" i="15"/>
  <c r="F11463" i="15"/>
  <c r="G11463" i="15" s="1"/>
  <c r="H11463" i="15"/>
  <c r="F11464" i="15"/>
  <c r="G11464" i="15" s="1"/>
  <c r="H11464" i="15"/>
  <c r="F11465" i="15"/>
  <c r="G11465" i="15" s="1"/>
  <c r="H11465" i="15"/>
  <c r="F11466" i="15"/>
  <c r="G11466" i="15" s="1"/>
  <c r="H11466" i="15"/>
  <c r="F11467" i="15"/>
  <c r="G11467" i="15" s="1"/>
  <c r="H11467" i="15"/>
  <c r="F11468" i="15"/>
  <c r="G11468" i="15" s="1"/>
  <c r="H11468" i="15"/>
  <c r="F11469" i="15"/>
  <c r="G11469" i="15" s="1"/>
  <c r="H11469" i="15"/>
  <c r="F11470" i="15"/>
  <c r="G11470" i="15" s="1"/>
  <c r="H11470" i="15"/>
  <c r="F11471" i="15"/>
  <c r="G11471" i="15" s="1"/>
  <c r="H11471" i="15"/>
  <c r="F11472" i="15"/>
  <c r="G11472" i="15" s="1"/>
  <c r="H11472" i="15"/>
  <c r="F11473" i="15"/>
  <c r="G11473" i="15" s="1"/>
  <c r="H11473" i="15"/>
  <c r="F11474" i="15"/>
  <c r="G11474" i="15" s="1"/>
  <c r="H11474" i="15"/>
  <c r="F11475" i="15"/>
  <c r="G11475" i="15" s="1"/>
  <c r="H11475" i="15"/>
  <c r="F11476" i="15"/>
  <c r="G11476" i="15" s="1"/>
  <c r="H11476" i="15"/>
  <c r="F11477" i="15"/>
  <c r="G11477" i="15" s="1"/>
  <c r="H11477" i="15"/>
  <c r="F11478" i="15"/>
  <c r="G11478" i="15" s="1"/>
  <c r="H11478" i="15"/>
  <c r="F11479" i="15"/>
  <c r="G11479" i="15" s="1"/>
  <c r="H11479" i="15"/>
  <c r="F11480" i="15"/>
  <c r="G11480" i="15" s="1"/>
  <c r="H11480" i="15"/>
  <c r="F11481" i="15"/>
  <c r="G11481" i="15" s="1"/>
  <c r="H11481" i="15"/>
  <c r="F11482" i="15"/>
  <c r="G11482" i="15" s="1"/>
  <c r="H11482" i="15"/>
  <c r="F11483" i="15"/>
  <c r="G11483" i="15" s="1"/>
  <c r="H11483" i="15"/>
  <c r="F11484" i="15"/>
  <c r="G11484" i="15" s="1"/>
  <c r="H11484" i="15"/>
  <c r="F11485" i="15"/>
  <c r="G11485" i="15" s="1"/>
  <c r="H11485" i="15"/>
  <c r="F11486" i="15"/>
  <c r="G11486" i="15" s="1"/>
  <c r="H11486" i="15"/>
  <c r="F11487" i="15"/>
  <c r="G11487" i="15" s="1"/>
  <c r="H11487" i="15"/>
  <c r="F11488" i="15"/>
  <c r="G11488" i="15" s="1"/>
  <c r="H11488" i="15"/>
  <c r="F11489" i="15"/>
  <c r="G11489" i="15" s="1"/>
  <c r="H11489" i="15"/>
  <c r="F11490" i="15"/>
  <c r="G11490" i="15" s="1"/>
  <c r="H11490" i="15"/>
  <c r="F11491" i="15"/>
  <c r="G11491" i="15" s="1"/>
  <c r="H11491" i="15"/>
  <c r="F11492" i="15"/>
  <c r="G11492" i="15" s="1"/>
  <c r="H11492" i="15"/>
  <c r="F11493" i="15"/>
  <c r="G11493" i="15" s="1"/>
  <c r="H11493" i="15"/>
  <c r="F11494" i="15"/>
  <c r="G11494" i="15" s="1"/>
  <c r="H11494" i="15"/>
  <c r="F11495" i="15"/>
  <c r="G11495" i="15" s="1"/>
  <c r="H11495" i="15"/>
  <c r="F11496" i="15"/>
  <c r="G11496" i="15" s="1"/>
  <c r="H11496" i="15"/>
  <c r="F11497" i="15"/>
  <c r="G11497" i="15" s="1"/>
  <c r="H11497" i="15"/>
  <c r="F11498" i="15"/>
  <c r="G11498" i="15" s="1"/>
  <c r="H11498" i="15"/>
  <c r="F11499" i="15"/>
  <c r="G11499" i="15" s="1"/>
  <c r="H11499" i="15"/>
  <c r="F11500" i="15"/>
  <c r="G11500" i="15" s="1"/>
  <c r="H11500" i="15"/>
  <c r="F11501" i="15"/>
  <c r="G11501" i="15" s="1"/>
  <c r="H11501" i="15"/>
  <c r="F11502" i="15"/>
  <c r="G11502" i="15" s="1"/>
  <c r="H11502" i="15"/>
  <c r="F11503" i="15"/>
  <c r="G11503" i="15" s="1"/>
  <c r="H11503" i="15"/>
  <c r="F11504" i="15"/>
  <c r="G11504" i="15" s="1"/>
  <c r="H11504" i="15"/>
  <c r="F11505" i="15"/>
  <c r="G11505" i="15" s="1"/>
  <c r="H11505" i="15"/>
  <c r="F11506" i="15"/>
  <c r="G11506" i="15" s="1"/>
  <c r="H11506" i="15"/>
  <c r="F11507" i="15"/>
  <c r="G11507" i="15" s="1"/>
  <c r="H11507" i="15"/>
  <c r="F11508" i="15"/>
  <c r="G11508" i="15" s="1"/>
  <c r="H11508" i="15"/>
  <c r="F11509" i="15"/>
  <c r="G11509" i="15" s="1"/>
  <c r="H11509" i="15"/>
  <c r="F11510" i="15"/>
  <c r="G11510" i="15" s="1"/>
  <c r="H11510" i="15"/>
  <c r="F11511" i="15"/>
  <c r="G11511" i="15" s="1"/>
  <c r="H11511" i="15"/>
  <c r="E5" i="24" l="1"/>
  <c r="F5" i="24" s="1"/>
  <c r="E6" i="24"/>
  <c r="F6" i="24" s="1"/>
  <c r="E7" i="24"/>
  <c r="F7" i="24" s="1"/>
  <c r="E8" i="24"/>
  <c r="F8" i="24" s="1"/>
  <c r="E9" i="24"/>
  <c r="F9" i="24" s="1"/>
  <c r="E10" i="24"/>
  <c r="F10" i="24" s="1"/>
  <c r="E11" i="24"/>
  <c r="F11" i="24" s="1"/>
  <c r="E12" i="24"/>
  <c r="F12" i="24" s="1"/>
  <c r="E13" i="24"/>
  <c r="F13" i="24" s="1"/>
  <c r="E14" i="24"/>
  <c r="F14" i="24" s="1"/>
  <c r="E15" i="24"/>
  <c r="F15" i="24" s="1"/>
  <c r="E16" i="24"/>
  <c r="F16" i="24" s="1"/>
  <c r="E17" i="24"/>
  <c r="F17" i="24" s="1"/>
  <c r="E18" i="24"/>
  <c r="F18" i="24" s="1"/>
  <c r="E19" i="24"/>
  <c r="F19" i="24" s="1"/>
  <c r="E20" i="24"/>
  <c r="F20" i="24" s="1"/>
  <c r="E21" i="24"/>
  <c r="F21" i="24" s="1"/>
  <c r="E22" i="24"/>
  <c r="F22" i="24" s="1"/>
  <c r="E23" i="24"/>
  <c r="F23" i="24" s="1"/>
  <c r="E24" i="24"/>
  <c r="F24" i="24" s="1"/>
  <c r="E25" i="24"/>
  <c r="F25" i="24" s="1"/>
  <c r="E26" i="24"/>
  <c r="F26" i="24" s="1"/>
  <c r="E27" i="24"/>
  <c r="F27" i="24" s="1"/>
  <c r="E28" i="24"/>
  <c r="F28" i="24" s="1"/>
  <c r="E29" i="24"/>
  <c r="F29" i="24" s="1"/>
  <c r="E30" i="24"/>
  <c r="F30" i="24" s="1"/>
  <c r="E31" i="24"/>
  <c r="F31" i="24" s="1"/>
  <c r="E32" i="24"/>
  <c r="F32" i="24" s="1"/>
  <c r="F33" i="24"/>
  <c r="E4" i="24"/>
  <c r="F4" i="24" s="1"/>
  <c r="F34" i="24" l="1"/>
  <c r="D78" i="24"/>
  <c r="C78" i="24"/>
  <c r="D77" i="24"/>
  <c r="C77" i="24"/>
  <c r="D76" i="24"/>
  <c r="C76" i="24"/>
  <c r="D74" i="24"/>
  <c r="D73" i="24"/>
  <c r="C73" i="24"/>
  <c r="D72" i="24"/>
  <c r="C72" i="24"/>
  <c r="D71" i="24"/>
  <c r="C71" i="24"/>
  <c r="D70" i="24"/>
  <c r="C70" i="24"/>
  <c r="D69" i="24"/>
  <c r="C69" i="24"/>
  <c r="D68" i="24"/>
  <c r="C68" i="24"/>
  <c r="D67" i="24"/>
  <c r="C67" i="24"/>
  <c r="D66" i="24"/>
  <c r="C66" i="24"/>
  <c r="D65" i="24"/>
  <c r="C65" i="24"/>
  <c r="D64" i="24"/>
  <c r="C64" i="24"/>
  <c r="D82" i="23" l="1"/>
  <c r="C82" i="23"/>
  <c r="D81" i="23"/>
  <c r="C81" i="23"/>
  <c r="D80" i="23"/>
  <c r="C80" i="23"/>
  <c r="D79" i="23"/>
  <c r="C79" i="23"/>
  <c r="D78" i="23"/>
  <c r="C78" i="23"/>
  <c r="D77" i="23"/>
  <c r="C77" i="23"/>
  <c r="D76" i="23"/>
  <c r="C76" i="23"/>
  <c r="D75" i="23"/>
  <c r="C75" i="23"/>
  <c r="D74" i="23"/>
  <c r="C74" i="23"/>
  <c r="D73" i="23"/>
  <c r="C73" i="23"/>
  <c r="D72" i="23"/>
  <c r="C72" i="23"/>
  <c r="D71" i="23"/>
  <c r="C71" i="23"/>
  <c r="D70" i="23"/>
  <c r="C70" i="23"/>
  <c r="D69" i="23"/>
  <c r="C69" i="23"/>
  <c r="D68" i="23"/>
  <c r="C68" i="23"/>
  <c r="D67" i="23"/>
  <c r="C67" i="23"/>
  <c r="D66" i="23"/>
  <c r="C66" i="23"/>
  <c r="D65" i="23"/>
  <c r="C65" i="23"/>
  <c r="D63" i="23"/>
  <c r="C63" i="23"/>
  <c r="D62" i="23"/>
  <c r="C62" i="23"/>
  <c r="D61" i="23"/>
  <c r="C61" i="23"/>
  <c r="D60" i="23"/>
  <c r="C60" i="23"/>
  <c r="D59" i="23"/>
  <c r="C59" i="23"/>
  <c r="D58" i="23"/>
  <c r="C58" i="23"/>
  <c r="D57" i="23"/>
  <c r="C57" i="23"/>
  <c r="D56" i="23"/>
  <c r="C56" i="23"/>
  <c r="D55" i="23"/>
  <c r="C55" i="23"/>
  <c r="D54" i="23"/>
  <c r="C54" i="23"/>
  <c r="E4" i="23" l="1"/>
  <c r="F4" i="23"/>
  <c r="G30" i="24"/>
  <c r="G31" i="24"/>
  <c r="G29" i="24"/>
  <c r="G32" i="24"/>
  <c r="G9" i="24"/>
  <c r="G10" i="24"/>
  <c r="G25" i="24"/>
  <c r="G11" i="24"/>
  <c r="G4" i="24"/>
  <c r="G26" i="24"/>
  <c r="G15" i="24"/>
  <c r="G6" i="24"/>
  <c r="G20" i="24"/>
  <c r="G5" i="24"/>
  <c r="G17" i="24"/>
  <c r="G19" i="24"/>
  <c r="G28" i="24"/>
  <c r="G27" i="24"/>
  <c r="G8" i="24"/>
  <c r="G14" i="24"/>
  <c r="G7" i="24"/>
  <c r="G13" i="24"/>
  <c r="G24" i="24"/>
  <c r="G18" i="24"/>
  <c r="G12" i="24"/>
  <c r="G33" i="24"/>
  <c r="G16" i="24"/>
  <c r="G22" i="24"/>
  <c r="G23" i="24"/>
  <c r="G21" i="24"/>
  <c r="F30" i="23"/>
  <c r="F28" i="23"/>
  <c r="F26" i="23"/>
  <c r="F22" i="23"/>
  <c r="F16" i="23"/>
  <c r="F10" i="23"/>
  <c r="F32" i="23"/>
  <c r="F24" i="23"/>
  <c r="F18" i="23"/>
  <c r="F14" i="23"/>
  <c r="F12" i="23"/>
  <c r="F6" i="23"/>
  <c r="F20" i="23"/>
  <c r="F8" i="23"/>
  <c r="F5" i="23"/>
  <c r="F7" i="23"/>
  <c r="F9" i="23"/>
  <c r="F11" i="23"/>
  <c r="F13" i="23"/>
  <c r="F15" i="23"/>
  <c r="F17" i="23"/>
  <c r="F19" i="23"/>
  <c r="F21" i="23"/>
  <c r="F23" i="23"/>
  <c r="F25" i="23"/>
  <c r="F29" i="23"/>
  <c r="F31" i="23"/>
  <c r="F33" i="23"/>
  <c r="E5" i="23"/>
  <c r="E7" i="23"/>
  <c r="E9" i="23"/>
  <c r="E11" i="23"/>
  <c r="E13" i="23"/>
  <c r="E15" i="23"/>
  <c r="E17" i="23"/>
  <c r="E19" i="23"/>
  <c r="E21" i="23"/>
  <c r="E23" i="23"/>
  <c r="E25" i="23"/>
  <c r="E27" i="23"/>
  <c r="E29" i="23"/>
  <c r="E31" i="23"/>
  <c r="E33" i="23"/>
  <c r="G33" i="23" s="1"/>
  <c r="E6" i="23"/>
  <c r="E8" i="23"/>
  <c r="E10" i="23"/>
  <c r="E12" i="23"/>
  <c r="E14" i="23"/>
  <c r="E16" i="23"/>
  <c r="E18" i="23"/>
  <c r="E20" i="23"/>
  <c r="E22" i="23"/>
  <c r="E24" i="23"/>
  <c r="E26" i="23"/>
  <c r="E28" i="23"/>
  <c r="E30" i="23"/>
  <c r="E32" i="23"/>
  <c r="E34" i="23"/>
  <c r="G34" i="23" s="1"/>
  <c r="C85" i="22"/>
  <c r="D85" i="22"/>
  <c r="E85" i="22"/>
  <c r="E84" i="22"/>
  <c r="D84" i="22"/>
  <c r="C84" i="22"/>
  <c r="E83" i="22"/>
  <c r="D83" i="22"/>
  <c r="C83" i="22"/>
  <c r="E82" i="22"/>
  <c r="D82" i="22"/>
  <c r="C82" i="22"/>
  <c r="E81" i="22"/>
  <c r="D81" i="22"/>
  <c r="C81" i="22"/>
  <c r="E80" i="22"/>
  <c r="D80" i="22"/>
  <c r="C80" i="22"/>
  <c r="E79" i="22"/>
  <c r="D79" i="22"/>
  <c r="C79" i="22"/>
  <c r="E78" i="22"/>
  <c r="D78" i="22"/>
  <c r="C78" i="22"/>
  <c r="E77" i="22"/>
  <c r="D77" i="22"/>
  <c r="C77" i="22"/>
  <c r="E76" i="22"/>
  <c r="D76" i="22"/>
  <c r="C76" i="22"/>
  <c r="E75" i="22"/>
  <c r="D75" i="22"/>
  <c r="C75" i="22"/>
  <c r="E74" i="22"/>
  <c r="D74" i="22"/>
  <c r="C74" i="22"/>
  <c r="E73" i="22"/>
  <c r="D73" i="22"/>
  <c r="C73" i="22"/>
  <c r="E72" i="22"/>
  <c r="D72" i="22"/>
  <c r="C72" i="22"/>
  <c r="E71" i="22"/>
  <c r="D71" i="22"/>
  <c r="C71" i="22"/>
  <c r="E70" i="22"/>
  <c r="D70" i="22"/>
  <c r="C70" i="22"/>
  <c r="E69" i="22"/>
  <c r="D69" i="22"/>
  <c r="C69" i="22"/>
  <c r="E68" i="22"/>
  <c r="D68" i="22"/>
  <c r="C68" i="22"/>
  <c r="E67" i="22"/>
  <c r="D67" i="22"/>
  <c r="C67" i="22"/>
  <c r="E66" i="22"/>
  <c r="D66" i="22"/>
  <c r="C66" i="22"/>
  <c r="E65" i="22"/>
  <c r="D65" i="22"/>
  <c r="C65" i="22"/>
  <c r="E64" i="22"/>
  <c r="D64" i="22"/>
  <c r="C64" i="22"/>
  <c r="E63" i="22"/>
  <c r="D63" i="22"/>
  <c r="C63" i="22"/>
  <c r="E62" i="22"/>
  <c r="D62" i="22"/>
  <c r="C62" i="22"/>
  <c r="E61" i="22"/>
  <c r="D61" i="22"/>
  <c r="C61" i="22"/>
  <c r="E60" i="22"/>
  <c r="D60" i="22"/>
  <c r="C60" i="22"/>
  <c r="E59" i="22"/>
  <c r="D59" i="22"/>
  <c r="C59" i="22"/>
  <c r="E58" i="22"/>
  <c r="D58" i="22"/>
  <c r="C58" i="22"/>
  <c r="E57" i="22"/>
  <c r="D57" i="22"/>
  <c r="C57" i="22"/>
  <c r="E56" i="22"/>
  <c r="D56" i="22"/>
  <c r="C56" i="22"/>
  <c r="F19" i="22"/>
  <c r="D46" i="24" l="1"/>
  <c r="D47" i="24" s="1"/>
  <c r="H19" i="22"/>
  <c r="G19" i="22"/>
  <c r="H7" i="22"/>
  <c r="F38" i="22"/>
  <c r="F34" i="22"/>
  <c r="H34" i="22" s="1"/>
  <c r="G18" i="23"/>
  <c r="G17" i="23"/>
  <c r="G32" i="23"/>
  <c r="G16" i="23"/>
  <c r="G31" i="23"/>
  <c r="G15" i="23"/>
  <c r="G30" i="23"/>
  <c r="G14" i="23"/>
  <c r="G29" i="23"/>
  <c r="G13" i="23"/>
  <c r="G12" i="23"/>
  <c r="G11" i="23"/>
  <c r="G10" i="23"/>
  <c r="G9" i="23"/>
  <c r="G8" i="23"/>
  <c r="G23" i="23"/>
  <c r="G22" i="23"/>
  <c r="G6" i="23"/>
  <c r="G21" i="23"/>
  <c r="G5" i="23"/>
  <c r="G28" i="23"/>
  <c r="G27" i="23"/>
  <c r="G26" i="23"/>
  <c r="G25" i="23"/>
  <c r="G24" i="23"/>
  <c r="G7" i="23"/>
  <c r="G20" i="23"/>
  <c r="G4" i="23"/>
  <c r="G19" i="23"/>
  <c r="F21" i="22"/>
  <c r="H21" i="22" s="1"/>
  <c r="F37" i="22"/>
  <c r="G37" i="22" s="1"/>
  <c r="F35" i="22"/>
  <c r="H35" i="22" s="1"/>
  <c r="F8" i="22"/>
  <c r="F24" i="22"/>
  <c r="H24" i="22" s="1"/>
  <c r="F27" i="22"/>
  <c r="H27" i="22" s="1"/>
  <c r="F13" i="22"/>
  <c r="G13" i="22" s="1"/>
  <c r="F29" i="22"/>
  <c r="H29" i="22" s="1"/>
  <c r="F32" i="22"/>
  <c r="G32" i="22" s="1"/>
  <c r="F22" i="22"/>
  <c r="G22" i="22" s="1"/>
  <c r="F10" i="22"/>
  <c r="F11" i="22"/>
  <c r="H11" i="22" s="1"/>
  <c r="F16" i="22"/>
  <c r="H16" i="22" s="1"/>
  <c r="F18" i="22"/>
  <c r="F25" i="22"/>
  <c r="F33" i="22"/>
  <c r="F17" i="22"/>
  <c r="F20" i="22"/>
  <c r="H20" i="22" s="1"/>
  <c r="F28" i="22"/>
  <c r="F36" i="22"/>
  <c r="F9" i="22"/>
  <c r="F12" i="22"/>
  <c r="F23" i="22"/>
  <c r="F31" i="22"/>
  <c r="F30" i="22"/>
  <c r="F14" i="22"/>
  <c r="F15" i="22"/>
  <c r="F26" i="22"/>
  <c r="G34" i="22" l="1"/>
  <c r="G7" i="22"/>
  <c r="G38" i="22"/>
  <c r="H38" i="22"/>
  <c r="H8" i="22"/>
  <c r="G8" i="22"/>
  <c r="H18" i="22"/>
  <c r="G18" i="22"/>
  <c r="H9" i="22"/>
  <c r="G9" i="22"/>
  <c r="H10" i="22"/>
  <c r="G10" i="22"/>
  <c r="H37" i="22"/>
  <c r="G21" i="22"/>
  <c r="H32" i="22"/>
  <c r="G35" i="22"/>
  <c r="G16" i="22"/>
  <c r="G27" i="22"/>
  <c r="G24" i="22"/>
  <c r="G29" i="22"/>
  <c r="G11" i="22"/>
  <c r="H22" i="22"/>
  <c r="H13" i="22"/>
  <c r="H26" i="22"/>
  <c r="G26" i="22"/>
  <c r="G20" i="22"/>
  <c r="H17" i="22"/>
  <c r="G17" i="22"/>
  <c r="H33" i="22"/>
  <c r="G33" i="22"/>
  <c r="H25" i="22"/>
  <c r="G25" i="22"/>
  <c r="H23" i="22"/>
  <c r="G23" i="22"/>
  <c r="G12" i="22"/>
  <c r="H12" i="22"/>
  <c r="G15" i="22"/>
  <c r="H15" i="22"/>
  <c r="H14" i="22"/>
  <c r="G14" i="22"/>
  <c r="G30" i="22"/>
  <c r="H30" i="22"/>
  <c r="H36" i="22"/>
  <c r="G36" i="22"/>
  <c r="H31" i="22"/>
  <c r="G31" i="22"/>
  <c r="H28" i="22"/>
  <c r="G28" i="22"/>
  <c r="E84" i="21" l="1"/>
  <c r="D84" i="21"/>
  <c r="C84" i="21"/>
  <c r="E83" i="21"/>
  <c r="D83" i="21"/>
  <c r="C83" i="21"/>
  <c r="E82" i="21"/>
  <c r="D82" i="21"/>
  <c r="C82" i="21"/>
  <c r="E81" i="21"/>
  <c r="D81" i="21"/>
  <c r="C81" i="21"/>
  <c r="E80" i="21"/>
  <c r="D80" i="21"/>
  <c r="C80" i="21"/>
  <c r="E79" i="21"/>
  <c r="D79" i="21"/>
  <c r="C79" i="21"/>
  <c r="E78" i="21"/>
  <c r="D78" i="21"/>
  <c r="C78" i="21"/>
  <c r="E77" i="21"/>
  <c r="D77" i="21"/>
  <c r="C77" i="21"/>
  <c r="E76" i="21"/>
  <c r="D76" i="21"/>
  <c r="C76" i="21"/>
  <c r="E75" i="21"/>
  <c r="D75" i="21"/>
  <c r="C75" i="21"/>
  <c r="E74" i="21"/>
  <c r="D74" i="21"/>
  <c r="C74" i="21"/>
  <c r="E73" i="21"/>
  <c r="D73" i="21"/>
  <c r="C73" i="21"/>
  <c r="E72" i="21"/>
  <c r="D72" i="21"/>
  <c r="C72" i="21"/>
  <c r="E71" i="21"/>
  <c r="D71" i="21"/>
  <c r="C71" i="21"/>
  <c r="E70" i="21"/>
  <c r="D70" i="21"/>
  <c r="C70" i="21"/>
  <c r="E69" i="21"/>
  <c r="D69" i="21"/>
  <c r="C69" i="21"/>
  <c r="E68" i="21"/>
  <c r="D68" i="21"/>
  <c r="C68" i="21"/>
  <c r="E67" i="21"/>
  <c r="D67" i="21"/>
  <c r="C67" i="21"/>
  <c r="E66" i="21"/>
  <c r="D66" i="21"/>
  <c r="C66" i="21"/>
  <c r="E65" i="21"/>
  <c r="D65" i="21"/>
  <c r="C65" i="21"/>
  <c r="E64" i="21"/>
  <c r="D64" i="21"/>
  <c r="C64" i="21"/>
  <c r="E63" i="21"/>
  <c r="D63" i="21"/>
  <c r="C63" i="21"/>
  <c r="E62" i="21"/>
  <c r="D62" i="21"/>
  <c r="C62" i="21"/>
  <c r="E61" i="21"/>
  <c r="D61" i="21"/>
  <c r="C61" i="21"/>
  <c r="E60" i="21"/>
  <c r="D60" i="21"/>
  <c r="C60" i="21"/>
  <c r="E59" i="21"/>
  <c r="D59" i="21"/>
  <c r="C59" i="21"/>
  <c r="E58" i="21"/>
  <c r="D58" i="21"/>
  <c r="C58" i="21"/>
  <c r="E57" i="21"/>
  <c r="D57" i="21"/>
  <c r="C57" i="21"/>
  <c r="E56" i="21"/>
  <c r="D56" i="21"/>
  <c r="C56" i="21"/>
  <c r="E55" i="21"/>
  <c r="D55" i="21"/>
  <c r="C55" i="21"/>
  <c r="F22" i="21"/>
  <c r="H22" i="21" s="1"/>
  <c r="F31" i="21"/>
  <c r="H31" i="21" s="1"/>
  <c r="F30" i="21"/>
  <c r="H30" i="21" s="1"/>
  <c r="F23" i="21"/>
  <c r="H23" i="21" s="1"/>
  <c r="F8" i="21"/>
  <c r="F7" i="21"/>
  <c r="H7" i="21" s="1"/>
  <c r="F14" i="21" l="1"/>
  <c r="H14" i="21" s="1"/>
  <c r="F15" i="21"/>
  <c r="H15" i="21" s="1"/>
  <c r="F16" i="21"/>
  <c r="H16" i="21" s="1"/>
  <c r="F35" i="21"/>
  <c r="H35" i="21" s="1"/>
  <c r="G8" i="21"/>
  <c r="H8" i="21"/>
  <c r="F9" i="21"/>
  <c r="F17" i="21"/>
  <c r="G22" i="21"/>
  <c r="F25" i="21"/>
  <c r="G30" i="21"/>
  <c r="F33" i="21"/>
  <c r="F12" i="21"/>
  <c r="F20" i="21"/>
  <c r="F28" i="21"/>
  <c r="F36" i="21"/>
  <c r="G7" i="21"/>
  <c r="F10" i="21"/>
  <c r="F18" i="21"/>
  <c r="G23" i="21"/>
  <c r="F26" i="21"/>
  <c r="G31" i="21"/>
  <c r="F34" i="21"/>
  <c r="F13" i="21"/>
  <c r="F21" i="21"/>
  <c r="F29" i="21"/>
  <c r="F37" i="21"/>
  <c r="F24" i="21"/>
  <c r="F32" i="21"/>
  <c r="F11" i="21"/>
  <c r="F19" i="21"/>
  <c r="F27" i="21"/>
  <c r="G15" i="21" l="1"/>
  <c r="G14" i="21"/>
  <c r="G16" i="21"/>
  <c r="G35" i="21"/>
  <c r="H18" i="21"/>
  <c r="G18" i="21"/>
  <c r="H29" i="21"/>
  <c r="G29" i="21"/>
  <c r="H10" i="21"/>
  <c r="G10" i="21"/>
  <c r="H25" i="21"/>
  <c r="G25" i="21"/>
  <c r="H37" i="21"/>
  <c r="G37" i="21"/>
  <c r="H27" i="21"/>
  <c r="G27" i="21"/>
  <c r="H34" i="21"/>
  <c r="G34" i="21"/>
  <c r="G11" i="21"/>
  <c r="H11" i="21"/>
  <c r="H28" i="21"/>
  <c r="G28" i="21"/>
  <c r="H33" i="21"/>
  <c r="G33" i="21"/>
  <c r="H21" i="21"/>
  <c r="G21" i="21"/>
  <c r="H13" i="21"/>
  <c r="G13" i="21"/>
  <c r="H19" i="21"/>
  <c r="G19" i="21"/>
  <c r="H36" i="21"/>
  <c r="G36" i="21"/>
  <c r="H17" i="21"/>
  <c r="G17" i="21"/>
  <c r="G32" i="21"/>
  <c r="H32" i="21"/>
  <c r="H26" i="21"/>
  <c r="G26" i="21"/>
  <c r="H20" i="21"/>
  <c r="G20" i="21"/>
  <c r="H9" i="21"/>
  <c r="G9" i="21"/>
  <c r="G24" i="21"/>
  <c r="H24" i="21"/>
  <c r="G12" i="21"/>
  <c r="H12" i="21"/>
  <c r="E84" i="19" l="1"/>
  <c r="D84" i="19"/>
  <c r="C84" i="19"/>
  <c r="E83" i="19"/>
  <c r="D83" i="19"/>
  <c r="C83" i="19"/>
  <c r="E82" i="19"/>
  <c r="D82" i="19"/>
  <c r="C82" i="19"/>
  <c r="E81" i="19"/>
  <c r="D81" i="19"/>
  <c r="C81" i="19"/>
  <c r="E80" i="19"/>
  <c r="D80" i="19"/>
  <c r="C80" i="19"/>
  <c r="E79" i="19"/>
  <c r="D79" i="19"/>
  <c r="C79" i="19"/>
  <c r="E78" i="19"/>
  <c r="D78" i="19"/>
  <c r="C78" i="19"/>
  <c r="E77" i="19"/>
  <c r="D77" i="19"/>
  <c r="C77" i="19"/>
  <c r="E76" i="19"/>
  <c r="D76" i="19"/>
  <c r="C76" i="19"/>
  <c r="E75" i="19"/>
  <c r="D75" i="19"/>
  <c r="C75" i="19"/>
  <c r="E74" i="19"/>
  <c r="D74" i="19"/>
  <c r="C74" i="19"/>
  <c r="E73" i="19"/>
  <c r="D73" i="19"/>
  <c r="C73" i="19"/>
  <c r="E72" i="19"/>
  <c r="D72" i="19"/>
  <c r="C72" i="19"/>
  <c r="E71" i="19"/>
  <c r="D71" i="19"/>
  <c r="C71" i="19"/>
  <c r="E70" i="19"/>
  <c r="D70" i="19"/>
  <c r="C70" i="19"/>
  <c r="E69" i="19"/>
  <c r="D69" i="19"/>
  <c r="C69" i="19"/>
  <c r="E68" i="19"/>
  <c r="D68" i="19"/>
  <c r="C68" i="19"/>
  <c r="E67" i="19"/>
  <c r="D67" i="19"/>
  <c r="C67" i="19"/>
  <c r="E66" i="19"/>
  <c r="D66" i="19"/>
  <c r="C66" i="19"/>
  <c r="E65" i="19"/>
  <c r="D65" i="19"/>
  <c r="C65" i="19"/>
  <c r="E64" i="19"/>
  <c r="D64" i="19"/>
  <c r="C64" i="19"/>
  <c r="E63" i="19"/>
  <c r="D63" i="19"/>
  <c r="C63" i="19"/>
  <c r="E62" i="19"/>
  <c r="D62" i="19"/>
  <c r="C62" i="19"/>
  <c r="E61" i="19"/>
  <c r="D61" i="19"/>
  <c r="C61" i="19"/>
  <c r="E60" i="19"/>
  <c r="D60" i="19"/>
  <c r="C60" i="19"/>
  <c r="E59" i="19"/>
  <c r="D59" i="19"/>
  <c r="C59" i="19"/>
  <c r="E58" i="19"/>
  <c r="D58" i="19"/>
  <c r="C58" i="19"/>
  <c r="E57" i="19"/>
  <c r="D57" i="19"/>
  <c r="C57" i="19"/>
  <c r="F30" i="19"/>
  <c r="H30" i="19" s="1"/>
  <c r="F26" i="19"/>
  <c r="G26" i="19" s="1"/>
  <c r="F22" i="19"/>
  <c r="H22" i="19" s="1"/>
  <c r="G38" i="19" l="1"/>
  <c r="F34" i="19"/>
  <c r="G34" i="19" s="1"/>
  <c r="F18" i="19"/>
  <c r="G18" i="19" s="1"/>
  <c r="F10" i="19"/>
  <c r="H10" i="19" s="1"/>
  <c r="F14" i="19"/>
  <c r="H14" i="19" s="1"/>
  <c r="F37" i="19"/>
  <c r="H37" i="19" s="1"/>
  <c r="F19" i="19"/>
  <c r="F35" i="19"/>
  <c r="G30" i="19"/>
  <c r="H26" i="19"/>
  <c r="F7" i="19"/>
  <c r="F31" i="19"/>
  <c r="F15" i="19"/>
  <c r="F24" i="19"/>
  <c r="F36" i="19"/>
  <c r="F11" i="19"/>
  <c r="F23" i="19"/>
  <c r="F8" i="19"/>
  <c r="F16" i="19"/>
  <c r="F32" i="19"/>
  <c r="F27" i="19"/>
  <c r="G22" i="19"/>
  <c r="F12" i="19"/>
  <c r="F20" i="19"/>
  <c r="F28" i="19"/>
  <c r="F9" i="19"/>
  <c r="F13" i="19"/>
  <c r="F17" i="19"/>
  <c r="F21" i="19"/>
  <c r="F25" i="19"/>
  <c r="F29" i="19"/>
  <c r="F33" i="19"/>
  <c r="H18" i="19" l="1"/>
  <c r="H34" i="19"/>
  <c r="G14" i="19"/>
  <c r="G10" i="19"/>
  <c r="G37" i="19"/>
  <c r="H27" i="19"/>
  <c r="G27" i="19"/>
  <c r="G20" i="19"/>
  <c r="H20" i="19"/>
  <c r="H15" i="19"/>
  <c r="G15" i="19"/>
  <c r="H7" i="19"/>
  <c r="G7" i="19"/>
  <c r="H32" i="19"/>
  <c r="G32" i="19"/>
  <c r="H16" i="19"/>
  <c r="G16" i="19"/>
  <c r="G25" i="19"/>
  <c r="H25" i="19"/>
  <c r="H8" i="19"/>
  <c r="G8" i="19"/>
  <c r="G21" i="19"/>
  <c r="H21" i="19"/>
  <c r="H23" i="19"/>
  <c r="G23" i="19"/>
  <c r="G17" i="19"/>
  <c r="H17" i="19"/>
  <c r="G9" i="19"/>
  <c r="H9" i="19"/>
  <c r="G12" i="19"/>
  <c r="H12" i="19"/>
  <c r="H31" i="19"/>
  <c r="G31" i="19"/>
  <c r="G33" i="19"/>
  <c r="H33" i="19"/>
  <c r="G29" i="19"/>
  <c r="H29" i="19"/>
  <c r="G35" i="19"/>
  <c r="H35" i="19"/>
  <c r="H19" i="19"/>
  <c r="G19" i="19"/>
  <c r="H11" i="19"/>
  <c r="G11" i="19"/>
  <c r="G13" i="19"/>
  <c r="H13" i="19"/>
  <c r="H36" i="19"/>
  <c r="G36" i="19"/>
  <c r="G28" i="19"/>
  <c r="H28" i="19"/>
  <c r="H24" i="19"/>
  <c r="G24" i="19"/>
  <c r="E86" i="18" l="1"/>
  <c r="D86" i="18"/>
  <c r="E85" i="18"/>
  <c r="D85" i="18"/>
  <c r="E84" i="18"/>
  <c r="D84" i="18"/>
  <c r="E83" i="18"/>
  <c r="D83" i="18"/>
  <c r="E82" i="18"/>
  <c r="D82" i="18"/>
  <c r="E81" i="18"/>
  <c r="D81" i="18"/>
  <c r="E80" i="18"/>
  <c r="D80" i="18"/>
  <c r="E79" i="18"/>
  <c r="D79" i="18"/>
  <c r="E78" i="18"/>
  <c r="D78" i="18"/>
  <c r="E77" i="18"/>
  <c r="D77" i="18"/>
  <c r="E76" i="18"/>
  <c r="D76" i="18"/>
  <c r="E75" i="18"/>
  <c r="D75" i="18"/>
  <c r="E74" i="18"/>
  <c r="D74" i="18"/>
  <c r="E73" i="18"/>
  <c r="D73" i="18"/>
  <c r="E72" i="18"/>
  <c r="D72" i="18"/>
  <c r="E71" i="18"/>
  <c r="D71" i="18"/>
  <c r="E70" i="18"/>
  <c r="D70" i="18"/>
  <c r="D69" i="18"/>
  <c r="E68" i="18"/>
  <c r="D68" i="18"/>
  <c r="E67" i="18"/>
  <c r="D67" i="18"/>
  <c r="E66" i="18"/>
  <c r="D66" i="18"/>
  <c r="C66" i="18"/>
  <c r="E65" i="18"/>
  <c r="D65" i="18"/>
  <c r="C65" i="18"/>
  <c r="E64" i="18"/>
  <c r="D64" i="18"/>
  <c r="C64" i="18"/>
  <c r="E63" i="18"/>
  <c r="D63" i="18"/>
  <c r="C63" i="18"/>
  <c r="E62" i="18"/>
  <c r="D62" i="18"/>
  <c r="C62" i="18"/>
  <c r="E60" i="18"/>
  <c r="D60" i="18"/>
  <c r="C60" i="18"/>
  <c r="E59" i="18"/>
  <c r="D59" i="18"/>
  <c r="C59" i="18"/>
  <c r="E58" i="18"/>
  <c r="D58" i="18"/>
  <c r="C58" i="18"/>
  <c r="F35" i="18" l="1"/>
  <c r="G35" i="18" s="1"/>
  <c r="F38" i="18"/>
  <c r="F33" i="18"/>
  <c r="G33" i="18" s="1"/>
  <c r="F34" i="18"/>
  <c r="H34" i="18" s="1"/>
  <c r="F36" i="18"/>
  <c r="H36" i="18" s="1"/>
  <c r="G37" i="18"/>
  <c r="F7" i="18"/>
  <c r="G7" i="18" s="1"/>
  <c r="F8" i="18"/>
  <c r="H8" i="18" s="1"/>
  <c r="F9" i="18"/>
  <c r="H9" i="18" s="1"/>
  <c r="F18" i="18"/>
  <c r="H18" i="18" s="1"/>
  <c r="F32" i="18"/>
  <c r="H32" i="18" s="1"/>
  <c r="F10" i="18"/>
  <c r="H10" i="18" s="1"/>
  <c r="F17" i="18"/>
  <c r="H17" i="18" s="1"/>
  <c r="F20" i="18"/>
  <c r="H20" i="18" s="1"/>
  <c r="F21" i="18"/>
  <c r="H21" i="18" s="1"/>
  <c r="F22" i="18"/>
  <c r="H22" i="18" s="1"/>
  <c r="F11" i="18"/>
  <c r="F26" i="18"/>
  <c r="H26" i="18" s="1"/>
  <c r="F14" i="18"/>
  <c r="H14" i="18" s="1"/>
  <c r="F24" i="18"/>
  <c r="H24" i="18" s="1"/>
  <c r="F25" i="18"/>
  <c r="H25" i="18" s="1"/>
  <c r="F12" i="18"/>
  <c r="H12" i="18" s="1"/>
  <c r="F28" i="18"/>
  <c r="H28" i="18" s="1"/>
  <c r="F13" i="18"/>
  <c r="H13" i="18" s="1"/>
  <c r="F29" i="18"/>
  <c r="H29" i="18" s="1"/>
  <c r="F30" i="18"/>
  <c r="H30" i="18" s="1"/>
  <c r="F16" i="18"/>
  <c r="G16" i="18" s="1"/>
  <c r="F15" i="18"/>
  <c r="F19" i="18"/>
  <c r="F23" i="18"/>
  <c r="F27" i="18"/>
  <c r="F31" i="18"/>
  <c r="H33" i="18" l="1"/>
  <c r="G34" i="18"/>
  <c r="G38" i="18"/>
  <c r="H38" i="18"/>
  <c r="H35" i="18"/>
  <c r="G21" i="18"/>
  <c r="G26" i="18"/>
  <c r="H7" i="18"/>
  <c r="G8" i="18"/>
  <c r="G9" i="18"/>
  <c r="G14" i="18"/>
  <c r="G36" i="18"/>
  <c r="H37" i="18"/>
  <c r="G10" i="18"/>
  <c r="G29" i="18"/>
  <c r="G24" i="18"/>
  <c r="G17" i="18"/>
  <c r="G12" i="18"/>
  <c r="G20" i="18"/>
  <c r="G22" i="18"/>
  <c r="G25" i="18"/>
  <c r="G18" i="18"/>
  <c r="G32" i="18"/>
  <c r="H16" i="18"/>
  <c r="G28" i="18"/>
  <c r="G11" i="18"/>
  <c r="H11" i="18"/>
  <c r="G30" i="18"/>
  <c r="G13" i="18"/>
  <c r="G27" i="18"/>
  <c r="H27" i="18"/>
  <c r="G31" i="18"/>
  <c r="H31" i="18"/>
  <c r="G23" i="18"/>
  <c r="H23" i="18"/>
  <c r="G19" i="18"/>
  <c r="H19" i="18"/>
  <c r="G15" i="18"/>
  <c r="H15" i="18"/>
  <c r="H11143" i="15" l="1"/>
  <c r="F11143" i="15"/>
  <c r="G11143" i="15" s="1"/>
  <c r="H11142" i="15"/>
  <c r="F11142" i="15"/>
  <c r="G11142" i="15" s="1"/>
  <c r="H11141" i="15"/>
  <c r="F11141" i="15"/>
  <c r="G11141" i="15" s="1"/>
  <c r="H11140" i="15"/>
  <c r="F11140" i="15"/>
  <c r="G11140" i="15" s="1"/>
  <c r="H11139" i="15"/>
  <c r="F11139" i="15"/>
  <c r="G11139" i="15" s="1"/>
  <c r="H11138" i="15"/>
  <c r="F11138" i="15"/>
  <c r="G11138" i="15" s="1"/>
  <c r="H11137" i="15"/>
  <c r="F11137" i="15"/>
  <c r="G11137" i="15" s="1"/>
  <c r="H11136" i="15"/>
  <c r="F11136" i="15"/>
  <c r="G11136" i="15" s="1"/>
  <c r="H11135" i="15"/>
  <c r="F11135" i="15"/>
  <c r="G11135" i="15" s="1"/>
  <c r="H11134" i="15"/>
  <c r="F11134" i="15"/>
  <c r="G11134" i="15" s="1"/>
  <c r="H11133" i="15"/>
  <c r="F11133" i="15"/>
  <c r="G11133" i="15" s="1"/>
  <c r="H11132" i="15"/>
  <c r="F11132" i="15"/>
  <c r="G11132" i="15" s="1"/>
  <c r="H11131" i="15"/>
  <c r="F11131" i="15"/>
  <c r="G11131" i="15" s="1"/>
  <c r="H11130" i="15"/>
  <c r="F11130" i="15"/>
  <c r="G11130" i="15" s="1"/>
  <c r="H11129" i="15"/>
  <c r="F11129" i="15"/>
  <c r="G11129" i="15" s="1"/>
  <c r="H11128" i="15"/>
  <c r="F11128" i="15"/>
  <c r="G11128" i="15" s="1"/>
  <c r="H11127" i="15"/>
  <c r="F11127" i="15"/>
  <c r="G11127" i="15" s="1"/>
  <c r="H11126" i="15"/>
  <c r="F11126" i="15"/>
  <c r="G11126" i="15" s="1"/>
  <c r="H11125" i="15"/>
  <c r="F11125" i="15"/>
  <c r="G11125" i="15" s="1"/>
  <c r="H11124" i="15"/>
  <c r="F11124" i="15"/>
  <c r="G11124" i="15" s="1"/>
  <c r="H11123" i="15"/>
  <c r="F11123" i="15"/>
  <c r="G11123" i="15" s="1"/>
  <c r="H11122" i="15"/>
  <c r="F11122" i="15"/>
  <c r="G11122" i="15" s="1"/>
  <c r="H11121" i="15"/>
  <c r="F11121" i="15"/>
  <c r="G11121" i="15" s="1"/>
  <c r="H11120" i="15"/>
  <c r="F11120" i="15"/>
  <c r="G11120" i="15" s="1"/>
  <c r="H11119" i="15"/>
  <c r="F11119" i="15"/>
  <c r="G11119" i="15" s="1"/>
  <c r="H11118" i="15"/>
  <c r="F11118" i="15"/>
  <c r="G11118" i="15" s="1"/>
  <c r="H11117" i="15"/>
  <c r="F11117" i="15"/>
  <c r="G11117" i="15" s="1"/>
  <c r="H11116" i="15"/>
  <c r="F11116" i="15"/>
  <c r="G11116" i="15" s="1"/>
  <c r="H11115" i="15"/>
  <c r="F11115" i="15"/>
  <c r="G11115" i="15" s="1"/>
  <c r="H11114" i="15"/>
  <c r="F11114" i="15"/>
  <c r="G11114" i="15" s="1"/>
  <c r="H11113" i="15"/>
  <c r="F11113" i="15"/>
  <c r="G11113" i="15" s="1"/>
  <c r="H11112" i="15"/>
  <c r="F11112" i="15"/>
  <c r="G11112" i="15" s="1"/>
  <c r="H11111" i="15"/>
  <c r="F11111" i="15"/>
  <c r="G11111" i="15" s="1"/>
  <c r="H11110" i="15"/>
  <c r="F11110" i="15"/>
  <c r="G11110" i="15" s="1"/>
  <c r="H11109" i="15"/>
  <c r="F11109" i="15"/>
  <c r="G11109" i="15" s="1"/>
  <c r="H11108" i="15"/>
  <c r="F11108" i="15"/>
  <c r="G11108" i="15" s="1"/>
  <c r="H11107" i="15"/>
  <c r="F11107" i="15"/>
  <c r="G11107" i="15" s="1"/>
  <c r="H11106" i="15"/>
  <c r="F11106" i="15"/>
  <c r="G11106" i="15" s="1"/>
  <c r="H11105" i="15"/>
  <c r="F11105" i="15"/>
  <c r="G11105" i="15" s="1"/>
  <c r="H11104" i="15"/>
  <c r="F11104" i="15"/>
  <c r="G11104" i="15" s="1"/>
  <c r="H11103" i="15"/>
  <c r="F11103" i="15"/>
  <c r="G11103" i="15" s="1"/>
  <c r="H11102" i="15"/>
  <c r="F11102" i="15"/>
  <c r="G11102" i="15" s="1"/>
  <c r="H11101" i="15"/>
  <c r="F11101" i="15"/>
  <c r="G11101" i="15" s="1"/>
  <c r="H11100" i="15"/>
  <c r="F11100" i="15"/>
  <c r="G11100" i="15" s="1"/>
  <c r="H11099" i="15"/>
  <c r="F11099" i="15"/>
  <c r="G11099" i="15" s="1"/>
  <c r="H11098" i="15"/>
  <c r="F11098" i="15"/>
  <c r="G11098" i="15" s="1"/>
  <c r="H11097" i="15"/>
  <c r="F11097" i="15"/>
  <c r="G11097" i="15" s="1"/>
  <c r="H11096" i="15"/>
  <c r="F11096" i="15"/>
  <c r="G11096" i="15" s="1"/>
  <c r="H11095" i="15"/>
  <c r="F11095" i="15"/>
  <c r="G11095" i="15" s="1"/>
  <c r="H11094" i="15"/>
  <c r="F11094" i="15"/>
  <c r="G11094" i="15" s="1"/>
  <c r="H11093" i="15"/>
  <c r="F11093" i="15"/>
  <c r="G11093" i="15" s="1"/>
  <c r="H11092" i="15"/>
  <c r="F11092" i="15"/>
  <c r="G11092" i="15" s="1"/>
  <c r="H11091" i="15"/>
  <c r="F11091" i="15"/>
  <c r="G11091" i="15" s="1"/>
  <c r="H11090" i="15"/>
  <c r="F11090" i="15"/>
  <c r="G11090" i="15" s="1"/>
  <c r="H11089" i="15"/>
  <c r="F11089" i="15"/>
  <c r="G11089" i="15" s="1"/>
  <c r="H11088" i="15"/>
  <c r="F11088" i="15"/>
  <c r="G11088" i="15" s="1"/>
  <c r="H11087" i="15"/>
  <c r="F11087" i="15"/>
  <c r="G11087" i="15" s="1"/>
  <c r="H11086" i="15"/>
  <c r="F11086" i="15"/>
  <c r="G11086" i="15" s="1"/>
  <c r="H11085" i="15"/>
  <c r="F11085" i="15"/>
  <c r="G11085" i="15" s="1"/>
  <c r="H11084" i="15"/>
  <c r="F11084" i="15"/>
  <c r="G11084" i="15" s="1"/>
  <c r="H11083" i="15"/>
  <c r="F11083" i="15"/>
  <c r="G11083" i="15" s="1"/>
  <c r="H11082" i="15"/>
  <c r="F11082" i="15"/>
  <c r="G11082" i="15" s="1"/>
  <c r="H11081" i="15"/>
  <c r="F11081" i="15"/>
  <c r="G11081" i="15" s="1"/>
  <c r="H11080" i="15"/>
  <c r="F11080" i="15"/>
  <c r="G11080" i="15" s="1"/>
  <c r="H11079" i="15"/>
  <c r="F11079" i="15"/>
  <c r="G11079" i="15" s="1"/>
  <c r="H11078" i="15"/>
  <c r="F11078" i="15"/>
  <c r="G11078" i="15" s="1"/>
  <c r="H11077" i="15"/>
  <c r="F11077" i="15"/>
  <c r="G11077" i="15" s="1"/>
  <c r="H11076" i="15"/>
  <c r="F11076" i="15"/>
  <c r="G11076" i="15" s="1"/>
  <c r="H11075" i="15"/>
  <c r="F11075" i="15"/>
  <c r="G11075" i="15" s="1"/>
  <c r="H11074" i="15"/>
  <c r="F11074" i="15"/>
  <c r="G11074" i="15" s="1"/>
  <c r="H11073" i="15"/>
  <c r="F11073" i="15"/>
  <c r="G11073" i="15" s="1"/>
  <c r="H11072" i="15"/>
  <c r="F11072" i="15"/>
  <c r="G11072" i="15" s="1"/>
  <c r="H11071" i="15"/>
  <c r="F11071" i="15"/>
  <c r="G11071" i="15" s="1"/>
  <c r="H11070" i="15"/>
  <c r="G11070" i="15"/>
  <c r="F11070" i="15"/>
  <c r="H11069" i="15"/>
  <c r="F11069" i="15"/>
  <c r="G11069" i="15" s="1"/>
  <c r="H11068" i="15"/>
  <c r="F11068" i="15"/>
  <c r="G11068" i="15" s="1"/>
  <c r="H11067" i="15"/>
  <c r="F11067" i="15"/>
  <c r="G11067" i="15" s="1"/>
  <c r="H11066" i="15"/>
  <c r="F11066" i="15"/>
  <c r="G11066" i="15" s="1"/>
  <c r="H11065" i="15"/>
  <c r="F11065" i="15"/>
  <c r="G11065" i="15" s="1"/>
  <c r="H11064" i="15"/>
  <c r="F11064" i="15"/>
  <c r="G11064" i="15" s="1"/>
  <c r="H11063" i="15"/>
  <c r="F11063" i="15"/>
  <c r="G11063" i="15" s="1"/>
  <c r="H11062" i="15"/>
  <c r="F11062" i="15"/>
  <c r="G11062" i="15" s="1"/>
  <c r="H11061" i="15"/>
  <c r="F11061" i="15"/>
  <c r="G11061" i="15" s="1"/>
  <c r="H11060" i="15"/>
  <c r="F11060" i="15"/>
  <c r="G11060" i="15" s="1"/>
  <c r="H11059" i="15"/>
  <c r="F11059" i="15"/>
  <c r="G11059" i="15" s="1"/>
  <c r="H11058" i="15"/>
  <c r="F11058" i="15"/>
  <c r="G11058" i="15" s="1"/>
  <c r="H11057" i="15"/>
  <c r="F11057" i="15"/>
  <c r="G11057" i="15" s="1"/>
  <c r="H11056" i="15"/>
  <c r="F11056" i="15"/>
  <c r="G11056" i="15" s="1"/>
  <c r="H11055" i="15"/>
  <c r="F11055" i="15"/>
  <c r="G11055" i="15" s="1"/>
  <c r="H11054" i="15"/>
  <c r="F11054" i="15"/>
  <c r="G11054" i="15" s="1"/>
  <c r="H11053" i="15"/>
  <c r="F11053" i="15"/>
  <c r="G11053" i="15" s="1"/>
  <c r="H11052" i="15"/>
  <c r="F11052" i="15"/>
  <c r="G11052" i="15" s="1"/>
  <c r="H11051" i="15"/>
  <c r="F11051" i="15"/>
  <c r="G11051" i="15" s="1"/>
  <c r="H11050" i="15"/>
  <c r="F11050" i="15"/>
  <c r="G11050" i="15" s="1"/>
  <c r="H11049" i="15"/>
  <c r="F11049" i="15"/>
  <c r="G11049" i="15" s="1"/>
  <c r="H11048" i="15"/>
  <c r="F11048" i="15"/>
  <c r="G11048" i="15" s="1"/>
  <c r="H11047" i="15"/>
  <c r="F11047" i="15"/>
  <c r="G11047" i="15" s="1"/>
  <c r="H11046" i="15"/>
  <c r="F11046" i="15"/>
  <c r="G11046" i="15" s="1"/>
  <c r="H11045" i="15"/>
  <c r="F11045" i="15"/>
  <c r="G11045" i="15" s="1"/>
  <c r="H11044" i="15"/>
  <c r="F11044" i="15"/>
  <c r="G11044" i="15" s="1"/>
  <c r="H11043" i="15"/>
  <c r="F11043" i="15"/>
  <c r="G11043" i="15" s="1"/>
  <c r="H11042" i="15"/>
  <c r="F11042" i="15"/>
  <c r="G11042" i="15" s="1"/>
  <c r="H11041" i="15"/>
  <c r="F11041" i="15"/>
  <c r="G11041" i="15" s="1"/>
  <c r="H11040" i="15"/>
  <c r="F11040" i="15"/>
  <c r="G11040" i="15" s="1"/>
  <c r="H11039" i="15"/>
  <c r="F11039" i="15"/>
  <c r="G11039" i="15" s="1"/>
  <c r="H11038" i="15"/>
  <c r="F11038" i="15"/>
  <c r="G11038" i="15" s="1"/>
  <c r="H11037" i="15"/>
  <c r="F11037" i="15"/>
  <c r="G11037" i="15" s="1"/>
  <c r="H11036" i="15"/>
  <c r="F11036" i="15"/>
  <c r="G11036" i="15" s="1"/>
  <c r="H11035" i="15"/>
  <c r="F11035" i="15"/>
  <c r="G11035" i="15" s="1"/>
  <c r="H11034" i="15"/>
  <c r="F11034" i="15"/>
  <c r="G11034" i="15" s="1"/>
  <c r="H11033" i="15"/>
  <c r="F11033" i="15"/>
  <c r="G11033" i="15" s="1"/>
  <c r="H11032" i="15"/>
  <c r="F11032" i="15"/>
  <c r="G11032" i="15" s="1"/>
  <c r="H11031" i="15"/>
  <c r="F11031" i="15"/>
  <c r="G11031" i="15" s="1"/>
  <c r="H11030" i="15"/>
  <c r="F11030" i="15"/>
  <c r="G11030" i="15" s="1"/>
  <c r="H11029" i="15"/>
  <c r="F11029" i="15"/>
  <c r="G11029" i="15" s="1"/>
  <c r="H11028" i="15"/>
  <c r="F11028" i="15"/>
  <c r="G11028" i="15" s="1"/>
  <c r="H11027" i="15"/>
  <c r="F11027" i="15"/>
  <c r="G11027" i="15" s="1"/>
  <c r="H11026" i="15"/>
  <c r="F11026" i="15"/>
  <c r="G11026" i="15" s="1"/>
  <c r="H11025" i="15"/>
  <c r="F11025" i="15"/>
  <c r="G11025" i="15" s="1"/>
  <c r="H11024" i="15"/>
  <c r="F11024" i="15"/>
  <c r="G11024" i="15" s="1"/>
  <c r="H11023" i="15"/>
  <c r="F11023" i="15"/>
  <c r="G11023" i="15" s="1"/>
  <c r="H11022" i="15"/>
  <c r="F11022" i="15"/>
  <c r="G11022" i="15" s="1"/>
  <c r="H11021" i="15"/>
  <c r="F11021" i="15"/>
  <c r="G11021" i="15" s="1"/>
  <c r="H11020" i="15"/>
  <c r="F11020" i="15"/>
  <c r="G11020" i="15" s="1"/>
  <c r="H11019" i="15"/>
  <c r="F11019" i="15"/>
  <c r="G11019" i="15" s="1"/>
  <c r="H11018" i="15"/>
  <c r="F11018" i="15"/>
  <c r="G11018" i="15" s="1"/>
  <c r="H11017" i="15"/>
  <c r="F11017" i="15"/>
  <c r="G11017" i="15" s="1"/>
  <c r="H11016" i="15"/>
  <c r="F11016" i="15"/>
  <c r="G11016" i="15" s="1"/>
  <c r="H11015" i="15"/>
  <c r="F11015" i="15"/>
  <c r="G11015" i="15" s="1"/>
  <c r="H11014" i="15"/>
  <c r="F11014" i="15"/>
  <c r="G11014" i="15" s="1"/>
  <c r="H11013" i="15"/>
  <c r="F11013" i="15"/>
  <c r="G11013" i="15" s="1"/>
  <c r="H11012" i="15"/>
  <c r="F11012" i="15"/>
  <c r="G11012" i="15" s="1"/>
  <c r="H11011" i="15"/>
  <c r="F11011" i="15"/>
  <c r="G11011" i="15" s="1"/>
  <c r="H11010" i="15"/>
  <c r="F11010" i="15"/>
  <c r="G11010" i="15" s="1"/>
  <c r="H11009" i="15"/>
  <c r="F11009" i="15"/>
  <c r="G11009" i="15" s="1"/>
  <c r="H11008" i="15"/>
  <c r="F11008" i="15"/>
  <c r="G11008" i="15" s="1"/>
  <c r="H11007" i="15"/>
  <c r="F11007" i="15"/>
  <c r="G11007" i="15" s="1"/>
  <c r="H11006" i="15"/>
  <c r="F11006" i="15"/>
  <c r="G11006" i="15" s="1"/>
  <c r="H11005" i="15"/>
  <c r="F11005" i="15"/>
  <c r="G11005" i="15" s="1"/>
  <c r="H11004" i="15"/>
  <c r="F11004" i="15"/>
  <c r="G11004" i="15" s="1"/>
  <c r="H11003" i="15"/>
  <c r="F11003" i="15"/>
  <c r="G11003" i="15" s="1"/>
  <c r="H11002" i="15"/>
  <c r="F11002" i="15"/>
  <c r="G11002" i="15" s="1"/>
  <c r="H11001" i="15"/>
  <c r="F11001" i="15"/>
  <c r="G11001" i="15" s="1"/>
  <c r="H11000" i="15"/>
  <c r="F11000" i="15"/>
  <c r="G11000" i="15" s="1"/>
  <c r="H10999" i="15"/>
  <c r="F10999" i="15"/>
  <c r="G10999" i="15" s="1"/>
  <c r="H10998" i="15"/>
  <c r="F10998" i="15"/>
  <c r="G10998" i="15" s="1"/>
  <c r="H10997" i="15"/>
  <c r="F10997" i="15"/>
  <c r="G10997" i="15" s="1"/>
  <c r="H10996" i="15"/>
  <c r="F10996" i="15"/>
  <c r="G10996" i="15" s="1"/>
  <c r="H10995" i="15"/>
  <c r="F10995" i="15"/>
  <c r="G10995" i="15" s="1"/>
  <c r="H10994" i="15"/>
  <c r="F10994" i="15"/>
  <c r="G10994" i="15" s="1"/>
  <c r="H10993" i="15"/>
  <c r="F10993" i="15"/>
  <c r="G10993" i="15" s="1"/>
  <c r="H10992" i="15"/>
  <c r="F10992" i="15"/>
  <c r="G10992" i="15" s="1"/>
  <c r="H10991" i="15"/>
  <c r="F10991" i="15"/>
  <c r="G10991" i="15" s="1"/>
  <c r="H10990" i="15"/>
  <c r="F10990" i="15"/>
  <c r="G10990" i="15" s="1"/>
  <c r="H10989" i="15"/>
  <c r="F10989" i="15"/>
  <c r="G10989" i="15" s="1"/>
  <c r="H10988" i="15"/>
  <c r="F10988" i="15"/>
  <c r="G10988" i="15" s="1"/>
  <c r="H10987" i="15"/>
  <c r="F10987" i="15"/>
  <c r="G10987" i="15" s="1"/>
  <c r="H10986" i="15"/>
  <c r="F10986" i="15"/>
  <c r="G10986" i="15" s="1"/>
  <c r="H10985" i="15"/>
  <c r="F10985" i="15"/>
  <c r="G10985" i="15" s="1"/>
  <c r="H10984" i="15"/>
  <c r="F10984" i="15"/>
  <c r="G10984" i="15" s="1"/>
  <c r="H10983" i="15"/>
  <c r="F10983" i="15"/>
  <c r="G10983" i="15" s="1"/>
  <c r="H10982" i="15"/>
  <c r="F10982" i="15"/>
  <c r="G10982" i="15" s="1"/>
  <c r="H10981" i="15"/>
  <c r="F10981" i="15"/>
  <c r="G10981" i="15" s="1"/>
  <c r="H10980" i="15"/>
  <c r="F10980" i="15"/>
  <c r="G10980" i="15" s="1"/>
  <c r="H10979" i="15"/>
  <c r="F10979" i="15"/>
  <c r="G10979" i="15" s="1"/>
  <c r="H10978" i="15"/>
  <c r="F10978" i="15"/>
  <c r="G10978" i="15" s="1"/>
  <c r="H10977" i="15"/>
  <c r="F10977" i="15"/>
  <c r="G10977" i="15" s="1"/>
  <c r="H10976" i="15"/>
  <c r="F10976" i="15"/>
  <c r="G10976" i="15" s="1"/>
  <c r="H10975" i="15"/>
  <c r="F10975" i="15"/>
  <c r="G10975" i="15" s="1"/>
  <c r="H10974" i="15"/>
  <c r="F10974" i="15"/>
  <c r="G10974" i="15" s="1"/>
  <c r="H10973" i="15"/>
  <c r="F10973" i="15"/>
  <c r="G10973" i="15" s="1"/>
  <c r="H10972" i="15"/>
  <c r="F10972" i="15"/>
  <c r="G10972" i="15" s="1"/>
  <c r="H10971" i="15"/>
  <c r="F10971" i="15"/>
  <c r="G10971" i="15" s="1"/>
  <c r="H10970" i="15"/>
  <c r="F10970" i="15"/>
  <c r="G10970" i="15" s="1"/>
  <c r="H10969" i="15"/>
  <c r="F10969" i="15"/>
  <c r="G10969" i="15" s="1"/>
  <c r="H10968" i="15"/>
  <c r="F10968" i="15"/>
  <c r="G10968" i="15" s="1"/>
  <c r="H10967" i="15"/>
  <c r="F10967" i="15"/>
  <c r="G10967" i="15" s="1"/>
  <c r="H10966" i="15"/>
  <c r="F10966" i="15"/>
  <c r="G10966" i="15" s="1"/>
  <c r="H10965" i="15"/>
  <c r="F10965" i="15"/>
  <c r="G10965" i="15" s="1"/>
  <c r="H10964" i="15"/>
  <c r="F10964" i="15"/>
  <c r="G10964" i="15" s="1"/>
  <c r="H10963" i="15"/>
  <c r="F10963" i="15"/>
  <c r="G10963" i="15" s="1"/>
  <c r="H10962" i="15"/>
  <c r="F10962" i="15"/>
  <c r="G10962" i="15" s="1"/>
  <c r="H10961" i="15"/>
  <c r="F10961" i="15"/>
  <c r="G10961" i="15" s="1"/>
  <c r="H10960" i="15"/>
  <c r="F10960" i="15"/>
  <c r="G10960" i="15" s="1"/>
  <c r="H10959" i="15"/>
  <c r="F10959" i="15"/>
  <c r="G10959" i="15" s="1"/>
  <c r="H10958" i="15"/>
  <c r="F10958" i="15"/>
  <c r="G10958" i="15" s="1"/>
  <c r="H10957" i="15"/>
  <c r="F10957" i="15"/>
  <c r="G10957" i="15" s="1"/>
  <c r="H10956" i="15"/>
  <c r="F10956" i="15"/>
  <c r="G10956" i="15" s="1"/>
  <c r="H10955" i="15"/>
  <c r="F10955" i="15"/>
  <c r="G10955" i="15" s="1"/>
  <c r="H10954" i="15"/>
  <c r="F10954" i="15"/>
  <c r="G10954" i="15" s="1"/>
  <c r="H10953" i="15"/>
  <c r="F10953" i="15"/>
  <c r="G10953" i="15" s="1"/>
  <c r="H10952" i="15"/>
  <c r="F10952" i="15"/>
  <c r="G10952" i="15" s="1"/>
  <c r="H10951" i="15"/>
  <c r="F10951" i="15"/>
  <c r="G10951" i="15" s="1"/>
  <c r="H10950" i="15"/>
  <c r="F10950" i="15"/>
  <c r="G10950" i="15" s="1"/>
  <c r="H10949" i="15"/>
  <c r="F10949" i="15"/>
  <c r="G10949" i="15" s="1"/>
  <c r="H10948" i="15"/>
  <c r="F10948" i="15"/>
  <c r="G10948" i="15" s="1"/>
  <c r="H10947" i="15"/>
  <c r="F10947" i="15"/>
  <c r="G10947" i="15" s="1"/>
  <c r="H10946" i="15"/>
  <c r="F10946" i="15"/>
  <c r="G10946" i="15" s="1"/>
  <c r="H10945" i="15"/>
  <c r="F10945" i="15"/>
  <c r="G10945" i="15" s="1"/>
  <c r="H10944" i="15"/>
  <c r="F10944" i="15"/>
  <c r="G10944" i="15" s="1"/>
  <c r="H10943" i="15"/>
  <c r="F10943" i="15"/>
  <c r="G10943" i="15" s="1"/>
  <c r="H10942" i="15"/>
  <c r="F10942" i="15"/>
  <c r="G10942" i="15" s="1"/>
  <c r="H10941" i="15"/>
  <c r="F10941" i="15"/>
  <c r="G10941" i="15" s="1"/>
  <c r="H10940" i="15"/>
  <c r="F10940" i="15"/>
  <c r="G10940" i="15" s="1"/>
  <c r="H10939" i="15"/>
  <c r="F10939" i="15"/>
  <c r="G10939" i="15" s="1"/>
  <c r="H10938" i="15"/>
  <c r="F10938" i="15"/>
  <c r="G10938" i="15" s="1"/>
  <c r="H10937" i="15"/>
  <c r="F10937" i="15"/>
  <c r="G10937" i="15" s="1"/>
  <c r="H10936" i="15"/>
  <c r="F10936" i="15"/>
  <c r="G10936" i="15" s="1"/>
  <c r="H10935" i="15"/>
  <c r="F10935" i="15"/>
  <c r="G10935" i="15" s="1"/>
  <c r="H10934" i="15"/>
  <c r="F10934" i="15"/>
  <c r="G10934" i="15" s="1"/>
  <c r="H10933" i="15"/>
  <c r="F10933" i="15"/>
  <c r="G10933" i="15" s="1"/>
  <c r="H10932" i="15"/>
  <c r="G10932" i="15"/>
  <c r="F10932" i="15"/>
  <c r="H10931" i="15"/>
  <c r="F10931" i="15"/>
  <c r="G10931" i="15" s="1"/>
  <c r="H10930" i="15"/>
  <c r="F10930" i="15"/>
  <c r="G10930" i="15" s="1"/>
  <c r="H10929" i="15"/>
  <c r="F10929" i="15"/>
  <c r="G10929" i="15" s="1"/>
  <c r="H10928" i="15"/>
  <c r="F10928" i="15"/>
  <c r="G10928" i="15" s="1"/>
  <c r="H10927" i="15"/>
  <c r="F10927" i="15"/>
  <c r="G10927" i="15" s="1"/>
  <c r="H10926" i="15"/>
  <c r="F10926" i="15"/>
  <c r="G10926" i="15" s="1"/>
  <c r="H10925" i="15"/>
  <c r="F10925" i="15"/>
  <c r="G10925" i="15" s="1"/>
  <c r="H10924" i="15"/>
  <c r="F10924" i="15"/>
  <c r="G10924" i="15" s="1"/>
  <c r="H10923" i="15"/>
  <c r="F10923" i="15"/>
  <c r="G10923" i="15" s="1"/>
  <c r="H10922" i="15"/>
  <c r="F10922" i="15"/>
  <c r="G10922" i="15" s="1"/>
  <c r="H10921" i="15"/>
  <c r="F10921" i="15"/>
  <c r="G10921" i="15" s="1"/>
  <c r="H10920" i="15"/>
  <c r="F10920" i="15"/>
  <c r="G10920" i="15" s="1"/>
  <c r="H10919" i="15"/>
  <c r="F10919" i="15"/>
  <c r="G10919" i="15" s="1"/>
  <c r="H10918" i="15"/>
  <c r="F10918" i="15"/>
  <c r="G10918" i="15" s="1"/>
  <c r="H10917" i="15"/>
  <c r="F10917" i="15"/>
  <c r="G10917" i="15" s="1"/>
  <c r="H10916" i="15"/>
  <c r="F10916" i="15"/>
  <c r="G10916" i="15" s="1"/>
  <c r="H10915" i="15"/>
  <c r="F10915" i="15"/>
  <c r="G10915" i="15" s="1"/>
  <c r="H10914" i="15"/>
  <c r="F10914" i="15"/>
  <c r="G10914" i="15" s="1"/>
  <c r="H10913" i="15"/>
  <c r="F10913" i="15"/>
  <c r="G10913" i="15" s="1"/>
  <c r="H10912" i="15"/>
  <c r="F10912" i="15"/>
  <c r="G10912" i="15" s="1"/>
  <c r="H10911" i="15"/>
  <c r="F10911" i="15"/>
  <c r="G10911" i="15" s="1"/>
  <c r="H10910" i="15"/>
  <c r="F10910" i="15"/>
  <c r="G10910" i="15" s="1"/>
  <c r="H10909" i="15"/>
  <c r="F10909" i="15"/>
  <c r="G10909" i="15" s="1"/>
  <c r="H10908" i="15"/>
  <c r="F10908" i="15"/>
  <c r="G10908" i="15" s="1"/>
  <c r="H10907" i="15"/>
  <c r="F10907" i="15"/>
  <c r="G10907" i="15" s="1"/>
  <c r="H10906" i="15"/>
  <c r="F10906" i="15"/>
  <c r="G10906" i="15" s="1"/>
  <c r="H10905" i="15"/>
  <c r="F10905" i="15"/>
  <c r="G10905" i="15" s="1"/>
  <c r="H10904" i="15"/>
  <c r="F10904" i="15"/>
  <c r="G10904" i="15" s="1"/>
  <c r="H10903" i="15"/>
  <c r="F10903" i="15"/>
  <c r="G10903" i="15" s="1"/>
  <c r="H10902" i="15"/>
  <c r="F10902" i="15"/>
  <c r="G10902" i="15" s="1"/>
  <c r="H10901" i="15"/>
  <c r="F10901" i="15"/>
  <c r="G10901" i="15" s="1"/>
  <c r="H10900" i="15"/>
  <c r="F10900" i="15"/>
  <c r="G10900" i="15" s="1"/>
  <c r="H10899" i="15"/>
  <c r="F10899" i="15"/>
  <c r="G10899" i="15" s="1"/>
  <c r="H10898" i="15"/>
  <c r="F10898" i="15"/>
  <c r="G10898" i="15" s="1"/>
  <c r="H10897" i="15"/>
  <c r="F10897" i="15"/>
  <c r="G10897" i="15" s="1"/>
  <c r="H10896" i="15"/>
  <c r="F10896" i="15"/>
  <c r="G10896" i="15" s="1"/>
  <c r="H10895" i="15"/>
  <c r="F10895" i="15"/>
  <c r="G10895" i="15" s="1"/>
  <c r="H10894" i="15"/>
  <c r="F10894" i="15"/>
  <c r="G10894" i="15" s="1"/>
  <c r="H10893" i="15"/>
  <c r="F10893" i="15"/>
  <c r="G10893" i="15" s="1"/>
  <c r="H10892" i="15"/>
  <c r="F10892" i="15"/>
  <c r="G10892" i="15" s="1"/>
  <c r="H10891" i="15"/>
  <c r="F10891" i="15"/>
  <c r="G10891" i="15" s="1"/>
  <c r="H10890" i="15"/>
  <c r="F10890" i="15"/>
  <c r="G10890" i="15" s="1"/>
  <c r="H10889" i="15"/>
  <c r="F10889" i="15"/>
  <c r="G10889" i="15" s="1"/>
  <c r="H10888" i="15"/>
  <c r="F10888" i="15"/>
  <c r="G10888" i="15" s="1"/>
  <c r="H10887" i="15"/>
  <c r="F10887" i="15"/>
  <c r="G10887" i="15" s="1"/>
  <c r="H10886" i="15"/>
  <c r="F10886" i="15"/>
  <c r="G10886" i="15" s="1"/>
  <c r="H10885" i="15"/>
  <c r="F10885" i="15"/>
  <c r="G10885" i="15" s="1"/>
  <c r="H10884" i="15"/>
  <c r="F10884" i="15"/>
  <c r="G10884" i="15" s="1"/>
  <c r="H10883" i="15"/>
  <c r="F10883" i="15"/>
  <c r="G10883" i="15" s="1"/>
  <c r="H10882" i="15"/>
  <c r="F10882" i="15"/>
  <c r="G10882" i="15" s="1"/>
  <c r="H10881" i="15"/>
  <c r="F10881" i="15"/>
  <c r="G10881" i="15" s="1"/>
  <c r="H10880" i="15"/>
  <c r="F10880" i="15"/>
  <c r="G10880" i="15" s="1"/>
  <c r="H10879" i="15"/>
  <c r="F10879" i="15"/>
  <c r="G10879" i="15" s="1"/>
  <c r="H10878" i="15"/>
  <c r="F10878" i="15"/>
  <c r="G10878" i="15" s="1"/>
  <c r="H10877" i="15"/>
  <c r="F10877" i="15"/>
  <c r="G10877" i="15" s="1"/>
  <c r="H10876" i="15"/>
  <c r="F10876" i="15"/>
  <c r="G10876" i="15" s="1"/>
  <c r="H10875" i="15"/>
  <c r="F10875" i="15"/>
  <c r="G10875" i="15" s="1"/>
  <c r="H10874" i="15"/>
  <c r="F10874" i="15"/>
  <c r="G10874" i="15" s="1"/>
  <c r="H10873" i="15"/>
  <c r="F10873" i="15"/>
  <c r="G10873" i="15" s="1"/>
  <c r="H10872" i="15"/>
  <c r="F10872" i="15"/>
  <c r="G10872" i="15" s="1"/>
  <c r="H10871" i="15"/>
  <c r="F10871" i="15"/>
  <c r="G10871" i="15" s="1"/>
  <c r="H10870" i="15"/>
  <c r="F10870" i="15"/>
  <c r="G10870" i="15" s="1"/>
  <c r="H10869" i="15"/>
  <c r="F10869" i="15"/>
  <c r="G10869" i="15" s="1"/>
  <c r="H10868" i="15"/>
  <c r="F10868" i="15"/>
  <c r="G10868" i="15" s="1"/>
  <c r="H10867" i="15"/>
  <c r="F10867" i="15"/>
  <c r="G10867" i="15" s="1"/>
  <c r="H10866" i="15"/>
  <c r="F10866" i="15"/>
  <c r="G10866" i="15" s="1"/>
  <c r="H10865" i="15"/>
  <c r="F10865" i="15"/>
  <c r="G10865" i="15" s="1"/>
  <c r="H10864" i="15"/>
  <c r="F10864" i="15"/>
  <c r="G10864" i="15" s="1"/>
  <c r="H10863" i="15"/>
  <c r="F10863" i="15"/>
  <c r="G10863" i="15" s="1"/>
  <c r="H10862" i="15"/>
  <c r="F10862" i="15"/>
  <c r="G10862" i="15" s="1"/>
  <c r="H10861" i="15"/>
  <c r="F10861" i="15"/>
  <c r="G10861" i="15" s="1"/>
  <c r="H10860" i="15"/>
  <c r="F10860" i="15"/>
  <c r="G10860" i="15" s="1"/>
  <c r="H10859" i="15"/>
  <c r="F10859" i="15"/>
  <c r="G10859" i="15" s="1"/>
  <c r="H10858" i="15"/>
  <c r="F10858" i="15"/>
  <c r="G10858" i="15" s="1"/>
  <c r="H10857" i="15"/>
  <c r="F10857" i="15"/>
  <c r="G10857" i="15" s="1"/>
  <c r="H10856" i="15"/>
  <c r="F10856" i="15"/>
  <c r="G10856" i="15" s="1"/>
  <c r="H10855" i="15"/>
  <c r="F10855" i="15"/>
  <c r="G10855" i="15" s="1"/>
  <c r="H10854" i="15"/>
  <c r="F10854" i="15"/>
  <c r="G10854" i="15" s="1"/>
  <c r="H10853" i="15"/>
  <c r="F10853" i="15"/>
  <c r="G10853" i="15" s="1"/>
  <c r="H10852" i="15"/>
  <c r="F10852" i="15"/>
  <c r="G10852" i="15" s="1"/>
  <c r="H10851" i="15"/>
  <c r="F10851" i="15"/>
  <c r="G10851" i="15" s="1"/>
  <c r="H10850" i="15"/>
  <c r="F10850" i="15"/>
  <c r="G10850" i="15" s="1"/>
  <c r="H10849" i="15"/>
  <c r="F10849" i="15"/>
  <c r="G10849" i="15" s="1"/>
  <c r="H10848" i="15"/>
  <c r="F10848" i="15"/>
  <c r="G10848" i="15" s="1"/>
  <c r="H10847" i="15"/>
  <c r="F10847" i="15"/>
  <c r="G10847" i="15" s="1"/>
  <c r="H10846" i="15"/>
  <c r="F10846" i="15"/>
  <c r="G10846" i="15" s="1"/>
  <c r="H10845" i="15"/>
  <c r="F10845" i="15"/>
  <c r="G10845" i="15" s="1"/>
  <c r="H10844" i="15"/>
  <c r="F10844" i="15"/>
  <c r="G10844" i="15" s="1"/>
  <c r="H10843" i="15"/>
  <c r="F10843" i="15"/>
  <c r="G10843" i="15" s="1"/>
  <c r="H10842" i="15"/>
  <c r="F10842" i="15"/>
  <c r="G10842" i="15" s="1"/>
  <c r="H10841" i="15"/>
  <c r="F10841" i="15"/>
  <c r="G10841" i="15" s="1"/>
  <c r="H10840" i="15"/>
  <c r="F10840" i="15"/>
  <c r="G10840" i="15" s="1"/>
  <c r="H10839" i="15"/>
  <c r="F10839" i="15"/>
  <c r="G10839" i="15" s="1"/>
  <c r="H10838" i="15"/>
  <c r="F10838" i="15"/>
  <c r="G10838" i="15" s="1"/>
  <c r="H10837" i="15"/>
  <c r="F10837" i="15"/>
  <c r="G10837" i="15" s="1"/>
  <c r="H10836" i="15"/>
  <c r="F10836" i="15"/>
  <c r="G10836" i="15" s="1"/>
  <c r="H10835" i="15"/>
  <c r="F10835" i="15"/>
  <c r="G10835" i="15" s="1"/>
  <c r="H10834" i="15"/>
  <c r="F10834" i="15"/>
  <c r="G10834" i="15" s="1"/>
  <c r="H10833" i="15"/>
  <c r="F10833" i="15"/>
  <c r="G10833" i="15" s="1"/>
  <c r="H10832" i="15"/>
  <c r="F10832" i="15"/>
  <c r="G10832" i="15" s="1"/>
  <c r="H10831" i="15"/>
  <c r="F10831" i="15"/>
  <c r="G10831" i="15" s="1"/>
  <c r="H10830" i="15"/>
  <c r="F10830" i="15"/>
  <c r="G10830" i="15" s="1"/>
  <c r="H10829" i="15"/>
  <c r="F10829" i="15"/>
  <c r="G10829" i="15" s="1"/>
  <c r="H10828" i="15"/>
  <c r="F10828" i="15"/>
  <c r="G10828" i="15" s="1"/>
  <c r="H10827" i="15"/>
  <c r="F10827" i="15"/>
  <c r="G10827" i="15" s="1"/>
  <c r="H10826" i="15"/>
  <c r="F10826" i="15"/>
  <c r="G10826" i="15" s="1"/>
  <c r="H10825" i="15"/>
  <c r="F10825" i="15"/>
  <c r="G10825" i="15" s="1"/>
  <c r="H10824" i="15"/>
  <c r="F10824" i="15"/>
  <c r="G10824" i="15" s="1"/>
  <c r="H10823" i="15"/>
  <c r="F10823" i="15"/>
  <c r="G10823" i="15" s="1"/>
  <c r="H10822" i="15"/>
  <c r="F10822" i="15"/>
  <c r="G10822" i="15" s="1"/>
  <c r="H10821" i="15"/>
  <c r="F10821" i="15"/>
  <c r="G10821" i="15" s="1"/>
  <c r="H10820" i="15"/>
  <c r="F10820" i="15"/>
  <c r="G10820" i="15" s="1"/>
  <c r="H10819" i="15"/>
  <c r="F10819" i="15"/>
  <c r="G10819" i="15" s="1"/>
  <c r="H10818" i="15"/>
  <c r="F10818" i="15"/>
  <c r="G10818" i="15" s="1"/>
  <c r="H10817" i="15"/>
  <c r="F10817" i="15"/>
  <c r="G10817" i="15" s="1"/>
  <c r="H10816" i="15"/>
  <c r="F10816" i="15"/>
  <c r="G10816" i="15" s="1"/>
  <c r="H10815" i="15"/>
  <c r="F10815" i="15"/>
  <c r="G10815" i="15" s="1"/>
  <c r="H10814" i="15"/>
  <c r="F10814" i="15"/>
  <c r="G10814" i="15" s="1"/>
  <c r="H10813" i="15"/>
  <c r="F10813" i="15"/>
  <c r="G10813" i="15" s="1"/>
  <c r="H10812" i="15"/>
  <c r="F10812" i="15"/>
  <c r="G10812" i="15" s="1"/>
  <c r="H10811" i="15"/>
  <c r="F10811" i="15"/>
  <c r="G10811" i="15" s="1"/>
  <c r="H10810" i="15"/>
  <c r="F10810" i="15"/>
  <c r="G10810" i="15" s="1"/>
  <c r="H10809" i="15"/>
  <c r="F10809" i="15"/>
  <c r="G10809" i="15" s="1"/>
  <c r="H10808" i="15"/>
  <c r="F10808" i="15"/>
  <c r="G10808" i="15" s="1"/>
  <c r="H10807" i="15"/>
  <c r="F10807" i="15"/>
  <c r="G10807" i="15" s="1"/>
  <c r="H10806" i="15"/>
  <c r="F10806" i="15"/>
  <c r="G10806" i="15" s="1"/>
  <c r="H10805" i="15"/>
  <c r="F10805" i="15"/>
  <c r="G10805" i="15" s="1"/>
  <c r="H10804" i="15"/>
  <c r="F10804" i="15"/>
  <c r="G10804" i="15" s="1"/>
  <c r="H10803" i="15"/>
  <c r="F10803" i="15"/>
  <c r="G10803" i="15" s="1"/>
  <c r="H10802" i="15"/>
  <c r="F10802" i="15"/>
  <c r="G10802" i="15" s="1"/>
  <c r="H10801" i="15"/>
  <c r="F10801" i="15"/>
  <c r="G10801" i="15" s="1"/>
  <c r="H10800" i="15"/>
  <c r="G10800" i="15"/>
  <c r="F10800" i="15"/>
  <c r="H10799" i="15"/>
  <c r="F10799" i="15"/>
  <c r="G10799" i="15" s="1"/>
  <c r="H10798" i="15"/>
  <c r="F10798" i="15"/>
  <c r="G10798" i="15" s="1"/>
  <c r="H10797" i="15"/>
  <c r="F10797" i="15"/>
  <c r="G10797" i="15" s="1"/>
  <c r="H10796" i="15"/>
  <c r="F10796" i="15"/>
  <c r="G10796" i="15" s="1"/>
  <c r="H10795" i="15"/>
  <c r="F10795" i="15"/>
  <c r="G10795" i="15" s="1"/>
  <c r="H10794" i="15"/>
  <c r="F10794" i="15"/>
  <c r="G10794" i="15" s="1"/>
  <c r="H10793" i="15"/>
  <c r="F10793" i="15"/>
  <c r="G10793" i="15" s="1"/>
  <c r="H10792" i="15"/>
  <c r="F10792" i="15"/>
  <c r="G10792" i="15" s="1"/>
  <c r="H10791" i="15"/>
  <c r="F10791" i="15"/>
  <c r="G10791" i="15" s="1"/>
  <c r="H10790" i="15"/>
  <c r="F10790" i="15"/>
  <c r="G10790" i="15" s="1"/>
  <c r="H10789" i="15"/>
  <c r="F10789" i="15"/>
  <c r="G10789" i="15" s="1"/>
  <c r="H10788" i="15"/>
  <c r="F10788" i="15"/>
  <c r="G10788" i="15" s="1"/>
  <c r="H10787" i="15"/>
  <c r="F10787" i="15"/>
  <c r="G10787" i="15" s="1"/>
  <c r="H10786" i="15"/>
  <c r="F10786" i="15"/>
  <c r="G10786" i="15" s="1"/>
  <c r="H10785" i="15"/>
  <c r="F10785" i="15"/>
  <c r="G10785" i="15" s="1"/>
  <c r="H10784" i="15"/>
  <c r="F10784" i="15"/>
  <c r="G10784" i="15" s="1"/>
  <c r="H10783" i="15"/>
  <c r="F10783" i="15"/>
  <c r="G10783" i="15" s="1"/>
  <c r="H10782" i="15"/>
  <c r="F10782" i="15"/>
  <c r="G10782" i="15" s="1"/>
  <c r="H10781" i="15"/>
  <c r="F10781" i="15"/>
  <c r="G10781" i="15" s="1"/>
  <c r="H10780" i="15"/>
  <c r="F10780" i="15"/>
  <c r="G10780" i="15" s="1"/>
  <c r="H10779" i="15"/>
  <c r="F10779" i="15"/>
  <c r="G10779" i="15" s="1"/>
  <c r="H10778" i="15"/>
  <c r="F10778" i="15"/>
  <c r="G10778" i="15" s="1"/>
  <c r="H10777" i="15"/>
  <c r="F10777" i="15"/>
  <c r="G10777" i="15" s="1"/>
  <c r="H10776" i="15"/>
  <c r="F10776" i="15"/>
  <c r="G10776" i="15" s="1"/>
  <c r="H10775" i="15"/>
  <c r="F10775" i="15"/>
  <c r="G10775" i="15" s="1"/>
  <c r="H10774" i="15"/>
  <c r="F10774" i="15"/>
  <c r="G10774" i="15" s="1"/>
  <c r="H10773" i="15"/>
  <c r="F10773" i="15"/>
  <c r="G10773" i="15" s="1"/>
  <c r="H10772" i="15"/>
  <c r="F10772" i="15"/>
  <c r="G10772" i="15" s="1"/>
  <c r="H10771" i="15"/>
  <c r="F10771" i="15"/>
  <c r="G10771" i="15" s="1"/>
  <c r="H10770" i="15"/>
  <c r="F10770" i="15"/>
  <c r="G10770" i="15" s="1"/>
  <c r="H10769" i="15"/>
  <c r="F10769" i="15"/>
  <c r="G10769" i="15" s="1"/>
  <c r="H10768" i="15"/>
  <c r="F10768" i="15"/>
  <c r="G10768" i="15" s="1"/>
  <c r="H10767" i="15"/>
  <c r="F10767" i="15"/>
  <c r="G10767" i="15" s="1"/>
  <c r="H10766" i="15"/>
  <c r="F10766" i="15"/>
  <c r="G10766" i="15" s="1"/>
  <c r="H10765" i="15"/>
  <c r="F10765" i="15"/>
  <c r="G10765" i="15" s="1"/>
  <c r="H10764" i="15"/>
  <c r="F10764" i="15"/>
  <c r="G10764" i="15" s="1"/>
  <c r="H10763" i="15"/>
  <c r="F10763" i="15"/>
  <c r="G10763" i="15" s="1"/>
  <c r="H10762" i="15"/>
  <c r="F10762" i="15"/>
  <c r="G10762" i="15" s="1"/>
  <c r="H10761" i="15"/>
  <c r="F10761" i="15"/>
  <c r="G10761" i="15" s="1"/>
  <c r="H10760" i="15"/>
  <c r="F10760" i="15"/>
  <c r="G10760" i="15" s="1"/>
  <c r="H10759" i="15"/>
  <c r="F10759" i="15"/>
  <c r="G10759" i="15" s="1"/>
  <c r="H10758" i="15"/>
  <c r="F10758" i="15"/>
  <c r="G10758" i="15" s="1"/>
  <c r="H10757" i="15"/>
  <c r="F10757" i="15"/>
  <c r="G10757" i="15" s="1"/>
  <c r="H10756" i="15"/>
  <c r="F10756" i="15"/>
  <c r="G10756" i="15" s="1"/>
  <c r="H10755" i="15"/>
  <c r="F10755" i="15"/>
  <c r="G10755" i="15" s="1"/>
  <c r="H10754" i="15"/>
  <c r="F10754" i="15"/>
  <c r="G10754" i="15" s="1"/>
  <c r="H10753" i="15"/>
  <c r="F10753" i="15"/>
  <c r="G10753" i="15" s="1"/>
  <c r="H10752" i="15"/>
  <c r="F10752" i="15"/>
  <c r="G10752" i="15" s="1"/>
  <c r="H10751" i="15"/>
  <c r="F10751" i="15"/>
  <c r="G10751" i="15" s="1"/>
  <c r="H10750" i="15"/>
  <c r="F10750" i="15"/>
  <c r="G10750" i="15" s="1"/>
  <c r="H10749" i="15"/>
  <c r="F10749" i="15"/>
  <c r="G10749" i="15" s="1"/>
  <c r="H10748" i="15"/>
  <c r="F10748" i="15"/>
  <c r="G10748" i="15" s="1"/>
  <c r="H10747" i="15"/>
  <c r="F10747" i="15"/>
  <c r="G10747" i="15" s="1"/>
  <c r="H10746" i="15"/>
  <c r="F10746" i="15"/>
  <c r="G10746" i="15" s="1"/>
  <c r="H10745" i="15"/>
  <c r="F10745" i="15"/>
  <c r="G10745" i="15" s="1"/>
  <c r="H10744" i="15"/>
  <c r="F10744" i="15"/>
  <c r="G10744" i="15" s="1"/>
  <c r="H10743" i="15"/>
  <c r="F10743" i="15"/>
  <c r="G10743" i="15" s="1"/>
  <c r="H10742" i="15"/>
  <c r="F10742" i="15"/>
  <c r="G10742" i="15" s="1"/>
  <c r="H10741" i="15"/>
  <c r="F10741" i="15"/>
  <c r="G10741" i="15" s="1"/>
  <c r="H10740" i="15"/>
  <c r="F10740" i="15"/>
  <c r="G10740" i="15" s="1"/>
  <c r="H10739" i="15"/>
  <c r="F10739" i="15"/>
  <c r="G10739" i="15" s="1"/>
  <c r="H10738" i="15"/>
  <c r="F10738" i="15"/>
  <c r="G10738" i="15" s="1"/>
  <c r="H10737" i="15"/>
  <c r="F10737" i="15"/>
  <c r="G10737" i="15" s="1"/>
  <c r="H10736" i="15"/>
  <c r="F10736" i="15"/>
  <c r="G10736" i="15" s="1"/>
  <c r="H10735" i="15"/>
  <c r="F10735" i="15"/>
  <c r="G10735" i="15" s="1"/>
  <c r="H10734" i="15"/>
  <c r="F10734" i="15"/>
  <c r="G10734" i="15" s="1"/>
  <c r="H10733" i="15"/>
  <c r="F10733" i="15"/>
  <c r="G10733" i="15" s="1"/>
  <c r="H10732" i="15"/>
  <c r="F10732" i="15"/>
  <c r="G10732" i="15" s="1"/>
  <c r="H10731" i="15"/>
  <c r="F10731" i="15"/>
  <c r="G10731" i="15" s="1"/>
  <c r="H10730" i="15"/>
  <c r="F10730" i="15"/>
  <c r="G10730" i="15" s="1"/>
  <c r="H10729" i="15"/>
  <c r="F10729" i="15"/>
  <c r="G10729" i="15" s="1"/>
  <c r="H10728" i="15"/>
  <c r="F10728" i="15"/>
  <c r="G10728" i="15" s="1"/>
  <c r="H10727" i="15"/>
  <c r="F10727" i="15"/>
  <c r="G10727" i="15" s="1"/>
  <c r="H10726" i="15"/>
  <c r="F10726" i="15"/>
  <c r="G10726" i="15" s="1"/>
  <c r="H10725" i="15"/>
  <c r="F10725" i="15"/>
  <c r="G10725" i="15" s="1"/>
  <c r="H10724" i="15"/>
  <c r="F10724" i="15"/>
  <c r="G10724" i="15" s="1"/>
  <c r="H10723" i="15"/>
  <c r="F10723" i="15"/>
  <c r="G10723" i="15" s="1"/>
  <c r="H10722" i="15"/>
  <c r="F10722" i="15"/>
  <c r="G10722" i="15" s="1"/>
  <c r="H10721" i="15"/>
  <c r="F10721" i="15"/>
  <c r="G10721" i="15" s="1"/>
  <c r="H10720" i="15"/>
  <c r="F10720" i="15"/>
  <c r="G10720" i="15" s="1"/>
  <c r="H10719" i="15"/>
  <c r="F10719" i="15"/>
  <c r="G10719" i="15" s="1"/>
  <c r="H10718" i="15"/>
  <c r="F10718" i="15"/>
  <c r="G10718" i="15" s="1"/>
  <c r="H10717" i="15"/>
  <c r="F10717" i="15"/>
  <c r="G10717" i="15" s="1"/>
  <c r="H10716" i="15"/>
  <c r="F10716" i="15"/>
  <c r="G10716" i="15" s="1"/>
  <c r="H10715" i="15"/>
  <c r="F10715" i="15"/>
  <c r="G10715" i="15" s="1"/>
  <c r="H10714" i="15"/>
  <c r="F10714" i="15"/>
  <c r="G10714" i="15" s="1"/>
  <c r="H10713" i="15"/>
  <c r="F10713" i="15"/>
  <c r="G10713" i="15" s="1"/>
  <c r="H10712" i="15"/>
  <c r="F10712" i="15"/>
  <c r="G10712" i="15" s="1"/>
  <c r="H10711" i="15"/>
  <c r="F10711" i="15"/>
  <c r="G10711" i="15" s="1"/>
  <c r="H10710" i="15"/>
  <c r="F10710" i="15"/>
  <c r="G10710" i="15" s="1"/>
  <c r="H10709" i="15"/>
  <c r="F10709" i="15"/>
  <c r="G10709" i="15" s="1"/>
  <c r="H10708" i="15"/>
  <c r="F10708" i="15"/>
  <c r="G10708" i="15" s="1"/>
  <c r="H10707" i="15"/>
  <c r="F10707" i="15"/>
  <c r="G10707" i="15" s="1"/>
  <c r="H10706" i="15"/>
  <c r="F10706" i="15"/>
  <c r="G10706" i="15" s="1"/>
  <c r="H10705" i="15"/>
  <c r="F10705" i="15"/>
  <c r="G10705" i="15" s="1"/>
  <c r="H10704" i="15"/>
  <c r="F10704" i="15"/>
  <c r="G10704" i="15" s="1"/>
  <c r="H10703" i="15"/>
  <c r="F10703" i="15"/>
  <c r="G10703" i="15" s="1"/>
  <c r="H10702" i="15"/>
  <c r="F10702" i="15"/>
  <c r="G10702" i="15" s="1"/>
  <c r="H10701" i="15"/>
  <c r="F10701" i="15"/>
  <c r="G10701" i="15" s="1"/>
  <c r="H10700" i="15"/>
  <c r="F10700" i="15"/>
  <c r="G10700" i="15" s="1"/>
  <c r="H10699" i="15"/>
  <c r="F10699" i="15"/>
  <c r="G10699" i="15" s="1"/>
  <c r="H10698" i="15"/>
  <c r="F10698" i="15"/>
  <c r="G10698" i="15" s="1"/>
  <c r="H10697" i="15"/>
  <c r="F10697" i="15"/>
  <c r="G10697" i="15" s="1"/>
  <c r="H10696" i="15"/>
  <c r="F10696" i="15"/>
  <c r="G10696" i="15" s="1"/>
  <c r="H10695" i="15"/>
  <c r="F10695" i="15"/>
  <c r="G10695" i="15" s="1"/>
  <c r="H10694" i="15"/>
  <c r="F10694" i="15"/>
  <c r="G10694" i="15" s="1"/>
  <c r="H10693" i="15"/>
  <c r="F10693" i="15"/>
  <c r="G10693" i="15" s="1"/>
  <c r="H10692" i="15"/>
  <c r="F10692" i="15"/>
  <c r="G10692" i="15" s="1"/>
  <c r="H10691" i="15"/>
  <c r="F10691" i="15"/>
  <c r="G10691" i="15" s="1"/>
  <c r="H10690" i="15"/>
  <c r="F10690" i="15"/>
  <c r="G10690" i="15" s="1"/>
  <c r="H10689" i="15"/>
  <c r="F10689" i="15"/>
  <c r="G10689" i="15" s="1"/>
  <c r="H10688" i="15"/>
  <c r="F10688" i="15"/>
  <c r="G10688" i="15" s="1"/>
  <c r="H10687" i="15"/>
  <c r="F10687" i="15"/>
  <c r="G10687" i="15" s="1"/>
  <c r="H10686" i="15"/>
  <c r="F10686" i="15"/>
  <c r="G10686" i="15" s="1"/>
  <c r="H10685" i="15"/>
  <c r="F10685" i="15"/>
  <c r="G10685" i="15" s="1"/>
  <c r="H10684" i="15"/>
  <c r="F10684" i="15"/>
  <c r="G10684" i="15" s="1"/>
  <c r="H10683" i="15"/>
  <c r="F10683" i="15"/>
  <c r="G10683" i="15" s="1"/>
  <c r="H10682" i="15"/>
  <c r="F10682" i="15"/>
  <c r="G10682" i="15" s="1"/>
  <c r="H10681" i="15"/>
  <c r="F10681" i="15"/>
  <c r="G10681" i="15" s="1"/>
  <c r="H10680" i="15"/>
  <c r="F10680" i="15"/>
  <c r="G10680" i="15" s="1"/>
  <c r="H10679" i="15"/>
  <c r="F10679" i="15"/>
  <c r="G10679" i="15" s="1"/>
  <c r="H10678" i="15"/>
  <c r="F10678" i="15"/>
  <c r="G10678" i="15" s="1"/>
  <c r="H10677" i="15"/>
  <c r="F10677" i="15"/>
  <c r="G10677" i="15" s="1"/>
  <c r="H10676" i="15"/>
  <c r="F10676" i="15"/>
  <c r="G10676" i="15" s="1"/>
  <c r="H10675" i="15"/>
  <c r="F10675" i="15"/>
  <c r="G10675" i="15" s="1"/>
  <c r="H10674" i="15"/>
  <c r="F10674" i="15"/>
  <c r="G10674" i="15" s="1"/>
  <c r="H10673" i="15"/>
  <c r="F10673" i="15"/>
  <c r="G10673" i="15" s="1"/>
  <c r="H10672" i="15"/>
  <c r="F10672" i="15"/>
  <c r="G10672" i="15" s="1"/>
  <c r="H10671" i="15"/>
  <c r="F10671" i="15"/>
  <c r="G10671" i="15" s="1"/>
  <c r="H10670" i="15"/>
  <c r="F10670" i="15"/>
  <c r="G10670" i="15" s="1"/>
  <c r="H10669" i="15"/>
  <c r="F10669" i="15"/>
  <c r="G10669" i="15" s="1"/>
  <c r="H10668" i="15"/>
  <c r="F10668" i="15"/>
  <c r="G10668" i="15" s="1"/>
  <c r="H10667" i="15"/>
  <c r="F10667" i="15"/>
  <c r="G10667" i="15" s="1"/>
  <c r="H10666" i="15"/>
  <c r="F10666" i="15"/>
  <c r="G10666" i="15" s="1"/>
  <c r="H10665" i="15"/>
  <c r="F10665" i="15"/>
  <c r="G10665" i="15" s="1"/>
  <c r="H10664" i="15"/>
  <c r="F10664" i="15"/>
  <c r="G10664" i="15" s="1"/>
  <c r="H10663" i="15"/>
  <c r="F10663" i="15"/>
  <c r="G10663" i="15" s="1"/>
  <c r="H10662" i="15"/>
  <c r="G10662" i="15"/>
  <c r="F10662" i="15"/>
  <c r="H10661" i="15"/>
  <c r="F10661" i="15"/>
  <c r="G10661" i="15" s="1"/>
  <c r="H10660" i="15"/>
  <c r="F10660" i="15"/>
  <c r="G10660" i="15" s="1"/>
  <c r="H10659" i="15"/>
  <c r="F10659" i="15"/>
  <c r="G10659" i="15" s="1"/>
  <c r="H10658" i="15"/>
  <c r="F10658" i="15"/>
  <c r="G10658" i="15" s="1"/>
  <c r="H10657" i="15"/>
  <c r="F10657" i="15"/>
  <c r="G10657" i="15" s="1"/>
  <c r="H10656" i="15"/>
  <c r="F10656" i="15"/>
  <c r="G10656" i="15" s="1"/>
  <c r="H10655" i="15"/>
  <c r="F10655" i="15"/>
  <c r="G10655" i="15" s="1"/>
  <c r="H10654" i="15"/>
  <c r="F10654" i="15"/>
  <c r="G10654" i="15" s="1"/>
  <c r="H10653" i="15"/>
  <c r="F10653" i="15"/>
  <c r="G10653" i="15" s="1"/>
  <c r="H10652" i="15"/>
  <c r="F10652" i="15"/>
  <c r="G10652" i="15" s="1"/>
  <c r="H10651" i="15"/>
  <c r="F10651" i="15"/>
  <c r="G10651" i="15" s="1"/>
  <c r="H10650" i="15"/>
  <c r="F10650" i="15"/>
  <c r="G10650" i="15" s="1"/>
  <c r="H10649" i="15"/>
  <c r="F10649" i="15"/>
  <c r="G10649" i="15" s="1"/>
  <c r="H10648" i="15"/>
  <c r="F10648" i="15"/>
  <c r="G10648" i="15" s="1"/>
  <c r="H10647" i="15"/>
  <c r="F10647" i="15"/>
  <c r="G10647" i="15" s="1"/>
  <c r="H10646" i="15"/>
  <c r="F10646" i="15"/>
  <c r="G10646" i="15" s="1"/>
  <c r="H10645" i="15"/>
  <c r="F10645" i="15"/>
  <c r="G10645" i="15" s="1"/>
  <c r="H10644" i="15"/>
  <c r="F10644" i="15"/>
  <c r="G10644" i="15" s="1"/>
  <c r="H10643" i="15"/>
  <c r="F10643" i="15"/>
  <c r="G10643" i="15" s="1"/>
  <c r="H10642" i="15"/>
  <c r="F10642" i="15"/>
  <c r="G10642" i="15" s="1"/>
  <c r="H10641" i="15"/>
  <c r="F10641" i="15"/>
  <c r="G10641" i="15" s="1"/>
  <c r="H10640" i="15"/>
  <c r="F10640" i="15"/>
  <c r="G10640" i="15" s="1"/>
  <c r="H10639" i="15"/>
  <c r="F10639" i="15"/>
  <c r="G10639" i="15" s="1"/>
  <c r="H10638" i="15"/>
  <c r="F10638" i="15"/>
  <c r="G10638" i="15" s="1"/>
  <c r="H10637" i="15"/>
  <c r="F10637" i="15"/>
  <c r="G10637" i="15" s="1"/>
  <c r="H10636" i="15"/>
  <c r="F10636" i="15"/>
  <c r="G10636" i="15" s="1"/>
  <c r="H10635" i="15"/>
  <c r="F10635" i="15"/>
  <c r="G10635" i="15" s="1"/>
  <c r="H10634" i="15"/>
  <c r="F10634" i="15"/>
  <c r="G10634" i="15" s="1"/>
  <c r="H10633" i="15"/>
  <c r="F10633" i="15"/>
  <c r="G10633" i="15" s="1"/>
  <c r="H10632" i="15"/>
  <c r="F10632" i="15"/>
  <c r="G10632" i="15" s="1"/>
  <c r="H10631" i="15"/>
  <c r="F10631" i="15"/>
  <c r="G10631" i="15" s="1"/>
  <c r="H10630" i="15"/>
  <c r="F10630" i="15"/>
  <c r="G10630" i="15" s="1"/>
  <c r="H10629" i="15"/>
  <c r="F10629" i="15"/>
  <c r="G10629" i="15" s="1"/>
  <c r="H10628" i="15"/>
  <c r="F10628" i="15"/>
  <c r="G10628" i="15" s="1"/>
  <c r="H10627" i="15"/>
  <c r="F10627" i="15"/>
  <c r="G10627" i="15" s="1"/>
  <c r="H10626" i="15"/>
  <c r="F10626" i="15"/>
  <c r="G10626" i="15" s="1"/>
  <c r="H10625" i="15"/>
  <c r="F10625" i="15"/>
  <c r="G10625" i="15" s="1"/>
  <c r="H10624" i="15"/>
  <c r="F10624" i="15"/>
  <c r="G10624" i="15" s="1"/>
  <c r="H10623" i="15"/>
  <c r="F10623" i="15"/>
  <c r="G10623" i="15" s="1"/>
  <c r="H10622" i="15"/>
  <c r="F10622" i="15"/>
  <c r="G10622" i="15" s="1"/>
  <c r="H10621" i="15"/>
  <c r="F10621" i="15"/>
  <c r="G10621" i="15" s="1"/>
  <c r="H10620" i="15"/>
  <c r="F10620" i="15"/>
  <c r="G10620" i="15" s="1"/>
  <c r="H10619" i="15"/>
  <c r="F10619" i="15"/>
  <c r="G10619" i="15" s="1"/>
  <c r="H10618" i="15"/>
  <c r="F10618" i="15"/>
  <c r="G10618" i="15" s="1"/>
  <c r="H10617" i="15"/>
  <c r="F10617" i="15"/>
  <c r="G10617" i="15" s="1"/>
  <c r="H10616" i="15"/>
  <c r="F10616" i="15"/>
  <c r="G10616" i="15" s="1"/>
  <c r="H10615" i="15"/>
  <c r="F10615" i="15"/>
  <c r="G10615" i="15" s="1"/>
  <c r="H10614" i="15"/>
  <c r="F10614" i="15"/>
  <c r="G10614" i="15" s="1"/>
  <c r="H10613" i="15"/>
  <c r="F10613" i="15"/>
  <c r="G10613" i="15" s="1"/>
  <c r="H10612" i="15"/>
  <c r="F10612" i="15"/>
  <c r="G10612" i="15" s="1"/>
  <c r="H10611" i="15"/>
  <c r="F10611" i="15"/>
  <c r="G10611" i="15" s="1"/>
  <c r="H10610" i="15"/>
  <c r="F10610" i="15"/>
  <c r="G10610" i="15" s="1"/>
  <c r="H10609" i="15"/>
  <c r="F10609" i="15"/>
  <c r="G10609" i="15" s="1"/>
  <c r="H10608" i="15"/>
  <c r="F10608" i="15"/>
  <c r="G10608" i="15" s="1"/>
  <c r="H10607" i="15"/>
  <c r="F10607" i="15"/>
  <c r="G10607" i="15" s="1"/>
  <c r="H10606" i="15"/>
  <c r="F10606" i="15"/>
  <c r="G10606" i="15" s="1"/>
  <c r="H10605" i="15"/>
  <c r="F10605" i="15"/>
  <c r="G10605" i="15" s="1"/>
  <c r="H10604" i="15"/>
  <c r="F10604" i="15"/>
  <c r="G10604" i="15" s="1"/>
  <c r="H10603" i="15"/>
  <c r="F10603" i="15"/>
  <c r="G10603" i="15" s="1"/>
  <c r="H10602" i="15"/>
  <c r="F10602" i="15"/>
  <c r="G10602" i="15" s="1"/>
  <c r="H10601" i="15"/>
  <c r="F10601" i="15"/>
  <c r="G10601" i="15" s="1"/>
  <c r="H10600" i="15"/>
  <c r="F10600" i="15"/>
  <c r="G10600" i="15" s="1"/>
  <c r="H10599" i="15"/>
  <c r="F10599" i="15"/>
  <c r="G10599" i="15" s="1"/>
  <c r="H10598" i="15"/>
  <c r="F10598" i="15"/>
  <c r="G10598" i="15" s="1"/>
  <c r="H10597" i="15"/>
  <c r="F10597" i="15"/>
  <c r="G10597" i="15" s="1"/>
  <c r="H10596" i="15"/>
  <c r="F10596" i="15"/>
  <c r="G10596" i="15" s="1"/>
  <c r="H10595" i="15"/>
  <c r="F10595" i="15"/>
  <c r="G10595" i="15" s="1"/>
  <c r="H10594" i="15"/>
  <c r="F10594" i="15"/>
  <c r="G10594" i="15" s="1"/>
  <c r="H10593" i="15"/>
  <c r="F10593" i="15"/>
  <c r="G10593" i="15" s="1"/>
  <c r="H10592" i="15"/>
  <c r="F10592" i="15"/>
  <c r="G10592" i="15" s="1"/>
  <c r="H10591" i="15"/>
  <c r="F10591" i="15"/>
  <c r="G10591" i="15" s="1"/>
  <c r="H10590" i="15"/>
  <c r="F10590" i="15"/>
  <c r="G10590" i="15" s="1"/>
  <c r="H10589" i="15"/>
  <c r="F10589" i="15"/>
  <c r="G10589" i="15" s="1"/>
  <c r="H10588" i="15"/>
  <c r="F10588" i="15"/>
  <c r="G10588" i="15" s="1"/>
  <c r="H10587" i="15"/>
  <c r="F10587" i="15"/>
  <c r="G10587" i="15" s="1"/>
  <c r="H10586" i="15"/>
  <c r="F10586" i="15"/>
  <c r="G10586" i="15" s="1"/>
  <c r="H10585" i="15"/>
  <c r="F10585" i="15"/>
  <c r="G10585" i="15" s="1"/>
  <c r="H10584" i="15"/>
  <c r="F10584" i="15"/>
  <c r="G10584" i="15" s="1"/>
  <c r="H10583" i="15"/>
  <c r="F10583" i="15"/>
  <c r="G10583" i="15" s="1"/>
  <c r="H10582" i="15"/>
  <c r="F10582" i="15"/>
  <c r="G10582" i="15" s="1"/>
  <c r="H10581" i="15"/>
  <c r="G10581" i="15"/>
  <c r="F10581" i="15"/>
  <c r="H10580" i="15"/>
  <c r="F10580" i="15"/>
  <c r="G10580" i="15" s="1"/>
  <c r="H10579" i="15"/>
  <c r="F10579" i="15"/>
  <c r="G10579" i="15" s="1"/>
  <c r="H10578" i="15"/>
  <c r="F10578" i="15"/>
  <c r="G10578" i="15" s="1"/>
  <c r="H10577" i="15"/>
  <c r="F10577" i="15"/>
  <c r="G10577" i="15" s="1"/>
  <c r="H10576" i="15"/>
  <c r="F10576" i="15"/>
  <c r="G10576" i="15" s="1"/>
  <c r="H10575" i="15"/>
  <c r="F10575" i="15"/>
  <c r="G10575" i="15" s="1"/>
  <c r="H10574" i="15"/>
  <c r="F10574" i="15"/>
  <c r="G10574" i="15" s="1"/>
  <c r="H10573" i="15"/>
  <c r="F10573" i="15"/>
  <c r="G10573" i="15" s="1"/>
  <c r="H10572" i="15"/>
  <c r="F10572" i="15"/>
  <c r="G10572" i="15" s="1"/>
  <c r="H10571" i="15"/>
  <c r="F10571" i="15"/>
  <c r="G10571" i="15" s="1"/>
  <c r="H10570" i="15"/>
  <c r="F10570" i="15"/>
  <c r="G10570" i="15" s="1"/>
  <c r="H10569" i="15"/>
  <c r="F10569" i="15"/>
  <c r="G10569" i="15" s="1"/>
  <c r="H10568" i="15"/>
  <c r="F10568" i="15"/>
  <c r="G10568" i="15" s="1"/>
  <c r="H10567" i="15"/>
  <c r="F10567" i="15"/>
  <c r="G10567" i="15" s="1"/>
  <c r="H10566" i="15"/>
  <c r="F10566" i="15"/>
  <c r="G10566" i="15" s="1"/>
  <c r="H10565" i="15"/>
  <c r="F10565" i="15"/>
  <c r="G10565" i="15" s="1"/>
  <c r="H10564" i="15"/>
  <c r="F10564" i="15"/>
  <c r="G10564" i="15" s="1"/>
  <c r="H10563" i="15"/>
  <c r="F10563" i="15"/>
  <c r="G10563" i="15" s="1"/>
  <c r="H10562" i="15"/>
  <c r="F10562" i="15"/>
  <c r="G10562" i="15" s="1"/>
  <c r="H10561" i="15"/>
  <c r="F10561" i="15"/>
  <c r="G10561" i="15" s="1"/>
  <c r="H10560" i="15"/>
  <c r="F10560" i="15"/>
  <c r="G10560" i="15" s="1"/>
  <c r="H10559" i="15"/>
  <c r="F10559" i="15"/>
  <c r="G10559" i="15" s="1"/>
  <c r="H10558" i="15"/>
  <c r="F10558" i="15"/>
  <c r="G10558" i="15" s="1"/>
  <c r="H10557" i="15"/>
  <c r="F10557" i="15"/>
  <c r="G10557" i="15" s="1"/>
  <c r="H10556" i="15"/>
  <c r="F10556" i="15"/>
  <c r="G10556" i="15" s="1"/>
  <c r="H10555" i="15"/>
  <c r="F10555" i="15"/>
  <c r="G10555" i="15" s="1"/>
  <c r="H10554" i="15"/>
  <c r="F10554" i="15"/>
  <c r="G10554" i="15" s="1"/>
  <c r="H10553" i="15"/>
  <c r="F10553" i="15"/>
  <c r="G10553" i="15" s="1"/>
  <c r="H10552" i="15"/>
  <c r="F10552" i="15"/>
  <c r="G10552" i="15" s="1"/>
  <c r="H10551" i="15"/>
  <c r="F10551" i="15"/>
  <c r="G10551" i="15" s="1"/>
  <c r="H10550" i="15"/>
  <c r="F10550" i="15"/>
  <c r="G10550" i="15" s="1"/>
  <c r="H10549" i="15"/>
  <c r="F10549" i="15"/>
  <c r="G10549" i="15" s="1"/>
  <c r="H10548" i="15"/>
  <c r="F10548" i="15"/>
  <c r="G10548" i="15" s="1"/>
  <c r="H10547" i="15"/>
  <c r="F10547" i="15"/>
  <c r="G10547" i="15" s="1"/>
  <c r="H10546" i="15"/>
  <c r="F10546" i="15"/>
  <c r="G10546" i="15" s="1"/>
  <c r="H10545" i="15"/>
  <c r="F10545" i="15"/>
  <c r="G10545" i="15" s="1"/>
  <c r="H10544" i="15"/>
  <c r="F10544" i="15"/>
  <c r="G10544" i="15" s="1"/>
  <c r="H10543" i="15"/>
  <c r="F10543" i="15"/>
  <c r="G10543" i="15" s="1"/>
  <c r="H10542" i="15"/>
  <c r="F10542" i="15"/>
  <c r="G10542" i="15" s="1"/>
  <c r="H10541" i="15"/>
  <c r="F10541" i="15"/>
  <c r="G10541" i="15" s="1"/>
  <c r="H10540" i="15"/>
  <c r="F10540" i="15"/>
  <c r="G10540" i="15" s="1"/>
  <c r="H10539" i="15"/>
  <c r="F10539" i="15"/>
  <c r="G10539" i="15" s="1"/>
  <c r="H10538" i="15"/>
  <c r="F10538" i="15"/>
  <c r="G10538" i="15" s="1"/>
  <c r="H10537" i="15"/>
  <c r="F10537" i="15"/>
  <c r="G10537" i="15" s="1"/>
  <c r="H10536" i="15"/>
  <c r="F10536" i="15"/>
  <c r="G10536" i="15" s="1"/>
  <c r="H10535" i="15"/>
  <c r="F10535" i="15"/>
  <c r="G10535" i="15" s="1"/>
  <c r="H10534" i="15"/>
  <c r="F10534" i="15"/>
  <c r="G10534" i="15" s="1"/>
  <c r="H10533" i="15"/>
  <c r="F10533" i="15"/>
  <c r="G10533" i="15" s="1"/>
  <c r="H10532" i="15"/>
  <c r="F10532" i="15"/>
  <c r="G10532" i="15" s="1"/>
  <c r="H10531" i="15"/>
  <c r="F10531" i="15"/>
  <c r="G10531" i="15" s="1"/>
  <c r="H10530" i="15"/>
  <c r="F10530" i="15"/>
  <c r="G10530" i="15" s="1"/>
  <c r="H10529" i="15"/>
  <c r="F10529" i="15"/>
  <c r="G10529" i="15" s="1"/>
  <c r="H10528" i="15"/>
  <c r="F10528" i="15"/>
  <c r="G10528" i="15" s="1"/>
  <c r="H10527" i="15"/>
  <c r="F10527" i="15"/>
  <c r="G10527" i="15" s="1"/>
  <c r="H10526" i="15"/>
  <c r="F10526" i="15"/>
  <c r="G10526" i="15" s="1"/>
  <c r="H10525" i="15"/>
  <c r="F10525" i="15"/>
  <c r="G10525" i="15" s="1"/>
  <c r="H10524" i="15"/>
  <c r="F10524" i="15"/>
  <c r="G10524" i="15" s="1"/>
  <c r="H10523" i="15"/>
  <c r="F10523" i="15"/>
  <c r="G10523" i="15" s="1"/>
  <c r="H10522" i="15"/>
  <c r="F10522" i="15"/>
  <c r="G10522" i="15" s="1"/>
  <c r="H10521" i="15"/>
  <c r="F10521" i="15"/>
  <c r="G10521" i="15" s="1"/>
  <c r="H10520" i="15"/>
  <c r="F10520" i="15"/>
  <c r="G10520" i="15" s="1"/>
  <c r="H10519" i="15"/>
  <c r="F10519" i="15"/>
  <c r="G10519" i="15" s="1"/>
  <c r="H10518" i="15"/>
  <c r="F10518" i="15"/>
  <c r="G10518" i="15" s="1"/>
  <c r="H10517" i="15"/>
  <c r="F10517" i="15"/>
  <c r="G10517" i="15" s="1"/>
  <c r="H10516" i="15"/>
  <c r="F10516" i="15"/>
  <c r="G10516" i="15" s="1"/>
  <c r="H10515" i="15"/>
  <c r="F10515" i="15"/>
  <c r="G10515" i="15" s="1"/>
  <c r="H10514" i="15"/>
  <c r="F10514" i="15"/>
  <c r="G10514" i="15" s="1"/>
  <c r="H10513" i="15"/>
  <c r="F10513" i="15"/>
  <c r="G10513" i="15" s="1"/>
  <c r="H10512" i="15"/>
  <c r="F10512" i="15"/>
  <c r="G10512" i="15" s="1"/>
  <c r="H10511" i="15"/>
  <c r="F10511" i="15"/>
  <c r="G10511" i="15" s="1"/>
  <c r="H10510" i="15"/>
  <c r="G10510" i="15"/>
  <c r="F10510" i="15"/>
  <c r="H10509" i="15"/>
  <c r="F10509" i="15"/>
  <c r="G10509" i="15" s="1"/>
  <c r="H10508" i="15"/>
  <c r="F10508" i="15"/>
  <c r="G10508" i="15" s="1"/>
  <c r="H10507" i="15"/>
  <c r="F10507" i="15"/>
  <c r="G10507" i="15" s="1"/>
  <c r="H10506" i="15"/>
  <c r="F10506" i="15"/>
  <c r="G10506" i="15" s="1"/>
  <c r="H10505" i="15"/>
  <c r="F10505" i="15"/>
  <c r="G10505" i="15" s="1"/>
  <c r="H10504" i="15"/>
  <c r="F10504" i="15"/>
  <c r="G10504" i="15" s="1"/>
  <c r="H10503" i="15"/>
  <c r="F10503" i="15"/>
  <c r="G10503" i="15" s="1"/>
  <c r="H10502" i="15"/>
  <c r="F10502" i="15"/>
  <c r="G10502" i="15" s="1"/>
  <c r="H10501" i="15"/>
  <c r="F10501" i="15"/>
  <c r="G10501" i="15" s="1"/>
  <c r="H10500" i="15"/>
  <c r="F10500" i="15"/>
  <c r="G10500" i="15" s="1"/>
  <c r="H10499" i="15"/>
  <c r="F10499" i="15"/>
  <c r="G10499" i="15" s="1"/>
  <c r="H10498" i="15"/>
  <c r="F10498" i="15"/>
  <c r="G10498" i="15" s="1"/>
  <c r="H10497" i="15"/>
  <c r="F10497" i="15"/>
  <c r="G10497" i="15" s="1"/>
  <c r="H10496" i="15"/>
  <c r="F10496" i="15"/>
  <c r="G10496" i="15" s="1"/>
  <c r="H10495" i="15"/>
  <c r="F10495" i="15"/>
  <c r="G10495" i="15" s="1"/>
  <c r="H10494" i="15"/>
  <c r="F10494" i="15"/>
  <c r="G10494" i="15" s="1"/>
  <c r="H10493" i="15"/>
  <c r="F10493" i="15"/>
  <c r="G10493" i="15" s="1"/>
  <c r="H10492" i="15"/>
  <c r="F10492" i="15"/>
  <c r="G10492" i="15" s="1"/>
  <c r="H10491" i="15"/>
  <c r="F10491" i="15"/>
  <c r="G10491" i="15" s="1"/>
  <c r="H10490" i="15"/>
  <c r="F10490" i="15"/>
  <c r="G10490" i="15" s="1"/>
  <c r="H10489" i="15"/>
  <c r="F10489" i="15"/>
  <c r="G10489" i="15" s="1"/>
  <c r="H10488" i="15"/>
  <c r="F10488" i="15"/>
  <c r="G10488" i="15" s="1"/>
  <c r="H10487" i="15"/>
  <c r="F10487" i="15"/>
  <c r="G10487" i="15" s="1"/>
  <c r="H10486" i="15"/>
  <c r="F10486" i="15"/>
  <c r="G10486" i="15" s="1"/>
  <c r="H10485" i="15"/>
  <c r="F10485" i="15"/>
  <c r="G10485" i="15" s="1"/>
  <c r="H10484" i="15"/>
  <c r="F10484" i="15"/>
  <c r="G10484" i="15" s="1"/>
  <c r="H10483" i="15"/>
  <c r="F10483" i="15"/>
  <c r="G10483" i="15" s="1"/>
  <c r="H10482" i="15"/>
  <c r="F10482" i="15"/>
  <c r="G10482" i="15" s="1"/>
  <c r="H10481" i="15"/>
  <c r="F10481" i="15"/>
  <c r="G10481" i="15" s="1"/>
  <c r="H10480" i="15"/>
  <c r="F10480" i="15"/>
  <c r="G10480" i="15" s="1"/>
  <c r="H10479" i="15"/>
  <c r="F10479" i="15"/>
  <c r="G10479" i="15" s="1"/>
  <c r="H10478" i="15"/>
  <c r="F10478" i="15"/>
  <c r="G10478" i="15" s="1"/>
  <c r="H10477" i="15"/>
  <c r="F10477" i="15"/>
  <c r="G10477" i="15" s="1"/>
  <c r="H10476" i="15"/>
  <c r="F10476" i="15"/>
  <c r="G10476" i="15" s="1"/>
  <c r="H10475" i="15"/>
  <c r="F10475" i="15"/>
  <c r="G10475" i="15" s="1"/>
  <c r="H10474" i="15"/>
  <c r="F10474" i="15"/>
  <c r="G10474" i="15" s="1"/>
  <c r="H10473" i="15"/>
  <c r="F10473" i="15"/>
  <c r="G10473" i="15" s="1"/>
  <c r="H10472" i="15"/>
  <c r="F10472" i="15"/>
  <c r="G10472" i="15" s="1"/>
  <c r="H10471" i="15"/>
  <c r="F10471" i="15"/>
  <c r="G10471" i="15" s="1"/>
  <c r="H10470" i="15"/>
  <c r="F10470" i="15"/>
  <c r="G10470" i="15" s="1"/>
  <c r="H10469" i="15"/>
  <c r="F10469" i="15"/>
  <c r="G10469" i="15" s="1"/>
  <c r="H10468" i="15"/>
  <c r="F10468" i="15"/>
  <c r="G10468" i="15" s="1"/>
  <c r="H10467" i="15"/>
  <c r="F10467" i="15"/>
  <c r="G10467" i="15" s="1"/>
  <c r="H10466" i="15"/>
  <c r="F10466" i="15"/>
  <c r="G10466" i="15" s="1"/>
  <c r="H10465" i="15"/>
  <c r="F10465" i="15"/>
  <c r="G10465" i="15" s="1"/>
  <c r="H10464" i="15"/>
  <c r="F10464" i="15"/>
  <c r="G10464" i="15" s="1"/>
  <c r="H10463" i="15"/>
  <c r="F10463" i="15"/>
  <c r="G10463" i="15" s="1"/>
  <c r="H10462" i="15"/>
  <c r="F10462" i="15"/>
  <c r="G10462" i="15" s="1"/>
  <c r="H10461" i="15"/>
  <c r="F10461" i="15"/>
  <c r="G10461" i="15" s="1"/>
  <c r="H10460" i="15"/>
  <c r="F10460" i="15"/>
  <c r="G10460" i="15" s="1"/>
  <c r="H10459" i="15"/>
  <c r="F10459" i="15"/>
  <c r="G10459" i="15" s="1"/>
  <c r="H10458" i="15"/>
  <c r="F10458" i="15"/>
  <c r="G10458" i="15" s="1"/>
  <c r="H10457" i="15"/>
  <c r="F10457" i="15"/>
  <c r="G10457" i="15" s="1"/>
  <c r="H10456" i="15"/>
  <c r="F10456" i="15"/>
  <c r="G10456" i="15" s="1"/>
  <c r="H10455" i="15"/>
  <c r="F10455" i="15"/>
  <c r="G10455" i="15" s="1"/>
  <c r="H10454" i="15"/>
  <c r="F10454" i="15"/>
  <c r="G10454" i="15" s="1"/>
  <c r="H10453" i="15"/>
  <c r="F10453" i="15"/>
  <c r="G10453" i="15" s="1"/>
  <c r="H10452" i="15"/>
  <c r="F10452" i="15"/>
  <c r="G10452" i="15" s="1"/>
  <c r="H10451" i="15"/>
  <c r="F10451" i="15"/>
  <c r="G10451" i="15" s="1"/>
  <c r="H10450" i="15"/>
  <c r="F10450" i="15"/>
  <c r="G10450" i="15" s="1"/>
  <c r="H10449" i="15"/>
  <c r="F10449" i="15"/>
  <c r="G10449" i="15" s="1"/>
  <c r="H10448" i="15"/>
  <c r="F10448" i="15"/>
  <c r="G10448" i="15" s="1"/>
  <c r="H10447" i="15"/>
  <c r="F10447" i="15"/>
  <c r="G10447" i="15" s="1"/>
  <c r="H10446" i="15"/>
  <c r="F10446" i="15"/>
  <c r="G10446" i="15" s="1"/>
  <c r="H10445" i="15"/>
  <c r="F10445" i="15"/>
  <c r="G10445" i="15" s="1"/>
  <c r="H10444" i="15"/>
  <c r="F10444" i="15"/>
  <c r="G10444" i="15" s="1"/>
  <c r="H10443" i="15"/>
  <c r="F10443" i="15"/>
  <c r="G10443" i="15" s="1"/>
  <c r="H10442" i="15"/>
  <c r="F10442" i="15"/>
  <c r="G10442" i="15" s="1"/>
  <c r="H10441" i="15"/>
  <c r="F10441" i="15"/>
  <c r="G10441" i="15" s="1"/>
  <c r="H10440" i="15"/>
  <c r="F10440" i="15"/>
  <c r="G10440" i="15" s="1"/>
  <c r="H10439" i="15"/>
  <c r="F10439" i="15"/>
  <c r="G10439" i="15" s="1"/>
  <c r="H10438" i="15"/>
  <c r="F10438" i="15"/>
  <c r="G10438" i="15" s="1"/>
  <c r="H10437" i="15"/>
  <c r="F10437" i="15"/>
  <c r="G10437" i="15" s="1"/>
  <c r="H10436" i="15"/>
  <c r="F10436" i="15"/>
  <c r="G10436" i="15" s="1"/>
  <c r="H10435" i="15"/>
  <c r="F10435" i="15"/>
  <c r="G10435" i="15" s="1"/>
  <c r="H10434" i="15"/>
  <c r="F10434" i="15"/>
  <c r="G10434" i="15" s="1"/>
  <c r="H10433" i="15"/>
  <c r="F10433" i="15"/>
  <c r="G10433" i="15" s="1"/>
  <c r="H10432" i="15"/>
  <c r="F10432" i="15"/>
  <c r="G10432" i="15" s="1"/>
  <c r="H10431" i="15"/>
  <c r="F10431" i="15"/>
  <c r="G10431" i="15" s="1"/>
  <c r="H10430" i="15"/>
  <c r="F10430" i="15"/>
  <c r="G10430" i="15" s="1"/>
  <c r="H10429" i="15"/>
  <c r="F10429" i="15"/>
  <c r="G10429" i="15" s="1"/>
  <c r="H10428" i="15"/>
  <c r="F10428" i="15"/>
  <c r="G10428" i="15" s="1"/>
  <c r="H10427" i="15"/>
  <c r="F10427" i="15"/>
  <c r="G10427" i="15" s="1"/>
  <c r="H10426" i="15"/>
  <c r="F10426" i="15"/>
  <c r="G10426" i="15" s="1"/>
  <c r="H10425" i="15"/>
  <c r="F10425" i="15"/>
  <c r="G10425" i="15" s="1"/>
  <c r="H10424" i="15"/>
  <c r="F10424" i="15"/>
  <c r="G10424" i="15" s="1"/>
  <c r="H10423" i="15"/>
  <c r="F10423" i="15"/>
  <c r="G10423" i="15" s="1"/>
  <c r="H10422" i="15"/>
  <c r="F10422" i="15"/>
  <c r="G10422" i="15" s="1"/>
  <c r="H10421" i="15"/>
  <c r="F10421" i="15"/>
  <c r="G10421" i="15" s="1"/>
  <c r="H10420" i="15"/>
  <c r="F10420" i="15"/>
  <c r="G10420" i="15" s="1"/>
  <c r="H10419" i="15"/>
  <c r="F10419" i="15"/>
  <c r="G10419" i="15" s="1"/>
  <c r="H10418" i="15"/>
  <c r="F10418" i="15"/>
  <c r="G10418" i="15" s="1"/>
  <c r="H10417" i="15"/>
  <c r="F10417" i="15"/>
  <c r="G10417" i="15" s="1"/>
  <c r="H10416" i="15"/>
  <c r="F10416" i="15"/>
  <c r="G10416" i="15" s="1"/>
  <c r="H10415" i="15"/>
  <c r="F10415" i="15"/>
  <c r="G10415" i="15" s="1"/>
  <c r="H10414" i="15"/>
  <c r="F10414" i="15"/>
  <c r="G10414" i="15" s="1"/>
  <c r="H10413" i="15"/>
  <c r="F10413" i="15"/>
  <c r="G10413" i="15" s="1"/>
  <c r="H10412" i="15"/>
  <c r="F10412" i="15"/>
  <c r="G10412" i="15" s="1"/>
  <c r="H10411" i="15"/>
  <c r="F10411" i="15"/>
  <c r="G10411" i="15" s="1"/>
  <c r="H10410" i="15"/>
  <c r="F10410" i="15"/>
  <c r="G10410" i="15" s="1"/>
  <c r="H10409" i="15"/>
  <c r="F10409" i="15"/>
  <c r="G10409" i="15" s="1"/>
  <c r="H10408" i="15"/>
  <c r="F10408" i="15"/>
  <c r="G10408" i="15" s="1"/>
  <c r="H10407" i="15"/>
  <c r="F10407" i="15"/>
  <c r="G10407" i="15" s="1"/>
  <c r="H10406" i="15"/>
  <c r="F10406" i="15"/>
  <c r="G10406" i="15" s="1"/>
  <c r="H10405" i="15"/>
  <c r="F10405" i="15"/>
  <c r="G10405" i="15" s="1"/>
  <c r="H10404" i="15"/>
  <c r="F10404" i="15"/>
  <c r="G10404" i="15" s="1"/>
  <c r="H10403" i="15"/>
  <c r="F10403" i="15"/>
  <c r="G10403" i="15" s="1"/>
  <c r="H10402" i="15"/>
  <c r="F10402" i="15"/>
  <c r="G10402" i="15" s="1"/>
  <c r="H10401" i="15"/>
  <c r="F10401" i="15"/>
  <c r="G10401" i="15" s="1"/>
  <c r="H10400" i="15"/>
  <c r="F10400" i="15"/>
  <c r="G10400" i="15" s="1"/>
  <c r="H10399" i="15"/>
  <c r="G10399" i="15"/>
  <c r="F10399" i="15"/>
  <c r="H10398" i="15"/>
  <c r="F10398" i="15"/>
  <c r="G10398" i="15" s="1"/>
  <c r="H10397" i="15"/>
  <c r="F10397" i="15"/>
  <c r="G10397" i="15" s="1"/>
  <c r="H10396" i="15"/>
  <c r="F10396" i="15"/>
  <c r="G10396" i="15" s="1"/>
  <c r="H10395" i="15"/>
  <c r="F10395" i="15"/>
  <c r="G10395" i="15" s="1"/>
  <c r="H10394" i="15"/>
  <c r="F10394" i="15"/>
  <c r="G10394" i="15" s="1"/>
  <c r="H10393" i="15"/>
  <c r="F10393" i="15"/>
  <c r="G10393" i="15" s="1"/>
  <c r="H10392" i="15"/>
  <c r="F10392" i="15"/>
  <c r="G10392" i="15" s="1"/>
  <c r="H10391" i="15"/>
  <c r="F10391" i="15"/>
  <c r="G10391" i="15" s="1"/>
  <c r="H10390" i="15"/>
  <c r="F10390" i="15"/>
  <c r="G10390" i="15" s="1"/>
  <c r="H10389" i="15"/>
  <c r="F10389" i="15"/>
  <c r="G10389" i="15" s="1"/>
  <c r="H10388" i="15"/>
  <c r="F10388" i="15"/>
  <c r="G10388" i="15" s="1"/>
  <c r="H10387" i="15"/>
  <c r="F10387" i="15"/>
  <c r="G10387" i="15" s="1"/>
  <c r="H10386" i="15"/>
  <c r="F10386" i="15"/>
  <c r="G10386" i="15" s="1"/>
  <c r="H10385" i="15"/>
  <c r="F10385" i="15"/>
  <c r="G10385" i="15" s="1"/>
  <c r="H10384" i="15"/>
  <c r="F10384" i="15"/>
  <c r="G10384" i="15" s="1"/>
  <c r="H10383" i="15"/>
  <c r="F10383" i="15"/>
  <c r="G10383" i="15" s="1"/>
  <c r="H10382" i="15"/>
  <c r="F10382" i="15"/>
  <c r="G10382" i="15" s="1"/>
  <c r="H10381" i="15"/>
  <c r="F10381" i="15"/>
  <c r="G10381" i="15" s="1"/>
  <c r="H10380" i="15"/>
  <c r="F10380" i="15"/>
  <c r="G10380" i="15" s="1"/>
  <c r="H10379" i="15"/>
  <c r="F10379" i="15"/>
  <c r="G10379" i="15" s="1"/>
  <c r="H10378" i="15"/>
  <c r="F10378" i="15"/>
  <c r="G10378" i="15" s="1"/>
  <c r="H10377" i="15"/>
  <c r="F10377" i="15"/>
  <c r="G10377" i="15" s="1"/>
  <c r="H10376" i="15"/>
  <c r="F10376" i="15"/>
  <c r="G10376" i="15" s="1"/>
  <c r="H10375" i="15"/>
  <c r="F10375" i="15"/>
  <c r="G10375" i="15" s="1"/>
  <c r="H10374" i="15"/>
  <c r="F10374" i="15"/>
  <c r="G10374" i="15" s="1"/>
  <c r="H10373" i="15"/>
  <c r="F10373" i="15"/>
  <c r="G10373" i="15" s="1"/>
  <c r="H10372" i="15"/>
  <c r="F10372" i="15"/>
  <c r="G10372" i="15" s="1"/>
  <c r="H10371" i="15"/>
  <c r="F10371" i="15"/>
  <c r="G10371" i="15" s="1"/>
  <c r="H10370" i="15"/>
  <c r="F10370" i="15"/>
  <c r="G10370" i="15" s="1"/>
  <c r="H10369" i="15"/>
  <c r="F10369" i="15"/>
  <c r="G10369" i="15" s="1"/>
  <c r="H10368" i="15"/>
  <c r="F10368" i="15"/>
  <c r="G10368" i="15" s="1"/>
  <c r="H10367" i="15"/>
  <c r="F10367" i="15"/>
  <c r="G10367" i="15" s="1"/>
  <c r="H10366" i="15"/>
  <c r="F10366" i="15"/>
  <c r="G10366" i="15" s="1"/>
  <c r="H10365" i="15"/>
  <c r="F10365" i="15"/>
  <c r="G10365" i="15" s="1"/>
  <c r="H10364" i="15"/>
  <c r="F10364" i="15"/>
  <c r="G10364" i="15" s="1"/>
  <c r="H10363" i="15"/>
  <c r="F10363" i="15"/>
  <c r="G10363" i="15" s="1"/>
  <c r="H10362" i="15"/>
  <c r="F10362" i="15"/>
  <c r="G10362" i="15" s="1"/>
  <c r="H10361" i="15"/>
  <c r="F10361" i="15"/>
  <c r="G10361" i="15" s="1"/>
  <c r="H10360" i="15"/>
  <c r="F10360" i="15"/>
  <c r="G10360" i="15" s="1"/>
  <c r="H10359" i="15"/>
  <c r="F10359" i="15"/>
  <c r="G10359" i="15" s="1"/>
  <c r="H10358" i="15"/>
  <c r="F10358" i="15"/>
  <c r="G10358" i="15" s="1"/>
  <c r="H10357" i="15"/>
  <c r="F10357" i="15"/>
  <c r="G10357" i="15" s="1"/>
  <c r="H10356" i="15"/>
  <c r="F10356" i="15"/>
  <c r="G10356" i="15" s="1"/>
  <c r="H10355" i="15"/>
  <c r="F10355" i="15"/>
  <c r="G10355" i="15" s="1"/>
  <c r="H10354" i="15"/>
  <c r="F10354" i="15"/>
  <c r="G10354" i="15" s="1"/>
  <c r="H10353" i="15"/>
  <c r="F10353" i="15"/>
  <c r="G10353" i="15" s="1"/>
  <c r="H10352" i="15"/>
  <c r="F10352" i="15"/>
  <c r="G10352" i="15" s="1"/>
  <c r="H10351" i="15"/>
  <c r="F10351" i="15"/>
  <c r="G10351" i="15" s="1"/>
  <c r="H10350" i="15"/>
  <c r="F10350" i="15"/>
  <c r="G10350" i="15" s="1"/>
  <c r="H10349" i="15"/>
  <c r="F10349" i="15"/>
  <c r="G10349" i="15" s="1"/>
  <c r="H10348" i="15"/>
  <c r="F10348" i="15"/>
  <c r="G10348" i="15" s="1"/>
  <c r="H10347" i="15"/>
  <c r="F10347" i="15"/>
  <c r="G10347" i="15" s="1"/>
  <c r="H10346" i="15"/>
  <c r="F10346" i="15"/>
  <c r="G10346" i="15" s="1"/>
  <c r="H10345" i="15"/>
  <c r="F10345" i="15"/>
  <c r="G10345" i="15" s="1"/>
  <c r="H10344" i="15"/>
  <c r="F10344" i="15"/>
  <c r="G10344" i="15" s="1"/>
  <c r="H10343" i="15"/>
  <c r="F10343" i="15"/>
  <c r="G10343" i="15" s="1"/>
  <c r="H10342" i="15"/>
  <c r="F10342" i="15"/>
  <c r="G10342" i="15" s="1"/>
  <c r="H10341" i="15"/>
  <c r="F10341" i="15"/>
  <c r="G10341" i="15" s="1"/>
  <c r="H10340" i="15"/>
  <c r="F10340" i="15"/>
  <c r="G10340" i="15" s="1"/>
  <c r="H10339" i="15"/>
  <c r="F10339" i="15"/>
  <c r="G10339" i="15" s="1"/>
  <c r="H10338" i="15"/>
  <c r="F10338" i="15"/>
  <c r="G10338" i="15" s="1"/>
  <c r="H10337" i="15"/>
  <c r="F10337" i="15"/>
  <c r="G10337" i="15" s="1"/>
  <c r="H10336" i="15"/>
  <c r="F10336" i="15"/>
  <c r="G10336" i="15" s="1"/>
  <c r="H10335" i="15"/>
  <c r="F10335" i="15"/>
  <c r="G10335" i="15" s="1"/>
  <c r="H10334" i="15"/>
  <c r="F10334" i="15"/>
  <c r="G10334" i="15" s="1"/>
  <c r="H10333" i="15"/>
  <c r="F10333" i="15"/>
  <c r="G10333" i="15" s="1"/>
  <c r="H10332" i="15"/>
  <c r="F10332" i="15"/>
  <c r="G10332" i="15" s="1"/>
  <c r="H10331" i="15"/>
  <c r="F10331" i="15"/>
  <c r="G10331" i="15" s="1"/>
  <c r="H10330" i="15"/>
  <c r="F10330" i="15"/>
  <c r="G10330" i="15" s="1"/>
  <c r="H10329" i="15"/>
  <c r="F10329" i="15"/>
  <c r="G10329" i="15" s="1"/>
  <c r="H10328" i="15"/>
  <c r="G10328" i="15"/>
  <c r="F10328" i="15"/>
  <c r="H10327" i="15"/>
  <c r="F10327" i="15"/>
  <c r="G10327" i="15" s="1"/>
  <c r="H10326" i="15"/>
  <c r="F10326" i="15"/>
  <c r="G10326" i="15" s="1"/>
  <c r="H10325" i="15"/>
  <c r="F10325" i="15"/>
  <c r="G10325" i="15" s="1"/>
  <c r="H10324" i="15"/>
  <c r="F10324" i="15"/>
  <c r="G10324" i="15" s="1"/>
  <c r="H10323" i="15"/>
  <c r="F10323" i="15"/>
  <c r="G10323" i="15" s="1"/>
  <c r="H10322" i="15"/>
  <c r="F10322" i="15"/>
  <c r="G10322" i="15" s="1"/>
  <c r="H10321" i="15"/>
  <c r="F10321" i="15"/>
  <c r="G10321" i="15" s="1"/>
  <c r="H10320" i="15"/>
  <c r="F10320" i="15"/>
  <c r="G10320" i="15" s="1"/>
  <c r="H10319" i="15"/>
  <c r="F10319" i="15"/>
  <c r="G10319" i="15" s="1"/>
  <c r="H10318" i="15"/>
  <c r="F10318" i="15"/>
  <c r="G10318" i="15" s="1"/>
  <c r="H10317" i="15"/>
  <c r="F10317" i="15"/>
  <c r="G10317" i="15" s="1"/>
  <c r="H10316" i="15"/>
  <c r="F10316" i="15"/>
  <c r="G10316" i="15" s="1"/>
  <c r="H10315" i="15"/>
  <c r="F10315" i="15"/>
  <c r="G10315" i="15" s="1"/>
  <c r="H10314" i="15"/>
  <c r="F10314" i="15"/>
  <c r="G10314" i="15" s="1"/>
  <c r="H10313" i="15"/>
  <c r="F10313" i="15"/>
  <c r="G10313" i="15" s="1"/>
  <c r="H10312" i="15"/>
  <c r="F10312" i="15"/>
  <c r="G10312" i="15" s="1"/>
  <c r="H10311" i="15"/>
  <c r="F10311" i="15"/>
  <c r="G10311" i="15" s="1"/>
  <c r="H10310" i="15"/>
  <c r="F10310" i="15"/>
  <c r="G10310" i="15" s="1"/>
  <c r="H10309" i="15"/>
  <c r="F10309" i="15"/>
  <c r="G10309" i="15" s="1"/>
  <c r="H10308" i="15"/>
  <c r="F10308" i="15"/>
  <c r="G10308" i="15" s="1"/>
  <c r="H10307" i="15"/>
  <c r="F10307" i="15"/>
  <c r="G10307" i="15" s="1"/>
  <c r="H10306" i="15"/>
  <c r="F10306" i="15"/>
  <c r="G10306" i="15" s="1"/>
  <c r="H10305" i="15"/>
  <c r="F10305" i="15"/>
  <c r="G10305" i="15" s="1"/>
  <c r="H10304" i="15"/>
  <c r="F10304" i="15"/>
  <c r="G10304" i="15" s="1"/>
  <c r="H10303" i="15"/>
  <c r="F10303" i="15"/>
  <c r="G10303" i="15" s="1"/>
  <c r="H10302" i="15"/>
  <c r="F10302" i="15"/>
  <c r="G10302" i="15" s="1"/>
  <c r="H10301" i="15"/>
  <c r="F10301" i="15"/>
  <c r="G10301" i="15" s="1"/>
  <c r="H10300" i="15"/>
  <c r="F10300" i="15"/>
  <c r="G10300" i="15" s="1"/>
  <c r="H10299" i="15"/>
  <c r="F10299" i="15"/>
  <c r="G10299" i="15" s="1"/>
  <c r="H10298" i="15"/>
  <c r="F10298" i="15"/>
  <c r="G10298" i="15" s="1"/>
  <c r="H10297" i="15"/>
  <c r="F10297" i="15"/>
  <c r="G10297" i="15" s="1"/>
  <c r="H10296" i="15"/>
  <c r="F10296" i="15"/>
  <c r="G10296" i="15" s="1"/>
  <c r="H10295" i="15"/>
  <c r="F10295" i="15"/>
  <c r="G10295" i="15" s="1"/>
  <c r="H10294" i="15"/>
  <c r="F10294" i="15"/>
  <c r="G10294" i="15" s="1"/>
  <c r="H10293" i="15"/>
  <c r="F10293" i="15"/>
  <c r="G10293" i="15" s="1"/>
  <c r="H10292" i="15"/>
  <c r="F10292" i="15"/>
  <c r="G10292" i="15" s="1"/>
  <c r="H10291" i="15"/>
  <c r="F10291" i="15"/>
  <c r="G10291" i="15" s="1"/>
  <c r="H10290" i="15"/>
  <c r="F10290" i="15"/>
  <c r="G10290" i="15" s="1"/>
  <c r="H10289" i="15"/>
  <c r="F10289" i="15"/>
  <c r="G10289" i="15" s="1"/>
  <c r="H10288" i="15"/>
  <c r="F10288" i="15"/>
  <c r="G10288" i="15" s="1"/>
  <c r="H10287" i="15"/>
  <c r="F10287" i="15"/>
  <c r="G10287" i="15" s="1"/>
  <c r="H10286" i="15"/>
  <c r="F10286" i="15"/>
  <c r="G10286" i="15" s="1"/>
  <c r="H10285" i="15"/>
  <c r="F10285" i="15"/>
  <c r="G10285" i="15" s="1"/>
  <c r="H10284" i="15"/>
  <c r="F10284" i="15"/>
  <c r="G10284" i="15" s="1"/>
  <c r="H10283" i="15"/>
  <c r="F10283" i="15"/>
  <c r="G10283" i="15" s="1"/>
  <c r="H10282" i="15"/>
  <c r="F10282" i="15"/>
  <c r="G10282" i="15" s="1"/>
  <c r="H10281" i="15"/>
  <c r="F10281" i="15"/>
  <c r="G10281" i="15" s="1"/>
  <c r="H10280" i="15"/>
  <c r="F10280" i="15"/>
  <c r="G10280" i="15" s="1"/>
  <c r="H10279" i="15"/>
  <c r="F10279" i="15"/>
  <c r="G10279" i="15" s="1"/>
  <c r="H10278" i="15"/>
  <c r="F10278" i="15"/>
  <c r="G10278" i="15" s="1"/>
  <c r="H10277" i="15"/>
  <c r="F10277" i="15"/>
  <c r="G10277" i="15" s="1"/>
  <c r="H10276" i="15"/>
  <c r="F10276" i="15"/>
  <c r="G10276" i="15" s="1"/>
  <c r="H10275" i="15"/>
  <c r="F10275" i="15"/>
  <c r="G10275" i="15" s="1"/>
  <c r="H10274" i="15"/>
  <c r="F10274" i="15"/>
  <c r="G10274" i="15" s="1"/>
  <c r="H10273" i="15"/>
  <c r="F10273" i="15"/>
  <c r="G10273" i="15" s="1"/>
  <c r="H10272" i="15"/>
  <c r="F10272" i="15"/>
  <c r="G10272" i="15" s="1"/>
  <c r="H10271" i="15"/>
  <c r="F10271" i="15"/>
  <c r="G10271" i="15" s="1"/>
  <c r="H10270" i="15"/>
  <c r="F10270" i="15"/>
  <c r="G10270" i="15" s="1"/>
  <c r="H10269" i="15"/>
  <c r="F10269" i="15"/>
  <c r="G10269" i="15" s="1"/>
  <c r="H10268" i="15"/>
  <c r="F10268" i="15"/>
  <c r="G10268" i="15" s="1"/>
  <c r="H10267" i="15"/>
  <c r="F10267" i="15"/>
  <c r="G10267" i="15" s="1"/>
  <c r="H10266" i="15"/>
  <c r="F10266" i="15"/>
  <c r="G10266" i="15" s="1"/>
  <c r="H10265" i="15"/>
  <c r="F10265" i="15"/>
  <c r="G10265" i="15" s="1"/>
  <c r="H10264" i="15"/>
  <c r="F10264" i="15"/>
  <c r="G10264" i="15" s="1"/>
  <c r="H10263" i="15"/>
  <c r="F10263" i="15"/>
  <c r="G10263" i="15" s="1"/>
  <c r="H10262" i="15"/>
  <c r="F10262" i="15"/>
  <c r="G10262" i="15" s="1"/>
  <c r="H10261" i="15"/>
  <c r="F10261" i="15"/>
  <c r="G10261" i="15" s="1"/>
  <c r="H10260" i="15"/>
  <c r="F10260" i="15"/>
  <c r="G10260" i="15" s="1"/>
  <c r="H10259" i="15"/>
  <c r="F10259" i="15"/>
  <c r="G10259" i="15" s="1"/>
  <c r="H10258" i="15"/>
  <c r="F10258" i="15"/>
  <c r="G10258" i="15" s="1"/>
  <c r="H10257" i="15"/>
  <c r="F10257" i="15"/>
  <c r="G10257" i="15" s="1"/>
  <c r="H10256" i="15"/>
  <c r="F10256" i="15"/>
  <c r="G10256" i="15" s="1"/>
  <c r="H10255" i="15"/>
  <c r="F10255" i="15"/>
  <c r="G10255" i="15" s="1"/>
  <c r="H10254" i="15"/>
  <c r="F10254" i="15"/>
  <c r="G10254" i="15" s="1"/>
  <c r="H10253" i="15"/>
  <c r="F10253" i="15"/>
  <c r="G10253" i="15" s="1"/>
  <c r="H10252" i="15"/>
  <c r="F10252" i="15"/>
  <c r="G10252" i="15" s="1"/>
  <c r="H10251" i="15"/>
  <c r="F10251" i="15"/>
  <c r="G10251" i="15" s="1"/>
  <c r="H10250" i="15"/>
  <c r="F10250" i="15"/>
  <c r="G10250" i="15" s="1"/>
  <c r="H10249" i="15"/>
  <c r="F10249" i="15"/>
  <c r="G10249" i="15" s="1"/>
  <c r="H10248" i="15"/>
  <c r="F10248" i="15"/>
  <c r="G10248" i="15" s="1"/>
  <c r="H10247" i="15"/>
  <c r="F10247" i="15"/>
  <c r="G10247" i="15" s="1"/>
  <c r="H10246" i="15"/>
  <c r="F10246" i="15"/>
  <c r="G10246" i="15" s="1"/>
  <c r="H10245" i="15"/>
  <c r="F10245" i="15"/>
  <c r="G10245" i="15" s="1"/>
  <c r="H10244" i="15"/>
  <c r="F10244" i="15"/>
  <c r="G10244" i="15" s="1"/>
  <c r="H10243" i="15"/>
  <c r="F10243" i="15"/>
  <c r="G10243" i="15" s="1"/>
  <c r="H10242" i="15"/>
  <c r="F10242" i="15"/>
  <c r="G10242" i="15" s="1"/>
  <c r="H10241" i="15"/>
  <c r="F10241" i="15"/>
  <c r="G10241" i="15" s="1"/>
  <c r="H10240" i="15"/>
  <c r="F10240" i="15"/>
  <c r="G10240" i="15" s="1"/>
  <c r="H10239" i="15"/>
  <c r="F10239" i="15"/>
  <c r="G10239" i="15" s="1"/>
  <c r="H10238" i="15"/>
  <c r="F10238" i="15"/>
  <c r="G10238" i="15" s="1"/>
  <c r="H10237" i="15"/>
  <c r="F10237" i="15"/>
  <c r="G10237" i="15" s="1"/>
  <c r="H10236" i="15"/>
  <c r="F10236" i="15"/>
  <c r="G10236" i="15" s="1"/>
  <c r="H10235" i="15"/>
  <c r="F10235" i="15"/>
  <c r="G10235" i="15" s="1"/>
  <c r="H10234" i="15"/>
  <c r="F10234" i="15"/>
  <c r="G10234" i="15" s="1"/>
  <c r="H10233" i="15"/>
  <c r="F10233" i="15"/>
  <c r="G10233" i="15" s="1"/>
  <c r="H10232" i="15"/>
  <c r="F10232" i="15"/>
  <c r="G10232" i="15" s="1"/>
  <c r="H10231" i="15"/>
  <c r="F10231" i="15"/>
  <c r="G10231" i="15" s="1"/>
  <c r="H10230" i="15"/>
  <c r="F10230" i="15"/>
  <c r="G10230" i="15" s="1"/>
  <c r="H10229" i="15"/>
  <c r="F10229" i="15"/>
  <c r="G10229" i="15" s="1"/>
  <c r="H10228" i="15"/>
  <c r="F10228" i="15"/>
  <c r="G10228" i="15" s="1"/>
  <c r="H10227" i="15"/>
  <c r="F10227" i="15"/>
  <c r="G10227" i="15" s="1"/>
  <c r="H10226" i="15"/>
  <c r="F10226" i="15"/>
  <c r="G10226" i="15" s="1"/>
  <c r="H10225" i="15"/>
  <c r="F10225" i="15"/>
  <c r="G10225" i="15" s="1"/>
  <c r="H10224" i="15"/>
  <c r="F10224" i="15"/>
  <c r="G10224" i="15" s="1"/>
  <c r="H10223" i="15"/>
  <c r="F10223" i="15"/>
  <c r="G10223" i="15" s="1"/>
  <c r="H10222" i="15"/>
  <c r="F10222" i="15"/>
  <c r="G10222" i="15" s="1"/>
  <c r="H10221" i="15"/>
  <c r="F10221" i="15"/>
  <c r="G10221" i="15" s="1"/>
  <c r="H10220" i="15"/>
  <c r="F10220" i="15"/>
  <c r="G10220" i="15" s="1"/>
  <c r="H10219" i="15"/>
  <c r="F10219" i="15"/>
  <c r="G10219" i="15" s="1"/>
  <c r="H10218" i="15"/>
  <c r="F10218" i="15"/>
  <c r="G10218" i="15" s="1"/>
  <c r="H10217" i="15"/>
  <c r="F10217" i="15"/>
  <c r="G10217" i="15" s="1"/>
  <c r="H10216" i="15"/>
  <c r="F10216" i="15"/>
  <c r="G10216" i="15" s="1"/>
  <c r="H10215" i="15"/>
  <c r="F10215" i="15"/>
  <c r="G10215" i="15" s="1"/>
  <c r="H10214" i="15"/>
  <c r="F10214" i="15"/>
  <c r="G10214" i="15" s="1"/>
  <c r="H10213" i="15"/>
  <c r="F10213" i="15"/>
  <c r="G10213" i="15" s="1"/>
  <c r="H10212" i="15"/>
  <c r="F10212" i="15"/>
  <c r="G10212" i="15" s="1"/>
  <c r="H10211" i="15"/>
  <c r="F10211" i="15"/>
  <c r="G10211" i="15" s="1"/>
  <c r="H10210" i="15"/>
  <c r="F10210" i="15"/>
  <c r="G10210" i="15" s="1"/>
  <c r="H10209" i="15"/>
  <c r="F10209" i="15"/>
  <c r="G10209" i="15" s="1"/>
  <c r="H10208" i="15"/>
  <c r="F10208" i="15"/>
  <c r="G10208" i="15" s="1"/>
  <c r="H10207" i="15"/>
  <c r="F10207" i="15"/>
  <c r="G10207" i="15" s="1"/>
  <c r="H10206" i="15"/>
  <c r="F10206" i="15"/>
  <c r="G10206" i="15" s="1"/>
  <c r="H10205" i="15"/>
  <c r="F10205" i="15"/>
  <c r="G10205" i="15" s="1"/>
  <c r="H10204" i="15"/>
  <c r="F10204" i="15"/>
  <c r="G10204" i="15" s="1"/>
  <c r="H10203" i="15"/>
  <c r="F10203" i="15"/>
  <c r="G10203" i="15" s="1"/>
  <c r="H10202" i="15"/>
  <c r="F10202" i="15"/>
  <c r="G10202" i="15" s="1"/>
  <c r="H10201" i="15"/>
  <c r="F10201" i="15"/>
  <c r="G10201" i="15" s="1"/>
  <c r="H10200" i="15"/>
  <c r="F10200" i="15"/>
  <c r="G10200" i="15" s="1"/>
  <c r="H10199" i="15"/>
  <c r="F10199" i="15"/>
  <c r="G10199" i="15" s="1"/>
  <c r="H10198" i="15"/>
  <c r="F10198" i="15"/>
  <c r="G10198" i="15" s="1"/>
  <c r="H10197" i="15"/>
  <c r="F10197" i="15"/>
  <c r="G10197" i="15" s="1"/>
  <c r="H10196" i="15"/>
  <c r="F10196" i="15"/>
  <c r="G10196" i="15" s="1"/>
  <c r="H10195" i="15"/>
  <c r="F10195" i="15"/>
  <c r="G10195" i="15" s="1"/>
  <c r="H10194" i="15"/>
  <c r="F10194" i="15"/>
  <c r="G10194" i="15" s="1"/>
  <c r="H10193" i="15"/>
  <c r="F10193" i="15"/>
  <c r="G10193" i="15" s="1"/>
  <c r="H10192" i="15"/>
  <c r="F10192" i="15"/>
  <c r="G10192" i="15" s="1"/>
  <c r="H10191" i="15"/>
  <c r="F10191" i="15"/>
  <c r="G10191" i="15" s="1"/>
  <c r="H10190" i="15"/>
  <c r="F10190" i="15"/>
  <c r="G10190" i="15" s="1"/>
  <c r="H10189" i="15"/>
  <c r="F10189" i="15"/>
  <c r="G10189" i="15" s="1"/>
  <c r="H10188" i="15"/>
  <c r="F10188" i="15"/>
  <c r="G10188" i="15" s="1"/>
  <c r="H10187" i="15"/>
  <c r="F10187" i="15"/>
  <c r="G10187" i="15" s="1"/>
  <c r="H10186" i="15"/>
  <c r="F10186" i="15"/>
  <c r="G10186" i="15" s="1"/>
  <c r="H10185" i="15"/>
  <c r="F10185" i="15"/>
  <c r="G10185" i="15" s="1"/>
  <c r="H10184" i="15"/>
  <c r="F10184" i="15"/>
  <c r="G10184" i="15" s="1"/>
  <c r="H10183" i="15"/>
  <c r="G10183" i="15"/>
  <c r="F10183" i="15"/>
  <c r="H10182" i="15"/>
  <c r="F10182" i="15"/>
  <c r="G10182" i="15" s="1"/>
  <c r="H10181" i="15"/>
  <c r="F10181" i="15"/>
  <c r="G10181" i="15" s="1"/>
  <c r="H10180" i="15"/>
  <c r="F10180" i="15"/>
  <c r="G10180" i="15" s="1"/>
  <c r="H10179" i="15"/>
  <c r="F10179" i="15"/>
  <c r="G10179" i="15" s="1"/>
  <c r="H10178" i="15"/>
  <c r="F10178" i="15"/>
  <c r="G10178" i="15" s="1"/>
  <c r="H10177" i="15"/>
  <c r="F10177" i="15"/>
  <c r="G10177" i="15" s="1"/>
  <c r="H10176" i="15"/>
  <c r="F10176" i="15"/>
  <c r="G10176" i="15" s="1"/>
  <c r="H10175" i="15"/>
  <c r="F10175" i="15"/>
  <c r="G10175" i="15" s="1"/>
  <c r="H10174" i="15"/>
  <c r="F10174" i="15"/>
  <c r="G10174" i="15" s="1"/>
  <c r="H10173" i="15"/>
  <c r="F10173" i="15"/>
  <c r="G10173" i="15" s="1"/>
  <c r="H10172" i="15"/>
  <c r="F10172" i="15"/>
  <c r="G10172" i="15" s="1"/>
  <c r="H10171" i="15"/>
  <c r="F10171" i="15"/>
  <c r="G10171" i="15" s="1"/>
  <c r="H10170" i="15"/>
  <c r="F10170" i="15"/>
  <c r="G10170" i="15" s="1"/>
  <c r="H10169" i="15"/>
  <c r="F10169" i="15"/>
  <c r="G10169" i="15" s="1"/>
  <c r="H10168" i="15"/>
  <c r="F10168" i="15"/>
  <c r="G10168" i="15" s="1"/>
  <c r="H10167" i="15"/>
  <c r="F10167" i="15"/>
  <c r="G10167" i="15" s="1"/>
  <c r="H10166" i="15"/>
  <c r="F10166" i="15"/>
  <c r="G10166" i="15" s="1"/>
  <c r="H10165" i="15"/>
  <c r="F10165" i="15"/>
  <c r="G10165" i="15" s="1"/>
  <c r="H10164" i="15"/>
  <c r="F10164" i="15"/>
  <c r="G10164" i="15" s="1"/>
  <c r="H10163" i="15"/>
  <c r="F10163" i="15"/>
  <c r="G10163" i="15" s="1"/>
  <c r="H10162" i="15"/>
  <c r="F10162" i="15"/>
  <c r="G10162" i="15" s="1"/>
  <c r="H10161" i="15"/>
  <c r="F10161" i="15"/>
  <c r="G10161" i="15" s="1"/>
  <c r="H10160" i="15"/>
  <c r="F10160" i="15"/>
  <c r="G10160" i="15" s="1"/>
  <c r="H10159" i="15"/>
  <c r="F10159" i="15"/>
  <c r="G10159" i="15" s="1"/>
  <c r="H10158" i="15"/>
  <c r="F10158" i="15"/>
  <c r="G10158" i="15" s="1"/>
  <c r="H10157" i="15"/>
  <c r="F10157" i="15"/>
  <c r="G10157" i="15" s="1"/>
  <c r="H10156" i="15"/>
  <c r="F10156" i="15"/>
  <c r="G10156" i="15" s="1"/>
  <c r="H10155" i="15"/>
  <c r="F10155" i="15"/>
  <c r="G10155" i="15" s="1"/>
  <c r="H10154" i="15"/>
  <c r="F10154" i="15"/>
  <c r="G10154" i="15" s="1"/>
  <c r="H10153" i="15"/>
  <c r="F10153" i="15"/>
  <c r="G10153" i="15" s="1"/>
  <c r="H10152" i="15"/>
  <c r="F10152" i="15"/>
  <c r="G10152" i="15" s="1"/>
  <c r="H10151" i="15"/>
  <c r="F10151" i="15"/>
  <c r="G10151" i="15" s="1"/>
  <c r="H10150" i="15"/>
  <c r="F10150" i="15"/>
  <c r="G10150" i="15" s="1"/>
  <c r="H10149" i="15"/>
  <c r="F10149" i="15"/>
  <c r="G10149" i="15" s="1"/>
  <c r="H10148" i="15"/>
  <c r="F10148" i="15"/>
  <c r="G10148" i="15" s="1"/>
  <c r="H10147" i="15"/>
  <c r="F10147" i="15"/>
  <c r="G10147" i="15" s="1"/>
  <c r="H10146" i="15"/>
  <c r="F10146" i="15"/>
  <c r="G10146" i="15" s="1"/>
  <c r="H10145" i="15"/>
  <c r="F10145" i="15"/>
  <c r="G10145" i="15" s="1"/>
  <c r="H10144" i="15"/>
  <c r="F10144" i="15"/>
  <c r="G10144" i="15" s="1"/>
  <c r="H10143" i="15"/>
  <c r="F10143" i="15"/>
  <c r="G10143" i="15" s="1"/>
  <c r="H10142" i="15"/>
  <c r="F10142" i="15"/>
  <c r="G10142" i="15" s="1"/>
  <c r="H10141" i="15"/>
  <c r="F10141" i="15"/>
  <c r="G10141" i="15" s="1"/>
  <c r="H10140" i="15"/>
  <c r="F10140" i="15"/>
  <c r="G10140" i="15" s="1"/>
  <c r="H10139" i="15"/>
  <c r="F10139" i="15"/>
  <c r="G10139" i="15" s="1"/>
  <c r="H10138" i="15"/>
  <c r="F10138" i="15"/>
  <c r="G10138" i="15" s="1"/>
  <c r="H10137" i="15"/>
  <c r="F10137" i="15"/>
  <c r="G10137" i="15" s="1"/>
  <c r="H10136" i="15"/>
  <c r="F10136" i="15"/>
  <c r="G10136" i="15" s="1"/>
  <c r="H10135" i="15"/>
  <c r="F10135" i="15"/>
  <c r="G10135" i="15" s="1"/>
  <c r="H10134" i="15"/>
  <c r="F10134" i="15"/>
  <c r="G10134" i="15" s="1"/>
  <c r="H10133" i="15"/>
  <c r="F10133" i="15"/>
  <c r="G10133" i="15" s="1"/>
  <c r="H10132" i="15"/>
  <c r="F10132" i="15"/>
  <c r="G10132" i="15" s="1"/>
  <c r="H10131" i="15"/>
  <c r="F10131" i="15"/>
  <c r="G10131" i="15" s="1"/>
  <c r="H10130" i="15"/>
  <c r="F10130" i="15"/>
  <c r="G10130" i="15" s="1"/>
  <c r="H10129" i="15"/>
  <c r="F10129" i="15"/>
  <c r="G10129" i="15" s="1"/>
  <c r="H10128" i="15"/>
  <c r="F10128" i="15"/>
  <c r="G10128" i="15" s="1"/>
  <c r="H10127" i="15"/>
  <c r="F10127" i="15"/>
  <c r="G10127" i="15" s="1"/>
  <c r="H10126" i="15"/>
  <c r="F10126" i="15"/>
  <c r="G10126" i="15" s="1"/>
  <c r="H10125" i="15"/>
  <c r="F10125" i="15"/>
  <c r="G10125" i="15" s="1"/>
  <c r="H10124" i="15"/>
  <c r="F10124" i="15"/>
  <c r="G10124" i="15" s="1"/>
  <c r="H10123" i="15"/>
  <c r="F10123" i="15"/>
  <c r="G10123" i="15" s="1"/>
  <c r="H10122" i="15"/>
  <c r="F10122" i="15"/>
  <c r="G10122" i="15" s="1"/>
  <c r="H10121" i="15"/>
  <c r="F10121" i="15"/>
  <c r="G10121" i="15" s="1"/>
  <c r="H10120" i="15"/>
  <c r="F10120" i="15"/>
  <c r="G10120" i="15" s="1"/>
  <c r="H10119" i="15"/>
  <c r="F10119" i="15"/>
  <c r="G10119" i="15" s="1"/>
  <c r="H10118" i="15"/>
  <c r="F10118" i="15"/>
  <c r="G10118" i="15" s="1"/>
  <c r="H10117" i="15"/>
  <c r="F10117" i="15"/>
  <c r="G10117" i="15" s="1"/>
  <c r="H10116" i="15"/>
  <c r="F10116" i="15"/>
  <c r="G10116" i="15" s="1"/>
  <c r="H10115" i="15"/>
  <c r="F10115" i="15"/>
  <c r="G10115" i="15" s="1"/>
  <c r="H10114" i="15"/>
  <c r="F10114" i="15"/>
  <c r="G10114" i="15" s="1"/>
  <c r="H10113" i="15"/>
  <c r="F10113" i="15"/>
  <c r="G10113" i="15" s="1"/>
  <c r="H10112" i="15"/>
  <c r="F10112" i="15"/>
  <c r="G10112" i="15" s="1"/>
  <c r="H10111" i="15"/>
  <c r="F10111" i="15"/>
  <c r="G10111" i="15" s="1"/>
  <c r="H10110" i="15"/>
  <c r="F10110" i="15"/>
  <c r="G10110" i="15" s="1"/>
  <c r="H10109" i="15"/>
  <c r="F10109" i="15"/>
  <c r="G10109" i="15" s="1"/>
  <c r="H10108" i="15"/>
  <c r="F10108" i="15"/>
  <c r="G10108" i="15" s="1"/>
  <c r="H10107" i="15"/>
  <c r="F10107" i="15"/>
  <c r="G10107" i="15" s="1"/>
  <c r="H10106" i="15"/>
  <c r="F10106" i="15"/>
  <c r="G10106" i="15" s="1"/>
  <c r="H10105" i="15"/>
  <c r="F10105" i="15"/>
  <c r="G10105" i="15" s="1"/>
  <c r="H10104" i="15"/>
  <c r="F10104" i="15"/>
  <c r="G10104" i="15" s="1"/>
  <c r="H10103" i="15"/>
  <c r="F10103" i="15"/>
  <c r="G10103" i="15" s="1"/>
  <c r="H10102" i="15"/>
  <c r="F10102" i="15"/>
  <c r="G10102" i="15" s="1"/>
  <c r="H10101" i="15"/>
  <c r="F10101" i="15"/>
  <c r="G10101" i="15" s="1"/>
  <c r="H10100" i="15"/>
  <c r="F10100" i="15"/>
  <c r="G10100" i="15" s="1"/>
  <c r="H10099" i="15"/>
  <c r="F10099" i="15"/>
  <c r="G10099" i="15" s="1"/>
  <c r="H10098" i="15"/>
  <c r="F10098" i="15"/>
  <c r="G10098" i="15" s="1"/>
  <c r="H10097" i="15"/>
  <c r="F10097" i="15"/>
  <c r="G10097" i="15" s="1"/>
  <c r="H10096" i="15"/>
  <c r="F10096" i="15"/>
  <c r="G10096" i="15" s="1"/>
  <c r="H10095" i="15"/>
  <c r="F10095" i="15"/>
  <c r="G10095" i="15" s="1"/>
  <c r="H10094" i="15"/>
  <c r="F10094" i="15"/>
  <c r="G10094" i="15" s="1"/>
  <c r="H10093" i="15"/>
  <c r="F10093" i="15"/>
  <c r="G10093" i="15" s="1"/>
  <c r="H10092" i="15"/>
  <c r="F10092" i="15"/>
  <c r="G10092" i="15" s="1"/>
  <c r="H10091" i="15"/>
  <c r="F10091" i="15"/>
  <c r="G10091" i="15" s="1"/>
  <c r="H10090" i="15"/>
  <c r="F10090" i="15"/>
  <c r="G10090" i="15" s="1"/>
  <c r="H10089" i="15"/>
  <c r="F10089" i="15"/>
  <c r="G10089" i="15" s="1"/>
  <c r="H10088" i="15"/>
  <c r="F10088" i="15"/>
  <c r="G10088" i="15" s="1"/>
  <c r="H10087" i="15"/>
  <c r="F10087" i="15"/>
  <c r="G10087" i="15" s="1"/>
  <c r="H10086" i="15"/>
  <c r="F10086" i="15"/>
  <c r="G10086" i="15" s="1"/>
  <c r="H10085" i="15"/>
  <c r="F10085" i="15"/>
  <c r="G10085" i="15" s="1"/>
  <c r="H10084" i="15"/>
  <c r="F10084" i="15"/>
  <c r="G10084" i="15" s="1"/>
  <c r="H10083" i="15"/>
  <c r="F10083" i="15"/>
  <c r="G10083" i="15" s="1"/>
  <c r="H10082" i="15"/>
  <c r="F10082" i="15"/>
  <c r="G10082" i="15" s="1"/>
  <c r="H10081" i="15"/>
  <c r="F10081" i="15"/>
  <c r="G10081" i="15" s="1"/>
  <c r="H10080" i="15"/>
  <c r="F10080" i="15"/>
  <c r="G10080" i="15" s="1"/>
  <c r="H10079" i="15"/>
  <c r="F10079" i="15"/>
  <c r="G10079" i="15" s="1"/>
  <c r="H10078" i="15"/>
  <c r="F10078" i="15"/>
  <c r="G10078" i="15" s="1"/>
  <c r="H10077" i="15"/>
  <c r="F10077" i="15"/>
  <c r="G10077" i="15" s="1"/>
  <c r="H10076" i="15"/>
  <c r="F10076" i="15"/>
  <c r="G10076" i="15" s="1"/>
  <c r="H10075" i="15"/>
  <c r="F10075" i="15"/>
  <c r="G10075" i="15" s="1"/>
  <c r="H10074" i="15"/>
  <c r="F10074" i="15"/>
  <c r="G10074" i="15" s="1"/>
  <c r="H10073" i="15"/>
  <c r="F10073" i="15"/>
  <c r="G10073" i="15" s="1"/>
  <c r="H10072" i="15"/>
  <c r="F10072" i="15"/>
  <c r="G10072" i="15" s="1"/>
  <c r="H10071" i="15"/>
  <c r="F10071" i="15"/>
  <c r="G10071" i="15" s="1"/>
  <c r="H10070" i="15"/>
  <c r="F10070" i="15"/>
  <c r="G10070" i="15" s="1"/>
  <c r="H10069" i="15"/>
  <c r="F10069" i="15"/>
  <c r="G10069" i="15" s="1"/>
  <c r="H10068" i="15"/>
  <c r="F10068" i="15"/>
  <c r="G10068" i="15" s="1"/>
  <c r="H10067" i="15"/>
  <c r="F10067" i="15"/>
  <c r="G10067" i="15" s="1"/>
  <c r="H10066" i="15"/>
  <c r="F10066" i="15"/>
  <c r="G10066" i="15" s="1"/>
  <c r="H10065" i="15"/>
  <c r="F10065" i="15"/>
  <c r="G10065" i="15" s="1"/>
  <c r="H10064" i="15"/>
  <c r="F10064" i="15"/>
  <c r="G10064" i="15" s="1"/>
  <c r="H10063" i="15"/>
  <c r="F10063" i="15"/>
  <c r="G10063" i="15" s="1"/>
  <c r="H10062" i="15"/>
  <c r="F10062" i="15"/>
  <c r="G10062" i="15" s="1"/>
  <c r="H10061" i="15"/>
  <c r="F10061" i="15"/>
  <c r="G10061" i="15" s="1"/>
  <c r="H10060" i="15"/>
  <c r="F10060" i="15"/>
  <c r="G10060" i="15" s="1"/>
  <c r="H10059" i="15"/>
  <c r="F10059" i="15"/>
  <c r="G10059" i="15" s="1"/>
  <c r="H10058" i="15"/>
  <c r="F10058" i="15"/>
  <c r="G10058" i="15" s="1"/>
  <c r="H10057" i="15"/>
  <c r="F10057" i="15"/>
  <c r="G10057" i="15" s="1"/>
  <c r="H10056" i="15"/>
  <c r="F10056" i="15"/>
  <c r="G10056" i="15" s="1"/>
  <c r="H10055" i="15"/>
  <c r="F10055" i="15"/>
  <c r="G10055" i="15" s="1"/>
  <c r="H10054" i="15"/>
  <c r="F10054" i="15"/>
  <c r="G10054" i="15" s="1"/>
  <c r="H10053" i="15"/>
  <c r="F10053" i="15"/>
  <c r="G10053" i="15" s="1"/>
  <c r="H10052" i="15"/>
  <c r="F10052" i="15"/>
  <c r="G10052" i="15" s="1"/>
  <c r="H10051" i="15"/>
  <c r="F10051" i="15"/>
  <c r="G10051" i="15" s="1"/>
  <c r="H10050" i="15"/>
  <c r="F10050" i="15"/>
  <c r="G10050" i="15" s="1"/>
  <c r="H10049" i="15"/>
  <c r="F10049" i="15"/>
  <c r="G10049" i="15" s="1"/>
  <c r="H10048" i="15"/>
  <c r="F10048" i="15"/>
  <c r="G10048" i="15" s="1"/>
  <c r="H10047" i="15"/>
  <c r="F10047" i="15"/>
  <c r="G10047" i="15" s="1"/>
  <c r="H10046" i="15"/>
  <c r="F10046" i="15"/>
  <c r="G10046" i="15" s="1"/>
  <c r="H10045" i="15"/>
  <c r="F10045" i="15"/>
  <c r="G10045" i="15" s="1"/>
  <c r="H10044" i="15"/>
  <c r="F10044" i="15"/>
  <c r="G10044" i="15" s="1"/>
  <c r="H10043" i="15"/>
  <c r="F10043" i="15"/>
  <c r="G10043" i="15" s="1"/>
  <c r="H10042" i="15"/>
  <c r="F10042" i="15"/>
  <c r="G10042" i="15" s="1"/>
  <c r="H10041" i="15"/>
  <c r="F10041" i="15"/>
  <c r="G10041" i="15" s="1"/>
  <c r="H10040" i="15"/>
  <c r="F10040" i="15"/>
  <c r="G10040" i="15" s="1"/>
  <c r="H10039" i="15"/>
  <c r="F10039" i="15"/>
  <c r="G10039" i="15" s="1"/>
  <c r="H10038" i="15"/>
  <c r="F10038" i="15"/>
  <c r="G10038" i="15" s="1"/>
  <c r="H10037" i="15"/>
  <c r="F10037" i="15"/>
  <c r="G10037" i="15" s="1"/>
  <c r="H10036" i="15"/>
  <c r="F10036" i="15"/>
  <c r="G10036" i="15" s="1"/>
  <c r="H10035" i="15"/>
  <c r="F10035" i="15"/>
  <c r="G10035" i="15" s="1"/>
  <c r="H10034" i="15"/>
  <c r="F10034" i="15"/>
  <c r="G10034" i="15" s="1"/>
  <c r="H10033" i="15"/>
  <c r="F10033" i="15"/>
  <c r="G10033" i="15" s="1"/>
  <c r="H10032" i="15"/>
  <c r="F10032" i="15"/>
  <c r="G10032" i="15" s="1"/>
  <c r="H10031" i="15"/>
  <c r="F10031" i="15"/>
  <c r="G10031" i="15" s="1"/>
  <c r="H10030" i="15"/>
  <c r="F10030" i="15"/>
  <c r="G10030" i="15" s="1"/>
  <c r="H10029" i="15"/>
  <c r="F10029" i="15"/>
  <c r="G10029" i="15" s="1"/>
  <c r="H10028" i="15"/>
  <c r="F10028" i="15"/>
  <c r="G10028" i="15" s="1"/>
  <c r="H10027" i="15"/>
  <c r="F10027" i="15"/>
  <c r="G10027" i="15" s="1"/>
  <c r="H10026" i="15"/>
  <c r="F10026" i="15"/>
  <c r="G10026" i="15" s="1"/>
  <c r="H10025" i="15"/>
  <c r="F10025" i="15"/>
  <c r="G10025" i="15" s="1"/>
  <c r="H10024" i="15"/>
  <c r="F10024" i="15"/>
  <c r="G10024" i="15" s="1"/>
  <c r="H10023" i="15"/>
  <c r="F10023" i="15"/>
  <c r="G10023" i="15" s="1"/>
  <c r="H10022" i="15"/>
  <c r="F10022" i="15"/>
  <c r="G10022" i="15" s="1"/>
  <c r="H10021" i="15"/>
  <c r="F10021" i="15"/>
  <c r="G10021" i="15" s="1"/>
  <c r="H10020" i="15"/>
  <c r="G10020" i="15"/>
  <c r="F10020" i="15"/>
  <c r="H10019" i="15"/>
  <c r="F10019" i="15"/>
  <c r="G10019" i="15" s="1"/>
  <c r="H10018" i="15"/>
  <c r="F10018" i="15"/>
  <c r="G10018" i="15" s="1"/>
  <c r="H10017" i="15"/>
  <c r="F10017" i="15"/>
  <c r="G10017" i="15" s="1"/>
  <c r="H10016" i="15"/>
  <c r="F10016" i="15"/>
  <c r="G10016" i="15" s="1"/>
  <c r="H10015" i="15"/>
  <c r="F10015" i="15"/>
  <c r="G10015" i="15" s="1"/>
  <c r="H10014" i="15"/>
  <c r="F10014" i="15"/>
  <c r="G10014" i="15" s="1"/>
  <c r="H10013" i="15"/>
  <c r="F10013" i="15"/>
  <c r="G10013" i="15" s="1"/>
  <c r="H10012" i="15"/>
  <c r="F10012" i="15"/>
  <c r="G10012" i="15" s="1"/>
  <c r="H10011" i="15"/>
  <c r="F10011" i="15"/>
  <c r="G10011" i="15" s="1"/>
  <c r="H10010" i="15"/>
  <c r="F10010" i="15"/>
  <c r="G10010" i="15" s="1"/>
  <c r="H10009" i="15"/>
  <c r="F10009" i="15"/>
  <c r="G10009" i="15" s="1"/>
  <c r="H10008" i="15"/>
  <c r="F10008" i="15"/>
  <c r="G10008" i="15" s="1"/>
  <c r="H10007" i="15"/>
  <c r="F10007" i="15"/>
  <c r="G10007" i="15" s="1"/>
  <c r="H10006" i="15"/>
  <c r="F10006" i="15"/>
  <c r="G10006" i="15" s="1"/>
  <c r="H10005" i="15"/>
  <c r="F10005" i="15"/>
  <c r="G10005" i="15" s="1"/>
  <c r="H10004" i="15"/>
  <c r="F10004" i="15"/>
  <c r="G10004" i="15" s="1"/>
  <c r="H10003" i="15"/>
  <c r="F10003" i="15"/>
  <c r="G10003" i="15" s="1"/>
  <c r="H10002" i="15"/>
  <c r="F10002" i="15"/>
  <c r="G10002" i="15" s="1"/>
  <c r="H10001" i="15"/>
  <c r="F10001" i="15"/>
  <c r="G10001" i="15" s="1"/>
  <c r="H10000" i="15"/>
  <c r="F10000" i="15"/>
  <c r="G10000" i="15" s="1"/>
  <c r="H9999" i="15"/>
  <c r="F9999" i="15"/>
  <c r="G9999" i="15" s="1"/>
  <c r="H9998" i="15"/>
  <c r="F9998" i="15"/>
  <c r="G9998" i="15" s="1"/>
  <c r="H9997" i="15"/>
  <c r="F9997" i="15"/>
  <c r="G9997" i="15" s="1"/>
  <c r="H9996" i="15"/>
  <c r="F9996" i="15"/>
  <c r="G9996" i="15" s="1"/>
  <c r="H9995" i="15"/>
  <c r="F9995" i="15"/>
  <c r="G9995" i="15" s="1"/>
  <c r="H9994" i="15"/>
  <c r="F9994" i="15"/>
  <c r="G9994" i="15" s="1"/>
  <c r="H9993" i="15"/>
  <c r="F9993" i="15"/>
  <c r="G9993" i="15" s="1"/>
  <c r="H9992" i="15"/>
  <c r="F9992" i="15"/>
  <c r="G9992" i="15" s="1"/>
  <c r="H9991" i="15"/>
  <c r="F9991" i="15"/>
  <c r="G9991" i="15" s="1"/>
  <c r="H9990" i="15"/>
  <c r="F9990" i="15"/>
  <c r="G9990" i="15" s="1"/>
  <c r="H9989" i="15"/>
  <c r="F9989" i="15"/>
  <c r="G9989" i="15" s="1"/>
  <c r="H9988" i="15"/>
  <c r="F9988" i="15"/>
  <c r="G9988" i="15" s="1"/>
  <c r="H9987" i="15"/>
  <c r="F9987" i="15"/>
  <c r="G9987" i="15" s="1"/>
  <c r="H9986" i="15"/>
  <c r="F9986" i="15"/>
  <c r="G9986" i="15" s="1"/>
  <c r="H9985" i="15"/>
  <c r="F9985" i="15"/>
  <c r="G9985" i="15" s="1"/>
  <c r="H9984" i="15"/>
  <c r="F9984" i="15"/>
  <c r="G9984" i="15" s="1"/>
  <c r="H9983" i="15"/>
  <c r="F9983" i="15"/>
  <c r="G9983" i="15" s="1"/>
  <c r="H9982" i="15"/>
  <c r="F9982" i="15"/>
  <c r="G9982" i="15" s="1"/>
  <c r="H9981" i="15"/>
  <c r="F9981" i="15"/>
  <c r="G9981" i="15" s="1"/>
  <c r="H9980" i="15"/>
  <c r="F9980" i="15"/>
  <c r="G9980" i="15" s="1"/>
  <c r="H9979" i="15"/>
  <c r="F9979" i="15"/>
  <c r="G9979" i="15" s="1"/>
  <c r="H9978" i="15"/>
  <c r="F9978" i="15"/>
  <c r="G9978" i="15" s="1"/>
  <c r="H9977" i="15"/>
  <c r="F9977" i="15"/>
  <c r="G9977" i="15" s="1"/>
  <c r="H9976" i="15"/>
  <c r="F9976" i="15"/>
  <c r="G9976" i="15" s="1"/>
  <c r="H9975" i="15"/>
  <c r="F9975" i="15"/>
  <c r="G9975" i="15" s="1"/>
  <c r="H9974" i="15"/>
  <c r="F9974" i="15"/>
  <c r="G9974" i="15" s="1"/>
  <c r="H9973" i="15"/>
  <c r="F9973" i="15"/>
  <c r="G9973" i="15" s="1"/>
  <c r="H9972" i="15"/>
  <c r="F9972" i="15"/>
  <c r="G9972" i="15" s="1"/>
  <c r="H9971" i="15"/>
  <c r="F9971" i="15"/>
  <c r="G9971" i="15" s="1"/>
  <c r="H9970" i="15"/>
  <c r="F9970" i="15"/>
  <c r="G9970" i="15" s="1"/>
  <c r="H9969" i="15"/>
  <c r="F9969" i="15"/>
  <c r="G9969" i="15" s="1"/>
  <c r="H9968" i="15"/>
  <c r="F9968" i="15"/>
  <c r="G9968" i="15" s="1"/>
  <c r="H9967" i="15"/>
  <c r="F9967" i="15"/>
  <c r="G9967" i="15" s="1"/>
  <c r="H9966" i="15"/>
  <c r="F9966" i="15"/>
  <c r="G9966" i="15" s="1"/>
  <c r="H9965" i="15"/>
  <c r="F9965" i="15"/>
  <c r="G9965" i="15" s="1"/>
  <c r="H9964" i="15"/>
  <c r="F9964" i="15"/>
  <c r="G9964" i="15" s="1"/>
  <c r="H9963" i="15"/>
  <c r="F9963" i="15"/>
  <c r="G9963" i="15" s="1"/>
  <c r="H9962" i="15"/>
  <c r="F9962" i="15"/>
  <c r="G9962" i="15" s="1"/>
  <c r="H9961" i="15"/>
  <c r="F9961" i="15"/>
  <c r="G9961" i="15" s="1"/>
  <c r="H9960" i="15"/>
  <c r="F9960" i="15"/>
  <c r="G9960" i="15" s="1"/>
  <c r="H9959" i="15"/>
  <c r="F9959" i="15"/>
  <c r="G9959" i="15" s="1"/>
  <c r="H9958" i="15"/>
  <c r="F9958" i="15"/>
  <c r="G9958" i="15" s="1"/>
  <c r="H9957" i="15"/>
  <c r="F9957" i="15"/>
  <c r="G9957" i="15" s="1"/>
  <c r="H9956" i="15"/>
  <c r="F9956" i="15"/>
  <c r="G9956" i="15" s="1"/>
  <c r="H9955" i="15"/>
  <c r="F9955" i="15"/>
  <c r="G9955" i="15" s="1"/>
  <c r="H9954" i="15"/>
  <c r="F9954" i="15"/>
  <c r="G9954" i="15" s="1"/>
  <c r="H9953" i="15"/>
  <c r="F9953" i="15"/>
  <c r="G9953" i="15" s="1"/>
  <c r="H9952" i="15"/>
  <c r="F9952" i="15"/>
  <c r="G9952" i="15" s="1"/>
  <c r="H9951" i="15"/>
  <c r="F9951" i="15"/>
  <c r="G9951" i="15" s="1"/>
  <c r="H9950" i="15"/>
  <c r="F9950" i="15"/>
  <c r="G9950" i="15" s="1"/>
  <c r="H9949" i="15"/>
  <c r="F9949" i="15"/>
  <c r="G9949" i="15" s="1"/>
  <c r="H9948" i="15"/>
  <c r="F9948" i="15"/>
  <c r="G9948" i="15" s="1"/>
  <c r="H9947" i="15"/>
  <c r="F9947" i="15"/>
  <c r="G9947" i="15" s="1"/>
  <c r="H9946" i="15"/>
  <c r="F9946" i="15"/>
  <c r="G9946" i="15" s="1"/>
  <c r="H9945" i="15"/>
  <c r="F9945" i="15"/>
  <c r="G9945" i="15" s="1"/>
  <c r="H9944" i="15"/>
  <c r="F9944" i="15"/>
  <c r="G9944" i="15" s="1"/>
  <c r="H9943" i="15"/>
  <c r="F9943" i="15"/>
  <c r="G9943" i="15" s="1"/>
  <c r="H9942" i="15"/>
  <c r="F9942" i="15"/>
  <c r="G9942" i="15" s="1"/>
  <c r="H9941" i="15"/>
  <c r="F9941" i="15"/>
  <c r="G9941" i="15" s="1"/>
  <c r="H9940" i="15"/>
  <c r="F9940" i="15"/>
  <c r="G9940" i="15" s="1"/>
  <c r="H9939" i="15"/>
  <c r="F9939" i="15"/>
  <c r="G9939" i="15" s="1"/>
  <c r="H9938" i="15"/>
  <c r="F9938" i="15"/>
  <c r="G9938" i="15" s="1"/>
  <c r="H9937" i="15"/>
  <c r="F9937" i="15"/>
  <c r="G9937" i="15" s="1"/>
  <c r="H9936" i="15"/>
  <c r="F9936" i="15"/>
  <c r="G9936" i="15" s="1"/>
  <c r="H9935" i="15"/>
  <c r="F9935" i="15"/>
  <c r="G9935" i="15" s="1"/>
  <c r="H9934" i="15"/>
  <c r="F9934" i="15"/>
  <c r="G9934" i="15" s="1"/>
  <c r="H9933" i="15"/>
  <c r="F9933" i="15"/>
  <c r="G9933" i="15" s="1"/>
  <c r="H9932" i="15"/>
  <c r="F9932" i="15"/>
  <c r="G9932" i="15" s="1"/>
  <c r="H9931" i="15"/>
  <c r="F9931" i="15"/>
  <c r="G9931" i="15" s="1"/>
  <c r="H9930" i="15"/>
  <c r="F9930" i="15"/>
  <c r="G9930" i="15" s="1"/>
  <c r="H9929" i="15"/>
  <c r="F9929" i="15"/>
  <c r="G9929" i="15" s="1"/>
  <c r="H9928" i="15"/>
  <c r="F9928" i="15"/>
  <c r="G9928" i="15" s="1"/>
  <c r="H9927" i="15"/>
  <c r="F9927" i="15"/>
  <c r="G9927" i="15" s="1"/>
  <c r="H9926" i="15"/>
  <c r="F9926" i="15"/>
  <c r="G9926" i="15" s="1"/>
  <c r="H9925" i="15"/>
  <c r="F9925" i="15"/>
  <c r="G9925" i="15" s="1"/>
  <c r="H9924" i="15"/>
  <c r="F9924" i="15"/>
  <c r="G9924" i="15" s="1"/>
  <c r="H9923" i="15"/>
  <c r="F9923" i="15"/>
  <c r="G9923" i="15" s="1"/>
  <c r="H9922" i="15"/>
  <c r="F9922" i="15"/>
  <c r="G9922" i="15" s="1"/>
  <c r="H9921" i="15"/>
  <c r="F9921" i="15"/>
  <c r="G9921" i="15" s="1"/>
  <c r="H9920" i="15"/>
  <c r="F9920" i="15"/>
  <c r="G9920" i="15" s="1"/>
  <c r="H9919" i="15"/>
  <c r="F9919" i="15"/>
  <c r="G9919" i="15" s="1"/>
  <c r="H9918" i="15"/>
  <c r="F9918" i="15"/>
  <c r="G9918" i="15" s="1"/>
  <c r="H9917" i="15"/>
  <c r="F9917" i="15"/>
  <c r="G9917" i="15" s="1"/>
  <c r="H9916" i="15"/>
  <c r="F9916" i="15"/>
  <c r="G9916" i="15" s="1"/>
  <c r="H9915" i="15"/>
  <c r="F9915" i="15"/>
  <c r="G9915" i="15" s="1"/>
  <c r="H9914" i="15"/>
  <c r="F9914" i="15"/>
  <c r="G9914" i="15" s="1"/>
  <c r="H9913" i="15"/>
  <c r="F9913" i="15"/>
  <c r="G9913" i="15" s="1"/>
  <c r="H9912" i="15"/>
  <c r="F9912" i="15"/>
  <c r="G9912" i="15" s="1"/>
  <c r="H9911" i="15"/>
  <c r="F9911" i="15"/>
  <c r="G9911" i="15" s="1"/>
  <c r="H9910" i="15"/>
  <c r="F9910" i="15"/>
  <c r="G9910" i="15" s="1"/>
  <c r="H9909" i="15"/>
  <c r="F9909" i="15"/>
  <c r="G9909" i="15" s="1"/>
  <c r="H9908" i="15"/>
  <c r="F9908" i="15"/>
  <c r="G9908" i="15" s="1"/>
  <c r="H9907" i="15"/>
  <c r="F9907" i="15"/>
  <c r="G9907" i="15" s="1"/>
  <c r="H9906" i="15"/>
  <c r="F9906" i="15"/>
  <c r="G9906" i="15" s="1"/>
  <c r="H9905" i="15"/>
  <c r="F9905" i="15"/>
  <c r="G9905" i="15" s="1"/>
  <c r="H9904" i="15"/>
  <c r="F9904" i="15"/>
  <c r="G9904" i="15" s="1"/>
  <c r="H9903" i="15"/>
  <c r="F9903" i="15"/>
  <c r="G9903" i="15" s="1"/>
  <c r="H9902" i="15"/>
  <c r="F9902" i="15"/>
  <c r="G9902" i="15" s="1"/>
  <c r="H9901" i="15"/>
  <c r="F9901" i="15"/>
  <c r="G9901" i="15" s="1"/>
  <c r="H9900" i="15"/>
  <c r="F9900" i="15"/>
  <c r="G9900" i="15" s="1"/>
  <c r="H9899" i="15"/>
  <c r="F9899" i="15"/>
  <c r="G9899" i="15" s="1"/>
  <c r="H9898" i="15"/>
  <c r="F9898" i="15"/>
  <c r="G9898" i="15" s="1"/>
  <c r="H9897" i="15"/>
  <c r="F9897" i="15"/>
  <c r="G9897" i="15" s="1"/>
  <c r="H9896" i="15"/>
  <c r="F9896" i="15"/>
  <c r="G9896" i="15" s="1"/>
  <c r="H9895" i="15"/>
  <c r="F9895" i="15"/>
  <c r="G9895" i="15" s="1"/>
  <c r="H9894" i="15"/>
  <c r="F9894" i="15"/>
  <c r="G9894" i="15" s="1"/>
  <c r="H9893" i="15"/>
  <c r="F9893" i="15"/>
  <c r="G9893" i="15" s="1"/>
  <c r="H9892" i="15"/>
  <c r="F9892" i="15"/>
  <c r="G9892" i="15" s="1"/>
  <c r="H9891" i="15"/>
  <c r="F9891" i="15"/>
  <c r="G9891" i="15" s="1"/>
  <c r="H9890" i="15"/>
  <c r="F9890" i="15"/>
  <c r="G9890" i="15" s="1"/>
  <c r="H9889" i="15"/>
  <c r="F9889" i="15"/>
  <c r="G9889" i="15" s="1"/>
  <c r="H9888" i="15"/>
  <c r="F9888" i="15"/>
  <c r="G9888" i="15" s="1"/>
  <c r="H9887" i="15"/>
  <c r="F9887" i="15"/>
  <c r="G9887" i="15" s="1"/>
  <c r="H9886" i="15"/>
  <c r="F9886" i="15"/>
  <c r="G9886" i="15" s="1"/>
  <c r="H9885" i="15"/>
  <c r="F9885" i="15"/>
  <c r="G9885" i="15" s="1"/>
  <c r="H9884" i="15"/>
  <c r="F9884" i="15"/>
  <c r="G9884" i="15" s="1"/>
  <c r="H9883" i="15"/>
  <c r="F9883" i="15"/>
  <c r="G9883" i="15" s="1"/>
  <c r="H9882" i="15"/>
  <c r="F9882" i="15"/>
  <c r="G9882" i="15" s="1"/>
  <c r="H9881" i="15"/>
  <c r="F9881" i="15"/>
  <c r="G9881" i="15" s="1"/>
  <c r="H9880" i="15"/>
  <c r="F9880" i="15"/>
  <c r="G9880" i="15" s="1"/>
  <c r="H9879" i="15"/>
  <c r="F9879" i="15"/>
  <c r="G9879" i="15" s="1"/>
  <c r="H9878" i="15"/>
  <c r="F9878" i="15"/>
  <c r="G9878" i="15" s="1"/>
  <c r="H9877" i="15"/>
  <c r="F9877" i="15"/>
  <c r="G9877" i="15" s="1"/>
  <c r="H9876" i="15"/>
  <c r="F9876" i="15"/>
  <c r="G9876" i="15" s="1"/>
  <c r="H9875" i="15"/>
  <c r="F9875" i="15"/>
  <c r="G9875" i="15" s="1"/>
  <c r="H9874" i="15"/>
  <c r="F9874" i="15"/>
  <c r="G9874" i="15" s="1"/>
  <c r="H9873" i="15"/>
  <c r="F9873" i="15"/>
  <c r="G9873" i="15" s="1"/>
  <c r="H9872" i="15"/>
  <c r="F9872" i="15"/>
  <c r="G9872" i="15" s="1"/>
  <c r="H9871" i="15"/>
  <c r="F9871" i="15"/>
  <c r="G9871" i="15" s="1"/>
  <c r="H9870" i="15"/>
  <c r="F9870" i="15"/>
  <c r="G9870" i="15" s="1"/>
  <c r="H9869" i="15"/>
  <c r="F9869" i="15"/>
  <c r="G9869" i="15" s="1"/>
  <c r="H9868" i="15"/>
  <c r="F9868" i="15"/>
  <c r="G9868" i="15" s="1"/>
  <c r="H9867" i="15"/>
  <c r="F9867" i="15"/>
  <c r="G9867" i="15" s="1"/>
  <c r="H9866" i="15"/>
  <c r="F9866" i="15"/>
  <c r="G9866" i="15" s="1"/>
  <c r="H9865" i="15"/>
  <c r="F9865" i="15"/>
  <c r="G9865" i="15" s="1"/>
  <c r="H9864" i="15"/>
  <c r="F9864" i="15"/>
  <c r="G9864" i="15" s="1"/>
  <c r="H9863" i="15"/>
  <c r="F9863" i="15"/>
  <c r="G9863" i="15" s="1"/>
  <c r="H9862" i="15"/>
  <c r="F9862" i="15"/>
  <c r="G9862" i="15" s="1"/>
  <c r="H9861" i="15"/>
  <c r="F9861" i="15"/>
  <c r="G9861" i="15" s="1"/>
  <c r="H9860" i="15"/>
  <c r="F9860" i="15"/>
  <c r="G9860" i="15" s="1"/>
  <c r="H9859" i="15"/>
  <c r="F9859" i="15"/>
  <c r="G9859" i="15" s="1"/>
  <c r="H9858" i="15"/>
  <c r="F9858" i="15"/>
  <c r="G9858" i="15" s="1"/>
  <c r="H9857" i="15"/>
  <c r="F9857" i="15"/>
  <c r="G9857" i="15" s="1"/>
  <c r="H9856" i="15"/>
  <c r="F9856" i="15"/>
  <c r="G9856" i="15" s="1"/>
  <c r="H9855" i="15"/>
  <c r="F9855" i="15"/>
  <c r="G9855" i="15" s="1"/>
  <c r="H9854" i="15"/>
  <c r="F9854" i="15"/>
  <c r="G9854" i="15" s="1"/>
  <c r="H9853" i="15"/>
  <c r="F9853" i="15"/>
  <c r="G9853" i="15" s="1"/>
  <c r="H9852" i="15"/>
  <c r="F9852" i="15"/>
  <c r="G9852" i="15" s="1"/>
  <c r="H9851" i="15"/>
  <c r="F9851" i="15"/>
  <c r="G9851" i="15" s="1"/>
  <c r="H9850" i="15"/>
  <c r="F9850" i="15"/>
  <c r="G9850" i="15" s="1"/>
  <c r="H9849" i="15"/>
  <c r="F9849" i="15"/>
  <c r="G9849" i="15" s="1"/>
  <c r="H9848" i="15"/>
  <c r="F9848" i="15"/>
  <c r="G9848" i="15" s="1"/>
  <c r="H9847" i="15"/>
  <c r="F9847" i="15"/>
  <c r="G9847" i="15" s="1"/>
  <c r="H9846" i="15"/>
  <c r="F9846" i="15"/>
  <c r="G9846" i="15" s="1"/>
  <c r="H9845" i="15"/>
  <c r="F9845" i="15"/>
  <c r="G9845" i="15" s="1"/>
  <c r="H9844" i="15"/>
  <c r="F9844" i="15"/>
  <c r="G9844" i="15" s="1"/>
  <c r="H9843" i="15"/>
  <c r="F9843" i="15"/>
  <c r="G9843" i="15" s="1"/>
  <c r="H9842" i="15"/>
  <c r="F9842" i="15"/>
  <c r="G9842" i="15" s="1"/>
  <c r="H9841" i="15"/>
  <c r="F9841" i="15"/>
  <c r="G9841" i="15" s="1"/>
  <c r="H9840" i="15"/>
  <c r="F9840" i="15"/>
  <c r="G9840" i="15" s="1"/>
  <c r="H9839" i="15"/>
  <c r="F9839" i="15"/>
  <c r="G9839" i="15" s="1"/>
  <c r="H9838" i="15"/>
  <c r="F9838" i="15"/>
  <c r="G9838" i="15" s="1"/>
  <c r="H9837" i="15"/>
  <c r="F9837" i="15"/>
  <c r="G9837" i="15" s="1"/>
  <c r="H9836" i="15"/>
  <c r="F9836" i="15"/>
  <c r="G9836" i="15" s="1"/>
  <c r="H9835" i="15"/>
  <c r="F9835" i="15"/>
  <c r="G9835" i="15" s="1"/>
  <c r="H9834" i="15"/>
  <c r="F9834" i="15"/>
  <c r="G9834" i="15" s="1"/>
  <c r="H9833" i="15"/>
  <c r="F9833" i="15"/>
  <c r="G9833" i="15" s="1"/>
  <c r="H9832" i="15"/>
  <c r="F9832" i="15"/>
  <c r="G9832" i="15" s="1"/>
  <c r="H9831" i="15"/>
  <c r="F9831" i="15"/>
  <c r="G9831" i="15" s="1"/>
  <c r="H9830" i="15"/>
  <c r="F9830" i="15"/>
  <c r="G9830" i="15" s="1"/>
  <c r="H9829" i="15"/>
  <c r="F9829" i="15"/>
  <c r="G9829" i="15" s="1"/>
  <c r="H9828" i="15"/>
  <c r="F9828" i="15"/>
  <c r="G9828" i="15" s="1"/>
  <c r="H9827" i="15"/>
  <c r="F9827" i="15"/>
  <c r="G9827" i="15" s="1"/>
  <c r="H9826" i="15"/>
  <c r="F9826" i="15"/>
  <c r="G9826" i="15" s="1"/>
  <c r="H9825" i="15"/>
  <c r="F9825" i="15"/>
  <c r="G9825" i="15" s="1"/>
  <c r="H9824" i="15"/>
  <c r="F9824" i="15"/>
  <c r="G9824" i="15" s="1"/>
  <c r="H9823" i="15"/>
  <c r="F9823" i="15"/>
  <c r="G9823" i="15" s="1"/>
  <c r="H9822" i="15"/>
  <c r="F9822" i="15"/>
  <c r="G9822" i="15" s="1"/>
  <c r="H9821" i="15"/>
  <c r="F9821" i="15"/>
  <c r="G9821" i="15" s="1"/>
  <c r="H9820" i="15"/>
  <c r="F9820" i="15"/>
  <c r="G9820" i="15" s="1"/>
  <c r="H9819" i="15"/>
  <c r="F9819" i="15"/>
  <c r="G9819" i="15" s="1"/>
  <c r="H9818" i="15"/>
  <c r="F9818" i="15"/>
  <c r="G9818" i="15" s="1"/>
  <c r="H9817" i="15"/>
  <c r="F9817" i="15"/>
  <c r="G9817" i="15" s="1"/>
  <c r="H9816" i="15"/>
  <c r="F9816" i="15"/>
  <c r="G9816" i="15" s="1"/>
  <c r="H9815" i="15"/>
  <c r="F9815" i="15"/>
  <c r="G9815" i="15" s="1"/>
  <c r="H9814" i="15"/>
  <c r="F9814" i="15"/>
  <c r="G9814" i="15" s="1"/>
  <c r="H9813" i="15"/>
  <c r="F9813" i="15"/>
  <c r="G9813" i="15" s="1"/>
  <c r="H9812" i="15"/>
  <c r="F9812" i="15"/>
  <c r="G9812" i="15" s="1"/>
  <c r="H9811" i="15"/>
  <c r="F9811" i="15"/>
  <c r="G9811" i="15" s="1"/>
  <c r="H9810" i="15"/>
  <c r="F9810" i="15"/>
  <c r="G9810" i="15" s="1"/>
  <c r="H9809" i="15"/>
  <c r="F9809" i="15"/>
  <c r="G9809" i="15" s="1"/>
  <c r="H9808" i="15"/>
  <c r="F9808" i="15"/>
  <c r="G9808" i="15" s="1"/>
  <c r="H9807" i="15"/>
  <c r="F9807" i="15"/>
  <c r="G9807" i="15" s="1"/>
  <c r="H9806" i="15"/>
  <c r="F9806" i="15"/>
  <c r="G9806" i="15" s="1"/>
  <c r="H9805" i="15"/>
  <c r="F9805" i="15"/>
  <c r="G9805" i="15" s="1"/>
  <c r="H9804" i="15"/>
  <c r="F9804" i="15"/>
  <c r="G9804" i="15" s="1"/>
  <c r="H9803" i="15"/>
  <c r="F9803" i="15"/>
  <c r="G9803" i="15" s="1"/>
  <c r="H9802" i="15"/>
  <c r="F9802" i="15"/>
  <c r="G9802" i="15" s="1"/>
  <c r="H9801" i="15"/>
  <c r="F9801" i="15"/>
  <c r="G9801" i="15" s="1"/>
  <c r="H9800" i="15"/>
  <c r="F9800" i="15"/>
  <c r="G9800" i="15" s="1"/>
  <c r="H9799" i="15"/>
  <c r="F9799" i="15"/>
  <c r="G9799" i="15" s="1"/>
  <c r="H9798" i="15"/>
  <c r="F9798" i="15"/>
  <c r="G9798" i="15" s="1"/>
  <c r="H9797" i="15"/>
  <c r="F9797" i="15"/>
  <c r="G9797" i="15" s="1"/>
  <c r="H9796" i="15"/>
  <c r="F9796" i="15"/>
  <c r="G9796" i="15" s="1"/>
  <c r="H9795" i="15"/>
  <c r="F9795" i="15"/>
  <c r="G9795" i="15" s="1"/>
  <c r="H9794" i="15"/>
  <c r="F9794" i="15"/>
  <c r="G9794" i="15" s="1"/>
  <c r="H9793" i="15"/>
  <c r="F9793" i="15"/>
  <c r="G9793" i="15" s="1"/>
  <c r="H9792" i="15"/>
  <c r="F9792" i="15"/>
  <c r="G9792" i="15" s="1"/>
  <c r="H9791" i="15"/>
  <c r="F9791" i="15"/>
  <c r="G9791" i="15" s="1"/>
  <c r="H9790" i="15"/>
  <c r="F9790" i="15"/>
  <c r="G9790" i="15" s="1"/>
  <c r="H9789" i="15"/>
  <c r="F9789" i="15"/>
  <c r="G9789" i="15" s="1"/>
  <c r="H9788" i="15"/>
  <c r="G9788" i="15"/>
  <c r="F9788" i="15"/>
  <c r="H9787" i="15"/>
  <c r="F9787" i="15"/>
  <c r="G9787" i="15" s="1"/>
  <c r="H9786" i="15"/>
  <c r="F9786" i="15"/>
  <c r="G9786" i="15" s="1"/>
  <c r="H9785" i="15"/>
  <c r="F9785" i="15"/>
  <c r="G9785" i="15" s="1"/>
  <c r="H9784" i="15"/>
  <c r="F9784" i="15"/>
  <c r="G9784" i="15" s="1"/>
  <c r="H9783" i="15"/>
  <c r="F9783" i="15"/>
  <c r="G9783" i="15" s="1"/>
  <c r="H9782" i="15"/>
  <c r="F9782" i="15"/>
  <c r="G9782" i="15" s="1"/>
  <c r="H9781" i="15"/>
  <c r="F9781" i="15"/>
  <c r="G9781" i="15" s="1"/>
  <c r="H9780" i="15"/>
  <c r="F9780" i="15"/>
  <c r="G9780" i="15" s="1"/>
  <c r="H9779" i="15"/>
  <c r="F9779" i="15"/>
  <c r="G9779" i="15" s="1"/>
  <c r="H9778" i="15"/>
  <c r="F9778" i="15"/>
  <c r="G9778" i="15" s="1"/>
  <c r="H9777" i="15"/>
  <c r="F9777" i="15"/>
  <c r="G9777" i="15" s="1"/>
  <c r="H9776" i="15"/>
  <c r="F9776" i="15"/>
  <c r="G9776" i="15" s="1"/>
  <c r="H9775" i="15"/>
  <c r="F9775" i="15"/>
  <c r="G9775" i="15" s="1"/>
  <c r="H9774" i="15"/>
  <c r="F9774" i="15"/>
  <c r="G9774" i="15" s="1"/>
  <c r="H9773" i="15"/>
  <c r="F9773" i="15"/>
  <c r="G9773" i="15" s="1"/>
  <c r="H9772" i="15"/>
  <c r="F9772" i="15"/>
  <c r="G9772" i="15" s="1"/>
  <c r="H9771" i="15"/>
  <c r="F9771" i="15"/>
  <c r="G9771" i="15" s="1"/>
  <c r="H9770" i="15"/>
  <c r="F9770" i="15"/>
  <c r="G9770" i="15" s="1"/>
  <c r="H9769" i="15"/>
  <c r="F9769" i="15"/>
  <c r="G9769" i="15" s="1"/>
  <c r="H9768" i="15"/>
  <c r="F9768" i="15"/>
  <c r="G9768" i="15" s="1"/>
  <c r="H9767" i="15"/>
  <c r="F9767" i="15"/>
  <c r="G9767" i="15" s="1"/>
  <c r="H9766" i="15"/>
  <c r="F9766" i="15"/>
  <c r="G9766" i="15" s="1"/>
  <c r="H9765" i="15"/>
  <c r="F9765" i="15"/>
  <c r="G9765" i="15" s="1"/>
  <c r="F9764" i="15"/>
  <c r="G9764" i="15" s="1"/>
  <c r="F9763" i="15"/>
  <c r="G9763" i="15" s="1"/>
  <c r="F9762" i="15"/>
  <c r="G9762" i="15" s="1"/>
  <c r="F9761" i="15"/>
  <c r="G9761" i="15" s="1"/>
  <c r="F9760" i="15"/>
  <c r="G9760" i="15" s="1"/>
  <c r="F9759" i="15"/>
  <c r="G9759" i="15" s="1"/>
  <c r="H9758" i="15"/>
  <c r="F9758" i="15"/>
  <c r="G9758" i="15" s="1"/>
  <c r="H9757" i="15"/>
  <c r="F9757" i="15"/>
  <c r="G9757" i="15" s="1"/>
  <c r="H9756" i="15"/>
  <c r="F9756" i="15"/>
  <c r="G9756" i="15" s="1"/>
  <c r="H9755" i="15"/>
  <c r="F9755" i="15"/>
  <c r="G9755" i="15" s="1"/>
  <c r="H9754" i="15"/>
  <c r="F9754" i="15"/>
  <c r="G9754" i="15" s="1"/>
  <c r="H9753" i="15"/>
  <c r="F9753" i="15"/>
  <c r="G9753" i="15" s="1"/>
  <c r="H9752" i="15"/>
  <c r="F9752" i="15"/>
  <c r="G9752" i="15" s="1"/>
  <c r="H9751" i="15"/>
  <c r="F9751" i="15"/>
  <c r="G9751" i="15" s="1"/>
  <c r="H9750" i="15"/>
  <c r="F9750" i="15"/>
  <c r="G9750" i="15" s="1"/>
  <c r="H9749" i="15"/>
  <c r="F9749" i="15"/>
  <c r="G9749" i="15" s="1"/>
  <c r="H9748" i="15"/>
  <c r="F9748" i="15"/>
  <c r="G9748" i="15" s="1"/>
  <c r="H9747" i="15"/>
  <c r="F9747" i="15"/>
  <c r="G9747" i="15" s="1"/>
  <c r="H9746" i="15"/>
  <c r="F9746" i="15"/>
  <c r="G9746" i="15" s="1"/>
  <c r="H9745" i="15"/>
  <c r="F9745" i="15"/>
  <c r="G9745" i="15" s="1"/>
  <c r="H9744" i="15"/>
  <c r="F9744" i="15"/>
  <c r="G9744" i="15" s="1"/>
  <c r="H9743" i="15"/>
  <c r="F9743" i="15"/>
  <c r="G9743" i="15" s="1"/>
  <c r="H9742" i="15"/>
  <c r="F9742" i="15"/>
  <c r="G9742" i="15" s="1"/>
  <c r="H9741" i="15"/>
  <c r="F9741" i="15"/>
  <c r="G9741" i="15" s="1"/>
  <c r="H9740" i="15"/>
  <c r="F9740" i="15"/>
  <c r="G9740" i="15" s="1"/>
  <c r="H9739" i="15"/>
  <c r="F9739" i="15"/>
  <c r="G9739" i="15" s="1"/>
  <c r="H9738" i="15"/>
  <c r="F9738" i="15"/>
  <c r="G9738" i="15" s="1"/>
  <c r="H9737" i="15"/>
  <c r="F9737" i="15"/>
  <c r="G9737" i="15" s="1"/>
  <c r="H9736" i="15"/>
  <c r="F9736" i="15"/>
  <c r="G9736" i="15" s="1"/>
  <c r="H9735" i="15"/>
  <c r="F9735" i="15"/>
  <c r="G9735" i="15" s="1"/>
  <c r="H9734" i="15"/>
  <c r="F9734" i="15"/>
  <c r="G9734" i="15" s="1"/>
  <c r="H9733" i="15"/>
  <c r="F9733" i="15"/>
  <c r="G9733" i="15" s="1"/>
  <c r="H9732" i="15"/>
  <c r="F9732" i="15"/>
  <c r="G9732" i="15" s="1"/>
  <c r="H9731" i="15"/>
  <c r="F9731" i="15"/>
  <c r="G9731" i="15" s="1"/>
  <c r="H9730" i="15"/>
  <c r="F9730" i="15"/>
  <c r="G9730" i="15" s="1"/>
  <c r="H9729" i="15"/>
  <c r="F9729" i="15"/>
  <c r="G9729" i="15" s="1"/>
  <c r="H9728" i="15"/>
  <c r="F9728" i="15"/>
  <c r="G9728" i="15" s="1"/>
  <c r="H9727" i="15"/>
  <c r="F9727" i="15"/>
  <c r="G9727" i="15" s="1"/>
  <c r="H9726" i="15"/>
  <c r="F9726" i="15"/>
  <c r="G9726" i="15" s="1"/>
  <c r="H9725" i="15"/>
  <c r="F9725" i="15"/>
  <c r="G9725" i="15" s="1"/>
  <c r="H9724" i="15"/>
  <c r="F9724" i="15"/>
  <c r="G9724" i="15" s="1"/>
  <c r="H9723" i="15"/>
  <c r="F9723" i="15"/>
  <c r="G9723" i="15" s="1"/>
  <c r="H9722" i="15"/>
  <c r="F9722" i="15"/>
  <c r="G9722" i="15" s="1"/>
  <c r="H9721" i="15"/>
  <c r="F9721" i="15"/>
  <c r="G9721" i="15" s="1"/>
  <c r="H9720" i="15"/>
  <c r="F9720" i="15"/>
  <c r="G9720" i="15" s="1"/>
  <c r="H9719" i="15"/>
  <c r="F9719" i="15"/>
  <c r="G9719" i="15" s="1"/>
  <c r="H9718" i="15"/>
  <c r="F9718" i="15"/>
  <c r="G9718" i="15" s="1"/>
  <c r="H9717" i="15"/>
  <c r="F9717" i="15"/>
  <c r="G9717" i="15" s="1"/>
  <c r="H9716" i="15"/>
  <c r="F9716" i="15"/>
  <c r="G9716" i="15" s="1"/>
  <c r="H9715" i="15"/>
  <c r="F9715" i="15"/>
  <c r="G9715" i="15" s="1"/>
  <c r="H9714" i="15"/>
  <c r="F9714" i="15"/>
  <c r="G9714" i="15" s="1"/>
  <c r="H9713" i="15"/>
  <c r="F9713" i="15"/>
  <c r="G9713" i="15" s="1"/>
  <c r="H9712" i="15"/>
  <c r="F9712" i="15"/>
  <c r="G9712" i="15" s="1"/>
  <c r="H9711" i="15"/>
  <c r="F9711" i="15"/>
  <c r="G9711" i="15" s="1"/>
  <c r="H9710" i="15"/>
  <c r="F9710" i="15"/>
  <c r="G9710" i="15" s="1"/>
  <c r="H9709" i="15"/>
  <c r="F9709" i="15"/>
  <c r="G9709" i="15" s="1"/>
  <c r="H9708" i="15"/>
  <c r="F9708" i="15"/>
  <c r="G9708" i="15" s="1"/>
  <c r="H9707" i="15"/>
  <c r="F9707" i="15"/>
  <c r="G9707" i="15" s="1"/>
  <c r="H9706" i="15"/>
  <c r="F9706" i="15"/>
  <c r="G9706" i="15" s="1"/>
  <c r="H9705" i="15"/>
  <c r="F9705" i="15"/>
  <c r="G9705" i="15" s="1"/>
  <c r="H9704" i="15"/>
  <c r="F9704" i="15"/>
  <c r="G9704" i="15" s="1"/>
  <c r="H9703" i="15"/>
  <c r="F9703" i="15"/>
  <c r="G9703" i="15" s="1"/>
  <c r="H9702" i="15"/>
  <c r="F9702" i="15"/>
  <c r="G9702" i="15" s="1"/>
  <c r="H9701" i="15"/>
  <c r="F9701" i="15"/>
  <c r="G9701" i="15" s="1"/>
  <c r="H9700" i="15"/>
  <c r="F9700" i="15"/>
  <c r="G9700" i="15" s="1"/>
  <c r="H9699" i="15"/>
  <c r="F9699" i="15"/>
  <c r="G9699" i="15" s="1"/>
  <c r="H9698" i="15"/>
  <c r="F9698" i="15"/>
  <c r="G9698" i="15" s="1"/>
  <c r="H9697" i="15"/>
  <c r="F9697" i="15"/>
  <c r="G9697" i="15" s="1"/>
  <c r="H9696" i="15"/>
  <c r="F9696" i="15"/>
  <c r="G9696" i="15" s="1"/>
  <c r="H9695" i="15"/>
  <c r="F9695" i="15"/>
  <c r="G9695" i="15" s="1"/>
  <c r="H9694" i="15"/>
  <c r="F9694" i="15"/>
  <c r="G9694" i="15" s="1"/>
  <c r="H9693" i="15"/>
  <c r="F9693" i="15"/>
  <c r="G9693" i="15" s="1"/>
  <c r="H9692" i="15"/>
  <c r="F9692" i="15"/>
  <c r="G9692" i="15" s="1"/>
  <c r="H9691" i="15"/>
  <c r="F9691" i="15"/>
  <c r="G9691" i="15" s="1"/>
  <c r="H9690" i="15"/>
  <c r="F9690" i="15"/>
  <c r="G9690" i="15" s="1"/>
  <c r="H9689" i="15"/>
  <c r="F9689" i="15"/>
  <c r="G9689" i="15" s="1"/>
  <c r="H9688" i="15"/>
  <c r="F9688" i="15"/>
  <c r="G9688" i="15" s="1"/>
  <c r="H9687" i="15"/>
  <c r="F9687" i="15"/>
  <c r="G9687" i="15" s="1"/>
  <c r="H9686" i="15"/>
  <c r="F9686" i="15"/>
  <c r="G9686" i="15" s="1"/>
  <c r="H9685" i="15"/>
  <c r="F9685" i="15"/>
  <c r="G9685" i="15" s="1"/>
  <c r="H9684" i="15"/>
  <c r="F9684" i="15"/>
  <c r="G9684" i="15" s="1"/>
  <c r="H9683" i="15"/>
  <c r="F9683" i="15"/>
  <c r="G9683" i="15" s="1"/>
  <c r="H9682" i="15"/>
  <c r="F9682" i="15"/>
  <c r="G9682" i="15" s="1"/>
  <c r="H9681" i="15"/>
  <c r="F9681" i="15"/>
  <c r="G9681" i="15" s="1"/>
  <c r="H9680" i="15"/>
  <c r="F9680" i="15"/>
  <c r="G9680" i="15" s="1"/>
  <c r="H9679" i="15"/>
  <c r="F9679" i="15"/>
  <c r="G9679" i="15" s="1"/>
  <c r="H9678" i="15"/>
  <c r="F9678" i="15"/>
  <c r="G9678" i="15" s="1"/>
  <c r="H9677" i="15"/>
  <c r="F9677" i="15"/>
  <c r="G9677" i="15" s="1"/>
  <c r="H9676" i="15"/>
  <c r="F9676" i="15"/>
  <c r="G9676" i="15" s="1"/>
  <c r="H9675" i="15"/>
  <c r="F9675" i="15"/>
  <c r="G9675" i="15" s="1"/>
  <c r="H9674" i="15"/>
  <c r="F9674" i="15"/>
  <c r="G9674" i="15" s="1"/>
  <c r="H9673" i="15"/>
  <c r="F9673" i="15"/>
  <c r="G9673" i="15" s="1"/>
  <c r="H9672" i="15"/>
  <c r="F9672" i="15"/>
  <c r="G9672" i="15" s="1"/>
  <c r="H9671" i="15"/>
  <c r="F9671" i="15"/>
  <c r="G9671" i="15" s="1"/>
  <c r="H9670" i="15"/>
  <c r="F9670" i="15"/>
  <c r="G9670" i="15" s="1"/>
  <c r="H9669" i="15"/>
  <c r="F9669" i="15"/>
  <c r="G9669" i="15" s="1"/>
  <c r="H9668" i="15"/>
  <c r="F9668" i="15"/>
  <c r="G9668" i="15" s="1"/>
  <c r="H9667" i="15"/>
  <c r="F9667" i="15"/>
  <c r="G9667" i="15" s="1"/>
  <c r="H9666" i="15"/>
  <c r="F9666" i="15"/>
  <c r="G9666" i="15" s="1"/>
  <c r="H9665" i="15"/>
  <c r="F9665" i="15"/>
  <c r="G9665" i="15" s="1"/>
  <c r="H9664" i="15"/>
  <c r="F9664" i="15"/>
  <c r="G9664" i="15" s="1"/>
  <c r="H9663" i="15"/>
  <c r="F9663" i="15"/>
  <c r="G9663" i="15" s="1"/>
  <c r="H9662" i="15"/>
  <c r="F9662" i="15"/>
  <c r="G9662" i="15" s="1"/>
  <c r="H9661" i="15"/>
  <c r="F9661" i="15"/>
  <c r="G9661" i="15" s="1"/>
  <c r="H9660" i="15"/>
  <c r="F9660" i="15"/>
  <c r="G9660" i="15" s="1"/>
  <c r="H9659" i="15"/>
  <c r="F9659" i="15"/>
  <c r="G9659" i="15" s="1"/>
  <c r="H9658" i="15"/>
  <c r="F9658" i="15"/>
  <c r="G9658" i="15" s="1"/>
  <c r="H9657" i="15"/>
  <c r="F9657" i="15"/>
  <c r="G9657" i="15" s="1"/>
  <c r="H9656" i="15"/>
  <c r="F9656" i="15"/>
  <c r="G9656" i="15" s="1"/>
  <c r="H9655" i="15"/>
  <c r="F9655" i="15"/>
  <c r="G9655" i="15" s="1"/>
  <c r="H9654" i="15"/>
  <c r="F9654" i="15"/>
  <c r="G9654" i="15" s="1"/>
  <c r="H9653" i="15"/>
  <c r="F9653" i="15"/>
  <c r="G9653" i="15" s="1"/>
  <c r="H9652" i="15"/>
  <c r="F9652" i="15"/>
  <c r="G9652" i="15" s="1"/>
  <c r="H9651" i="15"/>
  <c r="F9651" i="15"/>
  <c r="G9651" i="15" s="1"/>
  <c r="H9650" i="15"/>
  <c r="F9650" i="15"/>
  <c r="G9650" i="15" s="1"/>
  <c r="H9649" i="15"/>
  <c r="F9649" i="15"/>
  <c r="G9649" i="15" s="1"/>
  <c r="H9648" i="15"/>
  <c r="F9648" i="15"/>
  <c r="G9648" i="15" s="1"/>
  <c r="H9647" i="15"/>
  <c r="F9647" i="15"/>
  <c r="G9647" i="15" s="1"/>
  <c r="H9646" i="15"/>
  <c r="F9646" i="15"/>
  <c r="G9646" i="15" s="1"/>
  <c r="H9645" i="15"/>
  <c r="F9645" i="15"/>
  <c r="G9645" i="15" s="1"/>
  <c r="H9644" i="15"/>
  <c r="F9644" i="15"/>
  <c r="G9644" i="15" s="1"/>
  <c r="H9643" i="15"/>
  <c r="F9643" i="15"/>
  <c r="G9643" i="15" s="1"/>
  <c r="H9642" i="15"/>
  <c r="F9642" i="15"/>
  <c r="G9642" i="15" s="1"/>
  <c r="H9641" i="15"/>
  <c r="F9641" i="15"/>
  <c r="G9641" i="15" s="1"/>
  <c r="H9640" i="15"/>
  <c r="F9640" i="15"/>
  <c r="G9640" i="15" s="1"/>
  <c r="H9639" i="15"/>
  <c r="F9639" i="15"/>
  <c r="G9639" i="15" s="1"/>
  <c r="H9638" i="15"/>
  <c r="F9638" i="15"/>
  <c r="G9638" i="15" s="1"/>
  <c r="H9637" i="15"/>
  <c r="G9637" i="15"/>
  <c r="F9637" i="15"/>
  <c r="H9636" i="15"/>
  <c r="F9636" i="15"/>
  <c r="G9636" i="15" s="1"/>
  <c r="H9635" i="15"/>
  <c r="F9635" i="15"/>
  <c r="G9635" i="15" s="1"/>
  <c r="H9634" i="15"/>
  <c r="F9634" i="15"/>
  <c r="G9634" i="15" s="1"/>
  <c r="H9633" i="15"/>
  <c r="F9633" i="15"/>
  <c r="G9633" i="15" s="1"/>
  <c r="H9632" i="15"/>
  <c r="F9632" i="15"/>
  <c r="G9632" i="15" s="1"/>
  <c r="H9631" i="15"/>
  <c r="F9631" i="15"/>
  <c r="G9631" i="15" s="1"/>
  <c r="H9630" i="15"/>
  <c r="F9630" i="15"/>
  <c r="G9630" i="15" s="1"/>
  <c r="H9629" i="15"/>
  <c r="F9629" i="15"/>
  <c r="G9629" i="15" s="1"/>
  <c r="H9628" i="15"/>
  <c r="F9628" i="15"/>
  <c r="G9628" i="15" s="1"/>
  <c r="H9627" i="15"/>
  <c r="F9627" i="15"/>
  <c r="G9627" i="15" s="1"/>
  <c r="H9626" i="15"/>
  <c r="F9626" i="15"/>
  <c r="G9626" i="15" s="1"/>
  <c r="H9625" i="15"/>
  <c r="F9625" i="15"/>
  <c r="G9625" i="15" s="1"/>
  <c r="H9624" i="15"/>
  <c r="F9624" i="15"/>
  <c r="G9624" i="15" s="1"/>
  <c r="H9623" i="15"/>
  <c r="F9623" i="15"/>
  <c r="G9623" i="15" s="1"/>
  <c r="H9622" i="15"/>
  <c r="F9622" i="15"/>
  <c r="G9622" i="15" s="1"/>
  <c r="H9621" i="15"/>
  <c r="F9621" i="15"/>
  <c r="G9621" i="15" s="1"/>
  <c r="H9620" i="15"/>
  <c r="F9620" i="15"/>
  <c r="G9620" i="15" s="1"/>
  <c r="H9619" i="15"/>
  <c r="F9619" i="15"/>
  <c r="G9619" i="15" s="1"/>
  <c r="H9618" i="15"/>
  <c r="F9618" i="15"/>
  <c r="G9618" i="15" s="1"/>
  <c r="H9617" i="15"/>
  <c r="F9617" i="15"/>
  <c r="G9617" i="15" s="1"/>
  <c r="H9616" i="15"/>
  <c r="F9616" i="15"/>
  <c r="G9616" i="15" s="1"/>
  <c r="H9615" i="15"/>
  <c r="F9615" i="15"/>
  <c r="G9615" i="15" s="1"/>
  <c r="H9614" i="15"/>
  <c r="F9614" i="15"/>
  <c r="G9614" i="15" s="1"/>
  <c r="H9613" i="15"/>
  <c r="F9613" i="15"/>
  <c r="G9613" i="15" s="1"/>
  <c r="H9612" i="15"/>
  <c r="F9612" i="15"/>
  <c r="G9612" i="15" s="1"/>
  <c r="H9611" i="15"/>
  <c r="F9611" i="15"/>
  <c r="G9611" i="15" s="1"/>
  <c r="H9610" i="15"/>
  <c r="F9610" i="15"/>
  <c r="G9610" i="15" s="1"/>
  <c r="H9609" i="15"/>
  <c r="F9609" i="15"/>
  <c r="G9609" i="15" s="1"/>
  <c r="H9608" i="15"/>
  <c r="F9608" i="15"/>
  <c r="G9608" i="15" s="1"/>
  <c r="H9607" i="15"/>
  <c r="F9607" i="15"/>
  <c r="G9607" i="15" s="1"/>
  <c r="H9606" i="15"/>
  <c r="F9606" i="15"/>
  <c r="G9606" i="15" s="1"/>
  <c r="H9605" i="15"/>
  <c r="F9605" i="15"/>
  <c r="G9605" i="15" s="1"/>
  <c r="H9604" i="15"/>
  <c r="F9604" i="15"/>
  <c r="G9604" i="15" s="1"/>
  <c r="H9603" i="15"/>
  <c r="F9603" i="15"/>
  <c r="G9603" i="15" s="1"/>
  <c r="H9602" i="15"/>
  <c r="F9602" i="15"/>
  <c r="G9602" i="15" s="1"/>
  <c r="H9601" i="15"/>
  <c r="F9601" i="15"/>
  <c r="G9601" i="15" s="1"/>
  <c r="H9600" i="15"/>
  <c r="F9600" i="15"/>
  <c r="G9600" i="15" s="1"/>
  <c r="H9599" i="15"/>
  <c r="F9599" i="15"/>
  <c r="G9599" i="15" s="1"/>
  <c r="H9598" i="15"/>
  <c r="F9598" i="15"/>
  <c r="G9598" i="15" s="1"/>
  <c r="H9597" i="15"/>
  <c r="F9597" i="15"/>
  <c r="G9597" i="15" s="1"/>
  <c r="H9596" i="15"/>
  <c r="F9596" i="15"/>
  <c r="G9596" i="15" s="1"/>
  <c r="H9595" i="15"/>
  <c r="F9595" i="15"/>
  <c r="G9595" i="15" s="1"/>
  <c r="H9594" i="15"/>
  <c r="F9594" i="15"/>
  <c r="G9594" i="15" s="1"/>
  <c r="H9593" i="15"/>
  <c r="F9593" i="15"/>
  <c r="G9593" i="15" s="1"/>
  <c r="H9592" i="15"/>
  <c r="F9592" i="15"/>
  <c r="G9592" i="15" s="1"/>
  <c r="H9591" i="15"/>
  <c r="F9591" i="15"/>
  <c r="G9591" i="15" s="1"/>
  <c r="H9590" i="15"/>
  <c r="F9590" i="15"/>
  <c r="G9590" i="15" s="1"/>
  <c r="H9589" i="15"/>
  <c r="F9589" i="15"/>
  <c r="G9589" i="15" s="1"/>
  <c r="H9588" i="15"/>
  <c r="F9588" i="15"/>
  <c r="G9588" i="15" s="1"/>
  <c r="H9587" i="15"/>
  <c r="F9587" i="15"/>
  <c r="G9587" i="15" s="1"/>
  <c r="H9586" i="15"/>
  <c r="F9586" i="15"/>
  <c r="G9586" i="15" s="1"/>
  <c r="H9585" i="15"/>
  <c r="F9585" i="15"/>
  <c r="G9585" i="15" s="1"/>
  <c r="H9584" i="15"/>
  <c r="F9584" i="15"/>
  <c r="G9584" i="15" s="1"/>
  <c r="H9583" i="15"/>
  <c r="F9583" i="15"/>
  <c r="G9583" i="15" s="1"/>
  <c r="H9582" i="15"/>
  <c r="F9582" i="15"/>
  <c r="G9582" i="15" s="1"/>
  <c r="H9581" i="15"/>
  <c r="F9581" i="15"/>
  <c r="G9581" i="15" s="1"/>
  <c r="H9580" i="15"/>
  <c r="F9580" i="15"/>
  <c r="G9580" i="15" s="1"/>
  <c r="H9579" i="15"/>
  <c r="F9579" i="15"/>
  <c r="G9579" i="15" s="1"/>
  <c r="H9578" i="15"/>
  <c r="F9578" i="15"/>
  <c r="G9578" i="15" s="1"/>
  <c r="H9577" i="15"/>
  <c r="F9577" i="15"/>
  <c r="G9577" i="15" s="1"/>
  <c r="H9576" i="15"/>
  <c r="F9576" i="15"/>
  <c r="G9576" i="15" s="1"/>
  <c r="H9575" i="15"/>
  <c r="F9575" i="15"/>
  <c r="G9575" i="15" s="1"/>
  <c r="H9574" i="15"/>
  <c r="F9574" i="15"/>
  <c r="G9574" i="15" s="1"/>
  <c r="H9573" i="15"/>
  <c r="F9573" i="15"/>
  <c r="G9573" i="15" s="1"/>
  <c r="H9572" i="15"/>
  <c r="F9572" i="15"/>
  <c r="G9572" i="15" s="1"/>
  <c r="H9571" i="15"/>
  <c r="F9571" i="15"/>
  <c r="G9571" i="15" s="1"/>
  <c r="H9570" i="15"/>
  <c r="F9570" i="15"/>
  <c r="G9570" i="15" s="1"/>
  <c r="H9569" i="15"/>
  <c r="F9569" i="15"/>
  <c r="G9569" i="15" s="1"/>
  <c r="H9568" i="15"/>
  <c r="F9568" i="15"/>
  <c r="G9568" i="15" s="1"/>
  <c r="H9567" i="15"/>
  <c r="F9567" i="15"/>
  <c r="G9567" i="15" s="1"/>
  <c r="H9566" i="15"/>
  <c r="F9566" i="15"/>
  <c r="G9566" i="15" s="1"/>
  <c r="H9565" i="15"/>
  <c r="F9565" i="15"/>
  <c r="G9565" i="15" s="1"/>
  <c r="H9564" i="15"/>
  <c r="F9564" i="15"/>
  <c r="G9564" i="15" s="1"/>
  <c r="H9563" i="15"/>
  <c r="F9563" i="15"/>
  <c r="G9563" i="15" s="1"/>
  <c r="H9562" i="15"/>
  <c r="F9562" i="15"/>
  <c r="G9562" i="15" s="1"/>
  <c r="H9561" i="15"/>
  <c r="F9561" i="15"/>
  <c r="G9561" i="15" s="1"/>
  <c r="H9560" i="15"/>
  <c r="F9560" i="15"/>
  <c r="G9560" i="15" s="1"/>
  <c r="H9559" i="15"/>
  <c r="F9559" i="15"/>
  <c r="G9559" i="15" s="1"/>
  <c r="H9558" i="15"/>
  <c r="F9558" i="15"/>
  <c r="G9558" i="15" s="1"/>
  <c r="H9557" i="15"/>
  <c r="F9557" i="15"/>
  <c r="G9557" i="15" s="1"/>
  <c r="H9556" i="15"/>
  <c r="F9556" i="15"/>
  <c r="G9556" i="15" s="1"/>
  <c r="H9555" i="15"/>
  <c r="F9555" i="15"/>
  <c r="G9555" i="15" s="1"/>
  <c r="H9554" i="15"/>
  <c r="F9554" i="15"/>
  <c r="G9554" i="15" s="1"/>
  <c r="H9553" i="15"/>
  <c r="F9553" i="15"/>
  <c r="G9553" i="15" s="1"/>
  <c r="H9552" i="15"/>
  <c r="F9552" i="15"/>
  <c r="G9552" i="15" s="1"/>
  <c r="H9551" i="15"/>
  <c r="F9551" i="15"/>
  <c r="G9551" i="15" s="1"/>
  <c r="H9550" i="15"/>
  <c r="F9550" i="15"/>
  <c r="G9550" i="15" s="1"/>
  <c r="H9549" i="15"/>
  <c r="F9549" i="15"/>
  <c r="G9549" i="15" s="1"/>
  <c r="H9548" i="15"/>
  <c r="F9548" i="15"/>
  <c r="G9548" i="15" s="1"/>
  <c r="H9547" i="15"/>
  <c r="F9547" i="15"/>
  <c r="G9547" i="15" s="1"/>
  <c r="H9546" i="15"/>
  <c r="F9546" i="15"/>
  <c r="G9546" i="15" s="1"/>
  <c r="H9545" i="15"/>
  <c r="F9545" i="15"/>
  <c r="G9545" i="15" s="1"/>
  <c r="H9544" i="15"/>
  <c r="F9544" i="15"/>
  <c r="G9544" i="15" s="1"/>
  <c r="H9543" i="15"/>
  <c r="F9543" i="15"/>
  <c r="G9543" i="15" s="1"/>
  <c r="H9542" i="15"/>
  <c r="F9542" i="15"/>
  <c r="G9542" i="15" s="1"/>
  <c r="H9541" i="15"/>
  <c r="F9541" i="15"/>
  <c r="G9541" i="15" s="1"/>
  <c r="H9540" i="15"/>
  <c r="F9540" i="15"/>
  <c r="G9540" i="15" s="1"/>
  <c r="H9539" i="15"/>
  <c r="F9539" i="15"/>
  <c r="G9539" i="15" s="1"/>
  <c r="H9538" i="15"/>
  <c r="F9538" i="15"/>
  <c r="G9538" i="15" s="1"/>
  <c r="H9537" i="15"/>
  <c r="F9537" i="15"/>
  <c r="G9537" i="15" s="1"/>
  <c r="H9536" i="15"/>
  <c r="F9536" i="15"/>
  <c r="G9536" i="15" s="1"/>
  <c r="H9535" i="15"/>
  <c r="F9535" i="15"/>
  <c r="G9535" i="15" s="1"/>
  <c r="H9534" i="15"/>
  <c r="F9534" i="15"/>
  <c r="G9534" i="15" s="1"/>
  <c r="H9533" i="15"/>
  <c r="F9533" i="15"/>
  <c r="G9533" i="15" s="1"/>
  <c r="H9532" i="15"/>
  <c r="F9532" i="15"/>
  <c r="G9532" i="15" s="1"/>
  <c r="H9531" i="15"/>
  <c r="F9531" i="15"/>
  <c r="G9531" i="15" s="1"/>
  <c r="H9530" i="15"/>
  <c r="F9530" i="15"/>
  <c r="G9530" i="15" s="1"/>
  <c r="H9529" i="15"/>
  <c r="F9529" i="15"/>
  <c r="G9529" i="15" s="1"/>
  <c r="H9528" i="15"/>
  <c r="F9528" i="15"/>
  <c r="G9528" i="15" s="1"/>
  <c r="H9527" i="15"/>
  <c r="F9527" i="15"/>
  <c r="G9527" i="15" s="1"/>
  <c r="H9526" i="15"/>
  <c r="F9526" i="15"/>
  <c r="G9526" i="15" s="1"/>
  <c r="H9525" i="15"/>
  <c r="F9525" i="15"/>
  <c r="G9525" i="15" s="1"/>
  <c r="H9524" i="15"/>
  <c r="F9524" i="15"/>
  <c r="G9524" i="15" s="1"/>
  <c r="H9523" i="15"/>
  <c r="F9523" i="15"/>
  <c r="G9523" i="15" s="1"/>
  <c r="H9522" i="15"/>
  <c r="F9522" i="15"/>
  <c r="G9522" i="15" s="1"/>
  <c r="H9521" i="15"/>
  <c r="F9521" i="15"/>
  <c r="G9521" i="15" s="1"/>
  <c r="H9520" i="15"/>
  <c r="F9520" i="15"/>
  <c r="G9520" i="15" s="1"/>
  <c r="H9519" i="15"/>
  <c r="F9519" i="15"/>
  <c r="G9519" i="15" s="1"/>
  <c r="H9518" i="15"/>
  <c r="F9518" i="15"/>
  <c r="G9518" i="15" s="1"/>
  <c r="H9517" i="15"/>
  <c r="F9517" i="15"/>
  <c r="G9517" i="15" s="1"/>
  <c r="H9516" i="15"/>
  <c r="F9516" i="15"/>
  <c r="G9516" i="15" s="1"/>
  <c r="H9515" i="15"/>
  <c r="F9515" i="15"/>
  <c r="G9515" i="15" s="1"/>
  <c r="H9514" i="15"/>
  <c r="F9514" i="15"/>
  <c r="G9514" i="15" s="1"/>
  <c r="H9513" i="15"/>
  <c r="F9513" i="15"/>
  <c r="G9513" i="15" s="1"/>
  <c r="H9512" i="15"/>
  <c r="F9512" i="15"/>
  <c r="G9512" i="15" s="1"/>
  <c r="H9511" i="15"/>
  <c r="F9511" i="15"/>
  <c r="G9511" i="15" s="1"/>
  <c r="H9510" i="15"/>
  <c r="F9510" i="15"/>
  <c r="G9510" i="15" s="1"/>
  <c r="H9509" i="15"/>
  <c r="F9509" i="15"/>
  <c r="G9509" i="15" s="1"/>
  <c r="H9508" i="15"/>
  <c r="F9508" i="15"/>
  <c r="G9508" i="15" s="1"/>
  <c r="H9507" i="15"/>
  <c r="F9507" i="15"/>
  <c r="G9507" i="15" s="1"/>
  <c r="H9506" i="15"/>
  <c r="F9506" i="15"/>
  <c r="G9506" i="15" s="1"/>
  <c r="H9505" i="15"/>
  <c r="F9505" i="15"/>
  <c r="G9505" i="15" s="1"/>
  <c r="H9504" i="15"/>
  <c r="F9504" i="15"/>
  <c r="G9504" i="15" s="1"/>
  <c r="H9503" i="15"/>
  <c r="F9503" i="15"/>
  <c r="G9503" i="15" s="1"/>
  <c r="H9502" i="15"/>
  <c r="F9502" i="15"/>
  <c r="G9502" i="15" s="1"/>
  <c r="H9501" i="15"/>
  <c r="F9501" i="15"/>
  <c r="G9501" i="15" s="1"/>
  <c r="H9500" i="15"/>
  <c r="F9500" i="15"/>
  <c r="G9500" i="15" s="1"/>
  <c r="H9499" i="15"/>
  <c r="F9499" i="15"/>
  <c r="G9499" i="15" s="1"/>
  <c r="H9498" i="15"/>
  <c r="F9498" i="15"/>
  <c r="G9498" i="15" s="1"/>
  <c r="H9497" i="15"/>
  <c r="F9497" i="15"/>
  <c r="G9497" i="15" s="1"/>
  <c r="H9496" i="15"/>
  <c r="F9496" i="15"/>
  <c r="G9496" i="15" s="1"/>
  <c r="H9495" i="15"/>
  <c r="F9495" i="15"/>
  <c r="G9495" i="15" s="1"/>
  <c r="H9494" i="15"/>
  <c r="F9494" i="15"/>
  <c r="G9494" i="15" s="1"/>
  <c r="H9493" i="15"/>
  <c r="F9493" i="15"/>
  <c r="G9493" i="15" s="1"/>
  <c r="H9492" i="15"/>
  <c r="F9492" i="15"/>
  <c r="G9492" i="15" s="1"/>
  <c r="H9491" i="15"/>
  <c r="F9491" i="15"/>
  <c r="G9491" i="15" s="1"/>
  <c r="H9490" i="15"/>
  <c r="F9490" i="15"/>
  <c r="G9490" i="15" s="1"/>
  <c r="H9489" i="15"/>
  <c r="F9489" i="15"/>
  <c r="G9489" i="15" s="1"/>
  <c r="H9488" i="15"/>
  <c r="F9488" i="15"/>
  <c r="G9488" i="15" s="1"/>
  <c r="H9487" i="15"/>
  <c r="F9487" i="15"/>
  <c r="G9487" i="15" s="1"/>
  <c r="H9486" i="15"/>
  <c r="F9486" i="15"/>
  <c r="G9486" i="15" s="1"/>
  <c r="H9485" i="15"/>
  <c r="F9485" i="15"/>
  <c r="G9485" i="15" s="1"/>
  <c r="H9484" i="15"/>
  <c r="F9484" i="15"/>
  <c r="G9484" i="15" s="1"/>
  <c r="H9483" i="15"/>
  <c r="F9483" i="15"/>
  <c r="G9483" i="15" s="1"/>
  <c r="H9482" i="15"/>
  <c r="F9482" i="15"/>
  <c r="G9482" i="15" s="1"/>
  <c r="H9481" i="15"/>
  <c r="F9481" i="15"/>
  <c r="G9481" i="15" s="1"/>
  <c r="H9480" i="15"/>
  <c r="F9480" i="15"/>
  <c r="G9480" i="15" s="1"/>
  <c r="H9479" i="15"/>
  <c r="F9479" i="15"/>
  <c r="G9479" i="15" s="1"/>
  <c r="H9478" i="15"/>
  <c r="F9478" i="15"/>
  <c r="G9478" i="15" s="1"/>
  <c r="H9477" i="15"/>
  <c r="F9477" i="15"/>
  <c r="G9477" i="15" s="1"/>
  <c r="H9476" i="15"/>
  <c r="F9476" i="15"/>
  <c r="G9476" i="15" s="1"/>
  <c r="H9475" i="15"/>
  <c r="F9475" i="15"/>
  <c r="G9475" i="15" s="1"/>
  <c r="H9474" i="15"/>
  <c r="F9474" i="15"/>
  <c r="G9474" i="15" s="1"/>
  <c r="H9473" i="15"/>
  <c r="F9473" i="15"/>
  <c r="G9473" i="15" s="1"/>
  <c r="H9472" i="15"/>
  <c r="F9472" i="15"/>
  <c r="G9472" i="15" s="1"/>
  <c r="H9471" i="15"/>
  <c r="F9471" i="15"/>
  <c r="G9471" i="15" s="1"/>
  <c r="H9470" i="15"/>
  <c r="F9470" i="15"/>
  <c r="G9470" i="15" s="1"/>
  <c r="H9469" i="15"/>
  <c r="F9469" i="15"/>
  <c r="G9469" i="15" s="1"/>
  <c r="H9468" i="15"/>
  <c r="F9468" i="15"/>
  <c r="G9468" i="15" s="1"/>
  <c r="H9467" i="15"/>
  <c r="F9467" i="15"/>
  <c r="G9467" i="15" s="1"/>
  <c r="H9466" i="15"/>
  <c r="F9466" i="15"/>
  <c r="G9466" i="15" s="1"/>
  <c r="H9465" i="15"/>
  <c r="F9465" i="15"/>
  <c r="G9465" i="15" s="1"/>
  <c r="H9464" i="15"/>
  <c r="G9464" i="15"/>
  <c r="F9464" i="15"/>
  <c r="H9463" i="15"/>
  <c r="F9463" i="15"/>
  <c r="G9463" i="15" s="1"/>
  <c r="H9462" i="15"/>
  <c r="F9462" i="15"/>
  <c r="G9462" i="15" s="1"/>
  <c r="H9461" i="15"/>
  <c r="F9461" i="15"/>
  <c r="G9461" i="15" s="1"/>
  <c r="H9460" i="15"/>
  <c r="F9460" i="15"/>
  <c r="G9460" i="15" s="1"/>
  <c r="H9459" i="15"/>
  <c r="F9459" i="15"/>
  <c r="G9459" i="15" s="1"/>
  <c r="H9458" i="15"/>
  <c r="F9458" i="15"/>
  <c r="G9458" i="15" s="1"/>
  <c r="H9457" i="15"/>
  <c r="F9457" i="15"/>
  <c r="G9457" i="15" s="1"/>
  <c r="H9456" i="15"/>
  <c r="F9456" i="15"/>
  <c r="G9456" i="15" s="1"/>
  <c r="H9455" i="15"/>
  <c r="F9455" i="15"/>
  <c r="G9455" i="15" s="1"/>
  <c r="H9454" i="15"/>
  <c r="F9454" i="15"/>
  <c r="G9454" i="15" s="1"/>
  <c r="H9453" i="15"/>
  <c r="F9453" i="15"/>
  <c r="G9453" i="15" s="1"/>
  <c r="H9452" i="15"/>
  <c r="F9452" i="15"/>
  <c r="G9452" i="15" s="1"/>
  <c r="H9451" i="15"/>
  <c r="F9451" i="15"/>
  <c r="G9451" i="15" s="1"/>
  <c r="H9450" i="15"/>
  <c r="F9450" i="15"/>
  <c r="G9450" i="15" s="1"/>
  <c r="H9449" i="15"/>
  <c r="F9449" i="15"/>
  <c r="G9449" i="15" s="1"/>
  <c r="H9448" i="15"/>
  <c r="F9448" i="15"/>
  <c r="G9448" i="15" s="1"/>
  <c r="H9447" i="15"/>
  <c r="F9447" i="15"/>
  <c r="G9447" i="15" s="1"/>
  <c r="H9446" i="15"/>
  <c r="F9446" i="15"/>
  <c r="G9446" i="15" s="1"/>
  <c r="H9445" i="15"/>
  <c r="F9445" i="15"/>
  <c r="G9445" i="15" s="1"/>
  <c r="H9444" i="15"/>
  <c r="F9444" i="15"/>
  <c r="G9444" i="15" s="1"/>
  <c r="H9443" i="15"/>
  <c r="F9443" i="15"/>
  <c r="G9443" i="15" s="1"/>
  <c r="H9442" i="15"/>
  <c r="F9442" i="15"/>
  <c r="G9442" i="15" s="1"/>
  <c r="H9441" i="15"/>
  <c r="F9441" i="15"/>
  <c r="G9441" i="15" s="1"/>
  <c r="H9440" i="15"/>
  <c r="F9440" i="15"/>
  <c r="G9440" i="15" s="1"/>
  <c r="H9439" i="15"/>
  <c r="F9439" i="15"/>
  <c r="G9439" i="15" s="1"/>
  <c r="H9438" i="15"/>
  <c r="F9438" i="15"/>
  <c r="G9438" i="15" s="1"/>
  <c r="H9437" i="15"/>
  <c r="F9437" i="15"/>
  <c r="G9437" i="15" s="1"/>
  <c r="H9436" i="15"/>
  <c r="F9436" i="15"/>
  <c r="G9436" i="15" s="1"/>
  <c r="H9435" i="15"/>
  <c r="F9435" i="15"/>
  <c r="G9435" i="15" s="1"/>
  <c r="H9434" i="15"/>
  <c r="F9434" i="15"/>
  <c r="G9434" i="15" s="1"/>
  <c r="H9433" i="15"/>
  <c r="F9433" i="15"/>
  <c r="G9433" i="15" s="1"/>
  <c r="H9432" i="15"/>
  <c r="F9432" i="15"/>
  <c r="G9432" i="15" s="1"/>
  <c r="H9431" i="15"/>
  <c r="F9431" i="15"/>
  <c r="G9431" i="15" s="1"/>
  <c r="H9430" i="15"/>
  <c r="F9430" i="15"/>
  <c r="G9430" i="15" s="1"/>
  <c r="H9429" i="15"/>
  <c r="F9429" i="15"/>
  <c r="G9429" i="15" s="1"/>
  <c r="H9428" i="15"/>
  <c r="F9428" i="15"/>
  <c r="G9428" i="15" s="1"/>
  <c r="H9427" i="15"/>
  <c r="F9427" i="15"/>
  <c r="G9427" i="15" s="1"/>
  <c r="H9426" i="15"/>
  <c r="F9426" i="15"/>
  <c r="G9426" i="15" s="1"/>
  <c r="H9425" i="15"/>
  <c r="F9425" i="15"/>
  <c r="G9425" i="15" s="1"/>
  <c r="H9424" i="15"/>
  <c r="F9424" i="15"/>
  <c r="G9424" i="15" s="1"/>
  <c r="H9423" i="15"/>
  <c r="F9423" i="15"/>
  <c r="G9423" i="15" s="1"/>
  <c r="H9422" i="15"/>
  <c r="F9422" i="15"/>
  <c r="G9422" i="15" s="1"/>
  <c r="H9421" i="15"/>
  <c r="F9421" i="15"/>
  <c r="G9421" i="15" s="1"/>
  <c r="H9420" i="15"/>
  <c r="F9420" i="15"/>
  <c r="G9420" i="15" s="1"/>
  <c r="H9419" i="15"/>
  <c r="F9419" i="15"/>
  <c r="G9419" i="15" s="1"/>
  <c r="H9418" i="15"/>
  <c r="F9418" i="15"/>
  <c r="G9418" i="15" s="1"/>
  <c r="H9417" i="15"/>
  <c r="F9417" i="15"/>
  <c r="G9417" i="15" s="1"/>
  <c r="H9416" i="15"/>
  <c r="F9416" i="15"/>
  <c r="G9416" i="15" s="1"/>
  <c r="H9415" i="15"/>
  <c r="F9415" i="15"/>
  <c r="G9415" i="15" s="1"/>
  <c r="H9414" i="15"/>
  <c r="F9414" i="15"/>
  <c r="G9414" i="15" s="1"/>
  <c r="H9413" i="15"/>
  <c r="F9413" i="15"/>
  <c r="G9413" i="15" s="1"/>
  <c r="H9412" i="15"/>
  <c r="F9412" i="15"/>
  <c r="G9412" i="15" s="1"/>
  <c r="H9411" i="15"/>
  <c r="F9411" i="15"/>
  <c r="G9411" i="15" s="1"/>
  <c r="H9410" i="15"/>
  <c r="F9410" i="15"/>
  <c r="G9410" i="15" s="1"/>
  <c r="H9409" i="15"/>
  <c r="F9409" i="15"/>
  <c r="G9409" i="15" s="1"/>
  <c r="H9408" i="15"/>
  <c r="F9408" i="15"/>
  <c r="G9408" i="15" s="1"/>
  <c r="H9407" i="15"/>
  <c r="F9407" i="15"/>
  <c r="G9407" i="15" s="1"/>
  <c r="H9406" i="15"/>
  <c r="F9406" i="15"/>
  <c r="G9406" i="15" s="1"/>
  <c r="H9405" i="15"/>
  <c r="F9405" i="15"/>
  <c r="G9405" i="15" s="1"/>
  <c r="H9404" i="15"/>
  <c r="F9404" i="15"/>
  <c r="G9404" i="15" s="1"/>
  <c r="H9403" i="15"/>
  <c r="F9403" i="15"/>
  <c r="G9403" i="15" s="1"/>
  <c r="H9402" i="15"/>
  <c r="F9402" i="15"/>
  <c r="G9402" i="15" s="1"/>
  <c r="H9401" i="15"/>
  <c r="F9401" i="15"/>
  <c r="G9401" i="15" s="1"/>
  <c r="H9400" i="15"/>
  <c r="F9400" i="15"/>
  <c r="G9400" i="15" s="1"/>
  <c r="H9399" i="15"/>
  <c r="F9399" i="15"/>
  <c r="G9399" i="15" s="1"/>
  <c r="H9398" i="15"/>
  <c r="F9398" i="15"/>
  <c r="G9398" i="15" s="1"/>
  <c r="H9397" i="15"/>
  <c r="F9397" i="15"/>
  <c r="G9397" i="15" s="1"/>
  <c r="H9396" i="15"/>
  <c r="F9396" i="15"/>
  <c r="G9396" i="15" s="1"/>
  <c r="H9395" i="15"/>
  <c r="F9395" i="15"/>
  <c r="G9395" i="15" s="1"/>
  <c r="H9394" i="15"/>
  <c r="F9394" i="15"/>
  <c r="G9394" i="15" s="1"/>
  <c r="H9393" i="15"/>
  <c r="F9393" i="15"/>
  <c r="G9393" i="15" s="1"/>
  <c r="H9392" i="15"/>
  <c r="F9392" i="15"/>
  <c r="G9392" i="15" s="1"/>
  <c r="H9391" i="15"/>
  <c r="F9391" i="15"/>
  <c r="G9391" i="15" s="1"/>
  <c r="H9390" i="15"/>
  <c r="F9390" i="15"/>
  <c r="G9390" i="15" s="1"/>
  <c r="H9389" i="15"/>
  <c r="F9389" i="15"/>
  <c r="G9389" i="15" s="1"/>
  <c r="H9388" i="15"/>
  <c r="F9388" i="15"/>
  <c r="G9388" i="15" s="1"/>
  <c r="H9387" i="15"/>
  <c r="F9387" i="15"/>
  <c r="G9387" i="15" s="1"/>
  <c r="H9386" i="15"/>
  <c r="F9386" i="15"/>
  <c r="G9386" i="15" s="1"/>
  <c r="H9385" i="15"/>
  <c r="F9385" i="15"/>
  <c r="G9385" i="15" s="1"/>
  <c r="H9384" i="15"/>
  <c r="F9384" i="15"/>
  <c r="G9384" i="15" s="1"/>
  <c r="H9383" i="15"/>
  <c r="F9383" i="15"/>
  <c r="G9383" i="15" s="1"/>
  <c r="H9382" i="15"/>
  <c r="F9382" i="15"/>
  <c r="G9382" i="15" s="1"/>
  <c r="H9381" i="15"/>
  <c r="F9381" i="15"/>
  <c r="G9381" i="15" s="1"/>
  <c r="H9380" i="15"/>
  <c r="F9380" i="15"/>
  <c r="G9380" i="15" s="1"/>
  <c r="H9379" i="15"/>
  <c r="F9379" i="15"/>
  <c r="G9379" i="15" s="1"/>
  <c r="H9378" i="15"/>
  <c r="F9378" i="15"/>
  <c r="G9378" i="15" s="1"/>
  <c r="H9377" i="15"/>
  <c r="F9377" i="15"/>
  <c r="G9377" i="15" s="1"/>
  <c r="H9376" i="15"/>
  <c r="F9376" i="15"/>
  <c r="G9376" i="15" s="1"/>
  <c r="H9375" i="15"/>
  <c r="F9375" i="15"/>
  <c r="G9375" i="15" s="1"/>
  <c r="H9374" i="15"/>
  <c r="F9374" i="15"/>
  <c r="G9374" i="15" s="1"/>
  <c r="H9373" i="15"/>
  <c r="F9373" i="15"/>
  <c r="G9373" i="15" s="1"/>
  <c r="H9372" i="15"/>
  <c r="F9372" i="15"/>
  <c r="G9372" i="15" s="1"/>
  <c r="H9371" i="15"/>
  <c r="F9371" i="15"/>
  <c r="G9371" i="15" s="1"/>
  <c r="H9370" i="15"/>
  <c r="F9370" i="15"/>
  <c r="G9370" i="15" s="1"/>
  <c r="H9369" i="15"/>
  <c r="F9369" i="15"/>
  <c r="G9369" i="15" s="1"/>
  <c r="H9368" i="15"/>
  <c r="F9368" i="15"/>
  <c r="G9368" i="15" s="1"/>
  <c r="H9367" i="15"/>
  <c r="F9367" i="15"/>
  <c r="G9367" i="15" s="1"/>
  <c r="H9366" i="15"/>
  <c r="F9366" i="15"/>
  <c r="G9366" i="15" s="1"/>
  <c r="H9365" i="15"/>
  <c r="F9365" i="15"/>
  <c r="G9365" i="15" s="1"/>
  <c r="H9364" i="15"/>
  <c r="F9364" i="15"/>
  <c r="G9364" i="15" s="1"/>
  <c r="H9363" i="15"/>
  <c r="F9363" i="15"/>
  <c r="G9363" i="15" s="1"/>
  <c r="H9362" i="15"/>
  <c r="F9362" i="15"/>
  <c r="G9362" i="15" s="1"/>
  <c r="H9361" i="15"/>
  <c r="F9361" i="15"/>
  <c r="G9361" i="15" s="1"/>
  <c r="H9360" i="15"/>
  <c r="F9360" i="15"/>
  <c r="G9360" i="15" s="1"/>
  <c r="H9359" i="15"/>
  <c r="F9359" i="15"/>
  <c r="G9359" i="15" s="1"/>
  <c r="H9358" i="15"/>
  <c r="F9358" i="15"/>
  <c r="G9358" i="15" s="1"/>
  <c r="H9357" i="15"/>
  <c r="F9357" i="15"/>
  <c r="G9357" i="15" s="1"/>
  <c r="H9356" i="15"/>
  <c r="F9356" i="15"/>
  <c r="G9356" i="15" s="1"/>
  <c r="H9355" i="15"/>
  <c r="F9355" i="15"/>
  <c r="G9355" i="15" s="1"/>
  <c r="H9354" i="15"/>
  <c r="F9354" i="15"/>
  <c r="G9354" i="15" s="1"/>
  <c r="H9353" i="15"/>
  <c r="F9353" i="15"/>
  <c r="G9353" i="15" s="1"/>
  <c r="H9352" i="15"/>
  <c r="F9352" i="15"/>
  <c r="G9352" i="15" s="1"/>
  <c r="H9351" i="15"/>
  <c r="F9351" i="15"/>
  <c r="G9351" i="15" s="1"/>
  <c r="H9350" i="15"/>
  <c r="F9350" i="15"/>
  <c r="G9350" i="15" s="1"/>
  <c r="H9349" i="15"/>
  <c r="F9349" i="15"/>
  <c r="G9349" i="15" s="1"/>
  <c r="H9348" i="15"/>
  <c r="F9348" i="15"/>
  <c r="G9348" i="15" s="1"/>
  <c r="H9347" i="15"/>
  <c r="F9347" i="15"/>
  <c r="G9347" i="15" s="1"/>
  <c r="H9346" i="15"/>
  <c r="F9346" i="15"/>
  <c r="G9346" i="15" s="1"/>
  <c r="H9345" i="15"/>
  <c r="F9345" i="15"/>
  <c r="G9345" i="15" s="1"/>
  <c r="H9344" i="15"/>
  <c r="F9344" i="15"/>
  <c r="G9344" i="15" s="1"/>
  <c r="H9343" i="15"/>
  <c r="F9343" i="15"/>
  <c r="G9343" i="15" s="1"/>
  <c r="H9342" i="15"/>
  <c r="F9342" i="15"/>
  <c r="G9342" i="15" s="1"/>
  <c r="H9341" i="15"/>
  <c r="F9341" i="15"/>
  <c r="G9341" i="15" s="1"/>
  <c r="H9340" i="15"/>
  <c r="F9340" i="15"/>
  <c r="G9340" i="15" s="1"/>
  <c r="H9339" i="15"/>
  <c r="F9339" i="15"/>
  <c r="G9339" i="15" s="1"/>
  <c r="H9338" i="15"/>
  <c r="F9338" i="15"/>
  <c r="G9338" i="15" s="1"/>
  <c r="H9337" i="15"/>
  <c r="F9337" i="15"/>
  <c r="G9337" i="15" s="1"/>
  <c r="H9336" i="15"/>
  <c r="F9336" i="15"/>
  <c r="G9336" i="15" s="1"/>
  <c r="H9335" i="15"/>
  <c r="F9335" i="15"/>
  <c r="G9335" i="15" s="1"/>
  <c r="H9334" i="15"/>
  <c r="F9334" i="15"/>
  <c r="G9334" i="15" s="1"/>
  <c r="H9333" i="15"/>
  <c r="F9333" i="15"/>
  <c r="G9333" i="15" s="1"/>
  <c r="H9332" i="15"/>
  <c r="F9332" i="15"/>
  <c r="G9332" i="15" s="1"/>
  <c r="H9331" i="15"/>
  <c r="F9331" i="15"/>
  <c r="G9331" i="15" s="1"/>
  <c r="H9330" i="15"/>
  <c r="F9330" i="15"/>
  <c r="G9330" i="15" s="1"/>
  <c r="H9329" i="15"/>
  <c r="F9329" i="15"/>
  <c r="G9329" i="15" s="1"/>
  <c r="H9328" i="15"/>
  <c r="F9328" i="15"/>
  <c r="G9328" i="15" s="1"/>
  <c r="H9327" i="15"/>
  <c r="F9327" i="15"/>
  <c r="G9327" i="15" s="1"/>
  <c r="H9326" i="15"/>
  <c r="F9326" i="15"/>
  <c r="G9326" i="15" s="1"/>
  <c r="H9325" i="15"/>
  <c r="F9325" i="15"/>
  <c r="G9325" i="15" s="1"/>
  <c r="H9324" i="15"/>
  <c r="F9324" i="15"/>
  <c r="G9324" i="15" s="1"/>
  <c r="H9323" i="15"/>
  <c r="F9323" i="15"/>
  <c r="G9323" i="15" s="1"/>
  <c r="H9322" i="15"/>
  <c r="F9322" i="15"/>
  <c r="G9322" i="15" s="1"/>
  <c r="H9321" i="15"/>
  <c r="F9321" i="15"/>
  <c r="G9321" i="15" s="1"/>
  <c r="H9320" i="15"/>
  <c r="F9320" i="15"/>
  <c r="G9320" i="15" s="1"/>
  <c r="H9319" i="15"/>
  <c r="F9319" i="15"/>
  <c r="G9319" i="15" s="1"/>
  <c r="H9318" i="15"/>
  <c r="F9318" i="15"/>
  <c r="G9318" i="15" s="1"/>
  <c r="H9317" i="15"/>
  <c r="F9317" i="15"/>
  <c r="G9317" i="15" s="1"/>
  <c r="H9316" i="15"/>
  <c r="F9316" i="15"/>
  <c r="G9316" i="15" s="1"/>
  <c r="H9315" i="15"/>
  <c r="F9315" i="15"/>
  <c r="G9315" i="15" s="1"/>
  <c r="H9314" i="15"/>
  <c r="F9314" i="15"/>
  <c r="G9314" i="15" s="1"/>
  <c r="H9313" i="15"/>
  <c r="F9313" i="15"/>
  <c r="G9313" i="15" s="1"/>
  <c r="H9312" i="15"/>
  <c r="F9312" i="15"/>
  <c r="G9312" i="15" s="1"/>
  <c r="H9311" i="15"/>
  <c r="F9311" i="15"/>
  <c r="G9311" i="15" s="1"/>
  <c r="H9310" i="15"/>
  <c r="F9310" i="15"/>
  <c r="G9310" i="15" s="1"/>
  <c r="H9309" i="15"/>
  <c r="F9309" i="15"/>
  <c r="G9309" i="15" s="1"/>
  <c r="H9308" i="15"/>
  <c r="F9308" i="15"/>
  <c r="G9308" i="15" s="1"/>
  <c r="H9307" i="15"/>
  <c r="F9307" i="15"/>
  <c r="G9307" i="15" s="1"/>
  <c r="H9306" i="15"/>
  <c r="F9306" i="15"/>
  <c r="G9306" i="15" s="1"/>
  <c r="H9305" i="15"/>
  <c r="F9305" i="15"/>
  <c r="G9305" i="15" s="1"/>
  <c r="H9304" i="15"/>
  <c r="F9304" i="15"/>
  <c r="G9304" i="15" s="1"/>
  <c r="H9303" i="15"/>
  <c r="F9303" i="15"/>
  <c r="G9303" i="15" s="1"/>
  <c r="H9302" i="15"/>
  <c r="F9302" i="15"/>
  <c r="G9302" i="15" s="1"/>
  <c r="H9301" i="15"/>
  <c r="F9301" i="15"/>
  <c r="G9301" i="15" s="1"/>
  <c r="H9300" i="15"/>
  <c r="F9300" i="15"/>
  <c r="G9300" i="15" s="1"/>
  <c r="H9299" i="15"/>
  <c r="F9299" i="15"/>
  <c r="G9299" i="15" s="1"/>
  <c r="H9298" i="15"/>
  <c r="F9298" i="15"/>
  <c r="G9298" i="15" s="1"/>
  <c r="H9297" i="15"/>
  <c r="F9297" i="15"/>
  <c r="G9297" i="15" s="1"/>
  <c r="H9296" i="15"/>
  <c r="F9296" i="15"/>
  <c r="G9296" i="15" s="1"/>
  <c r="H9295" i="15"/>
  <c r="F9295" i="15"/>
  <c r="G9295" i="15" s="1"/>
  <c r="H9294" i="15"/>
  <c r="F9294" i="15"/>
  <c r="G9294" i="15" s="1"/>
  <c r="H9293" i="15"/>
  <c r="F9293" i="15"/>
  <c r="G9293" i="15" s="1"/>
  <c r="H9292" i="15"/>
  <c r="F9292" i="15"/>
  <c r="G9292" i="15" s="1"/>
  <c r="H9291" i="15"/>
  <c r="F9291" i="15"/>
  <c r="G9291" i="15" s="1"/>
  <c r="H9290" i="15"/>
  <c r="F9290" i="15"/>
  <c r="G9290" i="15" s="1"/>
  <c r="H9289" i="15"/>
  <c r="F9289" i="15"/>
  <c r="G9289" i="15" s="1"/>
  <c r="H9288" i="15"/>
  <c r="F9288" i="15"/>
  <c r="G9288" i="15" s="1"/>
  <c r="H9287" i="15"/>
  <c r="F9287" i="15"/>
  <c r="G9287" i="15" s="1"/>
  <c r="H9286" i="15"/>
  <c r="F9286" i="15"/>
  <c r="G9286" i="15" s="1"/>
  <c r="H9285" i="15"/>
  <c r="F9285" i="15"/>
  <c r="G9285" i="15" s="1"/>
  <c r="H9284" i="15"/>
  <c r="F9284" i="15"/>
  <c r="G9284" i="15" s="1"/>
  <c r="H9283" i="15"/>
  <c r="F9283" i="15"/>
  <c r="G9283" i="15" s="1"/>
  <c r="H9282" i="15"/>
  <c r="F9282" i="15"/>
  <c r="G9282" i="15" s="1"/>
  <c r="H9281" i="15"/>
  <c r="F9281" i="15"/>
  <c r="G9281" i="15" s="1"/>
  <c r="H9280" i="15"/>
  <c r="F9280" i="15"/>
  <c r="G9280" i="15" s="1"/>
  <c r="H9279" i="15"/>
  <c r="F9279" i="15"/>
  <c r="G9279" i="15" s="1"/>
  <c r="H9278" i="15"/>
  <c r="F9278" i="15"/>
  <c r="G9278" i="15" s="1"/>
  <c r="H9277" i="15"/>
  <c r="F9277" i="15"/>
  <c r="G9277" i="15" s="1"/>
  <c r="H9276" i="15"/>
  <c r="F9276" i="15"/>
  <c r="G9276" i="15" s="1"/>
  <c r="H9275" i="15"/>
  <c r="F9275" i="15"/>
  <c r="G9275" i="15" s="1"/>
  <c r="H9274" i="15"/>
  <c r="F9274" i="15"/>
  <c r="G9274" i="15" s="1"/>
  <c r="H9273" i="15"/>
  <c r="F9273" i="15"/>
  <c r="G9273" i="15" s="1"/>
  <c r="H9272" i="15"/>
  <c r="F9272" i="15"/>
  <c r="G9272" i="15" s="1"/>
  <c r="H9271" i="15"/>
  <c r="F9271" i="15"/>
  <c r="G9271" i="15" s="1"/>
  <c r="H9270" i="15"/>
  <c r="F9270" i="15"/>
  <c r="G9270" i="15" s="1"/>
  <c r="H9269" i="15"/>
  <c r="F9269" i="15"/>
  <c r="G9269" i="15" s="1"/>
  <c r="H9268" i="15"/>
  <c r="F9268" i="15"/>
  <c r="G9268" i="15" s="1"/>
  <c r="H9267" i="15"/>
  <c r="F9267" i="15"/>
  <c r="G9267" i="15" s="1"/>
  <c r="H9266" i="15"/>
  <c r="F9266" i="15"/>
  <c r="G9266" i="15" s="1"/>
  <c r="H9265" i="15"/>
  <c r="F9265" i="15"/>
  <c r="G9265" i="15" s="1"/>
  <c r="H9264" i="15"/>
  <c r="F9264" i="15"/>
  <c r="G9264" i="15" s="1"/>
  <c r="H9263" i="15"/>
  <c r="F9263" i="15"/>
  <c r="G9263" i="15" s="1"/>
  <c r="H9262" i="15"/>
  <c r="F9262" i="15"/>
  <c r="G9262" i="15" s="1"/>
  <c r="H9261" i="15"/>
  <c r="F9261" i="15"/>
  <c r="G9261" i="15" s="1"/>
  <c r="H9260" i="15"/>
  <c r="F9260" i="15"/>
  <c r="G9260" i="15" s="1"/>
  <c r="H9259" i="15"/>
  <c r="F9259" i="15"/>
  <c r="G9259" i="15" s="1"/>
  <c r="H9258" i="15"/>
  <c r="F9258" i="15"/>
  <c r="G9258" i="15" s="1"/>
  <c r="H9257" i="15"/>
  <c r="F9257" i="15"/>
  <c r="G9257" i="15" s="1"/>
  <c r="H9256" i="15"/>
  <c r="F9256" i="15"/>
  <c r="G9256" i="15" s="1"/>
  <c r="H9255" i="15"/>
  <c r="F9255" i="15"/>
  <c r="G9255" i="15" s="1"/>
  <c r="H9254" i="15"/>
  <c r="F9254" i="15"/>
  <c r="G9254" i="15" s="1"/>
  <c r="H9253" i="15"/>
  <c r="F9253" i="15"/>
  <c r="G9253" i="15" s="1"/>
  <c r="H9252" i="15"/>
  <c r="G9252" i="15"/>
  <c r="F9252" i="15"/>
  <c r="H9251" i="15"/>
  <c r="F9251" i="15"/>
  <c r="G9251" i="15" s="1"/>
  <c r="H9250" i="15"/>
  <c r="F9250" i="15"/>
  <c r="G9250" i="15" s="1"/>
  <c r="H9249" i="15"/>
  <c r="F9249" i="15"/>
  <c r="G9249" i="15" s="1"/>
  <c r="H9248" i="15"/>
  <c r="F9248" i="15"/>
  <c r="G9248" i="15" s="1"/>
  <c r="H9247" i="15"/>
  <c r="F9247" i="15"/>
  <c r="G9247" i="15" s="1"/>
  <c r="H9246" i="15"/>
  <c r="F9246" i="15"/>
  <c r="G9246" i="15" s="1"/>
  <c r="H9245" i="15"/>
  <c r="F9245" i="15"/>
  <c r="G9245" i="15" s="1"/>
  <c r="H9244" i="15"/>
  <c r="F9244" i="15"/>
  <c r="G9244" i="15" s="1"/>
  <c r="H9243" i="15"/>
  <c r="F9243" i="15"/>
  <c r="G9243" i="15" s="1"/>
  <c r="H9242" i="15"/>
  <c r="F9242" i="15"/>
  <c r="G9242" i="15" s="1"/>
  <c r="H9241" i="15"/>
  <c r="F9241" i="15"/>
  <c r="G9241" i="15" s="1"/>
  <c r="H9240" i="15"/>
  <c r="F9240" i="15"/>
  <c r="G9240" i="15" s="1"/>
  <c r="H9239" i="15"/>
  <c r="F9239" i="15"/>
  <c r="G9239" i="15" s="1"/>
  <c r="H9238" i="15"/>
  <c r="F9238" i="15"/>
  <c r="G9238" i="15" s="1"/>
  <c r="H9237" i="15"/>
  <c r="F9237" i="15"/>
  <c r="G9237" i="15" s="1"/>
  <c r="H9236" i="15"/>
  <c r="F9236" i="15"/>
  <c r="G9236" i="15" s="1"/>
  <c r="H9235" i="15"/>
  <c r="F9235" i="15"/>
  <c r="G9235" i="15" s="1"/>
  <c r="H9234" i="15"/>
  <c r="F9234" i="15"/>
  <c r="G9234" i="15" s="1"/>
  <c r="H9233" i="15"/>
  <c r="F9233" i="15"/>
  <c r="G9233" i="15" s="1"/>
  <c r="H9232" i="15"/>
  <c r="F9232" i="15"/>
  <c r="G9232" i="15" s="1"/>
  <c r="H9231" i="15"/>
  <c r="F9231" i="15"/>
  <c r="G9231" i="15" s="1"/>
  <c r="H9230" i="15"/>
  <c r="F9230" i="15"/>
  <c r="G9230" i="15" s="1"/>
  <c r="H9229" i="15"/>
  <c r="F9229" i="15"/>
  <c r="G9229" i="15" s="1"/>
  <c r="H9228" i="15"/>
  <c r="F9228" i="15"/>
  <c r="G9228" i="15" s="1"/>
  <c r="H9227" i="15"/>
  <c r="F9227" i="15"/>
  <c r="G9227" i="15" s="1"/>
  <c r="H9226" i="15"/>
  <c r="F9226" i="15"/>
  <c r="G9226" i="15" s="1"/>
  <c r="H9225" i="15"/>
  <c r="F9225" i="15"/>
  <c r="G9225" i="15" s="1"/>
  <c r="H9224" i="15"/>
  <c r="F9224" i="15"/>
  <c r="G9224" i="15" s="1"/>
  <c r="H9223" i="15"/>
  <c r="F9223" i="15"/>
  <c r="G9223" i="15" s="1"/>
  <c r="H9222" i="15"/>
  <c r="F9222" i="15"/>
  <c r="G9222" i="15" s="1"/>
  <c r="H9221" i="15"/>
  <c r="F9221" i="15"/>
  <c r="G9221" i="15" s="1"/>
  <c r="H9220" i="15"/>
  <c r="F9220" i="15"/>
  <c r="G9220" i="15" s="1"/>
  <c r="H9219" i="15"/>
  <c r="F9219" i="15"/>
  <c r="G9219" i="15" s="1"/>
  <c r="H9218" i="15"/>
  <c r="F9218" i="15"/>
  <c r="G9218" i="15" s="1"/>
  <c r="H9217" i="15"/>
  <c r="F9217" i="15"/>
  <c r="G9217" i="15" s="1"/>
  <c r="H9216" i="15"/>
  <c r="F9216" i="15"/>
  <c r="G9216" i="15" s="1"/>
  <c r="H9215" i="15"/>
  <c r="F9215" i="15"/>
  <c r="G9215" i="15" s="1"/>
  <c r="H9214" i="15"/>
  <c r="F9214" i="15"/>
  <c r="G9214" i="15" s="1"/>
  <c r="H9213" i="15"/>
  <c r="F9213" i="15"/>
  <c r="G9213" i="15" s="1"/>
  <c r="H9212" i="15"/>
  <c r="F9212" i="15"/>
  <c r="G9212" i="15" s="1"/>
  <c r="H9211" i="15"/>
  <c r="F9211" i="15"/>
  <c r="G9211" i="15" s="1"/>
  <c r="H9210" i="15"/>
  <c r="F9210" i="15"/>
  <c r="G9210" i="15" s="1"/>
  <c r="H9209" i="15"/>
  <c r="F9209" i="15"/>
  <c r="G9209" i="15" s="1"/>
  <c r="H9208" i="15"/>
  <c r="F9208" i="15"/>
  <c r="G9208" i="15" s="1"/>
  <c r="H9207" i="15"/>
  <c r="F9207" i="15"/>
  <c r="G9207" i="15" s="1"/>
  <c r="H9206" i="15"/>
  <c r="F9206" i="15"/>
  <c r="G9206" i="15" s="1"/>
  <c r="H9205" i="15"/>
  <c r="F9205" i="15"/>
  <c r="G9205" i="15" s="1"/>
  <c r="H9204" i="15"/>
  <c r="F9204" i="15"/>
  <c r="G9204" i="15" s="1"/>
  <c r="H9203" i="15"/>
  <c r="F9203" i="15"/>
  <c r="G9203" i="15" s="1"/>
  <c r="H9202" i="15"/>
  <c r="F9202" i="15"/>
  <c r="G9202" i="15" s="1"/>
  <c r="H9201" i="15"/>
  <c r="F9201" i="15"/>
  <c r="G9201" i="15" s="1"/>
  <c r="H9200" i="15"/>
  <c r="F9200" i="15"/>
  <c r="G9200" i="15" s="1"/>
  <c r="H9199" i="15"/>
  <c r="F9199" i="15"/>
  <c r="G9199" i="15" s="1"/>
  <c r="H9198" i="15"/>
  <c r="F9198" i="15"/>
  <c r="G9198" i="15" s="1"/>
  <c r="H9197" i="15"/>
  <c r="F9197" i="15"/>
  <c r="G9197" i="15" s="1"/>
  <c r="H9196" i="15"/>
  <c r="F9196" i="15"/>
  <c r="G9196" i="15" s="1"/>
  <c r="H9195" i="15"/>
  <c r="F9195" i="15"/>
  <c r="G9195" i="15" s="1"/>
  <c r="H9194" i="15"/>
  <c r="F9194" i="15"/>
  <c r="G9194" i="15" s="1"/>
  <c r="H9193" i="15"/>
  <c r="F9193" i="15"/>
  <c r="G9193" i="15" s="1"/>
  <c r="H9192" i="15"/>
  <c r="F9192" i="15"/>
  <c r="G9192" i="15" s="1"/>
  <c r="H9191" i="15"/>
  <c r="F9191" i="15"/>
  <c r="G9191" i="15" s="1"/>
  <c r="H9190" i="15"/>
  <c r="F9190" i="15"/>
  <c r="G9190" i="15" s="1"/>
  <c r="H9189" i="15"/>
  <c r="F9189" i="15"/>
  <c r="G9189" i="15" s="1"/>
  <c r="H9188" i="15"/>
  <c r="F9188" i="15"/>
  <c r="G9188" i="15" s="1"/>
  <c r="H9187" i="15"/>
  <c r="F9187" i="15"/>
  <c r="G9187" i="15" s="1"/>
  <c r="H9186" i="15"/>
  <c r="F9186" i="15"/>
  <c r="G9186" i="15" s="1"/>
  <c r="H9185" i="15"/>
  <c r="F9185" i="15"/>
  <c r="G9185" i="15" s="1"/>
  <c r="H9184" i="15"/>
  <c r="F9184" i="15"/>
  <c r="G9184" i="15" s="1"/>
  <c r="H9183" i="15"/>
  <c r="F9183" i="15"/>
  <c r="G9183" i="15" s="1"/>
  <c r="H9182" i="15"/>
  <c r="F9182" i="15"/>
  <c r="G9182" i="15" s="1"/>
  <c r="H9181" i="15"/>
  <c r="F9181" i="15"/>
  <c r="G9181" i="15" s="1"/>
  <c r="H9180" i="15"/>
  <c r="F9180" i="15"/>
  <c r="G9180" i="15" s="1"/>
  <c r="H9179" i="15"/>
  <c r="F9179" i="15"/>
  <c r="G9179" i="15" s="1"/>
  <c r="H9178" i="15"/>
  <c r="F9178" i="15"/>
  <c r="G9178" i="15" s="1"/>
  <c r="H9177" i="15"/>
  <c r="F9177" i="15"/>
  <c r="G9177" i="15" s="1"/>
  <c r="H9176" i="15"/>
  <c r="F9176" i="15"/>
  <c r="G9176" i="15" s="1"/>
  <c r="H9175" i="15"/>
  <c r="F9175" i="15"/>
  <c r="G9175" i="15" s="1"/>
  <c r="H9174" i="15"/>
  <c r="F9174" i="15"/>
  <c r="G9174" i="15" s="1"/>
  <c r="H9173" i="15"/>
  <c r="F9173" i="15"/>
  <c r="G9173" i="15" s="1"/>
  <c r="H9172" i="15"/>
  <c r="F9172" i="15"/>
  <c r="G9172" i="15" s="1"/>
  <c r="H9171" i="15"/>
  <c r="F9171" i="15"/>
  <c r="G9171" i="15" s="1"/>
  <c r="H9170" i="15"/>
  <c r="F9170" i="15"/>
  <c r="G9170" i="15" s="1"/>
  <c r="H9169" i="15"/>
  <c r="F9169" i="15"/>
  <c r="G9169" i="15" s="1"/>
  <c r="H9168" i="15"/>
  <c r="F9168" i="15"/>
  <c r="G9168" i="15" s="1"/>
  <c r="H9167" i="15"/>
  <c r="F9167" i="15"/>
  <c r="G9167" i="15" s="1"/>
  <c r="H9166" i="15"/>
  <c r="F9166" i="15"/>
  <c r="G9166" i="15" s="1"/>
  <c r="H9165" i="15"/>
  <c r="F9165" i="15"/>
  <c r="G9165" i="15" s="1"/>
  <c r="H9164" i="15"/>
  <c r="F9164" i="15"/>
  <c r="G9164" i="15" s="1"/>
  <c r="H9163" i="15"/>
  <c r="F9163" i="15"/>
  <c r="G9163" i="15" s="1"/>
  <c r="H9162" i="15"/>
  <c r="F9162" i="15"/>
  <c r="G9162" i="15" s="1"/>
  <c r="H9161" i="15"/>
  <c r="F9161" i="15"/>
  <c r="G9161" i="15" s="1"/>
  <c r="H9160" i="15"/>
  <c r="F9160" i="15"/>
  <c r="G9160" i="15" s="1"/>
  <c r="H9159" i="15"/>
  <c r="F9159" i="15"/>
  <c r="G9159" i="15" s="1"/>
  <c r="H9158" i="15"/>
  <c r="F9158" i="15"/>
  <c r="G9158" i="15" s="1"/>
  <c r="H9157" i="15"/>
  <c r="F9157" i="15"/>
  <c r="G9157" i="15" s="1"/>
  <c r="H9156" i="15"/>
  <c r="F9156" i="15"/>
  <c r="G9156" i="15" s="1"/>
  <c r="H9155" i="15"/>
  <c r="F9155" i="15"/>
  <c r="G9155" i="15" s="1"/>
  <c r="H9154" i="15"/>
  <c r="F9154" i="15"/>
  <c r="G9154" i="15" s="1"/>
  <c r="H9153" i="15"/>
  <c r="F9153" i="15"/>
  <c r="G9153" i="15" s="1"/>
  <c r="H9152" i="15"/>
  <c r="F9152" i="15"/>
  <c r="G9152" i="15" s="1"/>
  <c r="H9151" i="15"/>
  <c r="F9151" i="15"/>
  <c r="G9151" i="15" s="1"/>
  <c r="H9150" i="15"/>
  <c r="F9150" i="15"/>
  <c r="G9150" i="15" s="1"/>
  <c r="H9149" i="15"/>
  <c r="F9149" i="15"/>
  <c r="G9149" i="15" s="1"/>
  <c r="H9148" i="15"/>
  <c r="F9148" i="15"/>
  <c r="G9148" i="15" s="1"/>
  <c r="H9147" i="15"/>
  <c r="F9147" i="15"/>
  <c r="G9147" i="15" s="1"/>
  <c r="H9146" i="15"/>
  <c r="F9146" i="15"/>
  <c r="G9146" i="15" s="1"/>
  <c r="H9145" i="15"/>
  <c r="F9145" i="15"/>
  <c r="G9145" i="15" s="1"/>
  <c r="H9144" i="15"/>
  <c r="F9144" i="15"/>
  <c r="G9144" i="15" s="1"/>
  <c r="H9143" i="15"/>
  <c r="F9143" i="15"/>
  <c r="G9143" i="15" s="1"/>
  <c r="H9142" i="15"/>
  <c r="F9142" i="15"/>
  <c r="G9142" i="15" s="1"/>
  <c r="H9141" i="15"/>
  <c r="F9141" i="15"/>
  <c r="G9141" i="15" s="1"/>
  <c r="H9140" i="15"/>
  <c r="F9140" i="15"/>
  <c r="G9140" i="15" s="1"/>
  <c r="H9139" i="15"/>
  <c r="F9139" i="15"/>
  <c r="G9139" i="15" s="1"/>
  <c r="H9138" i="15"/>
  <c r="F9138" i="15"/>
  <c r="G9138" i="15" s="1"/>
  <c r="H9137" i="15"/>
  <c r="F9137" i="15"/>
  <c r="G9137" i="15" s="1"/>
  <c r="H9136" i="15"/>
  <c r="F9136" i="15"/>
  <c r="G9136" i="15" s="1"/>
  <c r="H9135" i="15"/>
  <c r="F9135" i="15"/>
  <c r="G9135" i="15" s="1"/>
  <c r="H9134" i="15"/>
  <c r="F9134" i="15"/>
  <c r="G9134" i="15" s="1"/>
  <c r="H9133" i="15"/>
  <c r="F9133" i="15"/>
  <c r="G9133" i="15" s="1"/>
  <c r="H9132" i="15"/>
  <c r="F9132" i="15"/>
  <c r="G9132" i="15" s="1"/>
  <c r="H9131" i="15"/>
  <c r="F9131" i="15"/>
  <c r="G9131" i="15" s="1"/>
  <c r="H9130" i="15"/>
  <c r="F9130" i="15"/>
  <c r="G9130" i="15" s="1"/>
  <c r="H9129" i="15"/>
  <c r="F9129" i="15"/>
  <c r="G9129" i="15" s="1"/>
  <c r="H9128" i="15"/>
  <c r="F9128" i="15"/>
  <c r="G9128" i="15" s="1"/>
  <c r="H9127" i="15"/>
  <c r="F9127" i="15"/>
  <c r="G9127" i="15" s="1"/>
  <c r="H9126" i="15"/>
  <c r="F9126" i="15"/>
  <c r="G9126" i="15" s="1"/>
  <c r="H9125" i="15"/>
  <c r="F9125" i="15"/>
  <c r="G9125" i="15" s="1"/>
  <c r="H9124" i="15"/>
  <c r="F9124" i="15"/>
  <c r="G9124" i="15" s="1"/>
  <c r="H9123" i="15"/>
  <c r="F9123" i="15"/>
  <c r="G9123" i="15" s="1"/>
  <c r="H9122" i="15"/>
  <c r="F9122" i="15"/>
  <c r="G9122" i="15" s="1"/>
  <c r="H9121" i="15"/>
  <c r="F9121" i="15"/>
  <c r="G9121" i="15" s="1"/>
  <c r="H9120" i="15"/>
  <c r="F9120" i="15"/>
  <c r="G9120" i="15" s="1"/>
  <c r="H9119" i="15"/>
  <c r="F9119" i="15"/>
  <c r="G9119" i="15" s="1"/>
  <c r="H9118" i="15"/>
  <c r="F9118" i="15"/>
  <c r="G9118" i="15" s="1"/>
  <c r="H9117" i="15"/>
  <c r="F9117" i="15"/>
  <c r="G9117" i="15" s="1"/>
  <c r="H9116" i="15"/>
  <c r="F9116" i="15"/>
  <c r="G9116" i="15" s="1"/>
  <c r="H9115" i="15"/>
  <c r="F9115" i="15"/>
  <c r="G9115" i="15" s="1"/>
  <c r="H9114" i="15"/>
  <c r="F9114" i="15"/>
  <c r="G9114" i="15" s="1"/>
  <c r="H9113" i="15"/>
  <c r="F9113" i="15"/>
  <c r="G9113" i="15" s="1"/>
  <c r="H9112" i="15"/>
  <c r="F9112" i="15"/>
  <c r="G9112" i="15" s="1"/>
  <c r="H9111" i="15"/>
  <c r="F9111" i="15"/>
  <c r="G9111" i="15" s="1"/>
  <c r="H9110" i="15"/>
  <c r="F9110" i="15"/>
  <c r="G9110" i="15" s="1"/>
  <c r="H9109" i="15"/>
  <c r="F9109" i="15"/>
  <c r="G9109" i="15" s="1"/>
  <c r="H9108" i="15"/>
  <c r="F9108" i="15"/>
  <c r="G9108" i="15" s="1"/>
  <c r="H9107" i="15"/>
  <c r="F9107" i="15"/>
  <c r="G9107" i="15" s="1"/>
  <c r="H9106" i="15"/>
  <c r="F9106" i="15"/>
  <c r="G9106" i="15" s="1"/>
  <c r="H9105" i="15"/>
  <c r="F9105" i="15"/>
  <c r="G9105" i="15" s="1"/>
  <c r="H9104" i="15"/>
  <c r="F9104" i="15"/>
  <c r="G9104" i="15" s="1"/>
  <c r="H9103" i="15"/>
  <c r="F9103" i="15"/>
  <c r="G9103" i="15" s="1"/>
  <c r="H9102" i="15"/>
  <c r="F9102" i="15"/>
  <c r="G9102" i="15" s="1"/>
  <c r="H9101" i="15"/>
  <c r="F9101" i="15"/>
  <c r="G9101" i="15" s="1"/>
  <c r="H9100" i="15"/>
  <c r="F9100" i="15"/>
  <c r="G9100" i="15" s="1"/>
  <c r="H9099" i="15"/>
  <c r="F9099" i="15"/>
  <c r="G9099" i="15" s="1"/>
  <c r="H9098" i="15"/>
  <c r="F9098" i="15"/>
  <c r="G9098" i="15" s="1"/>
  <c r="H9097" i="15"/>
  <c r="F9097" i="15"/>
  <c r="G9097" i="15" s="1"/>
  <c r="H9096" i="15"/>
  <c r="F9096" i="15"/>
  <c r="G9096" i="15" s="1"/>
  <c r="H9095" i="15"/>
  <c r="F9095" i="15"/>
  <c r="G9095" i="15" s="1"/>
  <c r="H9094" i="15"/>
  <c r="F9094" i="15"/>
  <c r="G9094" i="15" s="1"/>
  <c r="H9093" i="15"/>
  <c r="F9093" i="15"/>
  <c r="G9093" i="15" s="1"/>
  <c r="H9092" i="15"/>
  <c r="F9092" i="15"/>
  <c r="G9092" i="15" s="1"/>
  <c r="H9091" i="15"/>
  <c r="F9091" i="15"/>
  <c r="G9091" i="15" s="1"/>
  <c r="H9090" i="15"/>
  <c r="F9090" i="15"/>
  <c r="G9090" i="15" s="1"/>
  <c r="H9089" i="15"/>
  <c r="F9089" i="15"/>
  <c r="G9089" i="15" s="1"/>
  <c r="H9088" i="15"/>
  <c r="F9088" i="15"/>
  <c r="G9088" i="15" s="1"/>
  <c r="H9087" i="15"/>
  <c r="F9087" i="15"/>
  <c r="G9087" i="15" s="1"/>
  <c r="H9086" i="15"/>
  <c r="F9086" i="15"/>
  <c r="G9086" i="15" s="1"/>
  <c r="H9085" i="15"/>
  <c r="F9085" i="15"/>
  <c r="G9085" i="15" s="1"/>
  <c r="H9084" i="15"/>
  <c r="F9084" i="15"/>
  <c r="G9084" i="15" s="1"/>
  <c r="H9083" i="15"/>
  <c r="F9083" i="15"/>
  <c r="G9083" i="15" s="1"/>
  <c r="H9082" i="15"/>
  <c r="F9082" i="15"/>
  <c r="G9082" i="15" s="1"/>
  <c r="H9081" i="15"/>
  <c r="F9081" i="15"/>
  <c r="G9081" i="15" s="1"/>
  <c r="H9080" i="15"/>
  <c r="F9080" i="15"/>
  <c r="G9080" i="15" s="1"/>
  <c r="H9079" i="15"/>
  <c r="F9079" i="15"/>
  <c r="G9079" i="15" s="1"/>
  <c r="H9078" i="15"/>
  <c r="F9078" i="15"/>
  <c r="G9078" i="15" s="1"/>
  <c r="H9077" i="15"/>
  <c r="F9077" i="15"/>
  <c r="G9077" i="15" s="1"/>
  <c r="H9076" i="15"/>
  <c r="F9076" i="15"/>
  <c r="G9076" i="15" s="1"/>
  <c r="H9075" i="15"/>
  <c r="F9075" i="15"/>
  <c r="G9075" i="15" s="1"/>
  <c r="H9074" i="15"/>
  <c r="F9074" i="15"/>
  <c r="G9074" i="15" s="1"/>
  <c r="H9073" i="15"/>
  <c r="F9073" i="15"/>
  <c r="G9073" i="15" s="1"/>
  <c r="H9072" i="15"/>
  <c r="F9072" i="15"/>
  <c r="G9072" i="15" s="1"/>
  <c r="H9071" i="15"/>
  <c r="F9071" i="15"/>
  <c r="G9071" i="15" s="1"/>
  <c r="H9070" i="15"/>
  <c r="F9070" i="15"/>
  <c r="G9070" i="15" s="1"/>
  <c r="H9069" i="15"/>
  <c r="F9069" i="15"/>
  <c r="G9069" i="15" s="1"/>
  <c r="H9068" i="15"/>
  <c r="F9068" i="15"/>
  <c r="G9068" i="15" s="1"/>
  <c r="H9067" i="15"/>
  <c r="F9067" i="15"/>
  <c r="G9067" i="15" s="1"/>
  <c r="H9066" i="15"/>
  <c r="F9066" i="15"/>
  <c r="G9066" i="15" s="1"/>
  <c r="H9065" i="15"/>
  <c r="F9065" i="15"/>
  <c r="G9065" i="15" s="1"/>
  <c r="H9064" i="15"/>
  <c r="F9064" i="15"/>
  <c r="G9064" i="15" s="1"/>
  <c r="H9063" i="15"/>
  <c r="F9063" i="15"/>
  <c r="G9063" i="15" s="1"/>
  <c r="H9062" i="15"/>
  <c r="F9062" i="15"/>
  <c r="G9062" i="15" s="1"/>
  <c r="H9061" i="15"/>
  <c r="F9061" i="15"/>
  <c r="G9061" i="15" s="1"/>
  <c r="H9060" i="15"/>
  <c r="F9060" i="15"/>
  <c r="G9060" i="15" s="1"/>
  <c r="H9059" i="15"/>
  <c r="F9059" i="15"/>
  <c r="G9059" i="15" s="1"/>
  <c r="H9058" i="15"/>
  <c r="F9058" i="15"/>
  <c r="G9058" i="15" s="1"/>
  <c r="H9057" i="15"/>
  <c r="F9057" i="15"/>
  <c r="G9057" i="15" s="1"/>
  <c r="H9056" i="15"/>
  <c r="F9056" i="15"/>
  <c r="G9056" i="15" s="1"/>
  <c r="H9055" i="15"/>
  <c r="F9055" i="15"/>
  <c r="G9055" i="15" s="1"/>
  <c r="H9054" i="15"/>
  <c r="F9054" i="15"/>
  <c r="G9054" i="15" s="1"/>
  <c r="H9053" i="15"/>
  <c r="F9053" i="15"/>
  <c r="G9053" i="15" s="1"/>
  <c r="H9052" i="15"/>
  <c r="F9052" i="15"/>
  <c r="G9052" i="15" s="1"/>
  <c r="H9051" i="15"/>
  <c r="F9051" i="15"/>
  <c r="G9051" i="15" s="1"/>
  <c r="H9050" i="15"/>
  <c r="F9050" i="15"/>
  <c r="G9050" i="15" s="1"/>
  <c r="H9049" i="15"/>
  <c r="F9049" i="15"/>
  <c r="G9049" i="15" s="1"/>
  <c r="H9048" i="15"/>
  <c r="F9048" i="15"/>
  <c r="G9048" i="15" s="1"/>
  <c r="H9047" i="15"/>
  <c r="F9047" i="15"/>
  <c r="G9047" i="15" s="1"/>
  <c r="H9046" i="15"/>
  <c r="F9046" i="15"/>
  <c r="G9046" i="15" s="1"/>
  <c r="H9045" i="15"/>
  <c r="F9045" i="15"/>
  <c r="G9045" i="15" s="1"/>
  <c r="H9044" i="15"/>
  <c r="F9044" i="15"/>
  <c r="G9044" i="15" s="1"/>
  <c r="H9043" i="15"/>
  <c r="F9043" i="15"/>
  <c r="G9043" i="15" s="1"/>
  <c r="H9042" i="15"/>
  <c r="F9042" i="15"/>
  <c r="G9042" i="15" s="1"/>
  <c r="H9041" i="15"/>
  <c r="F9041" i="15"/>
  <c r="G9041" i="15" s="1"/>
  <c r="H9040" i="15"/>
  <c r="F9040" i="15"/>
  <c r="G9040" i="15" s="1"/>
  <c r="H9039" i="15"/>
  <c r="F9039" i="15"/>
  <c r="G9039" i="15" s="1"/>
  <c r="H9038" i="15"/>
  <c r="F9038" i="15"/>
  <c r="G9038" i="15" s="1"/>
  <c r="H9037" i="15"/>
  <c r="F9037" i="15"/>
  <c r="G9037" i="15" s="1"/>
  <c r="H9036" i="15"/>
  <c r="F9036" i="15"/>
  <c r="G9036" i="15" s="1"/>
  <c r="H9035" i="15"/>
  <c r="F9035" i="15"/>
  <c r="G9035" i="15" s="1"/>
  <c r="H9034" i="15"/>
  <c r="F9034" i="15"/>
  <c r="G9034" i="15" s="1"/>
  <c r="H9033" i="15"/>
  <c r="F9033" i="15"/>
  <c r="G9033" i="15" s="1"/>
  <c r="H9032" i="15"/>
  <c r="F9032" i="15"/>
  <c r="G9032" i="15" s="1"/>
  <c r="H9031" i="15"/>
  <c r="F9031" i="15"/>
  <c r="G9031" i="15" s="1"/>
  <c r="H9030" i="15"/>
  <c r="F9030" i="15"/>
  <c r="G9030" i="15" s="1"/>
  <c r="H9029" i="15"/>
  <c r="F9029" i="15"/>
  <c r="G9029" i="15" s="1"/>
  <c r="H9028" i="15"/>
  <c r="F9028" i="15"/>
  <c r="G9028" i="15" s="1"/>
  <c r="H9027" i="15"/>
  <c r="F9027" i="15"/>
  <c r="G9027" i="15" s="1"/>
  <c r="H9026" i="15"/>
  <c r="F9026" i="15"/>
  <c r="G9026" i="15" s="1"/>
  <c r="H9025" i="15"/>
  <c r="F9025" i="15"/>
  <c r="G9025" i="15" s="1"/>
  <c r="H9024" i="15"/>
  <c r="F9024" i="15"/>
  <c r="G9024" i="15" s="1"/>
  <c r="H9023" i="15"/>
  <c r="F9023" i="15"/>
  <c r="G9023" i="15" s="1"/>
  <c r="H9022" i="15"/>
  <c r="F9022" i="15"/>
  <c r="G9022" i="15" s="1"/>
  <c r="H9021" i="15"/>
  <c r="F9021" i="15"/>
  <c r="G9021" i="15" s="1"/>
  <c r="H9020" i="15"/>
  <c r="F9020" i="15"/>
  <c r="G9020" i="15" s="1"/>
  <c r="H9019" i="15"/>
  <c r="F9019" i="15"/>
  <c r="G9019" i="15" s="1"/>
  <c r="H9018" i="15"/>
  <c r="F9018" i="15"/>
  <c r="G9018" i="15" s="1"/>
  <c r="H9017" i="15"/>
  <c r="F9017" i="15"/>
  <c r="G9017" i="15" s="1"/>
  <c r="H9016" i="15"/>
  <c r="F9016" i="15"/>
  <c r="G9016" i="15" s="1"/>
  <c r="H9015" i="15"/>
  <c r="F9015" i="15"/>
  <c r="G9015" i="15" s="1"/>
  <c r="H9014" i="15"/>
  <c r="F9014" i="15"/>
  <c r="G9014" i="15" s="1"/>
  <c r="H9013" i="15"/>
  <c r="F9013" i="15"/>
  <c r="G9013" i="15" s="1"/>
  <c r="H9012" i="15"/>
  <c r="F9012" i="15"/>
  <c r="G9012" i="15" s="1"/>
  <c r="H9011" i="15"/>
  <c r="F9011" i="15"/>
  <c r="G9011" i="15" s="1"/>
  <c r="H9010" i="15"/>
  <c r="F9010" i="15"/>
  <c r="G9010" i="15" s="1"/>
  <c r="H9009" i="15"/>
  <c r="F9009" i="15"/>
  <c r="G9009" i="15" s="1"/>
  <c r="H9008" i="15"/>
  <c r="F9008" i="15"/>
  <c r="G9008" i="15" s="1"/>
  <c r="H9007" i="15"/>
  <c r="F9007" i="15"/>
  <c r="G9007" i="15" s="1"/>
  <c r="H9006" i="15"/>
  <c r="F9006" i="15"/>
  <c r="G9006" i="15" s="1"/>
  <c r="H9005" i="15"/>
  <c r="F9005" i="15"/>
  <c r="G9005" i="15" s="1"/>
  <c r="H9004" i="15"/>
  <c r="F9004" i="15"/>
  <c r="G9004" i="15" s="1"/>
  <c r="H9003" i="15"/>
  <c r="F9003" i="15"/>
  <c r="G9003" i="15" s="1"/>
  <c r="H9002" i="15"/>
  <c r="F9002" i="15"/>
  <c r="G9002" i="15" s="1"/>
  <c r="H9001" i="15"/>
  <c r="F9001" i="15"/>
  <c r="G9001" i="15" s="1"/>
  <c r="H9000" i="15"/>
  <c r="F9000" i="15"/>
  <c r="G9000" i="15" s="1"/>
  <c r="H8999" i="15"/>
  <c r="F8999" i="15"/>
  <c r="G8999" i="15" s="1"/>
  <c r="H8998" i="15"/>
  <c r="F8998" i="15"/>
  <c r="G8998" i="15" s="1"/>
  <c r="H8997" i="15"/>
  <c r="F8997" i="15"/>
  <c r="G8997" i="15" s="1"/>
  <c r="H8996" i="15"/>
  <c r="F8996" i="15"/>
  <c r="G8996" i="15" s="1"/>
  <c r="H8995" i="15"/>
  <c r="F8995" i="15"/>
  <c r="G8995" i="15" s="1"/>
  <c r="H8994" i="15"/>
  <c r="F8994" i="15"/>
  <c r="G8994" i="15" s="1"/>
  <c r="H8993" i="15"/>
  <c r="F8993" i="15"/>
  <c r="G8993" i="15" s="1"/>
  <c r="H8992" i="15"/>
  <c r="F8992" i="15"/>
  <c r="G8992" i="15" s="1"/>
  <c r="H8991" i="15"/>
  <c r="F8991" i="15"/>
  <c r="G8991" i="15" s="1"/>
  <c r="H8990" i="15"/>
  <c r="F8990" i="15"/>
  <c r="G8990" i="15" s="1"/>
  <c r="H8989" i="15"/>
  <c r="F8989" i="15"/>
  <c r="G8989" i="15" s="1"/>
  <c r="H8988" i="15"/>
  <c r="F8988" i="15"/>
  <c r="G8988" i="15" s="1"/>
  <c r="H8987" i="15"/>
  <c r="F8987" i="15"/>
  <c r="G8987" i="15" s="1"/>
  <c r="H8986" i="15"/>
  <c r="F8986" i="15"/>
  <c r="G8986" i="15" s="1"/>
  <c r="H8985" i="15"/>
  <c r="F8985" i="15"/>
  <c r="G8985" i="15" s="1"/>
  <c r="H8984" i="15"/>
  <c r="F8984" i="15"/>
  <c r="G8984" i="15" s="1"/>
  <c r="H8983" i="15"/>
  <c r="F8983" i="15"/>
  <c r="G8983" i="15" s="1"/>
  <c r="H8982" i="15"/>
  <c r="F8982" i="15"/>
  <c r="G8982" i="15" s="1"/>
  <c r="H8981" i="15"/>
  <c r="F8981" i="15"/>
  <c r="G8981" i="15" s="1"/>
  <c r="H8980" i="15"/>
  <c r="F8980" i="15"/>
  <c r="G8980" i="15" s="1"/>
  <c r="H8979" i="15"/>
  <c r="F8979" i="15"/>
  <c r="G8979" i="15" s="1"/>
  <c r="H8978" i="15"/>
  <c r="F8978" i="15"/>
  <c r="G8978" i="15" s="1"/>
  <c r="H8977" i="15"/>
  <c r="F8977" i="15"/>
  <c r="G8977" i="15" s="1"/>
  <c r="H8976" i="15"/>
  <c r="F8976" i="15"/>
  <c r="G8976" i="15" s="1"/>
  <c r="H8975" i="15"/>
  <c r="F8975" i="15"/>
  <c r="G8975" i="15" s="1"/>
  <c r="H8974" i="15"/>
  <c r="F8974" i="15"/>
  <c r="G8974" i="15" s="1"/>
  <c r="H8973" i="15"/>
  <c r="F8973" i="15"/>
  <c r="G8973" i="15" s="1"/>
  <c r="H8972" i="15"/>
  <c r="F8972" i="15"/>
  <c r="G8972" i="15" s="1"/>
  <c r="H8971" i="15"/>
  <c r="F8971" i="15"/>
  <c r="G8971" i="15" s="1"/>
  <c r="H8970" i="15"/>
  <c r="F8970" i="15"/>
  <c r="G8970" i="15" s="1"/>
  <c r="H8969" i="15"/>
  <c r="F8969" i="15"/>
  <c r="G8969" i="15" s="1"/>
  <c r="H8968" i="15"/>
  <c r="F8968" i="15"/>
  <c r="G8968" i="15" s="1"/>
  <c r="H8967" i="15"/>
  <c r="F8967" i="15"/>
  <c r="G8967" i="15" s="1"/>
  <c r="H8966" i="15"/>
  <c r="F8966" i="15"/>
  <c r="G8966" i="15" s="1"/>
  <c r="H8965" i="15"/>
  <c r="F8965" i="15"/>
  <c r="G8965" i="15" s="1"/>
  <c r="H8964" i="15"/>
  <c r="F8964" i="15"/>
  <c r="G8964" i="15" s="1"/>
  <c r="H8963" i="15"/>
  <c r="F8963" i="15"/>
  <c r="G8963" i="15" s="1"/>
  <c r="H8962" i="15"/>
  <c r="F8962" i="15"/>
  <c r="G8962" i="15" s="1"/>
  <c r="H8961" i="15"/>
  <c r="F8961" i="15"/>
  <c r="G8961" i="15" s="1"/>
  <c r="H8960" i="15"/>
  <c r="F8960" i="15"/>
  <c r="G8960" i="15" s="1"/>
  <c r="H8959" i="15"/>
  <c r="F8959" i="15"/>
  <c r="G8959" i="15" s="1"/>
  <c r="H8958" i="15"/>
  <c r="F8958" i="15"/>
  <c r="G8958" i="15" s="1"/>
  <c r="H8957" i="15"/>
  <c r="F8957" i="15"/>
  <c r="G8957" i="15" s="1"/>
  <c r="H8956" i="15"/>
  <c r="F8956" i="15"/>
  <c r="G8956" i="15" s="1"/>
  <c r="H8955" i="15"/>
  <c r="F8955" i="15"/>
  <c r="G8955" i="15" s="1"/>
  <c r="H8954" i="15"/>
  <c r="F8954" i="15"/>
  <c r="G8954" i="15" s="1"/>
  <c r="H8953" i="15"/>
  <c r="F8953" i="15"/>
  <c r="G8953" i="15" s="1"/>
  <c r="H8952" i="15"/>
  <c r="F8952" i="15"/>
  <c r="G8952" i="15" s="1"/>
  <c r="H8951" i="15"/>
  <c r="F8951" i="15"/>
  <c r="G8951" i="15" s="1"/>
  <c r="H8950" i="15"/>
  <c r="F8950" i="15"/>
  <c r="G8950" i="15" s="1"/>
  <c r="H8949" i="15"/>
  <c r="F8949" i="15"/>
  <c r="G8949" i="15" s="1"/>
  <c r="H8948" i="15"/>
  <c r="F8948" i="15"/>
  <c r="G8948" i="15" s="1"/>
  <c r="H8947" i="15"/>
  <c r="F8947" i="15"/>
  <c r="G8947" i="15" s="1"/>
  <c r="H8946" i="15"/>
  <c r="F8946" i="15"/>
  <c r="G8946" i="15" s="1"/>
  <c r="H8945" i="15"/>
  <c r="F8945" i="15"/>
  <c r="G8945" i="15" s="1"/>
  <c r="H8944" i="15"/>
  <c r="F8944" i="15"/>
  <c r="G8944" i="15" s="1"/>
  <c r="H8943" i="15"/>
  <c r="F8943" i="15"/>
  <c r="G8943" i="15" s="1"/>
  <c r="H8942" i="15"/>
  <c r="F8942" i="15"/>
  <c r="G8942" i="15" s="1"/>
  <c r="H8941" i="15"/>
  <c r="F8941" i="15"/>
  <c r="G8941" i="15" s="1"/>
  <c r="H8940" i="15"/>
  <c r="G8940" i="15"/>
  <c r="F8940" i="15"/>
  <c r="H8939" i="15"/>
  <c r="F8939" i="15"/>
  <c r="G8939" i="15" s="1"/>
  <c r="H8938" i="15"/>
  <c r="F8938" i="15"/>
  <c r="G8938" i="15" s="1"/>
  <c r="H8937" i="15"/>
  <c r="F8937" i="15"/>
  <c r="G8937" i="15" s="1"/>
  <c r="H8936" i="15"/>
  <c r="F8936" i="15"/>
  <c r="G8936" i="15" s="1"/>
  <c r="H8935" i="15"/>
  <c r="F8935" i="15"/>
  <c r="G8935" i="15" s="1"/>
  <c r="H8934" i="15"/>
  <c r="F8934" i="15"/>
  <c r="G8934" i="15" s="1"/>
  <c r="H8933" i="15"/>
  <c r="F8933" i="15"/>
  <c r="G8933" i="15" s="1"/>
  <c r="H8932" i="15"/>
  <c r="F8932" i="15"/>
  <c r="G8932" i="15" s="1"/>
  <c r="H8931" i="15"/>
  <c r="F8931" i="15"/>
  <c r="G8931" i="15" s="1"/>
  <c r="H8930" i="15"/>
  <c r="F8930" i="15"/>
  <c r="G8930" i="15" s="1"/>
  <c r="H8929" i="15"/>
  <c r="F8929" i="15"/>
  <c r="G8929" i="15" s="1"/>
  <c r="H8928" i="15"/>
  <c r="F8928" i="15"/>
  <c r="G8928" i="15" s="1"/>
  <c r="H8927" i="15"/>
  <c r="F8927" i="15"/>
  <c r="G8927" i="15" s="1"/>
  <c r="H8926" i="15"/>
  <c r="F8926" i="15"/>
  <c r="G8926" i="15" s="1"/>
  <c r="H8925" i="15"/>
  <c r="F8925" i="15"/>
  <c r="G8925" i="15" s="1"/>
  <c r="H8924" i="15"/>
  <c r="F8924" i="15"/>
  <c r="G8924" i="15" s="1"/>
  <c r="H8923" i="15"/>
  <c r="F8923" i="15"/>
  <c r="G8923" i="15" s="1"/>
  <c r="H8922" i="15"/>
  <c r="F8922" i="15"/>
  <c r="G8922" i="15" s="1"/>
  <c r="H8921" i="15"/>
  <c r="F8921" i="15"/>
  <c r="G8921" i="15" s="1"/>
  <c r="H8920" i="15"/>
  <c r="F8920" i="15"/>
  <c r="G8920" i="15" s="1"/>
  <c r="H8919" i="15"/>
  <c r="F8919" i="15"/>
  <c r="G8919" i="15" s="1"/>
  <c r="H8918" i="15"/>
  <c r="F8918" i="15"/>
  <c r="G8918" i="15" s="1"/>
  <c r="H8917" i="15"/>
  <c r="F8917" i="15"/>
  <c r="G8917" i="15" s="1"/>
  <c r="H8916" i="15"/>
  <c r="F8916" i="15"/>
  <c r="G8916" i="15" s="1"/>
  <c r="H8915" i="15"/>
  <c r="F8915" i="15"/>
  <c r="G8915" i="15" s="1"/>
  <c r="H8914" i="15"/>
  <c r="F8914" i="15"/>
  <c r="G8914" i="15" s="1"/>
  <c r="H8913" i="15"/>
  <c r="F8913" i="15"/>
  <c r="G8913" i="15" s="1"/>
  <c r="H8912" i="15"/>
  <c r="F8912" i="15"/>
  <c r="G8912" i="15" s="1"/>
  <c r="H8911" i="15"/>
  <c r="F8911" i="15"/>
  <c r="G8911" i="15" s="1"/>
  <c r="H8910" i="15"/>
  <c r="F8910" i="15"/>
  <c r="G8910" i="15" s="1"/>
  <c r="H8909" i="15"/>
  <c r="F8909" i="15"/>
  <c r="G8909" i="15" s="1"/>
  <c r="H8908" i="15"/>
  <c r="F8908" i="15"/>
  <c r="G8908" i="15" s="1"/>
  <c r="H8907" i="15"/>
  <c r="F8907" i="15"/>
  <c r="G8907" i="15" s="1"/>
  <c r="H8906" i="15"/>
  <c r="F8906" i="15"/>
  <c r="G8906" i="15" s="1"/>
  <c r="H8905" i="15"/>
  <c r="F8905" i="15"/>
  <c r="G8905" i="15" s="1"/>
  <c r="H8904" i="15"/>
  <c r="F8904" i="15"/>
  <c r="G8904" i="15" s="1"/>
  <c r="H8903" i="15"/>
  <c r="F8903" i="15"/>
  <c r="G8903" i="15" s="1"/>
  <c r="H8902" i="15"/>
  <c r="F8902" i="15"/>
  <c r="G8902" i="15" s="1"/>
  <c r="H8901" i="15"/>
  <c r="F8901" i="15"/>
  <c r="G8901" i="15" s="1"/>
  <c r="H8900" i="15"/>
  <c r="F8900" i="15"/>
  <c r="G8900" i="15" s="1"/>
  <c r="H8899" i="15"/>
  <c r="F8899" i="15"/>
  <c r="G8899" i="15" s="1"/>
  <c r="H8898" i="15"/>
  <c r="F8898" i="15"/>
  <c r="G8898" i="15" s="1"/>
  <c r="H8897" i="15"/>
  <c r="F8897" i="15"/>
  <c r="G8897" i="15" s="1"/>
  <c r="H8896" i="15"/>
  <c r="F8896" i="15"/>
  <c r="G8896" i="15" s="1"/>
  <c r="H8895" i="15"/>
  <c r="F8895" i="15"/>
  <c r="G8895" i="15" s="1"/>
  <c r="H8894" i="15"/>
  <c r="F8894" i="15"/>
  <c r="G8894" i="15" s="1"/>
  <c r="H8893" i="15"/>
  <c r="F8893" i="15"/>
  <c r="G8893" i="15" s="1"/>
  <c r="H8892" i="15"/>
  <c r="F8892" i="15"/>
  <c r="G8892" i="15" s="1"/>
  <c r="H8891" i="15"/>
  <c r="F8891" i="15"/>
  <c r="G8891" i="15" s="1"/>
  <c r="H8890" i="15"/>
  <c r="F8890" i="15"/>
  <c r="G8890" i="15" s="1"/>
  <c r="H8889" i="15"/>
  <c r="F8889" i="15"/>
  <c r="G8889" i="15" s="1"/>
  <c r="H8888" i="15"/>
  <c r="F8888" i="15"/>
  <c r="G8888" i="15" s="1"/>
  <c r="H8887" i="15"/>
  <c r="F8887" i="15"/>
  <c r="G8887" i="15" s="1"/>
  <c r="H8886" i="15"/>
  <c r="F8886" i="15"/>
  <c r="G8886" i="15" s="1"/>
  <c r="H8885" i="15"/>
  <c r="F8885" i="15"/>
  <c r="G8885" i="15" s="1"/>
  <c r="H8884" i="15"/>
  <c r="F8884" i="15"/>
  <c r="G8884" i="15" s="1"/>
  <c r="H8883" i="15"/>
  <c r="F8883" i="15"/>
  <c r="G8883" i="15" s="1"/>
  <c r="H8882" i="15"/>
  <c r="F8882" i="15"/>
  <c r="G8882" i="15" s="1"/>
  <c r="H8881" i="15"/>
  <c r="F8881" i="15"/>
  <c r="G8881" i="15" s="1"/>
  <c r="H8880" i="15"/>
  <c r="F8880" i="15"/>
  <c r="G8880" i="15" s="1"/>
  <c r="H8879" i="15"/>
  <c r="F8879" i="15"/>
  <c r="G8879" i="15" s="1"/>
  <c r="H8878" i="15"/>
  <c r="F8878" i="15"/>
  <c r="G8878" i="15" s="1"/>
  <c r="H8877" i="15"/>
  <c r="F8877" i="15"/>
  <c r="G8877" i="15" s="1"/>
  <c r="H8876" i="15"/>
  <c r="F8876" i="15"/>
  <c r="G8876" i="15" s="1"/>
  <c r="H8875" i="15"/>
  <c r="F8875" i="15"/>
  <c r="G8875" i="15" s="1"/>
  <c r="H8874" i="15"/>
  <c r="F8874" i="15"/>
  <c r="G8874" i="15" s="1"/>
  <c r="H8873" i="15"/>
  <c r="F8873" i="15"/>
  <c r="G8873" i="15" s="1"/>
  <c r="H8872" i="15"/>
  <c r="F8872" i="15"/>
  <c r="G8872" i="15" s="1"/>
  <c r="H8871" i="15"/>
  <c r="F8871" i="15"/>
  <c r="G8871" i="15" s="1"/>
  <c r="H8870" i="15"/>
  <c r="F8870" i="15"/>
  <c r="G8870" i="15" s="1"/>
  <c r="H8869" i="15"/>
  <c r="F8869" i="15"/>
  <c r="G8869" i="15" s="1"/>
  <c r="H8868" i="15"/>
  <c r="F8868" i="15"/>
  <c r="G8868" i="15" s="1"/>
  <c r="H8867" i="15"/>
  <c r="F8867" i="15"/>
  <c r="G8867" i="15" s="1"/>
  <c r="H8866" i="15"/>
  <c r="F8866" i="15"/>
  <c r="G8866" i="15" s="1"/>
  <c r="H8865" i="15"/>
  <c r="F8865" i="15"/>
  <c r="G8865" i="15" s="1"/>
  <c r="H8864" i="15"/>
  <c r="F8864" i="15"/>
  <c r="G8864" i="15" s="1"/>
  <c r="H8863" i="15"/>
  <c r="F8863" i="15"/>
  <c r="G8863" i="15" s="1"/>
  <c r="H8862" i="15"/>
  <c r="F8862" i="15"/>
  <c r="G8862" i="15" s="1"/>
  <c r="H8861" i="15"/>
  <c r="F8861" i="15"/>
  <c r="G8861" i="15" s="1"/>
  <c r="H8860" i="15"/>
  <c r="F8860" i="15"/>
  <c r="G8860" i="15" s="1"/>
  <c r="H8859" i="15"/>
  <c r="F8859" i="15"/>
  <c r="G8859" i="15" s="1"/>
  <c r="H8858" i="15"/>
  <c r="F8858" i="15"/>
  <c r="G8858" i="15" s="1"/>
  <c r="H8857" i="15"/>
  <c r="F8857" i="15"/>
  <c r="G8857" i="15" s="1"/>
  <c r="H8856" i="15"/>
  <c r="F8856" i="15"/>
  <c r="G8856" i="15" s="1"/>
  <c r="H8855" i="15"/>
  <c r="F8855" i="15"/>
  <c r="G8855" i="15" s="1"/>
  <c r="H8854" i="15"/>
  <c r="F8854" i="15"/>
  <c r="G8854" i="15" s="1"/>
  <c r="H8853" i="15"/>
  <c r="F8853" i="15"/>
  <c r="G8853" i="15" s="1"/>
  <c r="H8852" i="15"/>
  <c r="F8852" i="15"/>
  <c r="G8852" i="15" s="1"/>
  <c r="H8851" i="15"/>
  <c r="F8851" i="15"/>
  <c r="G8851" i="15" s="1"/>
  <c r="H8850" i="15"/>
  <c r="F8850" i="15"/>
  <c r="G8850" i="15" s="1"/>
  <c r="H8849" i="15"/>
  <c r="F8849" i="15"/>
  <c r="G8849" i="15" s="1"/>
  <c r="H8848" i="15"/>
  <c r="F8848" i="15"/>
  <c r="G8848" i="15" s="1"/>
  <c r="H8847" i="15"/>
  <c r="F8847" i="15"/>
  <c r="G8847" i="15" s="1"/>
  <c r="H8846" i="15"/>
  <c r="F8846" i="15"/>
  <c r="G8846" i="15" s="1"/>
  <c r="H8845" i="15"/>
  <c r="F8845" i="15"/>
  <c r="G8845" i="15" s="1"/>
  <c r="H8844" i="15"/>
  <c r="F8844" i="15"/>
  <c r="G8844" i="15" s="1"/>
  <c r="H8843" i="15"/>
  <c r="F8843" i="15"/>
  <c r="G8843" i="15" s="1"/>
  <c r="H8842" i="15"/>
  <c r="F8842" i="15"/>
  <c r="G8842" i="15" s="1"/>
  <c r="H8841" i="15"/>
  <c r="F8841" i="15"/>
  <c r="G8841" i="15" s="1"/>
  <c r="H8840" i="15"/>
  <c r="F8840" i="15"/>
  <c r="G8840" i="15" s="1"/>
  <c r="H8839" i="15"/>
  <c r="F8839" i="15"/>
  <c r="G8839" i="15" s="1"/>
  <c r="H8838" i="15"/>
  <c r="F8838" i="15"/>
  <c r="G8838" i="15" s="1"/>
  <c r="H8837" i="15"/>
  <c r="F8837" i="15"/>
  <c r="G8837" i="15" s="1"/>
  <c r="H8836" i="15"/>
  <c r="F8836" i="15"/>
  <c r="G8836" i="15" s="1"/>
  <c r="H8835" i="15"/>
  <c r="F8835" i="15"/>
  <c r="G8835" i="15" s="1"/>
  <c r="H8834" i="15"/>
  <c r="F8834" i="15"/>
  <c r="G8834" i="15" s="1"/>
  <c r="H8833" i="15"/>
  <c r="F8833" i="15"/>
  <c r="G8833" i="15" s="1"/>
  <c r="H8832" i="15"/>
  <c r="F8832" i="15"/>
  <c r="G8832" i="15" s="1"/>
  <c r="H8831" i="15"/>
  <c r="F8831" i="15"/>
  <c r="G8831" i="15" s="1"/>
  <c r="H8830" i="15"/>
  <c r="F8830" i="15"/>
  <c r="G8830" i="15" s="1"/>
  <c r="H8829" i="15"/>
  <c r="F8829" i="15"/>
  <c r="G8829" i="15" s="1"/>
  <c r="H8828" i="15"/>
  <c r="F8828" i="15"/>
  <c r="G8828" i="15" s="1"/>
  <c r="H8827" i="15"/>
  <c r="F8827" i="15"/>
  <c r="G8827" i="15" s="1"/>
  <c r="H8826" i="15"/>
  <c r="F8826" i="15"/>
  <c r="G8826" i="15" s="1"/>
  <c r="H8825" i="15"/>
  <c r="F8825" i="15"/>
  <c r="G8825" i="15" s="1"/>
  <c r="H8824" i="15"/>
  <c r="F8824" i="15"/>
  <c r="G8824" i="15" s="1"/>
  <c r="H8823" i="15"/>
  <c r="F8823" i="15"/>
  <c r="G8823" i="15" s="1"/>
  <c r="H8822" i="15"/>
  <c r="F8822" i="15"/>
  <c r="G8822" i="15" s="1"/>
  <c r="H8821" i="15"/>
  <c r="F8821" i="15"/>
  <c r="G8821" i="15" s="1"/>
  <c r="H8820" i="15"/>
  <c r="F8820" i="15"/>
  <c r="G8820" i="15" s="1"/>
  <c r="H8819" i="15"/>
  <c r="F8819" i="15"/>
  <c r="G8819" i="15" s="1"/>
  <c r="H8818" i="15"/>
  <c r="F8818" i="15"/>
  <c r="G8818" i="15" s="1"/>
  <c r="H8817" i="15"/>
  <c r="F8817" i="15"/>
  <c r="G8817" i="15" s="1"/>
  <c r="H8816" i="15"/>
  <c r="F8816" i="15"/>
  <c r="G8816" i="15" s="1"/>
  <c r="H8815" i="15"/>
  <c r="F8815" i="15"/>
  <c r="G8815" i="15" s="1"/>
  <c r="H8814" i="15"/>
  <c r="F8814" i="15"/>
  <c r="G8814" i="15" s="1"/>
  <c r="H8813" i="15"/>
  <c r="F8813" i="15"/>
  <c r="G8813" i="15" s="1"/>
  <c r="H8812" i="15"/>
  <c r="F8812" i="15"/>
  <c r="G8812" i="15" s="1"/>
  <c r="H8811" i="15"/>
  <c r="F8811" i="15"/>
  <c r="G8811" i="15" s="1"/>
  <c r="H8810" i="15"/>
  <c r="F8810" i="15"/>
  <c r="G8810" i="15" s="1"/>
  <c r="H8809" i="15"/>
  <c r="F8809" i="15"/>
  <c r="G8809" i="15" s="1"/>
  <c r="H8808" i="15"/>
  <c r="F8808" i="15"/>
  <c r="G8808" i="15" s="1"/>
  <c r="H8807" i="15"/>
  <c r="F8807" i="15"/>
  <c r="G8807" i="15" s="1"/>
  <c r="H8806" i="15"/>
  <c r="F8806" i="15"/>
  <c r="G8806" i="15" s="1"/>
  <c r="H8805" i="15"/>
  <c r="F8805" i="15"/>
  <c r="G8805" i="15" s="1"/>
  <c r="H8804" i="15"/>
  <c r="F8804" i="15"/>
  <c r="G8804" i="15" s="1"/>
  <c r="H8803" i="15"/>
  <c r="F8803" i="15"/>
  <c r="G8803" i="15" s="1"/>
  <c r="H8802" i="15"/>
  <c r="F8802" i="15"/>
  <c r="G8802" i="15" s="1"/>
  <c r="H8801" i="15"/>
  <c r="F8801" i="15"/>
  <c r="G8801" i="15" s="1"/>
  <c r="H8800" i="15"/>
  <c r="F8800" i="15"/>
  <c r="G8800" i="15" s="1"/>
  <c r="H8799" i="15"/>
  <c r="F8799" i="15"/>
  <c r="G8799" i="15" s="1"/>
  <c r="H8798" i="15"/>
  <c r="F8798" i="15"/>
  <c r="G8798" i="15" s="1"/>
  <c r="H8797" i="15"/>
  <c r="F8797" i="15"/>
  <c r="G8797" i="15" s="1"/>
  <c r="H8796" i="15"/>
  <c r="F8796" i="15"/>
  <c r="G8796" i="15" s="1"/>
  <c r="H8795" i="15"/>
  <c r="F8795" i="15"/>
  <c r="G8795" i="15" s="1"/>
  <c r="H8794" i="15"/>
  <c r="F8794" i="15"/>
  <c r="G8794" i="15" s="1"/>
  <c r="H8793" i="15"/>
  <c r="F8793" i="15"/>
  <c r="G8793" i="15" s="1"/>
  <c r="H8792" i="15"/>
  <c r="F8792" i="15"/>
  <c r="G8792" i="15" s="1"/>
  <c r="H8791" i="15"/>
  <c r="F8791" i="15"/>
  <c r="G8791" i="15" s="1"/>
  <c r="H8790" i="15"/>
  <c r="F8790" i="15"/>
  <c r="G8790" i="15" s="1"/>
  <c r="H8789" i="15"/>
  <c r="F8789" i="15"/>
  <c r="G8789" i="15" s="1"/>
  <c r="H8788" i="15"/>
  <c r="F8788" i="15"/>
  <c r="G8788" i="15" s="1"/>
  <c r="H8787" i="15"/>
  <c r="F8787" i="15"/>
  <c r="G8787" i="15" s="1"/>
  <c r="H8786" i="15"/>
  <c r="F8786" i="15"/>
  <c r="G8786" i="15" s="1"/>
  <c r="H8785" i="15"/>
  <c r="F8785" i="15"/>
  <c r="G8785" i="15" s="1"/>
  <c r="H8784" i="15"/>
  <c r="F8784" i="15"/>
  <c r="G8784" i="15" s="1"/>
  <c r="H8783" i="15"/>
  <c r="F8783" i="15"/>
  <c r="G8783" i="15" s="1"/>
  <c r="H8782" i="15"/>
  <c r="F8782" i="15"/>
  <c r="G8782" i="15" s="1"/>
  <c r="H8781" i="15"/>
  <c r="F8781" i="15"/>
  <c r="G8781" i="15" s="1"/>
  <c r="H8780" i="15"/>
  <c r="F8780" i="15"/>
  <c r="G8780" i="15" s="1"/>
  <c r="H8779" i="15"/>
  <c r="F8779" i="15"/>
  <c r="G8779" i="15" s="1"/>
  <c r="H8778" i="15"/>
  <c r="F8778" i="15"/>
  <c r="G8778" i="15" s="1"/>
  <c r="H8777" i="15"/>
  <c r="F8777" i="15"/>
  <c r="G8777" i="15" s="1"/>
  <c r="H8776" i="15"/>
  <c r="F8776" i="15"/>
  <c r="G8776" i="15" s="1"/>
  <c r="H8775" i="15"/>
  <c r="F8775" i="15"/>
  <c r="G8775" i="15" s="1"/>
  <c r="H8774" i="15"/>
  <c r="F8774" i="15"/>
  <c r="G8774" i="15" s="1"/>
  <c r="H8773" i="15"/>
  <c r="F8773" i="15"/>
  <c r="G8773" i="15" s="1"/>
  <c r="H8772" i="15"/>
  <c r="F8772" i="15"/>
  <c r="G8772" i="15" s="1"/>
  <c r="H8771" i="15"/>
  <c r="F8771" i="15"/>
  <c r="G8771" i="15" s="1"/>
  <c r="H8770" i="15"/>
  <c r="F8770" i="15"/>
  <c r="G8770" i="15" s="1"/>
  <c r="H8769" i="15"/>
  <c r="F8769" i="15"/>
  <c r="G8769" i="15" s="1"/>
  <c r="H8768" i="15"/>
  <c r="F8768" i="15"/>
  <c r="G8768" i="15" s="1"/>
  <c r="H8767" i="15"/>
  <c r="F8767" i="15"/>
  <c r="G8767" i="15" s="1"/>
  <c r="H8766" i="15"/>
  <c r="F8766" i="15"/>
  <c r="G8766" i="15" s="1"/>
  <c r="H8765" i="15"/>
  <c r="F8765" i="15"/>
  <c r="G8765" i="15" s="1"/>
  <c r="H8764" i="15"/>
  <c r="F8764" i="15"/>
  <c r="G8764" i="15" s="1"/>
  <c r="H8763" i="15"/>
  <c r="F8763" i="15"/>
  <c r="G8763" i="15" s="1"/>
  <c r="H8762" i="15"/>
  <c r="F8762" i="15"/>
  <c r="G8762" i="15" s="1"/>
  <c r="H8761" i="15"/>
  <c r="F8761" i="15"/>
  <c r="G8761" i="15" s="1"/>
  <c r="H8760" i="15"/>
  <c r="F8760" i="15"/>
  <c r="G8760" i="15" s="1"/>
  <c r="H8759" i="15"/>
  <c r="F8759" i="15"/>
  <c r="G8759" i="15" s="1"/>
  <c r="H8758" i="15"/>
  <c r="F8758" i="15"/>
  <c r="G8758" i="15" s="1"/>
  <c r="H8757" i="15"/>
  <c r="F8757" i="15"/>
  <c r="G8757" i="15" s="1"/>
  <c r="H8756" i="15"/>
  <c r="F8756" i="15"/>
  <c r="G8756" i="15" s="1"/>
  <c r="H8755" i="15"/>
  <c r="F8755" i="15"/>
  <c r="G8755" i="15" s="1"/>
  <c r="H8754" i="15"/>
  <c r="F8754" i="15"/>
  <c r="G8754" i="15" s="1"/>
  <c r="H8753" i="15"/>
  <c r="F8753" i="15"/>
  <c r="G8753" i="15" s="1"/>
  <c r="H8752" i="15"/>
  <c r="F8752" i="15"/>
  <c r="G8752" i="15" s="1"/>
  <c r="H8751" i="15"/>
  <c r="F8751" i="15"/>
  <c r="G8751" i="15" s="1"/>
  <c r="H8750" i="15"/>
  <c r="F8750" i="15"/>
  <c r="G8750" i="15" s="1"/>
  <c r="H8749" i="15"/>
  <c r="F8749" i="15"/>
  <c r="G8749" i="15" s="1"/>
  <c r="H8748" i="15"/>
  <c r="F8748" i="15"/>
  <c r="G8748" i="15" s="1"/>
  <c r="H8747" i="15"/>
  <c r="F8747" i="15"/>
  <c r="G8747" i="15" s="1"/>
  <c r="H8746" i="15"/>
  <c r="F8746" i="15"/>
  <c r="G8746" i="15" s="1"/>
  <c r="H8745" i="15"/>
  <c r="F8745" i="15"/>
  <c r="G8745" i="15" s="1"/>
  <c r="H8744" i="15"/>
  <c r="F8744" i="15"/>
  <c r="G8744" i="15" s="1"/>
  <c r="H8743" i="15"/>
  <c r="F8743" i="15"/>
  <c r="G8743" i="15" s="1"/>
  <c r="H8742" i="15"/>
  <c r="F8742" i="15"/>
  <c r="G8742" i="15" s="1"/>
  <c r="H8741" i="15"/>
  <c r="F8741" i="15"/>
  <c r="G8741" i="15" s="1"/>
  <c r="H8740" i="15"/>
  <c r="F8740" i="15"/>
  <c r="G8740" i="15" s="1"/>
  <c r="H8739" i="15"/>
  <c r="F8739" i="15"/>
  <c r="G8739" i="15" s="1"/>
  <c r="H8738" i="15"/>
  <c r="F8738" i="15"/>
  <c r="G8738" i="15" s="1"/>
  <c r="H8737" i="15"/>
  <c r="F8737" i="15"/>
  <c r="G8737" i="15" s="1"/>
  <c r="H8736" i="15"/>
  <c r="F8736" i="15"/>
  <c r="G8736" i="15" s="1"/>
  <c r="H8735" i="15"/>
  <c r="F8735" i="15"/>
  <c r="G8735" i="15" s="1"/>
  <c r="H8734" i="15"/>
  <c r="F8734" i="15"/>
  <c r="G8734" i="15" s="1"/>
  <c r="H8733" i="15"/>
  <c r="F8733" i="15"/>
  <c r="G8733" i="15" s="1"/>
  <c r="H8732" i="15"/>
  <c r="F8732" i="15"/>
  <c r="G8732" i="15" s="1"/>
  <c r="H8731" i="15"/>
  <c r="F8731" i="15"/>
  <c r="G8731" i="15" s="1"/>
  <c r="H8730" i="15"/>
  <c r="F8730" i="15"/>
  <c r="G8730" i="15" s="1"/>
  <c r="H8729" i="15"/>
  <c r="F8729" i="15"/>
  <c r="G8729" i="15" s="1"/>
  <c r="H8728" i="15"/>
  <c r="F8728" i="15"/>
  <c r="G8728" i="15" s="1"/>
  <c r="H8727" i="15"/>
  <c r="F8727" i="15"/>
  <c r="G8727" i="15" s="1"/>
  <c r="H8726" i="15"/>
  <c r="F8726" i="15"/>
  <c r="G8726" i="15" s="1"/>
  <c r="H8725" i="15"/>
  <c r="F8725" i="15"/>
  <c r="G8725" i="15" s="1"/>
  <c r="H8724" i="15"/>
  <c r="F8724" i="15"/>
  <c r="G8724" i="15" s="1"/>
  <c r="H8723" i="15"/>
  <c r="F8723" i="15"/>
  <c r="G8723" i="15" s="1"/>
  <c r="H8722" i="15"/>
  <c r="F8722" i="15"/>
  <c r="G8722" i="15" s="1"/>
  <c r="H8721" i="15"/>
  <c r="F8721" i="15"/>
  <c r="G8721" i="15" s="1"/>
  <c r="H8720" i="15"/>
  <c r="F8720" i="15"/>
  <c r="G8720" i="15" s="1"/>
  <c r="H8719" i="15"/>
  <c r="F8719" i="15"/>
  <c r="G8719" i="15" s="1"/>
  <c r="H8718" i="15"/>
  <c r="F8718" i="15"/>
  <c r="G8718" i="15" s="1"/>
  <c r="H8717" i="15"/>
  <c r="F8717" i="15"/>
  <c r="G8717" i="15" s="1"/>
  <c r="H8716" i="15"/>
  <c r="F8716" i="15"/>
  <c r="G8716" i="15" s="1"/>
  <c r="H8715" i="15"/>
  <c r="F8715" i="15"/>
  <c r="G8715" i="15" s="1"/>
  <c r="H8714" i="15"/>
  <c r="F8714" i="15"/>
  <c r="G8714" i="15" s="1"/>
  <c r="H8713" i="15"/>
  <c r="F8713" i="15"/>
  <c r="G8713" i="15" s="1"/>
  <c r="H8712" i="15"/>
  <c r="F8712" i="15"/>
  <c r="G8712" i="15" s="1"/>
  <c r="H8711" i="15"/>
  <c r="F8711" i="15"/>
  <c r="G8711" i="15" s="1"/>
  <c r="H8710" i="15"/>
  <c r="F8710" i="15"/>
  <c r="G8710" i="15" s="1"/>
  <c r="H8709" i="15"/>
  <c r="F8709" i="15"/>
  <c r="G8709" i="15" s="1"/>
  <c r="H8708" i="15"/>
  <c r="F8708" i="15"/>
  <c r="G8708" i="15" s="1"/>
  <c r="H8707" i="15"/>
  <c r="F8707" i="15"/>
  <c r="G8707" i="15" s="1"/>
  <c r="H8706" i="15"/>
  <c r="F8706" i="15"/>
  <c r="G8706" i="15" s="1"/>
  <c r="H8705" i="15"/>
  <c r="F8705" i="15"/>
  <c r="G8705" i="15" s="1"/>
  <c r="H8704" i="15"/>
  <c r="F8704" i="15"/>
  <c r="G8704" i="15" s="1"/>
  <c r="H8703" i="15"/>
  <c r="F8703" i="15"/>
  <c r="G8703" i="15" s="1"/>
  <c r="H8702" i="15"/>
  <c r="F8702" i="15"/>
  <c r="G8702" i="15" s="1"/>
  <c r="H8701" i="15"/>
  <c r="F8701" i="15"/>
  <c r="G8701" i="15" s="1"/>
  <c r="H8700" i="15"/>
  <c r="F8700" i="15"/>
  <c r="G8700" i="15" s="1"/>
  <c r="H8699" i="15"/>
  <c r="F8699" i="15"/>
  <c r="G8699" i="15" s="1"/>
  <c r="H8698" i="15"/>
  <c r="F8698" i="15"/>
  <c r="G8698" i="15" s="1"/>
  <c r="H8697" i="15"/>
  <c r="F8697" i="15"/>
  <c r="G8697" i="15" s="1"/>
  <c r="H8696" i="15"/>
  <c r="F8696" i="15"/>
  <c r="G8696" i="15" s="1"/>
  <c r="H8695" i="15"/>
  <c r="F8695" i="15"/>
  <c r="G8695" i="15" s="1"/>
  <c r="H8694" i="15"/>
  <c r="F8694" i="15"/>
  <c r="G8694" i="15" s="1"/>
  <c r="H8693" i="15"/>
  <c r="F8693" i="15"/>
  <c r="G8693" i="15" s="1"/>
  <c r="H8692" i="15"/>
  <c r="F8692" i="15"/>
  <c r="G8692" i="15" s="1"/>
  <c r="H8691" i="15"/>
  <c r="F8691" i="15"/>
  <c r="G8691" i="15" s="1"/>
  <c r="H8690" i="15"/>
  <c r="F8690" i="15"/>
  <c r="G8690" i="15" s="1"/>
  <c r="H8689" i="15"/>
  <c r="F8689" i="15"/>
  <c r="G8689" i="15" s="1"/>
  <c r="H8688" i="15"/>
  <c r="F8688" i="15"/>
  <c r="G8688" i="15" s="1"/>
  <c r="H8687" i="15"/>
  <c r="F8687" i="15"/>
  <c r="G8687" i="15" s="1"/>
  <c r="H8686" i="15"/>
  <c r="F8686" i="15"/>
  <c r="G8686" i="15" s="1"/>
  <c r="H8685" i="15"/>
  <c r="F8685" i="15"/>
  <c r="G8685" i="15" s="1"/>
  <c r="H8684" i="15"/>
  <c r="F8684" i="15"/>
  <c r="G8684" i="15" s="1"/>
  <c r="H8683" i="15"/>
  <c r="F8683" i="15"/>
  <c r="G8683" i="15" s="1"/>
  <c r="H8682" i="15"/>
  <c r="F8682" i="15"/>
  <c r="G8682" i="15" s="1"/>
  <c r="H8681" i="15"/>
  <c r="F8681" i="15"/>
  <c r="G8681" i="15" s="1"/>
  <c r="H8680" i="15"/>
  <c r="F8680" i="15"/>
  <c r="G8680" i="15" s="1"/>
  <c r="H8679" i="15"/>
  <c r="F8679" i="15"/>
  <c r="G8679" i="15" s="1"/>
  <c r="H8678" i="15"/>
  <c r="F8678" i="15"/>
  <c r="G8678" i="15" s="1"/>
  <c r="H8677" i="15"/>
  <c r="F8677" i="15"/>
  <c r="G8677" i="15" s="1"/>
  <c r="H8676" i="15"/>
  <c r="F8676" i="15"/>
  <c r="G8676" i="15" s="1"/>
  <c r="H8675" i="15"/>
  <c r="F8675" i="15"/>
  <c r="G8675" i="15" s="1"/>
  <c r="H8674" i="15"/>
  <c r="F8674" i="15"/>
  <c r="G8674" i="15" s="1"/>
  <c r="H8673" i="15"/>
  <c r="F8673" i="15"/>
  <c r="G8673" i="15" s="1"/>
  <c r="H8672" i="15"/>
  <c r="F8672" i="15"/>
  <c r="G8672" i="15" s="1"/>
  <c r="H8671" i="15"/>
  <c r="F8671" i="15"/>
  <c r="G8671" i="15" s="1"/>
  <c r="H8670" i="15"/>
  <c r="F8670" i="15"/>
  <c r="G8670" i="15" s="1"/>
  <c r="H8669" i="15"/>
  <c r="F8669" i="15"/>
  <c r="G8669" i="15" s="1"/>
  <c r="H8668" i="15"/>
  <c r="F8668" i="15"/>
  <c r="G8668" i="15" s="1"/>
  <c r="H8667" i="15"/>
  <c r="F8667" i="15"/>
  <c r="G8667" i="15" s="1"/>
  <c r="H8666" i="15"/>
  <c r="F8666" i="15"/>
  <c r="G8666" i="15" s="1"/>
  <c r="H8665" i="15"/>
  <c r="F8665" i="15"/>
  <c r="G8665" i="15" s="1"/>
  <c r="H8664" i="15"/>
  <c r="F8664" i="15"/>
  <c r="G8664" i="15" s="1"/>
  <c r="H8663" i="15"/>
  <c r="F8663" i="15"/>
  <c r="G8663" i="15" s="1"/>
  <c r="H8662" i="15"/>
  <c r="F8662" i="15"/>
  <c r="G8662" i="15" s="1"/>
  <c r="H8661" i="15"/>
  <c r="F8661" i="15"/>
  <c r="G8661" i="15" s="1"/>
  <c r="H8660" i="15"/>
  <c r="F8660" i="15"/>
  <c r="G8660" i="15" s="1"/>
  <c r="H8659" i="15"/>
  <c r="F8659" i="15"/>
  <c r="G8659" i="15" s="1"/>
  <c r="H8658" i="15"/>
  <c r="F8658" i="15"/>
  <c r="G8658" i="15" s="1"/>
  <c r="H8657" i="15"/>
  <c r="F8657" i="15"/>
  <c r="G8657" i="15" s="1"/>
  <c r="H8656" i="15"/>
  <c r="F8656" i="15"/>
  <c r="G8656" i="15" s="1"/>
  <c r="H8655" i="15"/>
  <c r="F8655" i="15"/>
  <c r="G8655" i="15" s="1"/>
  <c r="H8654" i="15"/>
  <c r="F8654" i="15"/>
  <c r="G8654" i="15" s="1"/>
  <c r="H8653" i="15"/>
  <c r="F8653" i="15"/>
  <c r="G8653" i="15" s="1"/>
  <c r="H8652" i="15"/>
  <c r="F8652" i="15"/>
  <c r="G8652" i="15" s="1"/>
  <c r="H8651" i="15"/>
  <c r="F8651" i="15"/>
  <c r="G8651" i="15" s="1"/>
  <c r="H8650" i="15"/>
  <c r="F8650" i="15"/>
  <c r="G8650" i="15" s="1"/>
  <c r="H8649" i="15"/>
  <c r="F8649" i="15"/>
  <c r="G8649" i="15" s="1"/>
  <c r="H8648" i="15"/>
  <c r="F8648" i="15"/>
  <c r="G8648" i="15" s="1"/>
  <c r="H8647" i="15"/>
  <c r="F8647" i="15"/>
  <c r="G8647" i="15" s="1"/>
  <c r="H8646" i="15"/>
  <c r="F8646" i="15"/>
  <c r="G8646" i="15" s="1"/>
  <c r="H8645" i="15"/>
  <c r="F8645" i="15"/>
  <c r="G8645" i="15" s="1"/>
  <c r="H8644" i="15"/>
  <c r="F8644" i="15"/>
  <c r="G8644" i="15" s="1"/>
  <c r="H8643" i="15"/>
  <c r="F8643" i="15"/>
  <c r="G8643" i="15" s="1"/>
  <c r="H8642" i="15"/>
  <c r="F8642" i="15"/>
  <c r="G8642" i="15" s="1"/>
  <c r="H8641" i="15"/>
  <c r="F8641" i="15"/>
  <c r="G8641" i="15" s="1"/>
  <c r="H8640" i="15"/>
  <c r="F8640" i="15"/>
  <c r="G8640" i="15" s="1"/>
  <c r="H8639" i="15"/>
  <c r="F8639" i="15"/>
  <c r="G8639" i="15" s="1"/>
  <c r="H8638" i="15"/>
  <c r="F8638" i="15"/>
  <c r="G8638" i="15" s="1"/>
  <c r="H8637" i="15"/>
  <c r="F8637" i="15"/>
  <c r="G8637" i="15" s="1"/>
  <c r="H8636" i="15"/>
  <c r="F8636" i="15"/>
  <c r="G8636" i="15" s="1"/>
  <c r="H8635" i="15"/>
  <c r="F8635" i="15"/>
  <c r="G8635" i="15" s="1"/>
  <c r="H8634" i="15"/>
  <c r="F8634" i="15"/>
  <c r="G8634" i="15" s="1"/>
  <c r="H8633" i="15"/>
  <c r="F8633" i="15"/>
  <c r="G8633" i="15" s="1"/>
  <c r="H8632" i="15"/>
  <c r="F8632" i="15"/>
  <c r="G8632" i="15" s="1"/>
  <c r="H8631" i="15"/>
  <c r="F8631" i="15"/>
  <c r="G8631" i="15" s="1"/>
  <c r="H8630" i="15"/>
  <c r="F8630" i="15"/>
  <c r="G8630" i="15" s="1"/>
  <c r="H8629" i="15"/>
  <c r="F8629" i="15"/>
  <c r="G8629" i="15" s="1"/>
  <c r="H8628" i="15"/>
  <c r="F8628" i="15"/>
  <c r="G8628" i="15" s="1"/>
  <c r="H8627" i="15"/>
  <c r="F8627" i="15"/>
  <c r="G8627" i="15" s="1"/>
  <c r="H8626" i="15"/>
  <c r="F8626" i="15"/>
  <c r="G8626" i="15" s="1"/>
  <c r="H8625" i="15"/>
  <c r="F8625" i="15"/>
  <c r="G8625" i="15" s="1"/>
  <c r="H8624" i="15"/>
  <c r="F8624" i="15"/>
  <c r="G8624" i="15" s="1"/>
  <c r="H8623" i="15"/>
  <c r="F8623" i="15"/>
  <c r="G8623" i="15" s="1"/>
  <c r="H8622" i="15"/>
  <c r="F8622" i="15"/>
  <c r="G8622" i="15" s="1"/>
  <c r="H8621" i="15"/>
  <c r="F8621" i="15"/>
  <c r="G8621" i="15" s="1"/>
  <c r="H8620" i="15"/>
  <c r="F8620" i="15"/>
  <c r="G8620" i="15" s="1"/>
  <c r="H8619" i="15"/>
  <c r="F8619" i="15"/>
  <c r="G8619" i="15" s="1"/>
  <c r="H8618" i="15"/>
  <c r="F8618" i="15"/>
  <c r="G8618" i="15" s="1"/>
  <c r="H8617" i="15"/>
  <c r="F8617" i="15"/>
  <c r="G8617" i="15" s="1"/>
  <c r="H8616" i="15"/>
  <c r="F8616" i="15"/>
  <c r="G8616" i="15" s="1"/>
  <c r="H8615" i="15"/>
  <c r="F8615" i="15"/>
  <c r="G8615" i="15" s="1"/>
  <c r="H8614" i="15"/>
  <c r="F8614" i="15"/>
  <c r="G8614" i="15" s="1"/>
  <c r="H8613" i="15"/>
  <c r="F8613" i="15"/>
  <c r="G8613" i="15" s="1"/>
  <c r="H8612" i="15"/>
  <c r="F8612" i="15"/>
  <c r="G8612" i="15" s="1"/>
  <c r="H8611" i="15"/>
  <c r="F8611" i="15"/>
  <c r="G8611" i="15" s="1"/>
  <c r="H8610" i="15"/>
  <c r="F8610" i="15"/>
  <c r="G8610" i="15" s="1"/>
  <c r="H8609" i="15"/>
  <c r="F8609" i="15"/>
  <c r="G8609" i="15" s="1"/>
  <c r="H8608" i="15"/>
  <c r="F8608" i="15"/>
  <c r="G8608" i="15" s="1"/>
  <c r="H8607" i="15"/>
  <c r="F8607" i="15"/>
  <c r="G8607" i="15" s="1"/>
  <c r="H8606" i="15"/>
  <c r="F8606" i="15"/>
  <c r="G8606" i="15" s="1"/>
  <c r="H8605" i="15"/>
  <c r="F8605" i="15"/>
  <c r="G8605" i="15" s="1"/>
  <c r="H8604" i="15"/>
  <c r="F8604" i="15"/>
  <c r="G8604" i="15" s="1"/>
  <c r="H8603" i="15"/>
  <c r="F8603" i="15"/>
  <c r="G8603" i="15" s="1"/>
  <c r="H8602" i="15"/>
  <c r="F8602" i="15"/>
  <c r="G8602" i="15" s="1"/>
  <c r="H8601" i="15"/>
  <c r="F8601" i="15"/>
  <c r="G8601" i="15" s="1"/>
  <c r="H8600" i="15"/>
  <c r="F8600" i="15"/>
  <c r="G8600" i="15" s="1"/>
  <c r="H8599" i="15"/>
  <c r="F8599" i="15"/>
  <c r="G8599" i="15" s="1"/>
  <c r="H8598" i="15"/>
  <c r="F8598" i="15"/>
  <c r="G8598" i="15" s="1"/>
  <c r="H8597" i="15"/>
  <c r="F8597" i="15"/>
  <c r="G8597" i="15" s="1"/>
  <c r="H8596" i="15"/>
  <c r="F8596" i="15"/>
  <c r="G8596" i="15" s="1"/>
  <c r="H8595" i="15"/>
  <c r="F8595" i="15"/>
  <c r="G8595" i="15" s="1"/>
  <c r="H8594" i="15"/>
  <c r="F8594" i="15"/>
  <c r="G8594" i="15" s="1"/>
  <c r="H8593" i="15"/>
  <c r="F8593" i="15"/>
  <c r="G8593" i="15" s="1"/>
  <c r="H8592" i="15"/>
  <c r="F8592" i="15"/>
  <c r="G8592" i="15" s="1"/>
  <c r="H8591" i="15"/>
  <c r="F8591" i="15"/>
  <c r="G8591" i="15" s="1"/>
  <c r="H8590" i="15"/>
  <c r="F8590" i="15"/>
  <c r="G8590" i="15" s="1"/>
  <c r="H8589" i="15"/>
  <c r="F8589" i="15"/>
  <c r="G8589" i="15" s="1"/>
  <c r="H8588" i="15"/>
  <c r="F8588" i="15"/>
  <c r="G8588" i="15" s="1"/>
  <c r="H8587" i="15"/>
  <c r="F8587" i="15"/>
  <c r="G8587" i="15" s="1"/>
  <c r="H8586" i="15"/>
  <c r="F8586" i="15"/>
  <c r="G8586" i="15" s="1"/>
  <c r="H8585" i="15"/>
  <c r="F8585" i="15"/>
  <c r="G8585" i="15" s="1"/>
  <c r="H8584" i="15"/>
  <c r="F8584" i="15"/>
  <c r="G8584" i="15" s="1"/>
  <c r="H8583" i="15"/>
  <c r="F8583" i="15"/>
  <c r="G8583" i="15" s="1"/>
  <c r="H8582" i="15"/>
  <c r="F8582" i="15"/>
  <c r="G8582" i="15" s="1"/>
  <c r="H8581" i="15"/>
  <c r="F8581" i="15"/>
  <c r="G8581" i="15" s="1"/>
  <c r="H8580" i="15"/>
  <c r="F8580" i="15"/>
  <c r="G8580" i="15" s="1"/>
  <c r="H8579" i="15"/>
  <c r="F8579" i="15"/>
  <c r="G8579" i="15" s="1"/>
  <c r="H8578" i="15"/>
  <c r="F8578" i="15"/>
  <c r="G8578" i="15" s="1"/>
  <c r="H8577" i="15"/>
  <c r="F8577" i="15"/>
  <c r="G8577" i="15" s="1"/>
  <c r="H8576" i="15"/>
  <c r="F8576" i="15"/>
  <c r="G8576" i="15" s="1"/>
  <c r="H8575" i="15"/>
  <c r="F8575" i="15"/>
  <c r="G8575" i="15" s="1"/>
  <c r="H8574" i="15"/>
  <c r="F8574" i="15"/>
  <c r="G8574" i="15" s="1"/>
  <c r="H8573" i="15"/>
  <c r="F8573" i="15"/>
  <c r="G8573" i="15" s="1"/>
  <c r="H8572" i="15"/>
  <c r="F8572" i="15"/>
  <c r="G8572" i="15" s="1"/>
  <c r="H8571" i="15"/>
  <c r="F8571" i="15"/>
  <c r="G8571" i="15" s="1"/>
  <c r="H8570" i="15"/>
  <c r="F8570" i="15"/>
  <c r="G8570" i="15" s="1"/>
  <c r="H8569" i="15"/>
  <c r="F8569" i="15"/>
  <c r="G8569" i="15" s="1"/>
  <c r="H8568" i="15"/>
  <c r="F8568" i="15"/>
  <c r="G8568" i="15" s="1"/>
  <c r="H8567" i="15"/>
  <c r="F8567" i="15"/>
  <c r="G8567" i="15" s="1"/>
  <c r="H8566" i="15"/>
  <c r="F8566" i="15"/>
  <c r="G8566" i="15" s="1"/>
  <c r="H8565" i="15"/>
  <c r="F8565" i="15"/>
  <c r="G8565" i="15" s="1"/>
  <c r="H8564" i="15"/>
  <c r="F8564" i="15"/>
  <c r="G8564" i="15" s="1"/>
  <c r="H8563" i="15"/>
  <c r="F8563" i="15"/>
  <c r="G8563" i="15" s="1"/>
  <c r="H8562" i="15"/>
  <c r="F8562" i="15"/>
  <c r="G8562" i="15" s="1"/>
  <c r="H8561" i="15"/>
  <c r="F8561" i="15"/>
  <c r="G8561" i="15" s="1"/>
  <c r="H8560" i="15"/>
  <c r="F8560" i="15"/>
  <c r="G8560" i="15" s="1"/>
  <c r="H8559" i="15"/>
  <c r="F8559" i="15"/>
  <c r="G8559" i="15" s="1"/>
  <c r="H8558" i="15"/>
  <c r="F8558" i="15"/>
  <c r="G8558" i="15" s="1"/>
  <c r="H8557" i="15"/>
  <c r="F8557" i="15"/>
  <c r="G8557" i="15" s="1"/>
  <c r="H8556" i="15"/>
  <c r="F8556" i="15"/>
  <c r="G8556" i="15" s="1"/>
  <c r="H8555" i="15"/>
  <c r="F8555" i="15"/>
  <c r="G8555" i="15" s="1"/>
  <c r="H8554" i="15"/>
  <c r="F8554" i="15"/>
  <c r="G8554" i="15" s="1"/>
  <c r="H8553" i="15"/>
  <c r="F8553" i="15"/>
  <c r="G8553" i="15" s="1"/>
  <c r="H8552" i="15"/>
  <c r="F8552" i="15"/>
  <c r="G8552" i="15" s="1"/>
  <c r="H8551" i="15"/>
  <c r="F8551" i="15"/>
  <c r="G8551" i="15" s="1"/>
  <c r="H8550" i="15"/>
  <c r="F8550" i="15"/>
  <c r="G8550" i="15" s="1"/>
  <c r="H8549" i="15"/>
  <c r="F8549" i="15"/>
  <c r="G8549" i="15" s="1"/>
  <c r="H8548" i="15"/>
  <c r="F8548" i="15"/>
  <c r="G8548" i="15" s="1"/>
  <c r="H8547" i="15"/>
  <c r="F8547" i="15"/>
  <c r="G8547" i="15" s="1"/>
  <c r="H8546" i="15"/>
  <c r="F8546" i="15"/>
  <c r="G8546" i="15" s="1"/>
  <c r="H8545" i="15"/>
  <c r="F8545" i="15"/>
  <c r="G8545" i="15" s="1"/>
  <c r="H8544" i="15"/>
  <c r="F8544" i="15"/>
  <c r="G8544" i="15" s="1"/>
  <c r="H8543" i="15"/>
  <c r="F8543" i="15"/>
  <c r="G8543" i="15" s="1"/>
  <c r="H8542" i="15"/>
  <c r="F8542" i="15"/>
  <c r="G8542" i="15" s="1"/>
  <c r="H8541" i="15"/>
  <c r="F8541" i="15"/>
  <c r="G8541" i="15" s="1"/>
  <c r="H8540" i="15"/>
  <c r="F8540" i="15"/>
  <c r="G8540" i="15" s="1"/>
  <c r="H8539" i="15"/>
  <c r="F8539" i="15"/>
  <c r="G8539" i="15" s="1"/>
  <c r="H8538" i="15"/>
  <c r="F8538" i="15"/>
  <c r="G8538" i="15" s="1"/>
  <c r="H8537" i="15"/>
  <c r="F8537" i="15"/>
  <c r="G8537" i="15" s="1"/>
  <c r="H8536" i="15"/>
  <c r="F8536" i="15"/>
  <c r="G8536" i="15" s="1"/>
  <c r="H8535" i="15"/>
  <c r="F8535" i="15"/>
  <c r="G8535" i="15" s="1"/>
  <c r="H8534" i="15"/>
  <c r="F8534" i="15"/>
  <c r="G8534" i="15" s="1"/>
  <c r="H8533" i="15"/>
  <c r="F8533" i="15"/>
  <c r="G8533" i="15" s="1"/>
  <c r="H8532" i="15"/>
  <c r="F8532" i="15"/>
  <c r="G8532" i="15" s="1"/>
  <c r="H8531" i="15"/>
  <c r="F8531" i="15"/>
  <c r="G8531" i="15" s="1"/>
  <c r="H8530" i="15"/>
  <c r="F8530" i="15"/>
  <c r="G8530" i="15" s="1"/>
  <c r="H8529" i="15"/>
  <c r="F8529" i="15"/>
  <c r="G8529" i="15" s="1"/>
  <c r="H8528" i="15"/>
  <c r="F8528" i="15"/>
  <c r="G8528" i="15" s="1"/>
  <c r="H8527" i="15"/>
  <c r="F8527" i="15"/>
  <c r="G8527" i="15" s="1"/>
  <c r="H8526" i="15"/>
  <c r="F8526" i="15"/>
  <c r="G8526" i="15" s="1"/>
  <c r="H8525" i="15"/>
  <c r="F8525" i="15"/>
  <c r="G8525" i="15" s="1"/>
  <c r="H8524" i="15"/>
  <c r="F8524" i="15"/>
  <c r="G8524" i="15" s="1"/>
  <c r="H8523" i="15"/>
  <c r="F8523" i="15"/>
  <c r="G8523" i="15" s="1"/>
  <c r="H8522" i="15"/>
  <c r="F8522" i="15"/>
  <c r="G8522" i="15" s="1"/>
  <c r="H8521" i="15"/>
  <c r="F8521" i="15"/>
  <c r="G8521" i="15" s="1"/>
  <c r="H8520" i="15"/>
  <c r="F8520" i="15"/>
  <c r="G8520" i="15" s="1"/>
  <c r="H8519" i="15"/>
  <c r="F8519" i="15"/>
  <c r="G8519" i="15" s="1"/>
  <c r="H8518" i="15"/>
  <c r="F8518" i="15"/>
  <c r="G8518" i="15" s="1"/>
  <c r="H8517" i="15"/>
  <c r="F8517" i="15"/>
  <c r="G8517" i="15" s="1"/>
  <c r="H8516" i="15"/>
  <c r="F8516" i="15"/>
  <c r="G8516" i="15" s="1"/>
  <c r="H8515" i="15"/>
  <c r="F8515" i="15"/>
  <c r="G8515" i="15" s="1"/>
  <c r="H8514" i="15"/>
  <c r="F8514" i="15"/>
  <c r="G8514" i="15" s="1"/>
  <c r="H8513" i="15"/>
  <c r="F8513" i="15"/>
  <c r="G8513" i="15" s="1"/>
  <c r="H8512" i="15"/>
  <c r="F8512" i="15"/>
  <c r="G8512" i="15" s="1"/>
  <c r="H8511" i="15"/>
  <c r="F8511" i="15"/>
  <c r="G8511" i="15" s="1"/>
  <c r="H8510" i="15"/>
  <c r="F8510" i="15"/>
  <c r="G8510" i="15" s="1"/>
  <c r="H8509" i="15"/>
  <c r="F8509" i="15"/>
  <c r="G8509" i="15" s="1"/>
  <c r="H8508" i="15"/>
  <c r="F8508" i="15"/>
  <c r="G8508" i="15" s="1"/>
  <c r="H8507" i="15"/>
  <c r="F8507" i="15"/>
  <c r="G8507" i="15" s="1"/>
  <c r="H8506" i="15"/>
  <c r="F8506" i="15"/>
  <c r="G8506" i="15" s="1"/>
  <c r="H8505" i="15"/>
  <c r="F8505" i="15"/>
  <c r="G8505" i="15" s="1"/>
  <c r="H8504" i="15"/>
  <c r="F8504" i="15"/>
  <c r="G8504" i="15" s="1"/>
  <c r="H8503" i="15"/>
  <c r="F8503" i="15"/>
  <c r="G8503" i="15" s="1"/>
  <c r="H8502" i="15"/>
  <c r="F8502" i="15"/>
  <c r="G8502" i="15" s="1"/>
  <c r="H8501" i="15"/>
  <c r="F8501" i="15"/>
  <c r="G8501" i="15" s="1"/>
  <c r="H8500" i="15"/>
  <c r="F8500" i="15"/>
  <c r="G8500" i="15" s="1"/>
  <c r="H8499" i="15"/>
  <c r="F8499" i="15"/>
  <c r="G8499" i="15" s="1"/>
  <c r="H8498" i="15"/>
  <c r="F8498" i="15"/>
  <c r="G8498" i="15" s="1"/>
  <c r="H8497" i="15"/>
  <c r="F8497" i="15"/>
  <c r="G8497" i="15" s="1"/>
  <c r="H8496" i="15"/>
  <c r="F8496" i="15"/>
  <c r="G8496" i="15" s="1"/>
  <c r="H8495" i="15"/>
  <c r="F8495" i="15"/>
  <c r="G8495" i="15" s="1"/>
  <c r="H8494" i="15"/>
  <c r="F8494" i="15"/>
  <c r="G8494" i="15" s="1"/>
  <c r="H8493" i="15"/>
  <c r="F8493" i="15"/>
  <c r="G8493" i="15" s="1"/>
  <c r="H8492" i="15"/>
  <c r="F8492" i="15"/>
  <c r="G8492" i="15" s="1"/>
  <c r="H8491" i="15"/>
  <c r="F8491" i="15"/>
  <c r="G8491" i="15" s="1"/>
  <c r="H8490" i="15"/>
  <c r="F8490" i="15"/>
  <c r="G8490" i="15" s="1"/>
  <c r="H8489" i="15"/>
  <c r="F8489" i="15"/>
  <c r="G8489" i="15" s="1"/>
  <c r="H8488" i="15"/>
  <c r="F8488" i="15"/>
  <c r="G8488" i="15" s="1"/>
  <c r="H8487" i="15"/>
  <c r="F8487" i="15"/>
  <c r="G8487" i="15" s="1"/>
  <c r="H8486" i="15"/>
  <c r="F8486" i="15"/>
  <c r="G8486" i="15" s="1"/>
  <c r="H8485" i="15"/>
  <c r="F8485" i="15"/>
  <c r="G8485" i="15" s="1"/>
  <c r="H8484" i="15"/>
  <c r="F8484" i="15"/>
  <c r="G8484" i="15" s="1"/>
  <c r="H8483" i="15"/>
  <c r="F8483" i="15"/>
  <c r="G8483" i="15" s="1"/>
  <c r="H8482" i="15"/>
  <c r="F8482" i="15"/>
  <c r="G8482" i="15" s="1"/>
  <c r="H8481" i="15"/>
  <c r="F8481" i="15"/>
  <c r="G8481" i="15" s="1"/>
  <c r="H8480" i="15"/>
  <c r="F8480" i="15"/>
  <c r="G8480" i="15" s="1"/>
  <c r="H8479" i="15"/>
  <c r="F8479" i="15"/>
  <c r="G8479" i="15" s="1"/>
  <c r="H8478" i="15"/>
  <c r="F8478" i="15"/>
  <c r="G8478" i="15" s="1"/>
  <c r="H8477" i="15"/>
  <c r="F8477" i="15"/>
  <c r="G8477" i="15" s="1"/>
  <c r="H8476" i="15"/>
  <c r="F8476" i="15"/>
  <c r="G8476" i="15" s="1"/>
  <c r="H8475" i="15"/>
  <c r="F8475" i="15"/>
  <c r="G8475" i="15" s="1"/>
  <c r="H8474" i="15"/>
  <c r="F8474" i="15"/>
  <c r="G8474" i="15" s="1"/>
  <c r="H8473" i="15"/>
  <c r="F8473" i="15"/>
  <c r="G8473" i="15" s="1"/>
  <c r="H8472" i="15"/>
  <c r="F8472" i="15"/>
  <c r="G8472" i="15" s="1"/>
  <c r="H8471" i="15"/>
  <c r="F8471" i="15"/>
  <c r="G8471" i="15" s="1"/>
  <c r="H8470" i="15"/>
  <c r="F8470" i="15"/>
  <c r="G8470" i="15" s="1"/>
  <c r="H8469" i="15"/>
  <c r="F8469" i="15"/>
  <c r="G8469" i="15" s="1"/>
  <c r="H8468" i="15"/>
  <c r="F8468" i="15"/>
  <c r="G8468" i="15" s="1"/>
  <c r="H8467" i="15"/>
  <c r="F8467" i="15"/>
  <c r="G8467" i="15" s="1"/>
  <c r="H8466" i="15"/>
  <c r="F8466" i="15"/>
  <c r="G8466" i="15" s="1"/>
  <c r="H8465" i="15"/>
  <c r="F8465" i="15"/>
  <c r="G8465" i="15" s="1"/>
  <c r="H8464" i="15"/>
  <c r="F8464" i="15"/>
  <c r="G8464" i="15" s="1"/>
  <c r="H8463" i="15"/>
  <c r="F8463" i="15"/>
  <c r="G8463" i="15" s="1"/>
  <c r="H8462" i="15"/>
  <c r="F8462" i="15"/>
  <c r="G8462" i="15" s="1"/>
  <c r="H8461" i="15"/>
  <c r="F8461" i="15"/>
  <c r="G8461" i="15" s="1"/>
  <c r="H8460" i="15"/>
  <c r="F8460" i="15"/>
  <c r="G8460" i="15" s="1"/>
  <c r="H8459" i="15"/>
  <c r="F8459" i="15"/>
  <c r="G8459" i="15" s="1"/>
  <c r="H8458" i="15"/>
  <c r="F8458" i="15"/>
  <c r="G8458" i="15" s="1"/>
  <c r="H8457" i="15"/>
  <c r="F8457" i="15"/>
  <c r="G8457" i="15" s="1"/>
  <c r="H8456" i="15"/>
  <c r="F8456" i="15"/>
  <c r="G8456" i="15" s="1"/>
  <c r="H8455" i="15"/>
  <c r="F8455" i="15"/>
  <c r="G8455" i="15" s="1"/>
  <c r="H8454" i="15"/>
  <c r="F8454" i="15"/>
  <c r="G8454" i="15" s="1"/>
  <c r="H8453" i="15"/>
  <c r="F8453" i="15"/>
  <c r="G8453" i="15" s="1"/>
  <c r="H8452" i="15"/>
  <c r="F8452" i="15"/>
  <c r="G8452" i="15" s="1"/>
  <c r="H8451" i="15"/>
  <c r="F8451" i="15"/>
  <c r="G8451" i="15" s="1"/>
  <c r="H8450" i="15"/>
  <c r="F8450" i="15"/>
  <c r="G8450" i="15" s="1"/>
  <c r="H8449" i="15"/>
  <c r="F8449" i="15"/>
  <c r="G8449" i="15" s="1"/>
  <c r="H8448" i="15"/>
  <c r="F8448" i="15"/>
  <c r="G8448" i="15" s="1"/>
  <c r="H8447" i="15"/>
  <c r="F8447" i="15"/>
  <c r="G8447" i="15" s="1"/>
  <c r="H8446" i="15"/>
  <c r="F8446" i="15"/>
  <c r="G8446" i="15" s="1"/>
  <c r="H8445" i="15"/>
  <c r="F8445" i="15"/>
  <c r="G8445" i="15" s="1"/>
  <c r="H8444" i="15"/>
  <c r="F8444" i="15"/>
  <c r="G8444" i="15" s="1"/>
  <c r="H8443" i="15"/>
  <c r="F8443" i="15"/>
  <c r="G8443" i="15" s="1"/>
  <c r="H8442" i="15"/>
  <c r="F8442" i="15"/>
  <c r="G8442" i="15" s="1"/>
  <c r="H8441" i="15"/>
  <c r="F8441" i="15"/>
  <c r="G8441" i="15" s="1"/>
  <c r="H8440" i="15"/>
  <c r="F8440" i="15"/>
  <c r="G8440" i="15" s="1"/>
  <c r="H8439" i="15"/>
  <c r="F8439" i="15"/>
  <c r="G8439" i="15" s="1"/>
  <c r="H8438" i="15"/>
  <c r="F8438" i="15"/>
  <c r="G8438" i="15" s="1"/>
  <c r="H8437" i="15"/>
  <c r="F8437" i="15"/>
  <c r="G8437" i="15" s="1"/>
  <c r="H8436" i="15"/>
  <c r="F8436" i="15"/>
  <c r="G8436" i="15" s="1"/>
  <c r="H8435" i="15"/>
  <c r="F8435" i="15"/>
  <c r="G8435" i="15" s="1"/>
  <c r="H8434" i="15"/>
  <c r="F8434" i="15"/>
  <c r="G8434" i="15" s="1"/>
  <c r="H8433" i="15"/>
  <c r="F8433" i="15"/>
  <c r="G8433" i="15" s="1"/>
  <c r="H8432" i="15"/>
  <c r="F8432" i="15"/>
  <c r="G8432" i="15" s="1"/>
  <c r="H8431" i="15"/>
  <c r="F8431" i="15"/>
  <c r="G8431" i="15" s="1"/>
  <c r="H8430" i="15"/>
  <c r="F8430" i="15"/>
  <c r="G8430" i="15" s="1"/>
  <c r="H8429" i="15"/>
  <c r="F8429" i="15"/>
  <c r="G8429" i="15" s="1"/>
  <c r="H8428" i="15"/>
  <c r="F8428" i="15"/>
  <c r="G8428" i="15" s="1"/>
  <c r="H8427" i="15"/>
  <c r="F8427" i="15"/>
  <c r="G8427" i="15" s="1"/>
  <c r="H8426" i="15"/>
  <c r="F8426" i="15"/>
  <c r="G8426" i="15" s="1"/>
  <c r="H8425" i="15"/>
  <c r="F8425" i="15"/>
  <c r="G8425" i="15" s="1"/>
  <c r="H8424" i="15"/>
  <c r="F8424" i="15"/>
  <c r="G8424" i="15" s="1"/>
  <c r="H8423" i="15"/>
  <c r="F8423" i="15"/>
  <c r="G8423" i="15" s="1"/>
  <c r="H8422" i="15"/>
  <c r="F8422" i="15"/>
  <c r="G8422" i="15" s="1"/>
  <c r="H8421" i="15"/>
  <c r="F8421" i="15"/>
  <c r="G8421" i="15" s="1"/>
  <c r="H8420" i="15"/>
  <c r="F8420" i="15"/>
  <c r="G8420" i="15" s="1"/>
  <c r="H8419" i="15"/>
  <c r="F8419" i="15"/>
  <c r="G8419" i="15" s="1"/>
  <c r="H8418" i="15"/>
  <c r="F8418" i="15"/>
  <c r="G8418" i="15" s="1"/>
  <c r="H8417" i="15"/>
  <c r="F8417" i="15"/>
  <c r="G8417" i="15" s="1"/>
  <c r="H8416" i="15"/>
  <c r="F8416" i="15"/>
  <c r="G8416" i="15" s="1"/>
  <c r="H8415" i="15"/>
  <c r="F8415" i="15"/>
  <c r="G8415" i="15" s="1"/>
  <c r="H8414" i="15"/>
  <c r="F8414" i="15"/>
  <c r="G8414" i="15" s="1"/>
  <c r="H8413" i="15"/>
  <c r="F8413" i="15"/>
  <c r="G8413" i="15" s="1"/>
  <c r="H8412" i="15"/>
  <c r="F8412" i="15"/>
  <c r="G8412" i="15" s="1"/>
  <c r="H8411" i="15"/>
  <c r="F8411" i="15"/>
  <c r="G8411" i="15" s="1"/>
  <c r="H8410" i="15"/>
  <c r="F8410" i="15"/>
  <c r="G8410" i="15" s="1"/>
  <c r="H8409" i="15"/>
  <c r="F8409" i="15"/>
  <c r="G8409" i="15" s="1"/>
  <c r="H8408" i="15"/>
  <c r="F8408" i="15"/>
  <c r="G8408" i="15" s="1"/>
  <c r="H8407" i="15"/>
  <c r="F8407" i="15"/>
  <c r="G8407" i="15" s="1"/>
  <c r="H8406" i="15"/>
  <c r="F8406" i="15"/>
  <c r="G8406" i="15" s="1"/>
  <c r="H8405" i="15"/>
  <c r="F8405" i="15"/>
  <c r="G8405" i="15" s="1"/>
  <c r="H8404" i="15"/>
  <c r="F8404" i="15"/>
  <c r="G8404" i="15" s="1"/>
  <c r="H8403" i="15"/>
  <c r="F8403" i="15"/>
  <c r="G8403" i="15" s="1"/>
  <c r="H8402" i="15"/>
  <c r="F8402" i="15"/>
  <c r="G8402" i="15" s="1"/>
  <c r="H8401" i="15"/>
  <c r="F8401" i="15"/>
  <c r="G8401" i="15" s="1"/>
  <c r="H8400" i="15"/>
  <c r="F8400" i="15"/>
  <c r="G8400" i="15" s="1"/>
  <c r="H8399" i="15"/>
  <c r="G8399" i="15"/>
  <c r="F8399" i="15"/>
  <c r="H8398" i="15"/>
  <c r="F8398" i="15"/>
  <c r="G8398" i="15" s="1"/>
  <c r="H8397" i="15"/>
  <c r="F8397" i="15"/>
  <c r="G8397" i="15" s="1"/>
  <c r="H8396" i="15"/>
  <c r="F8396" i="15"/>
  <c r="G8396" i="15" s="1"/>
  <c r="H8395" i="15"/>
  <c r="F8395" i="15"/>
  <c r="G8395" i="15" s="1"/>
  <c r="H8394" i="15"/>
  <c r="F8394" i="15"/>
  <c r="G8394" i="15" s="1"/>
  <c r="H8393" i="15"/>
  <c r="F8393" i="15"/>
  <c r="G8393" i="15" s="1"/>
  <c r="H8392" i="15"/>
  <c r="F8392" i="15"/>
  <c r="G8392" i="15" s="1"/>
  <c r="H8391" i="15"/>
  <c r="F8391" i="15"/>
  <c r="G8391" i="15" s="1"/>
  <c r="H8390" i="15"/>
  <c r="F8390" i="15"/>
  <c r="G8390" i="15" s="1"/>
  <c r="H8389" i="15"/>
  <c r="F8389" i="15"/>
  <c r="G8389" i="15" s="1"/>
  <c r="H8388" i="15"/>
  <c r="F8388" i="15"/>
  <c r="G8388" i="15" s="1"/>
  <c r="H8387" i="15"/>
  <c r="F8387" i="15"/>
  <c r="G8387" i="15" s="1"/>
  <c r="H8386" i="15"/>
  <c r="F8386" i="15"/>
  <c r="G8386" i="15" s="1"/>
  <c r="H8385" i="15"/>
  <c r="F8385" i="15"/>
  <c r="G8385" i="15" s="1"/>
  <c r="H8384" i="15"/>
  <c r="F8384" i="15"/>
  <c r="G8384" i="15" s="1"/>
  <c r="H8383" i="15"/>
  <c r="F8383" i="15"/>
  <c r="G8383" i="15" s="1"/>
  <c r="H8382" i="15"/>
  <c r="F8382" i="15"/>
  <c r="G8382" i="15" s="1"/>
  <c r="H8381" i="15"/>
  <c r="F8381" i="15"/>
  <c r="G8381" i="15" s="1"/>
  <c r="H8380" i="15"/>
  <c r="F8380" i="15"/>
  <c r="G8380" i="15" s="1"/>
  <c r="H8379" i="15"/>
  <c r="F8379" i="15"/>
  <c r="G8379" i="15" s="1"/>
  <c r="H8378" i="15"/>
  <c r="F8378" i="15"/>
  <c r="G8378" i="15" s="1"/>
  <c r="H8377" i="15"/>
  <c r="F8377" i="15"/>
  <c r="G8377" i="15" s="1"/>
  <c r="H8376" i="15"/>
  <c r="F8376" i="15"/>
  <c r="G8376" i="15" s="1"/>
  <c r="H8375" i="15"/>
  <c r="F8375" i="15"/>
  <c r="G8375" i="15" s="1"/>
  <c r="H8374" i="15"/>
  <c r="F8374" i="15"/>
  <c r="G8374" i="15" s="1"/>
  <c r="H8373" i="15"/>
  <c r="F8373" i="15"/>
  <c r="G8373" i="15" s="1"/>
  <c r="H8372" i="15"/>
  <c r="F8372" i="15"/>
  <c r="G8372" i="15" s="1"/>
  <c r="H8371" i="15"/>
  <c r="F8371" i="15"/>
  <c r="G8371" i="15" s="1"/>
  <c r="H8370" i="15"/>
  <c r="F8370" i="15"/>
  <c r="G8370" i="15" s="1"/>
  <c r="H8369" i="15"/>
  <c r="F8369" i="15"/>
  <c r="G8369" i="15" s="1"/>
  <c r="H8368" i="15"/>
  <c r="F8368" i="15"/>
  <c r="G8368" i="15" s="1"/>
  <c r="H8367" i="15"/>
  <c r="F8367" i="15"/>
  <c r="G8367" i="15" s="1"/>
  <c r="H8366" i="15"/>
  <c r="F8366" i="15"/>
  <c r="G8366" i="15" s="1"/>
  <c r="H8365" i="15"/>
  <c r="F8365" i="15"/>
  <c r="G8365" i="15" s="1"/>
  <c r="H8364" i="15"/>
  <c r="F8364" i="15"/>
  <c r="G8364" i="15" s="1"/>
  <c r="H8363" i="15"/>
  <c r="F8363" i="15"/>
  <c r="G8363" i="15" s="1"/>
  <c r="H8362" i="15"/>
  <c r="F8362" i="15"/>
  <c r="G8362" i="15" s="1"/>
  <c r="H8361" i="15"/>
  <c r="F8361" i="15"/>
  <c r="G8361" i="15" s="1"/>
  <c r="H8360" i="15"/>
  <c r="F8360" i="15"/>
  <c r="G8360" i="15" s="1"/>
  <c r="H8359" i="15"/>
  <c r="F8359" i="15"/>
  <c r="G8359" i="15" s="1"/>
  <c r="H8358" i="15"/>
  <c r="F8358" i="15"/>
  <c r="G8358" i="15" s="1"/>
  <c r="H8357" i="15"/>
  <c r="F8357" i="15"/>
  <c r="G8357" i="15" s="1"/>
  <c r="H8356" i="15"/>
  <c r="F8356" i="15"/>
  <c r="G8356" i="15" s="1"/>
  <c r="H8355" i="15"/>
  <c r="F8355" i="15"/>
  <c r="G8355" i="15" s="1"/>
  <c r="H8354" i="15"/>
  <c r="F8354" i="15"/>
  <c r="G8354" i="15" s="1"/>
  <c r="H8353" i="15"/>
  <c r="F8353" i="15"/>
  <c r="G8353" i="15" s="1"/>
  <c r="H8352" i="15"/>
  <c r="F8352" i="15"/>
  <c r="G8352" i="15" s="1"/>
  <c r="H8351" i="15"/>
  <c r="F8351" i="15"/>
  <c r="G8351" i="15" s="1"/>
  <c r="H8350" i="15"/>
  <c r="F8350" i="15"/>
  <c r="G8350" i="15" s="1"/>
  <c r="H8349" i="15"/>
  <c r="F8349" i="15"/>
  <c r="G8349" i="15" s="1"/>
  <c r="H8348" i="15"/>
  <c r="F8348" i="15"/>
  <c r="G8348" i="15" s="1"/>
  <c r="H8347" i="15"/>
  <c r="F8347" i="15"/>
  <c r="G8347" i="15" s="1"/>
  <c r="H8346" i="15"/>
  <c r="F8346" i="15"/>
  <c r="G8346" i="15" s="1"/>
  <c r="H8345" i="15"/>
  <c r="F8345" i="15"/>
  <c r="G8345" i="15" s="1"/>
  <c r="H8344" i="15"/>
  <c r="F8344" i="15"/>
  <c r="G8344" i="15" s="1"/>
  <c r="H8343" i="15"/>
  <c r="G8343" i="15"/>
  <c r="F8343" i="15"/>
  <c r="H8342" i="15"/>
  <c r="F8342" i="15"/>
  <c r="G8342" i="15" s="1"/>
  <c r="H8341" i="15"/>
  <c r="F8341" i="15"/>
  <c r="G8341" i="15" s="1"/>
  <c r="H8340" i="15"/>
  <c r="F8340" i="15"/>
  <c r="G8340" i="15" s="1"/>
  <c r="H8339" i="15"/>
  <c r="F8339" i="15"/>
  <c r="G8339" i="15" s="1"/>
  <c r="H8338" i="15"/>
  <c r="F8338" i="15"/>
  <c r="G8338" i="15" s="1"/>
  <c r="H8337" i="15"/>
  <c r="F8337" i="15"/>
  <c r="G8337" i="15" s="1"/>
  <c r="H8336" i="15"/>
  <c r="F8336" i="15"/>
  <c r="G8336" i="15" s="1"/>
  <c r="H8335" i="15"/>
  <c r="F8335" i="15"/>
  <c r="G8335" i="15" s="1"/>
  <c r="H8334" i="15"/>
  <c r="F8334" i="15"/>
  <c r="G8334" i="15" s="1"/>
  <c r="H8333" i="15"/>
  <c r="F8333" i="15"/>
  <c r="G8333" i="15" s="1"/>
  <c r="H8332" i="15"/>
  <c r="F8332" i="15"/>
  <c r="G8332" i="15" s="1"/>
  <c r="H8331" i="15"/>
  <c r="F8331" i="15"/>
  <c r="G8331" i="15" s="1"/>
  <c r="H8330" i="15"/>
  <c r="F8330" i="15"/>
  <c r="G8330" i="15" s="1"/>
  <c r="H8329" i="15"/>
  <c r="F8329" i="15"/>
  <c r="G8329" i="15" s="1"/>
  <c r="H8328" i="15"/>
  <c r="F8328" i="15"/>
  <c r="G8328" i="15" s="1"/>
  <c r="H8327" i="15"/>
  <c r="F8327" i="15"/>
  <c r="G8327" i="15" s="1"/>
  <c r="H8326" i="15"/>
  <c r="F8326" i="15"/>
  <c r="G8326" i="15" s="1"/>
  <c r="H8325" i="15"/>
  <c r="F8325" i="15"/>
  <c r="G8325" i="15" s="1"/>
  <c r="H8324" i="15"/>
  <c r="F8324" i="15"/>
  <c r="G8324" i="15" s="1"/>
  <c r="H8323" i="15"/>
  <c r="F8323" i="15"/>
  <c r="G8323" i="15" s="1"/>
  <c r="H8322" i="15"/>
  <c r="F8322" i="15"/>
  <c r="G8322" i="15" s="1"/>
  <c r="H8321" i="15"/>
  <c r="F8321" i="15"/>
  <c r="G8321" i="15" s="1"/>
  <c r="H8320" i="15"/>
  <c r="F8320" i="15"/>
  <c r="G8320" i="15" s="1"/>
  <c r="H8319" i="15"/>
  <c r="F8319" i="15"/>
  <c r="G8319" i="15" s="1"/>
  <c r="H8318" i="15"/>
  <c r="F8318" i="15"/>
  <c r="G8318" i="15" s="1"/>
  <c r="H8317" i="15"/>
  <c r="F8317" i="15"/>
  <c r="G8317" i="15" s="1"/>
  <c r="H8316" i="15"/>
  <c r="F8316" i="15"/>
  <c r="G8316" i="15" s="1"/>
  <c r="H8315" i="15"/>
  <c r="F8315" i="15"/>
  <c r="G8315" i="15" s="1"/>
  <c r="H8314" i="15"/>
  <c r="F8314" i="15"/>
  <c r="G8314" i="15" s="1"/>
  <c r="H8313" i="15"/>
  <c r="F8313" i="15"/>
  <c r="G8313" i="15" s="1"/>
  <c r="H8312" i="15"/>
  <c r="F8312" i="15"/>
  <c r="G8312" i="15" s="1"/>
  <c r="H8311" i="15"/>
  <c r="F8311" i="15"/>
  <c r="G8311" i="15" s="1"/>
  <c r="H8310" i="15"/>
  <c r="F8310" i="15"/>
  <c r="G8310" i="15" s="1"/>
  <c r="H8309" i="15"/>
  <c r="F8309" i="15"/>
  <c r="G8309" i="15" s="1"/>
  <c r="H8308" i="15"/>
  <c r="F8308" i="15"/>
  <c r="G8308" i="15" s="1"/>
  <c r="H8307" i="15"/>
  <c r="F8307" i="15"/>
  <c r="G8307" i="15" s="1"/>
  <c r="H8306" i="15"/>
  <c r="F8306" i="15"/>
  <c r="G8306" i="15" s="1"/>
  <c r="H8305" i="15"/>
  <c r="F8305" i="15"/>
  <c r="G8305" i="15" s="1"/>
  <c r="H8304" i="15"/>
  <c r="F8304" i="15"/>
  <c r="G8304" i="15" s="1"/>
  <c r="H8303" i="15"/>
  <c r="F8303" i="15"/>
  <c r="G8303" i="15" s="1"/>
  <c r="H8302" i="15"/>
  <c r="F8302" i="15"/>
  <c r="G8302" i="15" s="1"/>
  <c r="H8301" i="15"/>
  <c r="F8301" i="15"/>
  <c r="G8301" i="15" s="1"/>
  <c r="H8300" i="15"/>
  <c r="F8300" i="15"/>
  <c r="G8300" i="15" s="1"/>
  <c r="H8299" i="15"/>
  <c r="F8299" i="15"/>
  <c r="G8299" i="15" s="1"/>
  <c r="H8298" i="15"/>
  <c r="F8298" i="15"/>
  <c r="G8298" i="15" s="1"/>
  <c r="H8297" i="15"/>
  <c r="F8297" i="15"/>
  <c r="G8297" i="15" s="1"/>
  <c r="H8296" i="15"/>
  <c r="F8296" i="15"/>
  <c r="G8296" i="15" s="1"/>
  <c r="H8295" i="15"/>
  <c r="F8295" i="15"/>
  <c r="G8295" i="15" s="1"/>
  <c r="H8294" i="15"/>
  <c r="F8294" i="15"/>
  <c r="G8294" i="15" s="1"/>
  <c r="H8293" i="15"/>
  <c r="F8293" i="15"/>
  <c r="G8293" i="15" s="1"/>
  <c r="H8292" i="15"/>
  <c r="F8292" i="15"/>
  <c r="G8292" i="15" s="1"/>
  <c r="H8291" i="15"/>
  <c r="F8291" i="15"/>
  <c r="G8291" i="15" s="1"/>
  <c r="H8290" i="15"/>
  <c r="F8290" i="15"/>
  <c r="G8290" i="15" s="1"/>
  <c r="H8289" i="15"/>
  <c r="F8289" i="15"/>
  <c r="G8289" i="15" s="1"/>
  <c r="H8288" i="15"/>
  <c r="F8288" i="15"/>
  <c r="G8288" i="15" s="1"/>
  <c r="H8287" i="15"/>
  <c r="F8287" i="15"/>
  <c r="G8287" i="15" s="1"/>
  <c r="H8286" i="15"/>
  <c r="F8286" i="15"/>
  <c r="G8286" i="15" s="1"/>
  <c r="H8285" i="15"/>
  <c r="F8285" i="15"/>
  <c r="G8285" i="15" s="1"/>
  <c r="H8284" i="15"/>
  <c r="F8284" i="15"/>
  <c r="G8284" i="15" s="1"/>
  <c r="H8283" i="15"/>
  <c r="F8283" i="15"/>
  <c r="G8283" i="15" s="1"/>
  <c r="H8282" i="15"/>
  <c r="F8282" i="15"/>
  <c r="G8282" i="15" s="1"/>
  <c r="H8281" i="15"/>
  <c r="F8281" i="15"/>
  <c r="G8281" i="15" s="1"/>
  <c r="H8280" i="15"/>
  <c r="F8280" i="15"/>
  <c r="G8280" i="15" s="1"/>
  <c r="H8279" i="15"/>
  <c r="F8279" i="15"/>
  <c r="G8279" i="15" s="1"/>
  <c r="H8278" i="15"/>
  <c r="F8278" i="15"/>
  <c r="G8278" i="15" s="1"/>
  <c r="H8277" i="15"/>
  <c r="F8277" i="15"/>
  <c r="G8277" i="15" s="1"/>
  <c r="H8276" i="15"/>
  <c r="F8276" i="15"/>
  <c r="G8276" i="15" s="1"/>
  <c r="H8275" i="15"/>
  <c r="F8275" i="15"/>
  <c r="G8275" i="15" s="1"/>
  <c r="H8274" i="15"/>
  <c r="F8274" i="15"/>
  <c r="G8274" i="15" s="1"/>
  <c r="H8273" i="15"/>
  <c r="F8273" i="15"/>
  <c r="G8273" i="15" s="1"/>
  <c r="H8272" i="15"/>
  <c r="F8272" i="15"/>
  <c r="G8272" i="15" s="1"/>
  <c r="H8271" i="15"/>
  <c r="F8271" i="15"/>
  <c r="G8271" i="15" s="1"/>
  <c r="H8270" i="15"/>
  <c r="F8270" i="15"/>
  <c r="G8270" i="15" s="1"/>
  <c r="H8269" i="15"/>
  <c r="F8269" i="15"/>
  <c r="G8269" i="15" s="1"/>
  <c r="H8268" i="15"/>
  <c r="F8268" i="15"/>
  <c r="G8268" i="15" s="1"/>
  <c r="H8267" i="15"/>
  <c r="F8267" i="15"/>
  <c r="G8267" i="15" s="1"/>
  <c r="H8266" i="15"/>
  <c r="F8266" i="15"/>
  <c r="G8266" i="15" s="1"/>
  <c r="H8265" i="15"/>
  <c r="F8265" i="15"/>
  <c r="G8265" i="15" s="1"/>
  <c r="H8264" i="15"/>
  <c r="F8264" i="15"/>
  <c r="G8264" i="15" s="1"/>
  <c r="H8263" i="15"/>
  <c r="F8263" i="15"/>
  <c r="G8263" i="15" s="1"/>
  <c r="H8262" i="15"/>
  <c r="F8262" i="15"/>
  <c r="G8262" i="15" s="1"/>
  <c r="H8261" i="15"/>
  <c r="F8261" i="15"/>
  <c r="G8261" i="15" s="1"/>
  <c r="H8260" i="15"/>
  <c r="F8260" i="15"/>
  <c r="G8260" i="15" s="1"/>
  <c r="H8259" i="15"/>
  <c r="F8259" i="15"/>
  <c r="G8259" i="15" s="1"/>
  <c r="H8258" i="15"/>
  <c r="F8258" i="15"/>
  <c r="G8258" i="15" s="1"/>
  <c r="H8257" i="15"/>
  <c r="F8257" i="15"/>
  <c r="G8257" i="15" s="1"/>
  <c r="H8256" i="15"/>
  <c r="F8256" i="15"/>
  <c r="G8256" i="15" s="1"/>
  <c r="H8255" i="15"/>
  <c r="F8255" i="15"/>
  <c r="G8255" i="15" s="1"/>
  <c r="H8254" i="15"/>
  <c r="F8254" i="15"/>
  <c r="G8254" i="15" s="1"/>
  <c r="H8253" i="15"/>
  <c r="F8253" i="15"/>
  <c r="G8253" i="15" s="1"/>
  <c r="H8252" i="15"/>
  <c r="F8252" i="15"/>
  <c r="G8252" i="15" s="1"/>
  <c r="H8251" i="15"/>
  <c r="F8251" i="15"/>
  <c r="G8251" i="15" s="1"/>
  <c r="H8250" i="15"/>
  <c r="F8250" i="15"/>
  <c r="G8250" i="15" s="1"/>
  <c r="H8249" i="15"/>
  <c r="F8249" i="15"/>
  <c r="G8249" i="15" s="1"/>
  <c r="H8248" i="15"/>
  <c r="F8248" i="15"/>
  <c r="G8248" i="15" s="1"/>
  <c r="H8247" i="15"/>
  <c r="F8247" i="15"/>
  <c r="G8247" i="15" s="1"/>
  <c r="H8246" i="15"/>
  <c r="F8246" i="15"/>
  <c r="G8246" i="15" s="1"/>
  <c r="H8245" i="15"/>
  <c r="F8245" i="15"/>
  <c r="G8245" i="15" s="1"/>
  <c r="H8244" i="15"/>
  <c r="F8244" i="15"/>
  <c r="G8244" i="15" s="1"/>
  <c r="H8243" i="15"/>
  <c r="F8243" i="15"/>
  <c r="G8243" i="15" s="1"/>
  <c r="H8242" i="15"/>
  <c r="F8242" i="15"/>
  <c r="G8242" i="15" s="1"/>
  <c r="H8241" i="15"/>
  <c r="F8241" i="15"/>
  <c r="G8241" i="15" s="1"/>
  <c r="H8240" i="15"/>
  <c r="F8240" i="15"/>
  <c r="G8240" i="15" s="1"/>
  <c r="H8239" i="15"/>
  <c r="F8239" i="15"/>
  <c r="G8239" i="15" s="1"/>
  <c r="H8238" i="15"/>
  <c r="F8238" i="15"/>
  <c r="G8238" i="15" s="1"/>
  <c r="H8237" i="15"/>
  <c r="F8237" i="15"/>
  <c r="G8237" i="15" s="1"/>
  <c r="H8236" i="15"/>
  <c r="F8236" i="15"/>
  <c r="G8236" i="15" s="1"/>
  <c r="H8235" i="15"/>
  <c r="F8235" i="15"/>
  <c r="G8235" i="15" s="1"/>
  <c r="H8234" i="15"/>
  <c r="F8234" i="15"/>
  <c r="G8234" i="15" s="1"/>
  <c r="H8233" i="15"/>
  <c r="F8233" i="15"/>
  <c r="G8233" i="15" s="1"/>
  <c r="H8232" i="15"/>
  <c r="F8232" i="15"/>
  <c r="G8232" i="15" s="1"/>
  <c r="H8231" i="15"/>
  <c r="F8231" i="15"/>
  <c r="G8231" i="15" s="1"/>
  <c r="H8230" i="15"/>
  <c r="F8230" i="15"/>
  <c r="G8230" i="15" s="1"/>
  <c r="H8229" i="15"/>
  <c r="F8229" i="15"/>
  <c r="G8229" i="15" s="1"/>
  <c r="H8228" i="15"/>
  <c r="F8228" i="15"/>
  <c r="G8228" i="15" s="1"/>
  <c r="H8227" i="15"/>
  <c r="F8227" i="15"/>
  <c r="G8227" i="15" s="1"/>
  <c r="H8226" i="15"/>
  <c r="F8226" i="15"/>
  <c r="G8226" i="15" s="1"/>
  <c r="H8225" i="15"/>
  <c r="F8225" i="15"/>
  <c r="G8225" i="15" s="1"/>
  <c r="H8224" i="15"/>
  <c r="F8224" i="15"/>
  <c r="G8224" i="15" s="1"/>
  <c r="H8223" i="15"/>
  <c r="F8223" i="15"/>
  <c r="G8223" i="15" s="1"/>
  <c r="H8222" i="15"/>
  <c r="F8222" i="15"/>
  <c r="G8222" i="15" s="1"/>
  <c r="H8221" i="15"/>
  <c r="F8221" i="15"/>
  <c r="G8221" i="15" s="1"/>
  <c r="H8220" i="15"/>
  <c r="F8220" i="15"/>
  <c r="G8220" i="15" s="1"/>
  <c r="H8219" i="15"/>
  <c r="F8219" i="15"/>
  <c r="G8219" i="15" s="1"/>
  <c r="H8218" i="15"/>
  <c r="F8218" i="15"/>
  <c r="G8218" i="15" s="1"/>
  <c r="H8217" i="15"/>
  <c r="F8217" i="15"/>
  <c r="G8217" i="15" s="1"/>
  <c r="H8216" i="15"/>
  <c r="F8216" i="15"/>
  <c r="G8216" i="15" s="1"/>
  <c r="H8215" i="15"/>
  <c r="F8215" i="15"/>
  <c r="G8215" i="15" s="1"/>
  <c r="H8214" i="15"/>
  <c r="F8214" i="15"/>
  <c r="G8214" i="15" s="1"/>
  <c r="H8213" i="15"/>
  <c r="F8213" i="15"/>
  <c r="G8213" i="15" s="1"/>
  <c r="H8212" i="15"/>
  <c r="F8212" i="15"/>
  <c r="G8212" i="15" s="1"/>
  <c r="H8211" i="15"/>
  <c r="F8211" i="15"/>
  <c r="G8211" i="15" s="1"/>
  <c r="H8210" i="15"/>
  <c r="F8210" i="15"/>
  <c r="G8210" i="15" s="1"/>
  <c r="H8209" i="15"/>
  <c r="F8209" i="15"/>
  <c r="G8209" i="15" s="1"/>
  <c r="H8208" i="15"/>
  <c r="F8208" i="15"/>
  <c r="G8208" i="15" s="1"/>
  <c r="H8207" i="15"/>
  <c r="F8207" i="15"/>
  <c r="G8207" i="15" s="1"/>
  <c r="H8206" i="15"/>
  <c r="F8206" i="15"/>
  <c r="G8206" i="15" s="1"/>
  <c r="H8205" i="15"/>
  <c r="F8205" i="15"/>
  <c r="G8205" i="15" s="1"/>
  <c r="H8204" i="15"/>
  <c r="F8204" i="15"/>
  <c r="G8204" i="15" s="1"/>
  <c r="H8203" i="15"/>
  <c r="F8203" i="15"/>
  <c r="G8203" i="15" s="1"/>
  <c r="H8202" i="15"/>
  <c r="F8202" i="15"/>
  <c r="G8202" i="15" s="1"/>
  <c r="H8201" i="15"/>
  <c r="F8201" i="15"/>
  <c r="G8201" i="15" s="1"/>
  <c r="H8200" i="15"/>
  <c r="F8200" i="15"/>
  <c r="G8200" i="15" s="1"/>
  <c r="H8199" i="15"/>
  <c r="F8199" i="15"/>
  <c r="G8199" i="15" s="1"/>
  <c r="H8198" i="15"/>
  <c r="F8198" i="15"/>
  <c r="G8198" i="15" s="1"/>
  <c r="H8197" i="15"/>
  <c r="F8197" i="15"/>
  <c r="G8197" i="15" s="1"/>
  <c r="H8196" i="15"/>
  <c r="F8196" i="15"/>
  <c r="G8196" i="15" s="1"/>
  <c r="H8195" i="15"/>
  <c r="F8195" i="15"/>
  <c r="G8195" i="15" s="1"/>
  <c r="H8194" i="15"/>
  <c r="F8194" i="15"/>
  <c r="G8194" i="15" s="1"/>
  <c r="H8193" i="15"/>
  <c r="F8193" i="15"/>
  <c r="G8193" i="15" s="1"/>
  <c r="H8192" i="15"/>
  <c r="F8192" i="15"/>
  <c r="G8192" i="15" s="1"/>
  <c r="H8191" i="15"/>
  <c r="G8191" i="15"/>
  <c r="F8191" i="15"/>
  <c r="H8190" i="15"/>
  <c r="F8190" i="15"/>
  <c r="G8190" i="15" s="1"/>
  <c r="H8189" i="15"/>
  <c r="F8189" i="15"/>
  <c r="G8189" i="15" s="1"/>
  <c r="H8188" i="15"/>
  <c r="F8188" i="15"/>
  <c r="G8188" i="15" s="1"/>
  <c r="H8187" i="15"/>
  <c r="F8187" i="15"/>
  <c r="G8187" i="15" s="1"/>
  <c r="H8186" i="15"/>
  <c r="F8186" i="15"/>
  <c r="G8186" i="15" s="1"/>
  <c r="H8185" i="15"/>
  <c r="F8185" i="15"/>
  <c r="G8185" i="15" s="1"/>
  <c r="H8184" i="15"/>
  <c r="F8184" i="15"/>
  <c r="G8184" i="15" s="1"/>
  <c r="H8183" i="15"/>
  <c r="F8183" i="15"/>
  <c r="G8183" i="15" s="1"/>
  <c r="H8182" i="15"/>
  <c r="F8182" i="15"/>
  <c r="G8182" i="15" s="1"/>
  <c r="H8181" i="15"/>
  <c r="F8181" i="15"/>
  <c r="G8181" i="15" s="1"/>
  <c r="H8180" i="15"/>
  <c r="F8180" i="15"/>
  <c r="G8180" i="15" s="1"/>
  <c r="H8179" i="15"/>
  <c r="F8179" i="15"/>
  <c r="G8179" i="15" s="1"/>
  <c r="H8178" i="15"/>
  <c r="F8178" i="15"/>
  <c r="G8178" i="15" s="1"/>
  <c r="H8177" i="15"/>
  <c r="F8177" i="15"/>
  <c r="G8177" i="15" s="1"/>
  <c r="H8176" i="15"/>
  <c r="F8176" i="15"/>
  <c r="G8176" i="15" s="1"/>
  <c r="H8175" i="15"/>
  <c r="F8175" i="15"/>
  <c r="G8175" i="15" s="1"/>
  <c r="H8174" i="15"/>
  <c r="F8174" i="15"/>
  <c r="G8174" i="15" s="1"/>
  <c r="H8173" i="15"/>
  <c r="F8173" i="15"/>
  <c r="G8173" i="15" s="1"/>
  <c r="H8172" i="15"/>
  <c r="F8172" i="15"/>
  <c r="G8172" i="15" s="1"/>
  <c r="H8171" i="15"/>
  <c r="F8171" i="15"/>
  <c r="G8171" i="15" s="1"/>
  <c r="H8170" i="15"/>
  <c r="F8170" i="15"/>
  <c r="G8170" i="15" s="1"/>
  <c r="H8169" i="15"/>
  <c r="F8169" i="15"/>
  <c r="G8169" i="15" s="1"/>
  <c r="H8168" i="15"/>
  <c r="F8168" i="15"/>
  <c r="G8168" i="15" s="1"/>
  <c r="H8167" i="15"/>
  <c r="F8167" i="15"/>
  <c r="G8167" i="15" s="1"/>
  <c r="H8166" i="15"/>
  <c r="F8166" i="15"/>
  <c r="G8166" i="15" s="1"/>
  <c r="H8165" i="15"/>
  <c r="F8165" i="15"/>
  <c r="G8165" i="15" s="1"/>
  <c r="H8164" i="15"/>
  <c r="F8164" i="15"/>
  <c r="G8164" i="15" s="1"/>
  <c r="H8163" i="15"/>
  <c r="F8163" i="15"/>
  <c r="G8163" i="15" s="1"/>
  <c r="H8162" i="15"/>
  <c r="F8162" i="15"/>
  <c r="G8162" i="15" s="1"/>
  <c r="H8161" i="15"/>
  <c r="F8161" i="15"/>
  <c r="G8161" i="15" s="1"/>
  <c r="H8160" i="15"/>
  <c r="F8160" i="15"/>
  <c r="G8160" i="15" s="1"/>
  <c r="H8159" i="15"/>
  <c r="F8159" i="15"/>
  <c r="G8159" i="15" s="1"/>
  <c r="H8158" i="15"/>
  <c r="F8158" i="15"/>
  <c r="G8158" i="15" s="1"/>
  <c r="H8157" i="15"/>
  <c r="F8157" i="15"/>
  <c r="G8157" i="15" s="1"/>
  <c r="H8156" i="15"/>
  <c r="F8156" i="15"/>
  <c r="G8156" i="15" s="1"/>
  <c r="H8155" i="15"/>
  <c r="F8155" i="15"/>
  <c r="G8155" i="15" s="1"/>
  <c r="H8154" i="15"/>
  <c r="F8154" i="15"/>
  <c r="G8154" i="15" s="1"/>
  <c r="H8153" i="15"/>
  <c r="F8153" i="15"/>
  <c r="G8153" i="15" s="1"/>
  <c r="H8152" i="15"/>
  <c r="F8152" i="15"/>
  <c r="G8152" i="15" s="1"/>
  <c r="H8151" i="15"/>
  <c r="F8151" i="15"/>
  <c r="G8151" i="15" s="1"/>
  <c r="H8150" i="15"/>
  <c r="F8150" i="15"/>
  <c r="G8150" i="15" s="1"/>
  <c r="H8149" i="15"/>
  <c r="F8149" i="15"/>
  <c r="G8149" i="15" s="1"/>
  <c r="H8148" i="15"/>
  <c r="F8148" i="15"/>
  <c r="G8148" i="15" s="1"/>
  <c r="H8147" i="15"/>
  <c r="F8147" i="15"/>
  <c r="G8147" i="15" s="1"/>
  <c r="H8146" i="15"/>
  <c r="F8146" i="15"/>
  <c r="G8146" i="15" s="1"/>
  <c r="H8145" i="15"/>
  <c r="F8145" i="15"/>
  <c r="G8145" i="15" s="1"/>
  <c r="H8144" i="15"/>
  <c r="F8144" i="15"/>
  <c r="G8144" i="15" s="1"/>
  <c r="H8143" i="15"/>
  <c r="F8143" i="15"/>
  <c r="G8143" i="15" s="1"/>
  <c r="H8142" i="15"/>
  <c r="F8142" i="15"/>
  <c r="G8142" i="15" s="1"/>
  <c r="H8141" i="15"/>
  <c r="F8141" i="15"/>
  <c r="G8141" i="15" s="1"/>
  <c r="H8140" i="15"/>
  <c r="F8140" i="15"/>
  <c r="G8140" i="15" s="1"/>
  <c r="H8139" i="15"/>
  <c r="F8139" i="15"/>
  <c r="G8139" i="15" s="1"/>
  <c r="H8138" i="15"/>
  <c r="F8138" i="15"/>
  <c r="G8138" i="15" s="1"/>
  <c r="H8137" i="15"/>
  <c r="F8137" i="15"/>
  <c r="G8137" i="15" s="1"/>
  <c r="H8136" i="15"/>
  <c r="F8136" i="15"/>
  <c r="G8136" i="15" s="1"/>
  <c r="H8135" i="15"/>
  <c r="F8135" i="15"/>
  <c r="G8135" i="15" s="1"/>
  <c r="H8134" i="15"/>
  <c r="F8134" i="15"/>
  <c r="G8134" i="15" s="1"/>
  <c r="H8133" i="15"/>
  <c r="F8133" i="15"/>
  <c r="G8133" i="15" s="1"/>
  <c r="H8132" i="15"/>
  <c r="F8132" i="15"/>
  <c r="G8132" i="15" s="1"/>
  <c r="H8131" i="15"/>
  <c r="F8131" i="15"/>
  <c r="G8131" i="15" s="1"/>
  <c r="H8130" i="15"/>
  <c r="F8130" i="15"/>
  <c r="G8130" i="15" s="1"/>
  <c r="H8129" i="15"/>
  <c r="F8129" i="15"/>
  <c r="G8129" i="15" s="1"/>
  <c r="H8128" i="15"/>
  <c r="F8128" i="15"/>
  <c r="G8128" i="15" s="1"/>
  <c r="H8127" i="15"/>
  <c r="F8127" i="15"/>
  <c r="G8127" i="15" s="1"/>
  <c r="H8126" i="15"/>
  <c r="F8126" i="15"/>
  <c r="G8126" i="15" s="1"/>
  <c r="H8125" i="15"/>
  <c r="F8125" i="15"/>
  <c r="G8125" i="15" s="1"/>
  <c r="H8124" i="15"/>
  <c r="F8124" i="15"/>
  <c r="G8124" i="15" s="1"/>
  <c r="H8123" i="15"/>
  <c r="F8123" i="15"/>
  <c r="G8123" i="15" s="1"/>
  <c r="H8122" i="15"/>
  <c r="F8122" i="15"/>
  <c r="G8122" i="15" s="1"/>
  <c r="H8121" i="15"/>
  <c r="F8121" i="15"/>
  <c r="G8121" i="15" s="1"/>
  <c r="H8120" i="15"/>
  <c r="F8120" i="15"/>
  <c r="G8120" i="15" s="1"/>
  <c r="H8119" i="15"/>
  <c r="F8119" i="15"/>
  <c r="G8119" i="15" s="1"/>
  <c r="H8118" i="15"/>
  <c r="F8118" i="15"/>
  <c r="G8118" i="15" s="1"/>
  <c r="H8117" i="15"/>
  <c r="F8117" i="15"/>
  <c r="G8117" i="15" s="1"/>
  <c r="H8116" i="15"/>
  <c r="F8116" i="15"/>
  <c r="G8116" i="15" s="1"/>
  <c r="H8115" i="15"/>
  <c r="F8115" i="15"/>
  <c r="G8115" i="15" s="1"/>
  <c r="H8114" i="15"/>
  <c r="F8114" i="15"/>
  <c r="G8114" i="15" s="1"/>
  <c r="H8113" i="15"/>
  <c r="F8113" i="15"/>
  <c r="G8113" i="15" s="1"/>
  <c r="H8112" i="15"/>
  <c r="F8112" i="15"/>
  <c r="G8112" i="15" s="1"/>
  <c r="H8111" i="15"/>
  <c r="F8111" i="15"/>
  <c r="G8111" i="15" s="1"/>
  <c r="H8110" i="15"/>
  <c r="F8110" i="15"/>
  <c r="G8110" i="15" s="1"/>
  <c r="H8109" i="15"/>
  <c r="F8109" i="15"/>
  <c r="G8109" i="15" s="1"/>
  <c r="H8108" i="15"/>
  <c r="F8108" i="15"/>
  <c r="G8108" i="15" s="1"/>
  <c r="H8107" i="15"/>
  <c r="F8107" i="15"/>
  <c r="G8107" i="15" s="1"/>
  <c r="H8106" i="15"/>
  <c r="F8106" i="15"/>
  <c r="G8106" i="15" s="1"/>
  <c r="H8105" i="15"/>
  <c r="F8105" i="15"/>
  <c r="G8105" i="15" s="1"/>
  <c r="H8104" i="15"/>
  <c r="F8104" i="15"/>
  <c r="G8104" i="15" s="1"/>
  <c r="H8103" i="15"/>
  <c r="F8103" i="15"/>
  <c r="G8103" i="15" s="1"/>
  <c r="H8102" i="15"/>
  <c r="F8102" i="15"/>
  <c r="G8102" i="15" s="1"/>
  <c r="H8101" i="15"/>
  <c r="F8101" i="15"/>
  <c r="G8101" i="15" s="1"/>
  <c r="H8100" i="15"/>
  <c r="F8100" i="15"/>
  <c r="G8100" i="15" s="1"/>
  <c r="H8099" i="15"/>
  <c r="F8099" i="15"/>
  <c r="G8099" i="15" s="1"/>
  <c r="H8098" i="15"/>
  <c r="F8098" i="15"/>
  <c r="G8098" i="15" s="1"/>
  <c r="H8097" i="15"/>
  <c r="F8097" i="15"/>
  <c r="G8097" i="15" s="1"/>
  <c r="H8096" i="15"/>
  <c r="F8096" i="15"/>
  <c r="G8096" i="15" s="1"/>
  <c r="H8095" i="15"/>
  <c r="F8095" i="15"/>
  <c r="G8095" i="15" s="1"/>
  <c r="H8094" i="15"/>
  <c r="F8094" i="15"/>
  <c r="G8094" i="15" s="1"/>
  <c r="H8093" i="15"/>
  <c r="F8093" i="15"/>
  <c r="G8093" i="15" s="1"/>
  <c r="H8092" i="15"/>
  <c r="F8092" i="15"/>
  <c r="G8092" i="15" s="1"/>
  <c r="H8091" i="15"/>
  <c r="F8091" i="15"/>
  <c r="G8091" i="15" s="1"/>
  <c r="H8090" i="15"/>
  <c r="F8090" i="15"/>
  <c r="G8090" i="15" s="1"/>
  <c r="H8089" i="15"/>
  <c r="F8089" i="15"/>
  <c r="G8089" i="15" s="1"/>
  <c r="H8088" i="15"/>
  <c r="F8088" i="15"/>
  <c r="G8088" i="15" s="1"/>
  <c r="H8087" i="15"/>
  <c r="F8087" i="15"/>
  <c r="G8087" i="15" s="1"/>
  <c r="H8086" i="15"/>
  <c r="F8086" i="15"/>
  <c r="G8086" i="15" s="1"/>
  <c r="H8085" i="15"/>
  <c r="F8085" i="15"/>
  <c r="G8085" i="15" s="1"/>
  <c r="H8084" i="15"/>
  <c r="F8084" i="15"/>
  <c r="G8084" i="15" s="1"/>
  <c r="H8083" i="15"/>
  <c r="F8083" i="15"/>
  <c r="G8083" i="15" s="1"/>
  <c r="H8082" i="15"/>
  <c r="F8082" i="15"/>
  <c r="G8082" i="15" s="1"/>
  <c r="H8081" i="15"/>
  <c r="F8081" i="15"/>
  <c r="G8081" i="15" s="1"/>
  <c r="H8080" i="15"/>
  <c r="F8080" i="15"/>
  <c r="G8080" i="15" s="1"/>
  <c r="H8079" i="15"/>
  <c r="F8079" i="15"/>
  <c r="G8079" i="15" s="1"/>
  <c r="H8078" i="15"/>
  <c r="F8078" i="15"/>
  <c r="G8078" i="15" s="1"/>
  <c r="H8077" i="15"/>
  <c r="F8077" i="15"/>
  <c r="G8077" i="15" s="1"/>
  <c r="H8076" i="15"/>
  <c r="F8076" i="15"/>
  <c r="G8076" i="15" s="1"/>
  <c r="H8075" i="15"/>
  <c r="F8075" i="15"/>
  <c r="G8075" i="15" s="1"/>
  <c r="H8074" i="15"/>
  <c r="F8074" i="15"/>
  <c r="G8074" i="15" s="1"/>
  <c r="H8073" i="15"/>
  <c r="F8073" i="15"/>
  <c r="G8073" i="15" s="1"/>
  <c r="H8072" i="15"/>
  <c r="F8072" i="15"/>
  <c r="G8072" i="15" s="1"/>
  <c r="H8071" i="15"/>
  <c r="F8071" i="15"/>
  <c r="G8071" i="15" s="1"/>
  <c r="H8070" i="15"/>
  <c r="F8070" i="15"/>
  <c r="G8070" i="15" s="1"/>
  <c r="H8069" i="15"/>
  <c r="F8069" i="15"/>
  <c r="G8069" i="15" s="1"/>
  <c r="H8068" i="15"/>
  <c r="F8068" i="15"/>
  <c r="G8068" i="15" s="1"/>
  <c r="H8067" i="15"/>
  <c r="F8067" i="15"/>
  <c r="G8067" i="15" s="1"/>
  <c r="H8066" i="15"/>
  <c r="F8066" i="15"/>
  <c r="G8066" i="15" s="1"/>
  <c r="H8065" i="15"/>
  <c r="F8065" i="15"/>
  <c r="G8065" i="15" s="1"/>
  <c r="H8064" i="15"/>
  <c r="F8064" i="15"/>
  <c r="G8064" i="15" s="1"/>
  <c r="H8063" i="15"/>
  <c r="F8063" i="15"/>
  <c r="G8063" i="15" s="1"/>
  <c r="H8062" i="15"/>
  <c r="F8062" i="15"/>
  <c r="G8062" i="15" s="1"/>
  <c r="H8061" i="15"/>
  <c r="F8061" i="15"/>
  <c r="G8061" i="15" s="1"/>
  <c r="H8060" i="15"/>
  <c r="F8060" i="15"/>
  <c r="G8060" i="15" s="1"/>
  <c r="H8059" i="15"/>
  <c r="F8059" i="15"/>
  <c r="G8059" i="15" s="1"/>
  <c r="H8058" i="15"/>
  <c r="F8058" i="15"/>
  <c r="G8058" i="15" s="1"/>
  <c r="H8057" i="15"/>
  <c r="F8057" i="15"/>
  <c r="G8057" i="15" s="1"/>
  <c r="H8056" i="15"/>
  <c r="F8056" i="15"/>
  <c r="G8056" i="15" s="1"/>
  <c r="H8055" i="15"/>
  <c r="F8055" i="15"/>
  <c r="G8055" i="15" s="1"/>
  <c r="H8054" i="15"/>
  <c r="F8054" i="15"/>
  <c r="G8054" i="15" s="1"/>
  <c r="H8053" i="15"/>
  <c r="F8053" i="15"/>
  <c r="G8053" i="15" s="1"/>
  <c r="H8052" i="15"/>
  <c r="F8052" i="15"/>
  <c r="G8052" i="15" s="1"/>
  <c r="H8051" i="15"/>
  <c r="F8051" i="15"/>
  <c r="G8051" i="15" s="1"/>
  <c r="H8050" i="15"/>
  <c r="F8050" i="15"/>
  <c r="G8050" i="15" s="1"/>
  <c r="H8049" i="15"/>
  <c r="F8049" i="15"/>
  <c r="G8049" i="15" s="1"/>
  <c r="H8048" i="15"/>
  <c r="F8048" i="15"/>
  <c r="G8048" i="15" s="1"/>
  <c r="H8047" i="15"/>
  <c r="F8047" i="15"/>
  <c r="G8047" i="15" s="1"/>
  <c r="H8046" i="15"/>
  <c r="F8046" i="15"/>
  <c r="G8046" i="15" s="1"/>
  <c r="H8045" i="15"/>
  <c r="F8045" i="15"/>
  <c r="G8045" i="15" s="1"/>
  <c r="H8044" i="15"/>
  <c r="F8044" i="15"/>
  <c r="G8044" i="15" s="1"/>
  <c r="H8043" i="15"/>
  <c r="F8043" i="15"/>
  <c r="G8043" i="15" s="1"/>
  <c r="H8042" i="15"/>
  <c r="F8042" i="15"/>
  <c r="G8042" i="15" s="1"/>
  <c r="H8041" i="15"/>
  <c r="F8041" i="15"/>
  <c r="G8041" i="15" s="1"/>
  <c r="H8040" i="15"/>
  <c r="F8040" i="15"/>
  <c r="G8040" i="15" s="1"/>
  <c r="H8039" i="15"/>
  <c r="F8039" i="15"/>
  <c r="G8039" i="15" s="1"/>
  <c r="H8038" i="15"/>
  <c r="F8038" i="15"/>
  <c r="G8038" i="15" s="1"/>
  <c r="H8037" i="15"/>
  <c r="F8037" i="15"/>
  <c r="G8037" i="15" s="1"/>
  <c r="H8036" i="15"/>
  <c r="F8036" i="15"/>
  <c r="G8036" i="15" s="1"/>
  <c r="H8035" i="15"/>
  <c r="F8035" i="15"/>
  <c r="G8035" i="15" s="1"/>
  <c r="H8034" i="15"/>
  <c r="F8034" i="15"/>
  <c r="G8034" i="15" s="1"/>
  <c r="H8033" i="15"/>
  <c r="F8033" i="15"/>
  <c r="G8033" i="15" s="1"/>
  <c r="H8032" i="15"/>
  <c r="F8032" i="15"/>
  <c r="G8032" i="15" s="1"/>
  <c r="H8031" i="15"/>
  <c r="F8031" i="15"/>
  <c r="G8031" i="15" s="1"/>
  <c r="H8030" i="15"/>
  <c r="F8030" i="15"/>
  <c r="G8030" i="15" s="1"/>
  <c r="H8029" i="15"/>
  <c r="F8029" i="15"/>
  <c r="G8029" i="15" s="1"/>
  <c r="H8028" i="15"/>
  <c r="F8028" i="15"/>
  <c r="G8028" i="15" s="1"/>
  <c r="H8027" i="15"/>
  <c r="F8027" i="15"/>
  <c r="G8027" i="15" s="1"/>
  <c r="H8026" i="15"/>
  <c r="F8026" i="15"/>
  <c r="G8026" i="15" s="1"/>
  <c r="H8025" i="15"/>
  <c r="F8025" i="15"/>
  <c r="G8025" i="15" s="1"/>
  <c r="H8024" i="15"/>
  <c r="F8024" i="15"/>
  <c r="G8024" i="15" s="1"/>
  <c r="H8023" i="15"/>
  <c r="F8023" i="15"/>
  <c r="G8023" i="15" s="1"/>
  <c r="H8022" i="15"/>
  <c r="F8022" i="15"/>
  <c r="G8022" i="15" s="1"/>
  <c r="H8021" i="15"/>
  <c r="F8021" i="15"/>
  <c r="G8021" i="15" s="1"/>
  <c r="H8020" i="15"/>
  <c r="F8020" i="15"/>
  <c r="G8020" i="15" s="1"/>
  <c r="H8019" i="15"/>
  <c r="F8019" i="15"/>
  <c r="G8019" i="15" s="1"/>
  <c r="H8018" i="15"/>
  <c r="F8018" i="15"/>
  <c r="G8018" i="15" s="1"/>
  <c r="H8017" i="15"/>
  <c r="F8017" i="15"/>
  <c r="G8017" i="15" s="1"/>
  <c r="H8016" i="15"/>
  <c r="F8016" i="15"/>
  <c r="G8016" i="15" s="1"/>
  <c r="H8015" i="15"/>
  <c r="F8015" i="15"/>
  <c r="G8015" i="15" s="1"/>
  <c r="H8014" i="15"/>
  <c r="F8014" i="15"/>
  <c r="G8014" i="15" s="1"/>
  <c r="H8013" i="15"/>
  <c r="F8013" i="15"/>
  <c r="G8013" i="15" s="1"/>
  <c r="H8012" i="15"/>
  <c r="F8012" i="15"/>
  <c r="G8012" i="15" s="1"/>
  <c r="H8011" i="15"/>
  <c r="F8011" i="15"/>
  <c r="G8011" i="15" s="1"/>
  <c r="H8010" i="15"/>
  <c r="F8010" i="15"/>
  <c r="G8010" i="15" s="1"/>
  <c r="H8009" i="15"/>
  <c r="F8009" i="15"/>
  <c r="G8009" i="15" s="1"/>
  <c r="H8008" i="15"/>
  <c r="F8008" i="15"/>
  <c r="G8008" i="15" s="1"/>
  <c r="H8007" i="15"/>
  <c r="F8007" i="15"/>
  <c r="G8007" i="15" s="1"/>
  <c r="H8006" i="15"/>
  <c r="F8006" i="15"/>
  <c r="G8006" i="15" s="1"/>
  <c r="H8005" i="15"/>
  <c r="F8005" i="15"/>
  <c r="G8005" i="15" s="1"/>
  <c r="H8004" i="15"/>
  <c r="F8004" i="15"/>
  <c r="G8004" i="15" s="1"/>
  <c r="H8003" i="15"/>
  <c r="F8003" i="15"/>
  <c r="G8003" i="15" s="1"/>
  <c r="H8002" i="15"/>
  <c r="F8002" i="15"/>
  <c r="G8002" i="15" s="1"/>
  <c r="H8001" i="15"/>
  <c r="F8001" i="15"/>
  <c r="G8001" i="15" s="1"/>
  <c r="H8000" i="15"/>
  <c r="F8000" i="15"/>
  <c r="G8000" i="15" s="1"/>
  <c r="H7999" i="15"/>
  <c r="F7999" i="15"/>
  <c r="G7999" i="15" s="1"/>
  <c r="H7998" i="15"/>
  <c r="F7998" i="15"/>
  <c r="G7998" i="15" s="1"/>
  <c r="H7997" i="15"/>
  <c r="F7997" i="15"/>
  <c r="G7997" i="15" s="1"/>
  <c r="H7996" i="15"/>
  <c r="F7996" i="15"/>
  <c r="G7996" i="15" s="1"/>
  <c r="H7995" i="15"/>
  <c r="F7995" i="15"/>
  <c r="G7995" i="15" s="1"/>
  <c r="H7994" i="15"/>
  <c r="F7994" i="15"/>
  <c r="G7994" i="15" s="1"/>
  <c r="H7993" i="15"/>
  <c r="F7993" i="15"/>
  <c r="G7993" i="15" s="1"/>
  <c r="H7992" i="15"/>
  <c r="F7992" i="15"/>
  <c r="G7992" i="15" s="1"/>
  <c r="H7991" i="15"/>
  <c r="F7991" i="15"/>
  <c r="G7991" i="15" s="1"/>
  <c r="H7990" i="15"/>
  <c r="F7990" i="15"/>
  <c r="G7990" i="15" s="1"/>
  <c r="H7989" i="15"/>
  <c r="F7989" i="15"/>
  <c r="G7989" i="15" s="1"/>
  <c r="H7988" i="15"/>
  <c r="F7988" i="15"/>
  <c r="G7988" i="15" s="1"/>
  <c r="H7987" i="15"/>
  <c r="F7987" i="15"/>
  <c r="G7987" i="15" s="1"/>
  <c r="H7986" i="15"/>
  <c r="F7986" i="15"/>
  <c r="G7986" i="15" s="1"/>
  <c r="H7985" i="15"/>
  <c r="F7985" i="15"/>
  <c r="G7985" i="15" s="1"/>
  <c r="H7984" i="15"/>
  <c r="F7984" i="15"/>
  <c r="G7984" i="15" s="1"/>
  <c r="H7983" i="15"/>
  <c r="F7983" i="15"/>
  <c r="G7983" i="15" s="1"/>
  <c r="H7982" i="15"/>
  <c r="F7982" i="15"/>
  <c r="G7982" i="15" s="1"/>
  <c r="H7981" i="15"/>
  <c r="F7981" i="15"/>
  <c r="G7981" i="15" s="1"/>
  <c r="H7980" i="15"/>
  <c r="F7980" i="15"/>
  <c r="G7980" i="15" s="1"/>
  <c r="H7979" i="15"/>
  <c r="F7979" i="15"/>
  <c r="G7979" i="15" s="1"/>
  <c r="H7978" i="15"/>
  <c r="F7978" i="15"/>
  <c r="G7978" i="15" s="1"/>
  <c r="H7977" i="15"/>
  <c r="F7977" i="15"/>
  <c r="G7977" i="15" s="1"/>
  <c r="H7976" i="15"/>
  <c r="F7976" i="15"/>
  <c r="G7976" i="15" s="1"/>
  <c r="H7975" i="15"/>
  <c r="F7975" i="15"/>
  <c r="G7975" i="15" s="1"/>
  <c r="H7974" i="15"/>
  <c r="F7974" i="15"/>
  <c r="G7974" i="15" s="1"/>
  <c r="H7973" i="15"/>
  <c r="F7973" i="15"/>
  <c r="G7973" i="15" s="1"/>
  <c r="H7972" i="15"/>
  <c r="F7972" i="15"/>
  <c r="G7972" i="15" s="1"/>
  <c r="H7971" i="15"/>
  <c r="F7971" i="15"/>
  <c r="G7971" i="15" s="1"/>
  <c r="H7970" i="15"/>
  <c r="F7970" i="15"/>
  <c r="G7970" i="15" s="1"/>
  <c r="H7969" i="15"/>
  <c r="F7969" i="15"/>
  <c r="G7969" i="15" s="1"/>
  <c r="H7968" i="15"/>
  <c r="F7968" i="15"/>
  <c r="G7968" i="15" s="1"/>
  <c r="H7967" i="15"/>
  <c r="F7967" i="15"/>
  <c r="G7967" i="15" s="1"/>
  <c r="H7966" i="15"/>
  <c r="F7966" i="15"/>
  <c r="G7966" i="15" s="1"/>
  <c r="H7965" i="15"/>
  <c r="F7965" i="15"/>
  <c r="G7965" i="15" s="1"/>
  <c r="H7964" i="15"/>
  <c r="F7964" i="15"/>
  <c r="G7964" i="15" s="1"/>
  <c r="H7963" i="15"/>
  <c r="F7963" i="15"/>
  <c r="G7963" i="15" s="1"/>
  <c r="H7962" i="15"/>
  <c r="F7962" i="15"/>
  <c r="G7962" i="15" s="1"/>
  <c r="H7961" i="15"/>
  <c r="F7961" i="15"/>
  <c r="G7961" i="15" s="1"/>
  <c r="H7960" i="15"/>
  <c r="F7960" i="15"/>
  <c r="G7960" i="15" s="1"/>
  <c r="H7959" i="15"/>
  <c r="F7959" i="15"/>
  <c r="G7959" i="15" s="1"/>
  <c r="H7958" i="15"/>
  <c r="F7958" i="15"/>
  <c r="G7958" i="15" s="1"/>
  <c r="H7957" i="15"/>
  <c r="F7957" i="15"/>
  <c r="G7957" i="15" s="1"/>
  <c r="H7956" i="15"/>
  <c r="F7956" i="15"/>
  <c r="G7956" i="15" s="1"/>
  <c r="H7955" i="15"/>
  <c r="F7955" i="15"/>
  <c r="G7955" i="15" s="1"/>
  <c r="H7954" i="15"/>
  <c r="F7954" i="15"/>
  <c r="G7954" i="15" s="1"/>
  <c r="H7953" i="15"/>
  <c r="F7953" i="15"/>
  <c r="G7953" i="15" s="1"/>
  <c r="H7952" i="15"/>
  <c r="F7952" i="15"/>
  <c r="G7952" i="15" s="1"/>
  <c r="H7951" i="15"/>
  <c r="F7951" i="15"/>
  <c r="G7951" i="15" s="1"/>
  <c r="H7950" i="15"/>
  <c r="F7950" i="15"/>
  <c r="G7950" i="15" s="1"/>
  <c r="H7949" i="15"/>
  <c r="F7949" i="15"/>
  <c r="G7949" i="15" s="1"/>
  <c r="H7948" i="15"/>
  <c r="F7948" i="15"/>
  <c r="G7948" i="15" s="1"/>
  <c r="H7947" i="15"/>
  <c r="F7947" i="15"/>
  <c r="G7947" i="15" s="1"/>
  <c r="H7946" i="15"/>
  <c r="F7946" i="15"/>
  <c r="G7946" i="15" s="1"/>
  <c r="H7945" i="15"/>
  <c r="F7945" i="15"/>
  <c r="G7945" i="15" s="1"/>
  <c r="H7944" i="15"/>
  <c r="F7944" i="15"/>
  <c r="G7944" i="15" s="1"/>
  <c r="H7943" i="15"/>
  <c r="F7943" i="15"/>
  <c r="G7943" i="15" s="1"/>
  <c r="H7942" i="15"/>
  <c r="F7942" i="15"/>
  <c r="G7942" i="15" s="1"/>
  <c r="H7941" i="15"/>
  <c r="F7941" i="15"/>
  <c r="G7941" i="15" s="1"/>
  <c r="H7940" i="15"/>
  <c r="F7940" i="15"/>
  <c r="G7940" i="15" s="1"/>
  <c r="H7939" i="15"/>
  <c r="F7939" i="15"/>
  <c r="G7939" i="15" s="1"/>
  <c r="H7938" i="15"/>
  <c r="F7938" i="15"/>
  <c r="G7938" i="15" s="1"/>
  <c r="H7937" i="15"/>
  <c r="F7937" i="15"/>
  <c r="G7937" i="15" s="1"/>
  <c r="H7936" i="15"/>
  <c r="F7936" i="15"/>
  <c r="G7936" i="15" s="1"/>
  <c r="H7935" i="15"/>
  <c r="F7935" i="15"/>
  <c r="G7935" i="15" s="1"/>
  <c r="H7934" i="15"/>
  <c r="F7934" i="15"/>
  <c r="G7934" i="15" s="1"/>
  <c r="H7933" i="15"/>
  <c r="F7933" i="15"/>
  <c r="G7933" i="15" s="1"/>
  <c r="H7932" i="15"/>
  <c r="F7932" i="15"/>
  <c r="G7932" i="15" s="1"/>
  <c r="H7931" i="15"/>
  <c r="F7931" i="15"/>
  <c r="G7931" i="15" s="1"/>
  <c r="H7930" i="15"/>
  <c r="F7930" i="15"/>
  <c r="G7930" i="15" s="1"/>
  <c r="H7929" i="15"/>
  <c r="F7929" i="15"/>
  <c r="G7929" i="15" s="1"/>
  <c r="H7928" i="15"/>
  <c r="F7928" i="15"/>
  <c r="G7928" i="15" s="1"/>
  <c r="H7927" i="15"/>
  <c r="F7927" i="15"/>
  <c r="G7927" i="15" s="1"/>
  <c r="H7926" i="15"/>
  <c r="F7926" i="15"/>
  <c r="G7926" i="15" s="1"/>
  <c r="H7925" i="15"/>
  <c r="F7925" i="15"/>
  <c r="G7925" i="15" s="1"/>
  <c r="H7924" i="15"/>
  <c r="F7924" i="15"/>
  <c r="G7924" i="15" s="1"/>
  <c r="H7923" i="15"/>
  <c r="F7923" i="15"/>
  <c r="G7923" i="15" s="1"/>
  <c r="H7922" i="15"/>
  <c r="F7922" i="15"/>
  <c r="G7922" i="15" s="1"/>
  <c r="H7921" i="15"/>
  <c r="F7921" i="15"/>
  <c r="G7921" i="15" s="1"/>
  <c r="H7920" i="15"/>
  <c r="F7920" i="15"/>
  <c r="G7920" i="15" s="1"/>
  <c r="H7919" i="15"/>
  <c r="F7919" i="15"/>
  <c r="G7919" i="15" s="1"/>
  <c r="H7918" i="15"/>
  <c r="F7918" i="15"/>
  <c r="G7918" i="15" s="1"/>
  <c r="H7917" i="15"/>
  <c r="F7917" i="15"/>
  <c r="G7917" i="15" s="1"/>
  <c r="H7916" i="15"/>
  <c r="F7916" i="15"/>
  <c r="G7916" i="15" s="1"/>
  <c r="H7915" i="15"/>
  <c r="F7915" i="15"/>
  <c r="G7915" i="15" s="1"/>
  <c r="H7914" i="15"/>
  <c r="F7914" i="15"/>
  <c r="G7914" i="15" s="1"/>
  <c r="H7913" i="15"/>
  <c r="F7913" i="15"/>
  <c r="G7913" i="15" s="1"/>
  <c r="H7912" i="15"/>
  <c r="F7912" i="15"/>
  <c r="G7912" i="15" s="1"/>
  <c r="H7911" i="15"/>
  <c r="F7911" i="15"/>
  <c r="G7911" i="15" s="1"/>
  <c r="H7910" i="15"/>
  <c r="F7910" i="15"/>
  <c r="G7910" i="15" s="1"/>
  <c r="H7909" i="15"/>
  <c r="F7909" i="15"/>
  <c r="G7909" i="15" s="1"/>
  <c r="H7908" i="15"/>
  <c r="F7908" i="15"/>
  <c r="G7908" i="15" s="1"/>
  <c r="H7907" i="15"/>
  <c r="F7907" i="15"/>
  <c r="G7907" i="15" s="1"/>
  <c r="H7906" i="15"/>
  <c r="F7906" i="15"/>
  <c r="G7906" i="15" s="1"/>
  <c r="H7905" i="15"/>
  <c r="F7905" i="15"/>
  <c r="G7905" i="15" s="1"/>
  <c r="H7904" i="15"/>
  <c r="F7904" i="15"/>
  <c r="G7904" i="15" s="1"/>
  <c r="H7903" i="15"/>
  <c r="F7903" i="15"/>
  <c r="G7903" i="15" s="1"/>
  <c r="H7902" i="15"/>
  <c r="F7902" i="15"/>
  <c r="G7902" i="15" s="1"/>
  <c r="H7901" i="15"/>
  <c r="F7901" i="15"/>
  <c r="G7901" i="15" s="1"/>
  <c r="H7900" i="15"/>
  <c r="F7900" i="15"/>
  <c r="G7900" i="15" s="1"/>
  <c r="H7899" i="15"/>
  <c r="F7899" i="15"/>
  <c r="G7899" i="15" s="1"/>
  <c r="H7898" i="15"/>
  <c r="F7898" i="15"/>
  <c r="G7898" i="15" s="1"/>
  <c r="H7897" i="15"/>
  <c r="F7897" i="15"/>
  <c r="G7897" i="15" s="1"/>
  <c r="H7896" i="15"/>
  <c r="F7896" i="15"/>
  <c r="G7896" i="15" s="1"/>
  <c r="H7895" i="15"/>
  <c r="F7895" i="15"/>
  <c r="G7895" i="15" s="1"/>
  <c r="H7894" i="15"/>
  <c r="F7894" i="15"/>
  <c r="G7894" i="15" s="1"/>
  <c r="H7893" i="15"/>
  <c r="F7893" i="15"/>
  <c r="G7893" i="15" s="1"/>
  <c r="H7892" i="15"/>
  <c r="F7892" i="15"/>
  <c r="G7892" i="15" s="1"/>
  <c r="H7891" i="15"/>
  <c r="F7891" i="15"/>
  <c r="G7891" i="15" s="1"/>
  <c r="H7890" i="15"/>
  <c r="F7890" i="15"/>
  <c r="G7890" i="15" s="1"/>
  <c r="H7889" i="15"/>
  <c r="F7889" i="15"/>
  <c r="G7889" i="15" s="1"/>
  <c r="H7888" i="15"/>
  <c r="F7888" i="15"/>
  <c r="G7888" i="15" s="1"/>
  <c r="H7887" i="15"/>
  <c r="F7887" i="15"/>
  <c r="G7887" i="15" s="1"/>
  <c r="H7886" i="15"/>
  <c r="F7886" i="15"/>
  <c r="G7886" i="15" s="1"/>
  <c r="H7885" i="15"/>
  <c r="F7885" i="15"/>
  <c r="G7885" i="15" s="1"/>
  <c r="H7884" i="15"/>
  <c r="F7884" i="15"/>
  <c r="G7884" i="15" s="1"/>
  <c r="H7883" i="15"/>
  <c r="F7883" i="15"/>
  <c r="G7883" i="15" s="1"/>
  <c r="H7882" i="15"/>
  <c r="F7882" i="15"/>
  <c r="G7882" i="15" s="1"/>
  <c r="H7881" i="15"/>
  <c r="F7881" i="15"/>
  <c r="G7881" i="15" s="1"/>
  <c r="H7880" i="15"/>
  <c r="F7880" i="15"/>
  <c r="G7880" i="15" s="1"/>
  <c r="H7879" i="15"/>
  <c r="F7879" i="15"/>
  <c r="G7879" i="15" s="1"/>
  <c r="H7878" i="15"/>
  <c r="F7878" i="15"/>
  <c r="G7878" i="15" s="1"/>
  <c r="H7877" i="15"/>
  <c r="F7877" i="15"/>
  <c r="G7877" i="15" s="1"/>
  <c r="H7876" i="15"/>
  <c r="F7876" i="15"/>
  <c r="G7876" i="15" s="1"/>
  <c r="H7875" i="15"/>
  <c r="F7875" i="15"/>
  <c r="G7875" i="15" s="1"/>
  <c r="H7874" i="15"/>
  <c r="F7874" i="15"/>
  <c r="G7874" i="15" s="1"/>
  <c r="H7873" i="15"/>
  <c r="F7873" i="15"/>
  <c r="G7873" i="15" s="1"/>
  <c r="H7872" i="15"/>
  <c r="F7872" i="15"/>
  <c r="G7872" i="15" s="1"/>
  <c r="H7871" i="15"/>
  <c r="F7871" i="15"/>
  <c r="G7871" i="15" s="1"/>
  <c r="H7870" i="15"/>
  <c r="F7870" i="15"/>
  <c r="G7870" i="15" s="1"/>
  <c r="H7869" i="15"/>
  <c r="F7869" i="15"/>
  <c r="G7869" i="15" s="1"/>
  <c r="H7868" i="15"/>
  <c r="F7868" i="15"/>
  <c r="G7868" i="15" s="1"/>
  <c r="H7867" i="15"/>
  <c r="F7867" i="15"/>
  <c r="G7867" i="15" s="1"/>
  <c r="H7866" i="15"/>
  <c r="F7866" i="15"/>
  <c r="G7866" i="15" s="1"/>
  <c r="H7865" i="15"/>
  <c r="F7865" i="15"/>
  <c r="G7865" i="15" s="1"/>
  <c r="H7864" i="15"/>
  <c r="F7864" i="15"/>
  <c r="G7864" i="15" s="1"/>
  <c r="H7863" i="15"/>
  <c r="F7863" i="15"/>
  <c r="G7863" i="15" s="1"/>
  <c r="H7862" i="15"/>
  <c r="F7862" i="15"/>
  <c r="G7862" i="15" s="1"/>
  <c r="H7861" i="15"/>
  <c r="F7861" i="15"/>
  <c r="G7861" i="15" s="1"/>
  <c r="H7860" i="15"/>
  <c r="F7860" i="15"/>
  <c r="G7860" i="15" s="1"/>
  <c r="H7859" i="15"/>
  <c r="F7859" i="15"/>
  <c r="G7859" i="15" s="1"/>
  <c r="H7858" i="15"/>
  <c r="F7858" i="15"/>
  <c r="G7858" i="15" s="1"/>
  <c r="H7857" i="15"/>
  <c r="F7857" i="15"/>
  <c r="G7857" i="15" s="1"/>
  <c r="H7856" i="15"/>
  <c r="F7856" i="15"/>
  <c r="G7856" i="15" s="1"/>
  <c r="H7855" i="15"/>
  <c r="F7855" i="15"/>
  <c r="G7855" i="15" s="1"/>
  <c r="H7854" i="15"/>
  <c r="F7854" i="15"/>
  <c r="G7854" i="15" s="1"/>
  <c r="H7853" i="15"/>
  <c r="F7853" i="15"/>
  <c r="G7853" i="15" s="1"/>
  <c r="H7852" i="15"/>
  <c r="F7852" i="15"/>
  <c r="G7852" i="15" s="1"/>
  <c r="H7851" i="15"/>
  <c r="F7851" i="15"/>
  <c r="G7851" i="15" s="1"/>
  <c r="H7850" i="15"/>
  <c r="F7850" i="15"/>
  <c r="G7850" i="15" s="1"/>
  <c r="H7849" i="15"/>
  <c r="F7849" i="15"/>
  <c r="G7849" i="15" s="1"/>
  <c r="H7848" i="15"/>
  <c r="F7848" i="15"/>
  <c r="G7848" i="15" s="1"/>
  <c r="H7847" i="15"/>
  <c r="F7847" i="15"/>
  <c r="G7847" i="15" s="1"/>
  <c r="H7846" i="15"/>
  <c r="F7846" i="15"/>
  <c r="G7846" i="15" s="1"/>
  <c r="H7845" i="15"/>
  <c r="F7845" i="15"/>
  <c r="G7845" i="15" s="1"/>
  <c r="H7844" i="15"/>
  <c r="F7844" i="15"/>
  <c r="G7844" i="15" s="1"/>
  <c r="H7843" i="15"/>
  <c r="F7843" i="15"/>
  <c r="G7843" i="15" s="1"/>
  <c r="H7842" i="15"/>
  <c r="F7842" i="15"/>
  <c r="G7842" i="15" s="1"/>
  <c r="H7841" i="15"/>
  <c r="F7841" i="15"/>
  <c r="G7841" i="15" s="1"/>
  <c r="H7840" i="15"/>
  <c r="F7840" i="15"/>
  <c r="G7840" i="15" s="1"/>
  <c r="H7839" i="15"/>
  <c r="F7839" i="15"/>
  <c r="G7839" i="15" s="1"/>
  <c r="H7838" i="15"/>
  <c r="F7838" i="15"/>
  <c r="G7838" i="15" s="1"/>
  <c r="H7837" i="15"/>
  <c r="F7837" i="15"/>
  <c r="G7837" i="15" s="1"/>
  <c r="H7836" i="15"/>
  <c r="F7836" i="15"/>
  <c r="G7836" i="15" s="1"/>
  <c r="H7835" i="15"/>
  <c r="F7835" i="15"/>
  <c r="G7835" i="15" s="1"/>
  <c r="H7834" i="15"/>
  <c r="F7834" i="15"/>
  <c r="G7834" i="15" s="1"/>
  <c r="H7833" i="15"/>
  <c r="F7833" i="15"/>
  <c r="G7833" i="15" s="1"/>
  <c r="H7832" i="15"/>
  <c r="F7832" i="15"/>
  <c r="G7832" i="15" s="1"/>
  <c r="H7831" i="15"/>
  <c r="F7831" i="15"/>
  <c r="G7831" i="15" s="1"/>
  <c r="H7830" i="15"/>
  <c r="F7830" i="15"/>
  <c r="G7830" i="15" s="1"/>
  <c r="H7829" i="15"/>
  <c r="F7829" i="15"/>
  <c r="G7829" i="15" s="1"/>
  <c r="H7828" i="15"/>
  <c r="F7828" i="15"/>
  <c r="G7828" i="15" s="1"/>
  <c r="H7827" i="15"/>
  <c r="F7827" i="15"/>
  <c r="G7827" i="15" s="1"/>
  <c r="H7826" i="15"/>
  <c r="F7826" i="15"/>
  <c r="G7826" i="15" s="1"/>
  <c r="H7825" i="15"/>
  <c r="F7825" i="15"/>
  <c r="G7825" i="15" s="1"/>
  <c r="H7824" i="15"/>
  <c r="F7824" i="15"/>
  <c r="G7824" i="15" s="1"/>
  <c r="H7823" i="15"/>
  <c r="F7823" i="15"/>
  <c r="G7823" i="15" s="1"/>
  <c r="H7822" i="15"/>
  <c r="F7822" i="15"/>
  <c r="G7822" i="15" s="1"/>
  <c r="H7821" i="15"/>
  <c r="F7821" i="15"/>
  <c r="G7821" i="15" s="1"/>
  <c r="H7820" i="15"/>
  <c r="F7820" i="15"/>
  <c r="G7820" i="15" s="1"/>
  <c r="H7819" i="15"/>
  <c r="F7819" i="15"/>
  <c r="G7819" i="15" s="1"/>
  <c r="H7818" i="15"/>
  <c r="F7818" i="15"/>
  <c r="G7818" i="15" s="1"/>
  <c r="H7817" i="15"/>
  <c r="F7817" i="15"/>
  <c r="G7817" i="15" s="1"/>
  <c r="H7816" i="15"/>
  <c r="F7816" i="15"/>
  <c r="G7816" i="15" s="1"/>
  <c r="H7815" i="15"/>
  <c r="F7815" i="15"/>
  <c r="G7815" i="15" s="1"/>
  <c r="H7814" i="15"/>
  <c r="F7814" i="15"/>
  <c r="G7814" i="15" s="1"/>
  <c r="H7813" i="15"/>
  <c r="F7813" i="15"/>
  <c r="G7813" i="15" s="1"/>
  <c r="H7812" i="15"/>
  <c r="F7812" i="15"/>
  <c r="G7812" i="15" s="1"/>
  <c r="H7811" i="15"/>
  <c r="F7811" i="15"/>
  <c r="G7811" i="15" s="1"/>
  <c r="H7810" i="15"/>
  <c r="F7810" i="15"/>
  <c r="G7810" i="15" s="1"/>
  <c r="H7809" i="15"/>
  <c r="F7809" i="15"/>
  <c r="G7809" i="15" s="1"/>
  <c r="H7808" i="15"/>
  <c r="F7808" i="15"/>
  <c r="G7808" i="15" s="1"/>
  <c r="H7807" i="15"/>
  <c r="F7807" i="15"/>
  <c r="G7807" i="15" s="1"/>
  <c r="H7806" i="15"/>
  <c r="F7806" i="15"/>
  <c r="G7806" i="15" s="1"/>
  <c r="H7805" i="15"/>
  <c r="F7805" i="15"/>
  <c r="G7805" i="15" s="1"/>
  <c r="H7804" i="15"/>
  <c r="F7804" i="15"/>
  <c r="G7804" i="15" s="1"/>
  <c r="H7803" i="15"/>
  <c r="F7803" i="15"/>
  <c r="G7803" i="15" s="1"/>
  <c r="H7802" i="15"/>
  <c r="F7802" i="15"/>
  <c r="G7802" i="15" s="1"/>
  <c r="H7801" i="15"/>
  <c r="F7801" i="15"/>
  <c r="G7801" i="15" s="1"/>
  <c r="H7800" i="15"/>
  <c r="F7800" i="15"/>
  <c r="G7800" i="15" s="1"/>
  <c r="H7799" i="15"/>
  <c r="F7799" i="15"/>
  <c r="G7799" i="15" s="1"/>
  <c r="H7798" i="15"/>
  <c r="F7798" i="15"/>
  <c r="G7798" i="15" s="1"/>
  <c r="H7797" i="15"/>
  <c r="F7797" i="15"/>
  <c r="G7797" i="15" s="1"/>
  <c r="H7796" i="15"/>
  <c r="F7796" i="15"/>
  <c r="G7796" i="15" s="1"/>
  <c r="H7795" i="15"/>
  <c r="F7795" i="15"/>
  <c r="G7795" i="15" s="1"/>
  <c r="H7794" i="15"/>
  <c r="F7794" i="15"/>
  <c r="G7794" i="15" s="1"/>
  <c r="H7793" i="15"/>
  <c r="F7793" i="15"/>
  <c r="G7793" i="15" s="1"/>
  <c r="H7792" i="15"/>
  <c r="F7792" i="15"/>
  <c r="G7792" i="15" s="1"/>
  <c r="H7791" i="15"/>
  <c r="F7791" i="15"/>
  <c r="G7791" i="15" s="1"/>
  <c r="H7790" i="15"/>
  <c r="F7790" i="15"/>
  <c r="G7790" i="15" s="1"/>
  <c r="H7789" i="15"/>
  <c r="F7789" i="15"/>
  <c r="G7789" i="15" s="1"/>
  <c r="H7788" i="15"/>
  <c r="F7788" i="15"/>
  <c r="G7788" i="15" s="1"/>
  <c r="H7787" i="15"/>
  <c r="F7787" i="15"/>
  <c r="G7787" i="15" s="1"/>
  <c r="H7786" i="15"/>
  <c r="F7786" i="15"/>
  <c r="G7786" i="15" s="1"/>
  <c r="H7785" i="15"/>
  <c r="F7785" i="15"/>
  <c r="G7785" i="15" s="1"/>
  <c r="H7784" i="15"/>
  <c r="F7784" i="15"/>
  <c r="G7784" i="15" s="1"/>
  <c r="H7783" i="15"/>
  <c r="F7783" i="15"/>
  <c r="G7783" i="15" s="1"/>
  <c r="H7782" i="15"/>
  <c r="F7782" i="15"/>
  <c r="G7782" i="15" s="1"/>
  <c r="H7781" i="15"/>
  <c r="F7781" i="15"/>
  <c r="G7781" i="15" s="1"/>
  <c r="H7780" i="15"/>
  <c r="F7780" i="15"/>
  <c r="G7780" i="15" s="1"/>
  <c r="H7779" i="15"/>
  <c r="F7779" i="15"/>
  <c r="G7779" i="15" s="1"/>
  <c r="H7778" i="15"/>
  <c r="F7778" i="15"/>
  <c r="G7778" i="15" s="1"/>
  <c r="H7777" i="15"/>
  <c r="F7777" i="15"/>
  <c r="G7777" i="15" s="1"/>
  <c r="H7776" i="15"/>
  <c r="F7776" i="15"/>
  <c r="G7776" i="15" s="1"/>
  <c r="H7775" i="15"/>
  <c r="F7775" i="15"/>
  <c r="G7775" i="15" s="1"/>
  <c r="H7774" i="15"/>
  <c r="F7774" i="15"/>
  <c r="G7774" i="15" s="1"/>
  <c r="H7773" i="15"/>
  <c r="G7773" i="15"/>
  <c r="F7773" i="15"/>
  <c r="H7772" i="15"/>
  <c r="F7772" i="15"/>
  <c r="G7772" i="15" s="1"/>
  <c r="H7771" i="15"/>
  <c r="F7771" i="15"/>
  <c r="G7771" i="15" s="1"/>
  <c r="H7770" i="15"/>
  <c r="F7770" i="15"/>
  <c r="G7770" i="15" s="1"/>
  <c r="H7769" i="15"/>
  <c r="F7769" i="15"/>
  <c r="G7769" i="15" s="1"/>
  <c r="H7768" i="15"/>
  <c r="F7768" i="15"/>
  <c r="G7768" i="15" s="1"/>
  <c r="H7767" i="15"/>
  <c r="F7767" i="15"/>
  <c r="G7767" i="15" s="1"/>
  <c r="H7766" i="15"/>
  <c r="F7766" i="15"/>
  <c r="G7766" i="15" s="1"/>
  <c r="H7765" i="15"/>
  <c r="F7765" i="15"/>
  <c r="G7765" i="15" s="1"/>
  <c r="H7764" i="15"/>
  <c r="F7764" i="15"/>
  <c r="G7764" i="15" s="1"/>
  <c r="H7763" i="15"/>
  <c r="F7763" i="15"/>
  <c r="G7763" i="15" s="1"/>
  <c r="H7762" i="15"/>
  <c r="F7762" i="15"/>
  <c r="G7762" i="15" s="1"/>
  <c r="H7761" i="15"/>
  <c r="F7761" i="15"/>
  <c r="G7761" i="15" s="1"/>
  <c r="H7760" i="15"/>
  <c r="F7760" i="15"/>
  <c r="G7760" i="15" s="1"/>
  <c r="H7759" i="15"/>
  <c r="F7759" i="15"/>
  <c r="G7759" i="15" s="1"/>
  <c r="H7758" i="15"/>
  <c r="F7758" i="15"/>
  <c r="G7758" i="15" s="1"/>
  <c r="H7757" i="15"/>
  <c r="F7757" i="15"/>
  <c r="G7757" i="15" s="1"/>
  <c r="H7756" i="15"/>
  <c r="F7756" i="15"/>
  <c r="G7756" i="15" s="1"/>
  <c r="H7755" i="15"/>
  <c r="F7755" i="15"/>
  <c r="G7755" i="15" s="1"/>
  <c r="H7754" i="15"/>
  <c r="F7754" i="15"/>
  <c r="G7754" i="15" s="1"/>
  <c r="H7753" i="15"/>
  <c r="F7753" i="15"/>
  <c r="G7753" i="15" s="1"/>
  <c r="H7752" i="15"/>
  <c r="F7752" i="15"/>
  <c r="G7752" i="15" s="1"/>
  <c r="H7751" i="15"/>
  <c r="F7751" i="15"/>
  <c r="G7751" i="15" s="1"/>
  <c r="H7750" i="15"/>
  <c r="F7750" i="15"/>
  <c r="G7750" i="15" s="1"/>
  <c r="H7749" i="15"/>
  <c r="F7749" i="15"/>
  <c r="G7749" i="15" s="1"/>
  <c r="H7748" i="15"/>
  <c r="F7748" i="15"/>
  <c r="G7748" i="15" s="1"/>
  <c r="H7747" i="15"/>
  <c r="F7747" i="15"/>
  <c r="G7747" i="15" s="1"/>
  <c r="H7746" i="15"/>
  <c r="F7746" i="15"/>
  <c r="G7746" i="15" s="1"/>
  <c r="H7745" i="15"/>
  <c r="F7745" i="15"/>
  <c r="G7745" i="15" s="1"/>
  <c r="H7744" i="15"/>
  <c r="F7744" i="15"/>
  <c r="G7744" i="15" s="1"/>
  <c r="H7743" i="15"/>
  <c r="F7743" i="15"/>
  <c r="G7743" i="15" s="1"/>
  <c r="H7742" i="15"/>
  <c r="F7742" i="15"/>
  <c r="G7742" i="15" s="1"/>
  <c r="H7741" i="15"/>
  <c r="F7741" i="15"/>
  <c r="G7741" i="15" s="1"/>
  <c r="H7740" i="15"/>
  <c r="F7740" i="15"/>
  <c r="G7740" i="15" s="1"/>
  <c r="H7739" i="15"/>
  <c r="F7739" i="15"/>
  <c r="G7739" i="15" s="1"/>
  <c r="H7738" i="15"/>
  <c r="F7738" i="15"/>
  <c r="G7738" i="15" s="1"/>
  <c r="H7737" i="15"/>
  <c r="F7737" i="15"/>
  <c r="G7737" i="15" s="1"/>
  <c r="H7736" i="15"/>
  <c r="F7736" i="15"/>
  <c r="G7736" i="15" s="1"/>
  <c r="H7735" i="15"/>
  <c r="F7735" i="15"/>
  <c r="G7735" i="15" s="1"/>
  <c r="H7734" i="15"/>
  <c r="F7734" i="15"/>
  <c r="G7734" i="15" s="1"/>
  <c r="H7733" i="15"/>
  <c r="F7733" i="15"/>
  <c r="G7733" i="15" s="1"/>
  <c r="H7732" i="15"/>
  <c r="F7732" i="15"/>
  <c r="G7732" i="15" s="1"/>
  <c r="H7731" i="15"/>
  <c r="F7731" i="15"/>
  <c r="G7731" i="15" s="1"/>
  <c r="H7730" i="15"/>
  <c r="F7730" i="15"/>
  <c r="G7730" i="15" s="1"/>
  <c r="H7729" i="15"/>
  <c r="F7729" i="15"/>
  <c r="G7729" i="15" s="1"/>
  <c r="H7728" i="15"/>
  <c r="F7728" i="15"/>
  <c r="G7728" i="15" s="1"/>
  <c r="H7727" i="15"/>
  <c r="F7727" i="15"/>
  <c r="G7727" i="15" s="1"/>
  <c r="H7726" i="15"/>
  <c r="F7726" i="15"/>
  <c r="G7726" i="15" s="1"/>
  <c r="H7725" i="15"/>
  <c r="F7725" i="15"/>
  <c r="G7725" i="15" s="1"/>
  <c r="H7724" i="15"/>
  <c r="F7724" i="15"/>
  <c r="G7724" i="15" s="1"/>
  <c r="H7723" i="15"/>
  <c r="F7723" i="15"/>
  <c r="G7723" i="15" s="1"/>
  <c r="H7722" i="15"/>
  <c r="F7722" i="15"/>
  <c r="G7722" i="15" s="1"/>
  <c r="H7721" i="15"/>
  <c r="F7721" i="15"/>
  <c r="G7721" i="15" s="1"/>
  <c r="H7720" i="15"/>
  <c r="F7720" i="15"/>
  <c r="G7720" i="15" s="1"/>
  <c r="H7719" i="15"/>
  <c r="F7719" i="15"/>
  <c r="G7719" i="15" s="1"/>
  <c r="H7718" i="15"/>
  <c r="F7718" i="15"/>
  <c r="G7718" i="15" s="1"/>
  <c r="H7717" i="15"/>
  <c r="F7717" i="15"/>
  <c r="G7717" i="15" s="1"/>
  <c r="H7716" i="15"/>
  <c r="F7716" i="15"/>
  <c r="G7716" i="15" s="1"/>
  <c r="H7715" i="15"/>
  <c r="F7715" i="15"/>
  <c r="G7715" i="15" s="1"/>
  <c r="H7714" i="15"/>
  <c r="F7714" i="15"/>
  <c r="G7714" i="15" s="1"/>
  <c r="H7713" i="15"/>
  <c r="F7713" i="15"/>
  <c r="G7713" i="15" s="1"/>
  <c r="H7712" i="15"/>
  <c r="F7712" i="15"/>
  <c r="G7712" i="15" s="1"/>
  <c r="H7711" i="15"/>
  <c r="F7711" i="15"/>
  <c r="G7711" i="15" s="1"/>
  <c r="H7710" i="15"/>
  <c r="F7710" i="15"/>
  <c r="G7710" i="15" s="1"/>
  <c r="H7709" i="15"/>
  <c r="F7709" i="15"/>
  <c r="G7709" i="15" s="1"/>
  <c r="H7708" i="15"/>
  <c r="F7708" i="15"/>
  <c r="G7708" i="15" s="1"/>
  <c r="H7707" i="15"/>
  <c r="F7707" i="15"/>
  <c r="G7707" i="15" s="1"/>
  <c r="H7706" i="15"/>
  <c r="F7706" i="15"/>
  <c r="G7706" i="15" s="1"/>
  <c r="H7705" i="15"/>
  <c r="F7705" i="15"/>
  <c r="G7705" i="15" s="1"/>
  <c r="H7704" i="15"/>
  <c r="F7704" i="15"/>
  <c r="G7704" i="15" s="1"/>
  <c r="H7703" i="15"/>
  <c r="F7703" i="15"/>
  <c r="G7703" i="15" s="1"/>
  <c r="H7702" i="15"/>
  <c r="F7702" i="15"/>
  <c r="G7702" i="15" s="1"/>
  <c r="H7701" i="15"/>
  <c r="F7701" i="15"/>
  <c r="G7701" i="15" s="1"/>
  <c r="H7700" i="15"/>
  <c r="F7700" i="15"/>
  <c r="G7700" i="15" s="1"/>
  <c r="H7699" i="15"/>
  <c r="F7699" i="15"/>
  <c r="G7699" i="15" s="1"/>
  <c r="H7698" i="15"/>
  <c r="F7698" i="15"/>
  <c r="G7698" i="15" s="1"/>
  <c r="H7697" i="15"/>
  <c r="F7697" i="15"/>
  <c r="G7697" i="15" s="1"/>
  <c r="H7696" i="15"/>
  <c r="F7696" i="15"/>
  <c r="G7696" i="15" s="1"/>
  <c r="H7695" i="15"/>
  <c r="F7695" i="15"/>
  <c r="G7695" i="15" s="1"/>
  <c r="H7694" i="15"/>
  <c r="F7694" i="15"/>
  <c r="G7694" i="15" s="1"/>
  <c r="H7693" i="15"/>
  <c r="F7693" i="15"/>
  <c r="G7693" i="15" s="1"/>
  <c r="H7692" i="15"/>
  <c r="F7692" i="15"/>
  <c r="G7692" i="15" s="1"/>
  <c r="H7691" i="15"/>
  <c r="F7691" i="15"/>
  <c r="G7691" i="15" s="1"/>
  <c r="H7690" i="15"/>
  <c r="F7690" i="15"/>
  <c r="G7690" i="15" s="1"/>
  <c r="H7689" i="15"/>
  <c r="F7689" i="15"/>
  <c r="G7689" i="15" s="1"/>
  <c r="H7688" i="15"/>
  <c r="F7688" i="15"/>
  <c r="G7688" i="15" s="1"/>
  <c r="H7687" i="15"/>
  <c r="F7687" i="15"/>
  <c r="G7687" i="15" s="1"/>
  <c r="H7686" i="15"/>
  <c r="F7686" i="15"/>
  <c r="G7686" i="15" s="1"/>
  <c r="H7685" i="15"/>
  <c r="F7685" i="15"/>
  <c r="G7685" i="15" s="1"/>
  <c r="H7684" i="15"/>
  <c r="F7684" i="15"/>
  <c r="G7684" i="15" s="1"/>
  <c r="H7683" i="15"/>
  <c r="F7683" i="15"/>
  <c r="G7683" i="15" s="1"/>
  <c r="H7682" i="15"/>
  <c r="F7682" i="15"/>
  <c r="G7682" i="15" s="1"/>
  <c r="H7681" i="15"/>
  <c r="F7681" i="15"/>
  <c r="G7681" i="15" s="1"/>
  <c r="H7680" i="15"/>
  <c r="F7680" i="15"/>
  <c r="G7680" i="15" s="1"/>
  <c r="H7679" i="15"/>
  <c r="F7679" i="15"/>
  <c r="G7679" i="15" s="1"/>
  <c r="H7678" i="15"/>
  <c r="F7678" i="15"/>
  <c r="G7678" i="15" s="1"/>
  <c r="H7677" i="15"/>
  <c r="F7677" i="15"/>
  <c r="G7677" i="15" s="1"/>
  <c r="H7676" i="15"/>
  <c r="F7676" i="15"/>
  <c r="G7676" i="15" s="1"/>
  <c r="H7675" i="15"/>
  <c r="F7675" i="15"/>
  <c r="G7675" i="15" s="1"/>
  <c r="H7674" i="15"/>
  <c r="F7674" i="15"/>
  <c r="G7674" i="15" s="1"/>
  <c r="H7673" i="15"/>
  <c r="F7673" i="15"/>
  <c r="G7673" i="15" s="1"/>
  <c r="H7672" i="15"/>
  <c r="F7672" i="15"/>
  <c r="G7672" i="15" s="1"/>
  <c r="H7671" i="15"/>
  <c r="F7671" i="15"/>
  <c r="G7671" i="15" s="1"/>
  <c r="H7670" i="15"/>
  <c r="F7670" i="15"/>
  <c r="G7670" i="15" s="1"/>
  <c r="H7669" i="15"/>
  <c r="F7669" i="15"/>
  <c r="G7669" i="15" s="1"/>
  <c r="H7668" i="15"/>
  <c r="F7668" i="15"/>
  <c r="G7668" i="15" s="1"/>
  <c r="H7667" i="15"/>
  <c r="F7667" i="15"/>
  <c r="G7667" i="15" s="1"/>
  <c r="H7666" i="15"/>
  <c r="F7666" i="15"/>
  <c r="G7666" i="15" s="1"/>
  <c r="H7665" i="15"/>
  <c r="F7665" i="15"/>
  <c r="G7665" i="15" s="1"/>
  <c r="H7664" i="15"/>
  <c r="F7664" i="15"/>
  <c r="G7664" i="15" s="1"/>
  <c r="H7663" i="15"/>
  <c r="F7663" i="15"/>
  <c r="G7663" i="15" s="1"/>
  <c r="H7662" i="15"/>
  <c r="F7662" i="15"/>
  <c r="G7662" i="15" s="1"/>
  <c r="H7661" i="15"/>
  <c r="F7661" i="15"/>
  <c r="G7661" i="15" s="1"/>
  <c r="H7660" i="15"/>
  <c r="F7660" i="15"/>
  <c r="G7660" i="15" s="1"/>
  <c r="H7659" i="15"/>
  <c r="F7659" i="15"/>
  <c r="G7659" i="15" s="1"/>
  <c r="H7658" i="15"/>
  <c r="F7658" i="15"/>
  <c r="G7658" i="15" s="1"/>
  <c r="H7657" i="15"/>
  <c r="F7657" i="15"/>
  <c r="G7657" i="15" s="1"/>
  <c r="H7656" i="15"/>
  <c r="F7656" i="15"/>
  <c r="G7656" i="15" s="1"/>
  <c r="H7655" i="15"/>
  <c r="F7655" i="15"/>
  <c r="G7655" i="15" s="1"/>
  <c r="H7654" i="15"/>
  <c r="F7654" i="15"/>
  <c r="G7654" i="15" s="1"/>
  <c r="H7653" i="15"/>
  <c r="F7653" i="15"/>
  <c r="G7653" i="15" s="1"/>
  <c r="H7652" i="15"/>
  <c r="F7652" i="15"/>
  <c r="G7652" i="15" s="1"/>
  <c r="H7651" i="15"/>
  <c r="F7651" i="15"/>
  <c r="G7651" i="15" s="1"/>
  <c r="H7650" i="15"/>
  <c r="F7650" i="15"/>
  <c r="G7650" i="15" s="1"/>
  <c r="H7649" i="15"/>
  <c r="F7649" i="15"/>
  <c r="G7649" i="15" s="1"/>
  <c r="H7648" i="15"/>
  <c r="F7648" i="15"/>
  <c r="G7648" i="15" s="1"/>
  <c r="H7647" i="15"/>
  <c r="F7647" i="15"/>
  <c r="G7647" i="15" s="1"/>
  <c r="H7646" i="15"/>
  <c r="F7646" i="15"/>
  <c r="G7646" i="15" s="1"/>
  <c r="H7645" i="15"/>
  <c r="F7645" i="15"/>
  <c r="G7645" i="15" s="1"/>
  <c r="H7644" i="15"/>
  <c r="F7644" i="15"/>
  <c r="G7644" i="15" s="1"/>
  <c r="H7643" i="15"/>
  <c r="F7643" i="15"/>
  <c r="G7643" i="15" s="1"/>
  <c r="H7642" i="15"/>
  <c r="F7642" i="15"/>
  <c r="G7642" i="15" s="1"/>
  <c r="H7641" i="15"/>
  <c r="F7641" i="15"/>
  <c r="G7641" i="15" s="1"/>
  <c r="H7640" i="15"/>
  <c r="F7640" i="15"/>
  <c r="G7640" i="15" s="1"/>
  <c r="H7639" i="15"/>
  <c r="F7639" i="15"/>
  <c r="G7639" i="15" s="1"/>
  <c r="H7638" i="15"/>
  <c r="F7638" i="15"/>
  <c r="G7638" i="15" s="1"/>
  <c r="H7637" i="15"/>
  <c r="F7637" i="15"/>
  <c r="G7637" i="15" s="1"/>
  <c r="H7636" i="15"/>
  <c r="F7636" i="15"/>
  <c r="G7636" i="15" s="1"/>
  <c r="H7635" i="15"/>
  <c r="F7635" i="15"/>
  <c r="G7635" i="15" s="1"/>
  <c r="H7634" i="15"/>
  <c r="F7634" i="15"/>
  <c r="G7634" i="15" s="1"/>
  <c r="H7633" i="15"/>
  <c r="F7633" i="15"/>
  <c r="G7633" i="15" s="1"/>
  <c r="H7632" i="15"/>
  <c r="F7632" i="15"/>
  <c r="G7632" i="15" s="1"/>
  <c r="H7631" i="15"/>
  <c r="F7631" i="15"/>
  <c r="G7631" i="15" s="1"/>
  <c r="H7630" i="15"/>
  <c r="F7630" i="15"/>
  <c r="G7630" i="15" s="1"/>
  <c r="H7629" i="15"/>
  <c r="F7629" i="15"/>
  <c r="G7629" i="15" s="1"/>
  <c r="H7628" i="15"/>
  <c r="F7628" i="15"/>
  <c r="G7628" i="15" s="1"/>
  <c r="H7627" i="15"/>
  <c r="F7627" i="15"/>
  <c r="G7627" i="15" s="1"/>
  <c r="H7626" i="15"/>
  <c r="F7626" i="15"/>
  <c r="G7626" i="15" s="1"/>
  <c r="H7625" i="15"/>
  <c r="F7625" i="15"/>
  <c r="G7625" i="15" s="1"/>
  <c r="H7624" i="15"/>
  <c r="F7624" i="15"/>
  <c r="G7624" i="15" s="1"/>
  <c r="H7623" i="15"/>
  <c r="F7623" i="15"/>
  <c r="G7623" i="15" s="1"/>
  <c r="H7622" i="15"/>
  <c r="F7622" i="15"/>
  <c r="G7622" i="15" s="1"/>
  <c r="H7621" i="15"/>
  <c r="F7621" i="15"/>
  <c r="G7621" i="15" s="1"/>
  <c r="H7620" i="15"/>
  <c r="F7620" i="15"/>
  <c r="G7620" i="15" s="1"/>
  <c r="H7619" i="15"/>
  <c r="F7619" i="15"/>
  <c r="G7619" i="15" s="1"/>
  <c r="H7618" i="15"/>
  <c r="F7618" i="15"/>
  <c r="G7618" i="15" s="1"/>
  <c r="H7617" i="15"/>
  <c r="F7617" i="15"/>
  <c r="G7617" i="15" s="1"/>
  <c r="H7616" i="15"/>
  <c r="F7616" i="15"/>
  <c r="G7616" i="15" s="1"/>
  <c r="H7615" i="15"/>
  <c r="F7615" i="15"/>
  <c r="G7615" i="15" s="1"/>
  <c r="H7614" i="15"/>
  <c r="F7614" i="15"/>
  <c r="G7614" i="15" s="1"/>
  <c r="H7613" i="15"/>
  <c r="F7613" i="15"/>
  <c r="G7613" i="15" s="1"/>
  <c r="H7612" i="15"/>
  <c r="F7612" i="15"/>
  <c r="G7612" i="15" s="1"/>
  <c r="H7611" i="15"/>
  <c r="F7611" i="15"/>
  <c r="G7611" i="15" s="1"/>
  <c r="H7610" i="15"/>
  <c r="F7610" i="15"/>
  <c r="G7610" i="15" s="1"/>
  <c r="H7609" i="15"/>
  <c r="F7609" i="15"/>
  <c r="G7609" i="15" s="1"/>
  <c r="H7608" i="15"/>
  <c r="F7608" i="15"/>
  <c r="G7608" i="15" s="1"/>
  <c r="H7607" i="15"/>
  <c r="F7607" i="15"/>
  <c r="G7607" i="15" s="1"/>
  <c r="H7606" i="15"/>
  <c r="F7606" i="15"/>
  <c r="G7606" i="15" s="1"/>
  <c r="H7605" i="15"/>
  <c r="F7605" i="15"/>
  <c r="G7605" i="15" s="1"/>
  <c r="H7604" i="15"/>
  <c r="F7604" i="15"/>
  <c r="G7604" i="15" s="1"/>
  <c r="H7603" i="15"/>
  <c r="F7603" i="15"/>
  <c r="G7603" i="15" s="1"/>
  <c r="H7602" i="15"/>
  <c r="F7602" i="15"/>
  <c r="G7602" i="15" s="1"/>
  <c r="H7601" i="15"/>
  <c r="F7601" i="15"/>
  <c r="G7601" i="15" s="1"/>
  <c r="H7600" i="15"/>
  <c r="F7600" i="15"/>
  <c r="G7600" i="15" s="1"/>
  <c r="H7599" i="15"/>
  <c r="F7599" i="15"/>
  <c r="G7599" i="15" s="1"/>
  <c r="H7598" i="15"/>
  <c r="F7598" i="15"/>
  <c r="G7598" i="15" s="1"/>
  <c r="H7597" i="15"/>
  <c r="F7597" i="15"/>
  <c r="G7597" i="15" s="1"/>
  <c r="H7596" i="15"/>
  <c r="F7596" i="15"/>
  <c r="G7596" i="15" s="1"/>
  <c r="H7595" i="15"/>
  <c r="F7595" i="15"/>
  <c r="G7595" i="15" s="1"/>
  <c r="H7594" i="15"/>
  <c r="F7594" i="15"/>
  <c r="G7594" i="15" s="1"/>
  <c r="H7593" i="15"/>
  <c r="F7593" i="15"/>
  <c r="G7593" i="15" s="1"/>
  <c r="H7592" i="15"/>
  <c r="F7592" i="15"/>
  <c r="G7592" i="15" s="1"/>
  <c r="H7591" i="15"/>
  <c r="F7591" i="15"/>
  <c r="G7591" i="15" s="1"/>
  <c r="H7590" i="15"/>
  <c r="F7590" i="15"/>
  <c r="G7590" i="15" s="1"/>
  <c r="H7589" i="15"/>
  <c r="F7589" i="15"/>
  <c r="G7589" i="15" s="1"/>
  <c r="H7588" i="15"/>
  <c r="F7588" i="15"/>
  <c r="G7588" i="15" s="1"/>
  <c r="H7587" i="15"/>
  <c r="F7587" i="15"/>
  <c r="G7587" i="15" s="1"/>
  <c r="H7586" i="15"/>
  <c r="F7586" i="15"/>
  <c r="G7586" i="15" s="1"/>
  <c r="H7585" i="15"/>
  <c r="F7585" i="15"/>
  <c r="G7585" i="15" s="1"/>
  <c r="H7584" i="15"/>
  <c r="F7584" i="15"/>
  <c r="G7584" i="15" s="1"/>
  <c r="H7583" i="15"/>
  <c r="F7583" i="15"/>
  <c r="G7583" i="15" s="1"/>
  <c r="H7582" i="15"/>
  <c r="F7582" i="15"/>
  <c r="G7582" i="15" s="1"/>
  <c r="H7581" i="15"/>
  <c r="F7581" i="15"/>
  <c r="G7581" i="15" s="1"/>
  <c r="H7580" i="15"/>
  <c r="F7580" i="15"/>
  <c r="G7580" i="15" s="1"/>
  <c r="H7579" i="15"/>
  <c r="F7579" i="15"/>
  <c r="G7579" i="15" s="1"/>
  <c r="H7578" i="15"/>
  <c r="F7578" i="15"/>
  <c r="G7578" i="15" s="1"/>
  <c r="H7577" i="15"/>
  <c r="F7577" i="15"/>
  <c r="G7577" i="15" s="1"/>
  <c r="H7576" i="15"/>
  <c r="F7576" i="15"/>
  <c r="G7576" i="15" s="1"/>
  <c r="H7575" i="15"/>
  <c r="F7575" i="15"/>
  <c r="G7575" i="15" s="1"/>
  <c r="H7574" i="15"/>
  <c r="F7574" i="15"/>
  <c r="G7574" i="15" s="1"/>
  <c r="H7573" i="15"/>
  <c r="F7573" i="15"/>
  <c r="G7573" i="15" s="1"/>
  <c r="H7572" i="15"/>
  <c r="F7572" i="15"/>
  <c r="G7572" i="15" s="1"/>
  <c r="H7571" i="15"/>
  <c r="F7571" i="15"/>
  <c r="G7571" i="15" s="1"/>
  <c r="H7570" i="15"/>
  <c r="F7570" i="15"/>
  <c r="G7570" i="15" s="1"/>
  <c r="H7569" i="15"/>
  <c r="F7569" i="15"/>
  <c r="G7569" i="15" s="1"/>
  <c r="H7568" i="15"/>
  <c r="F7568" i="15"/>
  <c r="G7568" i="15" s="1"/>
  <c r="H7567" i="15"/>
  <c r="F7567" i="15"/>
  <c r="G7567" i="15" s="1"/>
  <c r="H7566" i="15"/>
  <c r="F7566" i="15"/>
  <c r="G7566" i="15" s="1"/>
  <c r="H7565" i="15"/>
  <c r="F7565" i="15"/>
  <c r="G7565" i="15" s="1"/>
  <c r="H7564" i="15"/>
  <c r="F7564" i="15"/>
  <c r="G7564" i="15" s="1"/>
  <c r="H7563" i="15"/>
  <c r="F7563" i="15"/>
  <c r="G7563" i="15" s="1"/>
  <c r="H7562" i="15"/>
  <c r="F7562" i="15"/>
  <c r="G7562" i="15" s="1"/>
  <c r="H7561" i="15"/>
  <c r="F7561" i="15"/>
  <c r="G7561" i="15" s="1"/>
  <c r="H7560" i="15"/>
  <c r="F7560" i="15"/>
  <c r="G7560" i="15" s="1"/>
  <c r="H7559" i="15"/>
  <c r="F7559" i="15"/>
  <c r="G7559" i="15" s="1"/>
  <c r="H7558" i="15"/>
  <c r="F7558" i="15"/>
  <c r="G7558" i="15" s="1"/>
  <c r="H7557" i="15"/>
  <c r="F7557" i="15"/>
  <c r="G7557" i="15" s="1"/>
  <c r="H7556" i="15"/>
  <c r="F7556" i="15"/>
  <c r="G7556" i="15" s="1"/>
  <c r="H7555" i="15"/>
  <c r="F7555" i="15"/>
  <c r="G7555" i="15" s="1"/>
  <c r="H7554" i="15"/>
  <c r="F7554" i="15"/>
  <c r="G7554" i="15" s="1"/>
  <c r="H7553" i="15"/>
  <c r="F7553" i="15"/>
  <c r="G7553" i="15" s="1"/>
  <c r="H7552" i="15"/>
  <c r="F7552" i="15"/>
  <c r="G7552" i="15" s="1"/>
  <c r="H7551" i="15"/>
  <c r="F7551" i="15"/>
  <c r="G7551" i="15" s="1"/>
  <c r="H7550" i="15"/>
  <c r="F7550" i="15"/>
  <c r="G7550" i="15" s="1"/>
  <c r="H7549" i="15"/>
  <c r="F7549" i="15"/>
  <c r="G7549" i="15" s="1"/>
  <c r="H7548" i="15"/>
  <c r="F7548" i="15"/>
  <c r="G7548" i="15" s="1"/>
  <c r="H7547" i="15"/>
  <c r="F7547" i="15"/>
  <c r="G7547" i="15" s="1"/>
  <c r="H7546" i="15"/>
  <c r="F7546" i="15"/>
  <c r="G7546" i="15" s="1"/>
  <c r="H7545" i="15"/>
  <c r="G7545" i="15"/>
  <c r="F7545" i="15"/>
  <c r="H7544" i="15"/>
  <c r="F7544" i="15"/>
  <c r="G7544" i="15" s="1"/>
  <c r="H7543" i="15"/>
  <c r="F7543" i="15"/>
  <c r="G7543" i="15" s="1"/>
  <c r="H7542" i="15"/>
  <c r="F7542" i="15"/>
  <c r="G7542" i="15" s="1"/>
  <c r="H7541" i="15"/>
  <c r="F7541" i="15"/>
  <c r="G7541" i="15" s="1"/>
  <c r="H7540" i="15"/>
  <c r="F7540" i="15"/>
  <c r="G7540" i="15" s="1"/>
  <c r="H7539" i="15"/>
  <c r="F7539" i="15"/>
  <c r="G7539" i="15" s="1"/>
  <c r="H7538" i="15"/>
  <c r="F7538" i="15"/>
  <c r="G7538" i="15" s="1"/>
  <c r="H7537" i="15"/>
  <c r="F7537" i="15"/>
  <c r="G7537" i="15" s="1"/>
  <c r="H7536" i="15"/>
  <c r="F7536" i="15"/>
  <c r="G7536" i="15" s="1"/>
  <c r="H7535" i="15"/>
  <c r="F7535" i="15"/>
  <c r="G7535" i="15" s="1"/>
  <c r="H7534" i="15"/>
  <c r="F7534" i="15"/>
  <c r="G7534" i="15" s="1"/>
  <c r="H7533" i="15"/>
  <c r="F7533" i="15"/>
  <c r="G7533" i="15" s="1"/>
  <c r="H7532" i="15"/>
  <c r="F7532" i="15"/>
  <c r="G7532" i="15" s="1"/>
  <c r="H7531" i="15"/>
  <c r="F7531" i="15"/>
  <c r="G7531" i="15" s="1"/>
  <c r="H7530" i="15"/>
  <c r="F7530" i="15"/>
  <c r="G7530" i="15" s="1"/>
  <c r="H7529" i="15"/>
  <c r="F7529" i="15"/>
  <c r="G7529" i="15" s="1"/>
  <c r="H7528" i="15"/>
  <c r="F7528" i="15"/>
  <c r="G7528" i="15" s="1"/>
  <c r="H7527" i="15"/>
  <c r="F7527" i="15"/>
  <c r="G7527" i="15" s="1"/>
  <c r="H7526" i="15"/>
  <c r="F7526" i="15"/>
  <c r="G7526" i="15" s="1"/>
  <c r="H7525" i="15"/>
  <c r="F7525" i="15"/>
  <c r="G7525" i="15" s="1"/>
  <c r="H7524" i="15"/>
  <c r="F7524" i="15"/>
  <c r="G7524" i="15" s="1"/>
  <c r="H7523" i="15"/>
  <c r="F7523" i="15"/>
  <c r="G7523" i="15" s="1"/>
  <c r="H7522" i="15"/>
  <c r="F7522" i="15"/>
  <c r="G7522" i="15" s="1"/>
  <c r="H7521" i="15"/>
  <c r="F7521" i="15"/>
  <c r="G7521" i="15" s="1"/>
  <c r="H7520" i="15"/>
  <c r="F7520" i="15"/>
  <c r="G7520" i="15" s="1"/>
  <c r="H7519" i="15"/>
  <c r="F7519" i="15"/>
  <c r="G7519" i="15" s="1"/>
  <c r="H7518" i="15"/>
  <c r="F7518" i="15"/>
  <c r="G7518" i="15" s="1"/>
  <c r="H7517" i="15"/>
  <c r="F7517" i="15"/>
  <c r="G7517" i="15" s="1"/>
  <c r="H7516" i="15"/>
  <c r="F7516" i="15"/>
  <c r="G7516" i="15" s="1"/>
  <c r="H7515" i="15"/>
  <c r="F7515" i="15"/>
  <c r="G7515" i="15" s="1"/>
  <c r="H7514" i="15"/>
  <c r="F7514" i="15"/>
  <c r="G7514" i="15" s="1"/>
  <c r="H7513" i="15"/>
  <c r="F7513" i="15"/>
  <c r="G7513" i="15" s="1"/>
  <c r="H7512" i="15"/>
  <c r="F7512" i="15"/>
  <c r="G7512" i="15" s="1"/>
  <c r="H7511" i="15"/>
  <c r="F7511" i="15"/>
  <c r="G7511" i="15" s="1"/>
  <c r="H7510" i="15"/>
  <c r="F7510" i="15"/>
  <c r="G7510" i="15" s="1"/>
  <c r="H7509" i="15"/>
  <c r="F7509" i="15"/>
  <c r="G7509" i="15" s="1"/>
  <c r="H7508" i="15"/>
  <c r="F7508" i="15"/>
  <c r="G7508" i="15" s="1"/>
  <c r="H7507" i="15"/>
  <c r="F7507" i="15"/>
  <c r="G7507" i="15" s="1"/>
  <c r="H7506" i="15"/>
  <c r="F7506" i="15"/>
  <c r="G7506" i="15" s="1"/>
  <c r="H7505" i="15"/>
  <c r="F7505" i="15"/>
  <c r="G7505" i="15" s="1"/>
  <c r="H7504" i="15"/>
  <c r="F7504" i="15"/>
  <c r="G7504" i="15" s="1"/>
  <c r="H7503" i="15"/>
  <c r="F7503" i="15"/>
  <c r="G7503" i="15" s="1"/>
  <c r="H7502" i="15"/>
  <c r="F7502" i="15"/>
  <c r="G7502" i="15" s="1"/>
  <c r="H7501" i="15"/>
  <c r="F7501" i="15"/>
  <c r="G7501" i="15" s="1"/>
  <c r="H7500" i="15"/>
  <c r="F7500" i="15"/>
  <c r="G7500" i="15" s="1"/>
  <c r="H7499" i="15"/>
  <c r="F7499" i="15"/>
  <c r="G7499" i="15" s="1"/>
  <c r="H7498" i="15"/>
  <c r="F7498" i="15"/>
  <c r="G7498" i="15" s="1"/>
  <c r="H7497" i="15"/>
  <c r="F7497" i="15"/>
  <c r="G7497" i="15" s="1"/>
  <c r="H7496" i="15"/>
  <c r="F7496" i="15"/>
  <c r="G7496" i="15" s="1"/>
  <c r="H7495" i="15"/>
  <c r="F7495" i="15"/>
  <c r="G7495" i="15" s="1"/>
  <c r="H7494" i="15"/>
  <c r="F7494" i="15"/>
  <c r="G7494" i="15" s="1"/>
  <c r="H7493" i="15"/>
  <c r="F7493" i="15"/>
  <c r="G7493" i="15" s="1"/>
  <c r="H7492" i="15"/>
  <c r="F7492" i="15"/>
  <c r="G7492" i="15" s="1"/>
  <c r="H7491" i="15"/>
  <c r="F7491" i="15"/>
  <c r="G7491" i="15" s="1"/>
  <c r="H7490" i="15"/>
  <c r="F7490" i="15"/>
  <c r="G7490" i="15" s="1"/>
  <c r="H7489" i="15"/>
  <c r="F7489" i="15"/>
  <c r="G7489" i="15" s="1"/>
  <c r="H7488" i="15"/>
  <c r="F7488" i="15"/>
  <c r="G7488" i="15" s="1"/>
  <c r="H7487" i="15"/>
  <c r="F7487" i="15"/>
  <c r="G7487" i="15" s="1"/>
  <c r="H7486" i="15"/>
  <c r="F7486" i="15"/>
  <c r="G7486" i="15" s="1"/>
  <c r="H7485" i="15"/>
  <c r="F7485" i="15"/>
  <c r="G7485" i="15" s="1"/>
  <c r="H7484" i="15"/>
  <c r="F7484" i="15"/>
  <c r="G7484" i="15" s="1"/>
  <c r="H7483" i="15"/>
  <c r="F7483" i="15"/>
  <c r="G7483" i="15" s="1"/>
  <c r="H7482" i="15"/>
  <c r="F7482" i="15"/>
  <c r="G7482" i="15" s="1"/>
  <c r="H7481" i="15"/>
  <c r="F7481" i="15"/>
  <c r="G7481" i="15" s="1"/>
  <c r="H7480" i="15"/>
  <c r="F7480" i="15"/>
  <c r="G7480" i="15" s="1"/>
  <c r="H7479" i="15"/>
  <c r="F7479" i="15"/>
  <c r="G7479" i="15" s="1"/>
  <c r="H7478" i="15"/>
  <c r="F7478" i="15"/>
  <c r="G7478" i="15" s="1"/>
  <c r="H7477" i="15"/>
  <c r="F7477" i="15"/>
  <c r="G7477" i="15" s="1"/>
  <c r="H7476" i="15"/>
  <c r="F7476" i="15"/>
  <c r="G7476" i="15" s="1"/>
  <c r="H7475" i="15"/>
  <c r="F7475" i="15"/>
  <c r="G7475" i="15" s="1"/>
  <c r="H7474" i="15"/>
  <c r="F7474" i="15"/>
  <c r="G7474" i="15" s="1"/>
  <c r="H7473" i="15"/>
  <c r="F7473" i="15"/>
  <c r="G7473" i="15" s="1"/>
  <c r="H7472" i="15"/>
  <c r="F7472" i="15"/>
  <c r="G7472" i="15" s="1"/>
  <c r="H7471" i="15"/>
  <c r="F7471" i="15"/>
  <c r="G7471" i="15" s="1"/>
  <c r="H7470" i="15"/>
  <c r="F7470" i="15"/>
  <c r="G7470" i="15" s="1"/>
  <c r="H7469" i="15"/>
  <c r="F7469" i="15"/>
  <c r="G7469" i="15" s="1"/>
  <c r="H7468" i="15"/>
  <c r="F7468" i="15"/>
  <c r="G7468" i="15" s="1"/>
  <c r="H7467" i="15"/>
  <c r="F7467" i="15"/>
  <c r="G7467" i="15" s="1"/>
  <c r="H7466" i="15"/>
  <c r="F7466" i="15"/>
  <c r="G7466" i="15" s="1"/>
  <c r="H7465" i="15"/>
  <c r="F7465" i="15"/>
  <c r="G7465" i="15" s="1"/>
  <c r="H7464" i="15"/>
  <c r="F7464" i="15"/>
  <c r="G7464" i="15" s="1"/>
  <c r="H7463" i="15"/>
  <c r="F7463" i="15"/>
  <c r="G7463" i="15" s="1"/>
  <c r="H7462" i="15"/>
  <c r="F7462" i="15"/>
  <c r="G7462" i="15" s="1"/>
  <c r="H7461" i="15"/>
  <c r="F7461" i="15"/>
  <c r="G7461" i="15" s="1"/>
  <c r="H7460" i="15"/>
  <c r="F7460" i="15"/>
  <c r="G7460" i="15" s="1"/>
  <c r="H7459" i="15"/>
  <c r="F7459" i="15"/>
  <c r="G7459" i="15" s="1"/>
  <c r="H7458" i="15"/>
  <c r="F7458" i="15"/>
  <c r="G7458" i="15" s="1"/>
  <c r="H7457" i="15"/>
  <c r="F7457" i="15"/>
  <c r="G7457" i="15" s="1"/>
  <c r="H7456" i="15"/>
  <c r="F7456" i="15"/>
  <c r="G7456" i="15" s="1"/>
  <c r="H7455" i="15"/>
  <c r="F7455" i="15"/>
  <c r="G7455" i="15" s="1"/>
  <c r="H7454" i="15"/>
  <c r="F7454" i="15"/>
  <c r="G7454" i="15" s="1"/>
  <c r="H7453" i="15"/>
  <c r="F7453" i="15"/>
  <c r="G7453" i="15" s="1"/>
  <c r="H7452" i="15"/>
  <c r="F7452" i="15"/>
  <c r="G7452" i="15" s="1"/>
  <c r="H7451" i="15"/>
  <c r="F7451" i="15"/>
  <c r="G7451" i="15" s="1"/>
  <c r="H7450" i="15"/>
  <c r="F7450" i="15"/>
  <c r="G7450" i="15" s="1"/>
  <c r="H7449" i="15"/>
  <c r="F7449" i="15"/>
  <c r="G7449" i="15" s="1"/>
  <c r="H7448" i="15"/>
  <c r="F7448" i="15"/>
  <c r="G7448" i="15" s="1"/>
  <c r="H7447" i="15"/>
  <c r="F7447" i="15"/>
  <c r="G7447" i="15" s="1"/>
  <c r="H7446" i="15"/>
  <c r="F7446" i="15"/>
  <c r="G7446" i="15" s="1"/>
  <c r="H7445" i="15"/>
  <c r="F7445" i="15"/>
  <c r="G7445" i="15" s="1"/>
  <c r="H7444" i="15"/>
  <c r="F7444" i="15"/>
  <c r="G7444" i="15" s="1"/>
  <c r="H7443" i="15"/>
  <c r="F7443" i="15"/>
  <c r="G7443" i="15" s="1"/>
  <c r="H7442" i="15"/>
  <c r="F7442" i="15"/>
  <c r="G7442" i="15" s="1"/>
  <c r="H7441" i="15"/>
  <c r="F7441" i="15"/>
  <c r="G7441" i="15" s="1"/>
  <c r="H7440" i="15"/>
  <c r="F7440" i="15"/>
  <c r="G7440" i="15" s="1"/>
  <c r="H7439" i="15"/>
  <c r="F7439" i="15"/>
  <c r="G7439" i="15" s="1"/>
  <c r="H7438" i="15"/>
  <c r="F7438" i="15"/>
  <c r="G7438" i="15" s="1"/>
  <c r="H7437" i="15"/>
  <c r="F7437" i="15"/>
  <c r="G7437" i="15" s="1"/>
  <c r="H7436" i="15"/>
  <c r="F7436" i="15"/>
  <c r="G7436" i="15" s="1"/>
  <c r="H7435" i="15"/>
  <c r="F7435" i="15"/>
  <c r="G7435" i="15" s="1"/>
  <c r="H7434" i="15"/>
  <c r="F7434" i="15"/>
  <c r="G7434" i="15" s="1"/>
  <c r="H7433" i="15"/>
  <c r="F7433" i="15"/>
  <c r="G7433" i="15" s="1"/>
  <c r="H7432" i="15"/>
  <c r="F7432" i="15"/>
  <c r="G7432" i="15" s="1"/>
  <c r="H7431" i="15"/>
  <c r="F7431" i="15"/>
  <c r="G7431" i="15" s="1"/>
  <c r="H7430" i="15"/>
  <c r="F7430" i="15"/>
  <c r="G7430" i="15" s="1"/>
  <c r="H7429" i="15"/>
  <c r="F7429" i="15"/>
  <c r="G7429" i="15" s="1"/>
  <c r="H7428" i="15"/>
  <c r="F7428" i="15"/>
  <c r="G7428" i="15" s="1"/>
  <c r="H7427" i="15"/>
  <c r="F7427" i="15"/>
  <c r="G7427" i="15" s="1"/>
  <c r="H7426" i="15"/>
  <c r="F7426" i="15"/>
  <c r="G7426" i="15" s="1"/>
  <c r="H7425" i="15"/>
  <c r="F7425" i="15"/>
  <c r="G7425" i="15" s="1"/>
  <c r="H7424" i="15"/>
  <c r="F7424" i="15"/>
  <c r="G7424" i="15" s="1"/>
  <c r="H7423" i="15"/>
  <c r="F7423" i="15"/>
  <c r="G7423" i="15" s="1"/>
  <c r="H7422" i="15"/>
  <c r="F7422" i="15"/>
  <c r="G7422" i="15" s="1"/>
  <c r="H7421" i="15"/>
  <c r="F7421" i="15"/>
  <c r="G7421" i="15" s="1"/>
  <c r="H7420" i="15"/>
  <c r="F7420" i="15"/>
  <c r="G7420" i="15" s="1"/>
  <c r="H7419" i="15"/>
  <c r="F7419" i="15"/>
  <c r="G7419" i="15" s="1"/>
  <c r="H7418" i="15"/>
  <c r="F7418" i="15"/>
  <c r="G7418" i="15" s="1"/>
  <c r="H7417" i="15"/>
  <c r="F7417" i="15"/>
  <c r="G7417" i="15" s="1"/>
  <c r="H7416" i="15"/>
  <c r="F7416" i="15"/>
  <c r="G7416" i="15" s="1"/>
  <c r="H7415" i="15"/>
  <c r="F7415" i="15"/>
  <c r="G7415" i="15" s="1"/>
  <c r="H7414" i="15"/>
  <c r="F7414" i="15"/>
  <c r="G7414" i="15" s="1"/>
  <c r="H7413" i="15"/>
  <c r="F7413" i="15"/>
  <c r="G7413" i="15" s="1"/>
  <c r="H7412" i="15"/>
  <c r="F7412" i="15"/>
  <c r="G7412" i="15" s="1"/>
  <c r="H7411" i="15"/>
  <c r="F7411" i="15"/>
  <c r="G7411" i="15" s="1"/>
  <c r="H7410" i="15"/>
  <c r="F7410" i="15"/>
  <c r="G7410" i="15" s="1"/>
  <c r="H7409" i="15"/>
  <c r="F7409" i="15"/>
  <c r="G7409" i="15" s="1"/>
  <c r="H7408" i="15"/>
  <c r="F7408" i="15"/>
  <c r="G7408" i="15" s="1"/>
  <c r="H7407" i="15"/>
  <c r="F7407" i="15"/>
  <c r="G7407" i="15" s="1"/>
  <c r="H7406" i="15"/>
  <c r="F7406" i="15"/>
  <c r="G7406" i="15" s="1"/>
  <c r="H7405" i="15"/>
  <c r="F7405" i="15"/>
  <c r="G7405" i="15" s="1"/>
  <c r="H7404" i="15"/>
  <c r="F7404" i="15"/>
  <c r="G7404" i="15" s="1"/>
  <c r="H7403" i="15"/>
  <c r="F7403" i="15"/>
  <c r="G7403" i="15" s="1"/>
  <c r="H7402" i="15"/>
  <c r="F7402" i="15"/>
  <c r="G7402" i="15" s="1"/>
  <c r="H7401" i="15"/>
  <c r="F7401" i="15"/>
  <c r="G7401" i="15" s="1"/>
  <c r="H7400" i="15"/>
  <c r="F7400" i="15"/>
  <c r="G7400" i="15" s="1"/>
  <c r="H7399" i="15"/>
  <c r="F7399" i="15"/>
  <c r="G7399" i="15" s="1"/>
  <c r="H7398" i="15"/>
  <c r="F7398" i="15"/>
  <c r="G7398" i="15" s="1"/>
  <c r="H7397" i="15"/>
  <c r="F7397" i="15"/>
  <c r="G7397" i="15" s="1"/>
  <c r="H7396" i="15"/>
  <c r="F7396" i="15"/>
  <c r="G7396" i="15" s="1"/>
  <c r="H7395" i="15"/>
  <c r="F7395" i="15"/>
  <c r="G7395" i="15" s="1"/>
  <c r="H7394" i="15"/>
  <c r="F7394" i="15"/>
  <c r="G7394" i="15" s="1"/>
  <c r="H7393" i="15"/>
  <c r="F7393" i="15"/>
  <c r="G7393" i="15" s="1"/>
  <c r="H7392" i="15"/>
  <c r="F7392" i="15"/>
  <c r="G7392" i="15" s="1"/>
  <c r="H7391" i="15"/>
  <c r="F7391" i="15"/>
  <c r="G7391" i="15" s="1"/>
  <c r="H7390" i="15"/>
  <c r="F7390" i="15"/>
  <c r="G7390" i="15" s="1"/>
  <c r="H7389" i="15"/>
  <c r="F7389" i="15"/>
  <c r="G7389" i="15" s="1"/>
  <c r="H7388" i="15"/>
  <c r="F7388" i="15"/>
  <c r="G7388" i="15" s="1"/>
  <c r="H7387" i="15"/>
  <c r="F7387" i="15"/>
  <c r="G7387" i="15" s="1"/>
  <c r="H7386" i="15"/>
  <c r="F7386" i="15"/>
  <c r="G7386" i="15" s="1"/>
  <c r="H7385" i="15"/>
  <c r="F7385" i="15"/>
  <c r="G7385" i="15" s="1"/>
  <c r="H7384" i="15"/>
  <c r="F7384" i="15"/>
  <c r="G7384" i="15" s="1"/>
  <c r="H7383" i="15"/>
  <c r="F7383" i="15"/>
  <c r="G7383" i="15" s="1"/>
  <c r="H7382" i="15"/>
  <c r="F7382" i="15"/>
  <c r="G7382" i="15" s="1"/>
  <c r="H7381" i="15"/>
  <c r="F7381" i="15"/>
  <c r="G7381" i="15" s="1"/>
  <c r="H7380" i="15"/>
  <c r="F7380" i="15"/>
  <c r="G7380" i="15" s="1"/>
  <c r="H7379" i="15"/>
  <c r="F7379" i="15"/>
  <c r="G7379" i="15" s="1"/>
  <c r="H7378" i="15"/>
  <c r="F7378" i="15"/>
  <c r="G7378" i="15" s="1"/>
  <c r="H7377" i="15"/>
  <c r="F7377" i="15"/>
  <c r="G7377" i="15" s="1"/>
  <c r="H7376" i="15"/>
  <c r="F7376" i="15"/>
  <c r="G7376" i="15" s="1"/>
  <c r="H7375" i="15"/>
  <c r="F7375" i="15"/>
  <c r="G7375" i="15" s="1"/>
  <c r="H7374" i="15"/>
  <c r="F7374" i="15"/>
  <c r="G7374" i="15" s="1"/>
  <c r="H7373" i="15"/>
  <c r="F7373" i="15"/>
  <c r="G7373" i="15" s="1"/>
  <c r="H7372" i="15"/>
  <c r="F7372" i="15"/>
  <c r="G7372" i="15" s="1"/>
  <c r="H7371" i="15"/>
  <c r="F7371" i="15"/>
  <c r="G7371" i="15" s="1"/>
  <c r="H7370" i="15"/>
  <c r="F7370" i="15"/>
  <c r="G7370" i="15" s="1"/>
  <c r="H7369" i="15"/>
  <c r="F7369" i="15"/>
  <c r="G7369" i="15" s="1"/>
  <c r="H7368" i="15"/>
  <c r="F7368" i="15"/>
  <c r="G7368" i="15" s="1"/>
  <c r="H7367" i="15"/>
  <c r="F7367" i="15"/>
  <c r="G7367" i="15" s="1"/>
  <c r="H7366" i="15"/>
  <c r="F7366" i="15"/>
  <c r="G7366" i="15" s="1"/>
  <c r="H7365" i="15"/>
  <c r="F7365" i="15"/>
  <c r="G7365" i="15" s="1"/>
  <c r="H7364" i="15"/>
  <c r="F7364" i="15"/>
  <c r="G7364" i="15" s="1"/>
  <c r="H7363" i="15"/>
  <c r="F7363" i="15"/>
  <c r="G7363" i="15" s="1"/>
  <c r="H7362" i="15"/>
  <c r="F7362" i="15"/>
  <c r="G7362" i="15" s="1"/>
  <c r="H7361" i="15"/>
  <c r="F7361" i="15"/>
  <c r="G7361" i="15" s="1"/>
  <c r="H7360" i="15"/>
  <c r="F7360" i="15"/>
  <c r="G7360" i="15" s="1"/>
  <c r="H7359" i="15"/>
  <c r="F7359" i="15"/>
  <c r="G7359" i="15" s="1"/>
  <c r="H7358" i="15"/>
  <c r="F7358" i="15"/>
  <c r="G7358" i="15" s="1"/>
  <c r="H7357" i="15"/>
  <c r="F7357" i="15"/>
  <c r="G7357" i="15" s="1"/>
  <c r="H7356" i="15"/>
  <c r="F7356" i="15"/>
  <c r="G7356" i="15" s="1"/>
  <c r="H7355" i="15"/>
  <c r="F7355" i="15"/>
  <c r="G7355" i="15" s="1"/>
  <c r="H7354" i="15"/>
  <c r="F7354" i="15"/>
  <c r="G7354" i="15" s="1"/>
  <c r="H7353" i="15"/>
  <c r="F7353" i="15"/>
  <c r="G7353" i="15" s="1"/>
  <c r="H7352" i="15"/>
  <c r="F7352" i="15"/>
  <c r="G7352" i="15" s="1"/>
  <c r="H7351" i="15"/>
  <c r="F7351" i="15"/>
  <c r="G7351" i="15" s="1"/>
  <c r="H7350" i="15"/>
  <c r="F7350" i="15"/>
  <c r="G7350" i="15" s="1"/>
  <c r="H7349" i="15"/>
  <c r="F7349" i="15"/>
  <c r="G7349" i="15" s="1"/>
  <c r="H7348" i="15"/>
  <c r="F7348" i="15"/>
  <c r="G7348" i="15" s="1"/>
  <c r="H7347" i="15"/>
  <c r="F7347" i="15"/>
  <c r="G7347" i="15" s="1"/>
  <c r="H7346" i="15"/>
  <c r="F7346" i="15"/>
  <c r="G7346" i="15" s="1"/>
  <c r="H7345" i="15"/>
  <c r="F7345" i="15"/>
  <c r="G7345" i="15" s="1"/>
  <c r="H7344" i="15"/>
  <c r="F7344" i="15"/>
  <c r="G7344" i="15" s="1"/>
  <c r="H7343" i="15"/>
  <c r="F7343" i="15"/>
  <c r="G7343" i="15" s="1"/>
  <c r="H7342" i="15"/>
  <c r="F7342" i="15"/>
  <c r="G7342" i="15" s="1"/>
  <c r="H7341" i="15"/>
  <c r="F7341" i="15"/>
  <c r="G7341" i="15" s="1"/>
  <c r="H7340" i="15"/>
  <c r="F7340" i="15"/>
  <c r="G7340" i="15" s="1"/>
  <c r="H7339" i="15"/>
  <c r="F7339" i="15"/>
  <c r="G7339" i="15" s="1"/>
  <c r="H7338" i="15"/>
  <c r="F7338" i="15"/>
  <c r="G7338" i="15" s="1"/>
  <c r="H7337" i="15"/>
  <c r="F7337" i="15"/>
  <c r="G7337" i="15" s="1"/>
  <c r="H7336" i="15"/>
  <c r="F7336" i="15"/>
  <c r="G7336" i="15" s="1"/>
  <c r="H7335" i="15"/>
  <c r="F7335" i="15"/>
  <c r="G7335" i="15" s="1"/>
  <c r="H7334" i="15"/>
  <c r="F7334" i="15"/>
  <c r="G7334" i="15" s="1"/>
  <c r="H7333" i="15"/>
  <c r="F7333" i="15"/>
  <c r="G7333" i="15" s="1"/>
  <c r="H7332" i="15"/>
  <c r="F7332" i="15"/>
  <c r="G7332" i="15" s="1"/>
  <c r="H7331" i="15"/>
  <c r="F7331" i="15"/>
  <c r="G7331" i="15" s="1"/>
  <c r="H7330" i="15"/>
  <c r="F7330" i="15"/>
  <c r="G7330" i="15" s="1"/>
  <c r="H7329" i="15"/>
  <c r="F7329" i="15"/>
  <c r="G7329" i="15" s="1"/>
  <c r="H7328" i="15"/>
  <c r="F7328" i="15"/>
  <c r="G7328" i="15" s="1"/>
  <c r="H7327" i="15"/>
  <c r="F7327" i="15"/>
  <c r="G7327" i="15" s="1"/>
  <c r="H7326" i="15"/>
  <c r="F7326" i="15"/>
  <c r="G7326" i="15" s="1"/>
  <c r="H7325" i="15"/>
  <c r="F7325" i="15"/>
  <c r="G7325" i="15" s="1"/>
  <c r="H7324" i="15"/>
  <c r="F7324" i="15"/>
  <c r="G7324" i="15" s="1"/>
  <c r="H7323" i="15"/>
  <c r="F7323" i="15"/>
  <c r="G7323" i="15" s="1"/>
  <c r="H7322" i="15"/>
  <c r="F7322" i="15"/>
  <c r="G7322" i="15" s="1"/>
  <c r="H7321" i="15"/>
  <c r="F7321" i="15"/>
  <c r="G7321" i="15" s="1"/>
  <c r="H7320" i="15"/>
  <c r="F7320" i="15"/>
  <c r="G7320" i="15" s="1"/>
  <c r="H7319" i="15"/>
  <c r="F7319" i="15"/>
  <c r="G7319" i="15" s="1"/>
  <c r="H7318" i="15"/>
  <c r="F7318" i="15"/>
  <c r="G7318" i="15" s="1"/>
  <c r="H7317" i="15"/>
  <c r="F7317" i="15"/>
  <c r="G7317" i="15" s="1"/>
  <c r="H7316" i="15"/>
  <c r="F7316" i="15"/>
  <c r="G7316" i="15" s="1"/>
  <c r="H7315" i="15"/>
  <c r="F7315" i="15"/>
  <c r="G7315" i="15" s="1"/>
  <c r="H7314" i="15"/>
  <c r="F7314" i="15"/>
  <c r="G7314" i="15" s="1"/>
  <c r="H7313" i="15"/>
  <c r="F7313" i="15"/>
  <c r="G7313" i="15" s="1"/>
  <c r="H7312" i="15"/>
  <c r="F7312" i="15"/>
  <c r="G7312" i="15" s="1"/>
  <c r="H7311" i="15"/>
  <c r="F7311" i="15"/>
  <c r="G7311" i="15" s="1"/>
  <c r="H7310" i="15"/>
  <c r="F7310" i="15"/>
  <c r="G7310" i="15" s="1"/>
  <c r="H7309" i="15"/>
  <c r="F7309" i="15"/>
  <c r="G7309" i="15" s="1"/>
  <c r="H7308" i="15"/>
  <c r="F7308" i="15"/>
  <c r="G7308" i="15" s="1"/>
  <c r="H7307" i="15"/>
  <c r="F7307" i="15"/>
  <c r="G7307" i="15" s="1"/>
  <c r="H7306" i="15"/>
  <c r="F7306" i="15"/>
  <c r="G7306" i="15" s="1"/>
  <c r="H7305" i="15"/>
  <c r="F7305" i="15"/>
  <c r="G7305" i="15" s="1"/>
  <c r="H7304" i="15"/>
  <c r="F7304" i="15"/>
  <c r="G7304" i="15" s="1"/>
  <c r="H7303" i="15"/>
  <c r="F7303" i="15"/>
  <c r="G7303" i="15" s="1"/>
  <c r="H7302" i="15"/>
  <c r="F7302" i="15"/>
  <c r="G7302" i="15" s="1"/>
  <c r="H7301" i="15"/>
  <c r="F7301" i="15"/>
  <c r="G7301" i="15" s="1"/>
  <c r="H7300" i="15"/>
  <c r="F7300" i="15"/>
  <c r="G7300" i="15" s="1"/>
  <c r="H7299" i="15"/>
  <c r="F7299" i="15"/>
  <c r="G7299" i="15" s="1"/>
  <c r="H7298" i="15"/>
  <c r="F7298" i="15"/>
  <c r="G7298" i="15" s="1"/>
  <c r="H7297" i="15"/>
  <c r="F7297" i="15"/>
  <c r="G7297" i="15" s="1"/>
  <c r="H7296" i="15"/>
  <c r="F7296" i="15"/>
  <c r="G7296" i="15" s="1"/>
  <c r="H7295" i="15"/>
  <c r="F7295" i="15"/>
  <c r="G7295" i="15" s="1"/>
  <c r="H7294" i="15"/>
  <c r="F7294" i="15"/>
  <c r="G7294" i="15" s="1"/>
  <c r="H7293" i="15"/>
  <c r="F7293" i="15"/>
  <c r="G7293" i="15" s="1"/>
  <c r="H7292" i="15"/>
  <c r="F7292" i="15"/>
  <c r="G7292" i="15" s="1"/>
  <c r="H7291" i="15"/>
  <c r="F7291" i="15"/>
  <c r="G7291" i="15" s="1"/>
  <c r="H7290" i="15"/>
  <c r="F7290" i="15"/>
  <c r="G7290" i="15" s="1"/>
  <c r="H7289" i="15"/>
  <c r="F7289" i="15"/>
  <c r="G7289" i="15" s="1"/>
  <c r="H7288" i="15"/>
  <c r="F7288" i="15"/>
  <c r="G7288" i="15" s="1"/>
  <c r="H7287" i="15"/>
  <c r="F7287" i="15"/>
  <c r="G7287" i="15" s="1"/>
  <c r="H7286" i="15"/>
  <c r="F7286" i="15"/>
  <c r="G7286" i="15" s="1"/>
  <c r="H7285" i="15"/>
  <c r="F7285" i="15"/>
  <c r="G7285" i="15" s="1"/>
  <c r="H7284" i="15"/>
  <c r="F7284" i="15"/>
  <c r="G7284" i="15" s="1"/>
  <c r="H7283" i="15"/>
  <c r="F7283" i="15"/>
  <c r="G7283" i="15" s="1"/>
  <c r="H7282" i="15"/>
  <c r="F7282" i="15"/>
  <c r="G7282" i="15" s="1"/>
  <c r="H7281" i="15"/>
  <c r="F7281" i="15"/>
  <c r="G7281" i="15" s="1"/>
  <c r="H7280" i="15"/>
  <c r="F7280" i="15"/>
  <c r="G7280" i="15" s="1"/>
  <c r="H7279" i="15"/>
  <c r="F7279" i="15"/>
  <c r="G7279" i="15" s="1"/>
  <c r="H7278" i="15"/>
  <c r="F7278" i="15"/>
  <c r="G7278" i="15" s="1"/>
  <c r="H7277" i="15"/>
  <c r="F7277" i="15"/>
  <c r="G7277" i="15" s="1"/>
  <c r="H7276" i="15"/>
  <c r="F7276" i="15"/>
  <c r="G7276" i="15" s="1"/>
  <c r="H7275" i="15"/>
  <c r="F7275" i="15"/>
  <c r="G7275" i="15" s="1"/>
  <c r="H7274" i="15"/>
  <c r="F7274" i="15"/>
  <c r="G7274" i="15" s="1"/>
  <c r="H7273" i="15"/>
  <c r="F7273" i="15"/>
  <c r="G7273" i="15" s="1"/>
  <c r="H7272" i="15"/>
  <c r="G7272" i="15"/>
  <c r="F7272" i="15"/>
  <c r="H7271" i="15"/>
  <c r="F7271" i="15"/>
  <c r="G7271" i="15" s="1"/>
  <c r="H7270" i="15"/>
  <c r="F7270" i="15"/>
  <c r="G7270" i="15" s="1"/>
  <c r="H7269" i="15"/>
  <c r="F7269" i="15"/>
  <c r="G7269" i="15" s="1"/>
  <c r="H7268" i="15"/>
  <c r="F7268" i="15"/>
  <c r="G7268" i="15" s="1"/>
  <c r="H7267" i="15"/>
  <c r="F7267" i="15"/>
  <c r="G7267" i="15" s="1"/>
  <c r="H7266" i="15"/>
  <c r="F7266" i="15"/>
  <c r="G7266" i="15" s="1"/>
  <c r="H7265" i="15"/>
  <c r="F7265" i="15"/>
  <c r="G7265" i="15" s="1"/>
  <c r="H7264" i="15"/>
  <c r="F7264" i="15"/>
  <c r="G7264" i="15" s="1"/>
  <c r="H7263" i="15"/>
  <c r="F7263" i="15"/>
  <c r="G7263" i="15" s="1"/>
  <c r="H7262" i="15"/>
  <c r="F7262" i="15"/>
  <c r="G7262" i="15" s="1"/>
  <c r="H7261" i="15"/>
  <c r="F7261" i="15"/>
  <c r="G7261" i="15" s="1"/>
  <c r="H7260" i="15"/>
  <c r="F7260" i="15"/>
  <c r="G7260" i="15" s="1"/>
  <c r="H7259" i="15"/>
  <c r="F7259" i="15"/>
  <c r="G7259" i="15" s="1"/>
  <c r="H7258" i="15"/>
  <c r="F7258" i="15"/>
  <c r="G7258" i="15" s="1"/>
  <c r="H7257" i="15"/>
  <c r="F7257" i="15"/>
  <c r="G7257" i="15" s="1"/>
  <c r="H7256" i="15"/>
  <c r="F7256" i="15"/>
  <c r="G7256" i="15" s="1"/>
  <c r="H7255" i="15"/>
  <c r="F7255" i="15"/>
  <c r="G7255" i="15" s="1"/>
  <c r="H7254" i="15"/>
  <c r="F7254" i="15"/>
  <c r="G7254" i="15" s="1"/>
  <c r="H7253" i="15"/>
  <c r="F7253" i="15"/>
  <c r="G7253" i="15" s="1"/>
  <c r="H7252" i="15"/>
  <c r="F7252" i="15"/>
  <c r="G7252" i="15" s="1"/>
  <c r="H7251" i="15"/>
  <c r="F7251" i="15"/>
  <c r="G7251" i="15" s="1"/>
  <c r="H7250" i="15"/>
  <c r="F7250" i="15"/>
  <c r="G7250" i="15" s="1"/>
  <c r="H7249" i="15"/>
  <c r="F7249" i="15"/>
  <c r="G7249" i="15" s="1"/>
  <c r="H7248" i="15"/>
  <c r="F7248" i="15"/>
  <c r="G7248" i="15" s="1"/>
  <c r="H7247" i="15"/>
  <c r="F7247" i="15"/>
  <c r="G7247" i="15" s="1"/>
  <c r="H7246" i="15"/>
  <c r="F7246" i="15"/>
  <c r="G7246" i="15" s="1"/>
  <c r="H7245" i="15"/>
  <c r="F7245" i="15"/>
  <c r="G7245" i="15" s="1"/>
  <c r="H7244" i="15"/>
  <c r="F7244" i="15"/>
  <c r="G7244" i="15" s="1"/>
  <c r="H7243" i="15"/>
  <c r="F7243" i="15"/>
  <c r="G7243" i="15" s="1"/>
  <c r="H7242" i="15"/>
  <c r="F7242" i="15"/>
  <c r="G7242" i="15" s="1"/>
  <c r="H7241" i="15"/>
  <c r="F7241" i="15"/>
  <c r="G7241" i="15" s="1"/>
  <c r="H7240" i="15"/>
  <c r="F7240" i="15"/>
  <c r="G7240" i="15" s="1"/>
  <c r="H7239" i="15"/>
  <c r="F7239" i="15"/>
  <c r="G7239" i="15" s="1"/>
  <c r="H7238" i="15"/>
  <c r="F7238" i="15"/>
  <c r="G7238" i="15" s="1"/>
  <c r="H7237" i="15"/>
  <c r="F7237" i="15"/>
  <c r="G7237" i="15" s="1"/>
  <c r="H7236" i="15"/>
  <c r="F7236" i="15"/>
  <c r="G7236" i="15" s="1"/>
  <c r="H7235" i="15"/>
  <c r="F7235" i="15"/>
  <c r="G7235" i="15" s="1"/>
  <c r="H7234" i="15"/>
  <c r="F7234" i="15"/>
  <c r="G7234" i="15" s="1"/>
  <c r="H7233" i="15"/>
  <c r="F7233" i="15"/>
  <c r="G7233" i="15" s="1"/>
  <c r="H7232" i="15"/>
  <c r="F7232" i="15"/>
  <c r="G7232" i="15" s="1"/>
  <c r="H7231" i="15"/>
  <c r="F7231" i="15"/>
  <c r="G7231" i="15" s="1"/>
  <c r="H7230" i="15"/>
  <c r="F7230" i="15"/>
  <c r="G7230" i="15" s="1"/>
  <c r="H7229" i="15"/>
  <c r="F7229" i="15"/>
  <c r="G7229" i="15" s="1"/>
  <c r="H7228" i="15"/>
  <c r="F7228" i="15"/>
  <c r="G7228" i="15" s="1"/>
  <c r="H7227" i="15"/>
  <c r="F7227" i="15"/>
  <c r="G7227" i="15" s="1"/>
  <c r="H7226" i="15"/>
  <c r="F7226" i="15"/>
  <c r="G7226" i="15" s="1"/>
  <c r="H7225" i="15"/>
  <c r="F7225" i="15"/>
  <c r="G7225" i="15" s="1"/>
  <c r="H7224" i="15"/>
  <c r="F7224" i="15"/>
  <c r="G7224" i="15" s="1"/>
  <c r="H7223" i="15"/>
  <c r="F7223" i="15"/>
  <c r="G7223" i="15" s="1"/>
  <c r="H7222" i="15"/>
  <c r="F7222" i="15"/>
  <c r="G7222" i="15" s="1"/>
  <c r="H7221" i="15"/>
  <c r="F7221" i="15"/>
  <c r="G7221" i="15" s="1"/>
  <c r="H7220" i="15"/>
  <c r="F7220" i="15"/>
  <c r="G7220" i="15" s="1"/>
  <c r="H7219" i="15"/>
  <c r="F7219" i="15"/>
  <c r="G7219" i="15" s="1"/>
  <c r="H7218" i="15"/>
  <c r="F7218" i="15"/>
  <c r="G7218" i="15" s="1"/>
  <c r="H7217" i="15"/>
  <c r="F7217" i="15"/>
  <c r="G7217" i="15" s="1"/>
  <c r="H7216" i="15"/>
  <c r="F7216" i="15"/>
  <c r="G7216" i="15" s="1"/>
  <c r="H7215" i="15"/>
  <c r="F7215" i="15"/>
  <c r="G7215" i="15" s="1"/>
  <c r="H7214" i="15"/>
  <c r="F7214" i="15"/>
  <c r="G7214" i="15" s="1"/>
  <c r="H7213" i="15"/>
  <c r="F7213" i="15"/>
  <c r="G7213" i="15" s="1"/>
  <c r="H7212" i="15"/>
  <c r="F7212" i="15"/>
  <c r="G7212" i="15" s="1"/>
  <c r="H7211" i="15"/>
  <c r="F7211" i="15"/>
  <c r="G7211" i="15" s="1"/>
  <c r="H7210" i="15"/>
  <c r="F7210" i="15"/>
  <c r="G7210" i="15" s="1"/>
  <c r="H7209" i="15"/>
  <c r="F7209" i="15"/>
  <c r="G7209" i="15" s="1"/>
  <c r="H7208" i="15"/>
  <c r="F7208" i="15"/>
  <c r="G7208" i="15" s="1"/>
  <c r="H7207" i="15"/>
  <c r="F7207" i="15"/>
  <c r="G7207" i="15" s="1"/>
  <c r="H7206" i="15"/>
  <c r="F7206" i="15"/>
  <c r="G7206" i="15" s="1"/>
  <c r="H7205" i="15"/>
  <c r="F7205" i="15"/>
  <c r="G7205" i="15" s="1"/>
  <c r="H7204" i="15"/>
  <c r="F7204" i="15"/>
  <c r="G7204" i="15" s="1"/>
  <c r="H7203" i="15"/>
  <c r="F7203" i="15"/>
  <c r="G7203" i="15" s="1"/>
  <c r="H7202" i="15"/>
  <c r="F7202" i="15"/>
  <c r="G7202" i="15" s="1"/>
  <c r="H7201" i="15"/>
  <c r="F7201" i="15"/>
  <c r="G7201" i="15" s="1"/>
  <c r="H7200" i="15"/>
  <c r="F7200" i="15"/>
  <c r="G7200" i="15" s="1"/>
  <c r="H7199" i="15"/>
  <c r="F7199" i="15"/>
  <c r="G7199" i="15" s="1"/>
  <c r="H7198" i="15"/>
  <c r="F7198" i="15"/>
  <c r="G7198" i="15" s="1"/>
  <c r="H7197" i="15"/>
  <c r="G7197" i="15"/>
  <c r="F7197" i="15"/>
  <c r="H7196" i="15"/>
  <c r="F7196" i="15"/>
  <c r="G7196" i="15" s="1"/>
  <c r="H7195" i="15"/>
  <c r="F7195" i="15"/>
  <c r="G7195" i="15" s="1"/>
  <c r="H7194" i="15"/>
  <c r="F7194" i="15"/>
  <c r="G7194" i="15" s="1"/>
  <c r="H7193" i="15"/>
  <c r="F7193" i="15"/>
  <c r="G7193" i="15" s="1"/>
  <c r="H7192" i="15"/>
  <c r="F7192" i="15"/>
  <c r="G7192" i="15" s="1"/>
  <c r="H7191" i="15"/>
  <c r="F7191" i="15"/>
  <c r="G7191" i="15" s="1"/>
  <c r="H7190" i="15"/>
  <c r="F7190" i="15"/>
  <c r="G7190" i="15" s="1"/>
  <c r="H7189" i="15"/>
  <c r="F7189" i="15"/>
  <c r="G7189" i="15" s="1"/>
  <c r="H7188" i="15"/>
  <c r="F7188" i="15"/>
  <c r="G7188" i="15" s="1"/>
  <c r="H7187" i="15"/>
  <c r="F7187" i="15"/>
  <c r="G7187" i="15" s="1"/>
  <c r="H7186" i="15"/>
  <c r="F7186" i="15"/>
  <c r="G7186" i="15" s="1"/>
  <c r="H7185" i="15"/>
  <c r="F7185" i="15"/>
  <c r="G7185" i="15" s="1"/>
  <c r="H7184" i="15"/>
  <c r="F7184" i="15"/>
  <c r="G7184" i="15" s="1"/>
  <c r="H7183" i="15"/>
  <c r="F7183" i="15"/>
  <c r="G7183" i="15" s="1"/>
  <c r="H7182" i="15"/>
  <c r="F7182" i="15"/>
  <c r="G7182" i="15" s="1"/>
  <c r="H7181" i="15"/>
  <c r="F7181" i="15"/>
  <c r="G7181" i="15" s="1"/>
  <c r="H7180" i="15"/>
  <c r="F7180" i="15"/>
  <c r="G7180" i="15" s="1"/>
  <c r="H7179" i="15"/>
  <c r="F7179" i="15"/>
  <c r="G7179" i="15" s="1"/>
  <c r="H7178" i="15"/>
  <c r="F7178" i="15"/>
  <c r="G7178" i="15" s="1"/>
  <c r="H7177" i="15"/>
  <c r="F7177" i="15"/>
  <c r="G7177" i="15" s="1"/>
  <c r="H7176" i="15"/>
  <c r="F7176" i="15"/>
  <c r="G7176" i="15" s="1"/>
  <c r="H7175" i="15"/>
  <c r="F7175" i="15"/>
  <c r="G7175" i="15" s="1"/>
  <c r="H7174" i="15"/>
  <c r="F7174" i="15"/>
  <c r="G7174" i="15" s="1"/>
  <c r="H7173" i="15"/>
  <c r="F7173" i="15"/>
  <c r="G7173" i="15" s="1"/>
  <c r="H7172" i="15"/>
  <c r="F7172" i="15"/>
  <c r="G7172" i="15" s="1"/>
  <c r="H7171" i="15"/>
  <c r="F7171" i="15"/>
  <c r="G7171" i="15" s="1"/>
  <c r="H7170" i="15"/>
  <c r="F7170" i="15"/>
  <c r="G7170" i="15" s="1"/>
  <c r="H7169" i="15"/>
  <c r="F7169" i="15"/>
  <c r="G7169" i="15" s="1"/>
  <c r="H7168" i="15"/>
  <c r="F7168" i="15"/>
  <c r="G7168" i="15" s="1"/>
  <c r="H7167" i="15"/>
  <c r="F7167" i="15"/>
  <c r="G7167" i="15" s="1"/>
  <c r="H7166" i="15"/>
  <c r="F7166" i="15"/>
  <c r="G7166" i="15" s="1"/>
  <c r="H7165" i="15"/>
  <c r="F7165" i="15"/>
  <c r="G7165" i="15" s="1"/>
  <c r="H7164" i="15"/>
  <c r="F7164" i="15"/>
  <c r="G7164" i="15" s="1"/>
  <c r="H7163" i="15"/>
  <c r="F7163" i="15"/>
  <c r="G7163" i="15" s="1"/>
  <c r="H7162" i="15"/>
  <c r="F7162" i="15"/>
  <c r="G7162" i="15" s="1"/>
  <c r="H7161" i="15"/>
  <c r="F7161" i="15"/>
  <c r="G7161" i="15" s="1"/>
  <c r="H7160" i="15"/>
  <c r="F7160" i="15"/>
  <c r="G7160" i="15" s="1"/>
  <c r="H7159" i="15"/>
  <c r="F7159" i="15"/>
  <c r="G7159" i="15" s="1"/>
  <c r="H7158" i="15"/>
  <c r="F7158" i="15"/>
  <c r="G7158" i="15" s="1"/>
  <c r="H7157" i="15"/>
  <c r="F7157" i="15"/>
  <c r="G7157" i="15" s="1"/>
  <c r="H7156" i="15"/>
  <c r="F7156" i="15"/>
  <c r="G7156" i="15" s="1"/>
  <c r="H7155" i="15"/>
  <c r="F7155" i="15"/>
  <c r="G7155" i="15" s="1"/>
  <c r="H7154" i="15"/>
  <c r="F7154" i="15"/>
  <c r="G7154" i="15" s="1"/>
  <c r="H7153" i="15"/>
  <c r="F7153" i="15"/>
  <c r="G7153" i="15" s="1"/>
  <c r="H7152" i="15"/>
  <c r="F7152" i="15"/>
  <c r="G7152" i="15" s="1"/>
  <c r="H7151" i="15"/>
  <c r="F7151" i="15"/>
  <c r="G7151" i="15" s="1"/>
  <c r="H7150" i="15"/>
  <c r="F7150" i="15"/>
  <c r="G7150" i="15" s="1"/>
  <c r="H7149" i="15"/>
  <c r="F7149" i="15"/>
  <c r="G7149" i="15" s="1"/>
  <c r="H7148" i="15"/>
  <c r="F7148" i="15"/>
  <c r="G7148" i="15" s="1"/>
  <c r="H7147" i="15"/>
  <c r="F7147" i="15"/>
  <c r="G7147" i="15" s="1"/>
  <c r="H7146" i="15"/>
  <c r="F7146" i="15"/>
  <c r="G7146" i="15" s="1"/>
  <c r="H7145" i="15"/>
  <c r="F7145" i="15"/>
  <c r="G7145" i="15" s="1"/>
  <c r="H7144" i="15"/>
  <c r="F7144" i="15"/>
  <c r="G7144" i="15" s="1"/>
  <c r="H7143" i="15"/>
  <c r="F7143" i="15"/>
  <c r="G7143" i="15" s="1"/>
  <c r="H7142" i="15"/>
  <c r="F7142" i="15"/>
  <c r="G7142" i="15" s="1"/>
  <c r="H7141" i="15"/>
  <c r="F7141" i="15"/>
  <c r="G7141" i="15" s="1"/>
  <c r="H7140" i="15"/>
  <c r="F7140" i="15"/>
  <c r="G7140" i="15" s="1"/>
  <c r="H7139" i="15"/>
  <c r="F7139" i="15"/>
  <c r="G7139" i="15" s="1"/>
  <c r="H7138" i="15"/>
  <c r="F7138" i="15"/>
  <c r="G7138" i="15" s="1"/>
  <c r="H7137" i="15"/>
  <c r="F7137" i="15"/>
  <c r="G7137" i="15" s="1"/>
  <c r="H7136" i="15"/>
  <c r="F7136" i="15"/>
  <c r="G7136" i="15" s="1"/>
  <c r="H7135" i="15"/>
  <c r="F7135" i="15"/>
  <c r="G7135" i="15" s="1"/>
  <c r="H7134" i="15"/>
  <c r="F7134" i="15"/>
  <c r="G7134" i="15" s="1"/>
  <c r="H7133" i="15"/>
  <c r="F7133" i="15"/>
  <c r="G7133" i="15" s="1"/>
  <c r="H7132" i="15"/>
  <c r="F7132" i="15"/>
  <c r="G7132" i="15" s="1"/>
  <c r="H7131" i="15"/>
  <c r="F7131" i="15"/>
  <c r="G7131" i="15" s="1"/>
  <c r="H7130" i="15"/>
  <c r="F7130" i="15"/>
  <c r="G7130" i="15" s="1"/>
  <c r="H7129" i="15"/>
  <c r="F7129" i="15"/>
  <c r="G7129" i="15" s="1"/>
  <c r="H7128" i="15"/>
  <c r="F7128" i="15"/>
  <c r="G7128" i="15" s="1"/>
  <c r="H7127" i="15"/>
  <c r="F7127" i="15"/>
  <c r="G7127" i="15" s="1"/>
  <c r="H7126" i="15"/>
  <c r="F7126" i="15"/>
  <c r="G7126" i="15" s="1"/>
  <c r="H7125" i="15"/>
  <c r="F7125" i="15"/>
  <c r="G7125" i="15" s="1"/>
  <c r="H7124" i="15"/>
  <c r="F7124" i="15"/>
  <c r="G7124" i="15" s="1"/>
  <c r="H7123" i="15"/>
  <c r="F7123" i="15"/>
  <c r="G7123" i="15" s="1"/>
  <c r="H7122" i="15"/>
  <c r="F7122" i="15"/>
  <c r="G7122" i="15" s="1"/>
  <c r="H7121" i="15"/>
  <c r="F7121" i="15"/>
  <c r="G7121" i="15" s="1"/>
  <c r="H7120" i="15"/>
  <c r="F7120" i="15"/>
  <c r="G7120" i="15" s="1"/>
  <c r="H7119" i="15"/>
  <c r="F7119" i="15"/>
  <c r="G7119" i="15" s="1"/>
  <c r="H7118" i="15"/>
  <c r="F7118" i="15"/>
  <c r="G7118" i="15" s="1"/>
  <c r="H7117" i="15"/>
  <c r="F7117" i="15"/>
  <c r="G7117" i="15" s="1"/>
  <c r="H7116" i="15"/>
  <c r="F7116" i="15"/>
  <c r="G7116" i="15" s="1"/>
  <c r="H7115" i="15"/>
  <c r="F7115" i="15"/>
  <c r="G7115" i="15" s="1"/>
  <c r="H7114" i="15"/>
  <c r="F7114" i="15"/>
  <c r="G7114" i="15" s="1"/>
  <c r="H7113" i="15"/>
  <c r="F7113" i="15"/>
  <c r="G7113" i="15" s="1"/>
  <c r="H7112" i="15"/>
  <c r="F7112" i="15"/>
  <c r="G7112" i="15" s="1"/>
  <c r="H7111" i="15"/>
  <c r="F7111" i="15"/>
  <c r="G7111" i="15" s="1"/>
  <c r="H7110" i="15"/>
  <c r="F7110" i="15"/>
  <c r="G7110" i="15" s="1"/>
  <c r="H7109" i="15"/>
  <c r="F7109" i="15"/>
  <c r="G7109" i="15" s="1"/>
  <c r="H7108" i="15"/>
  <c r="F7108" i="15"/>
  <c r="G7108" i="15" s="1"/>
  <c r="H7107" i="15"/>
  <c r="F7107" i="15"/>
  <c r="G7107" i="15" s="1"/>
  <c r="H7106" i="15"/>
  <c r="F7106" i="15"/>
  <c r="G7106" i="15" s="1"/>
  <c r="H7105" i="15"/>
  <c r="F7105" i="15"/>
  <c r="G7105" i="15" s="1"/>
  <c r="H7104" i="15"/>
  <c r="F7104" i="15"/>
  <c r="G7104" i="15" s="1"/>
  <c r="H7103" i="15"/>
  <c r="F7103" i="15"/>
  <c r="G7103" i="15" s="1"/>
  <c r="H7102" i="15"/>
  <c r="F7102" i="15"/>
  <c r="G7102" i="15" s="1"/>
  <c r="H7101" i="15"/>
  <c r="F7101" i="15"/>
  <c r="G7101" i="15" s="1"/>
  <c r="H7100" i="15"/>
  <c r="F7100" i="15"/>
  <c r="G7100" i="15" s="1"/>
  <c r="H7099" i="15"/>
  <c r="F7099" i="15"/>
  <c r="G7099" i="15" s="1"/>
  <c r="H7098" i="15"/>
  <c r="F7098" i="15"/>
  <c r="G7098" i="15" s="1"/>
  <c r="H7097" i="15"/>
  <c r="F7097" i="15"/>
  <c r="G7097" i="15" s="1"/>
  <c r="H7096" i="15"/>
  <c r="F7096" i="15"/>
  <c r="G7096" i="15" s="1"/>
  <c r="H7095" i="15"/>
  <c r="F7095" i="15"/>
  <c r="G7095" i="15" s="1"/>
  <c r="H7094" i="15"/>
  <c r="F7094" i="15"/>
  <c r="G7094" i="15" s="1"/>
  <c r="H7093" i="15"/>
  <c r="F7093" i="15"/>
  <c r="G7093" i="15" s="1"/>
  <c r="H7092" i="15"/>
  <c r="F7092" i="15"/>
  <c r="G7092" i="15" s="1"/>
  <c r="H7091" i="15"/>
  <c r="F7091" i="15"/>
  <c r="G7091" i="15" s="1"/>
  <c r="H7090" i="15"/>
  <c r="F7090" i="15"/>
  <c r="G7090" i="15" s="1"/>
  <c r="H7089" i="15"/>
  <c r="F7089" i="15"/>
  <c r="G7089" i="15" s="1"/>
  <c r="H7088" i="15"/>
  <c r="F7088" i="15"/>
  <c r="G7088" i="15" s="1"/>
  <c r="H7087" i="15"/>
  <c r="F7087" i="15"/>
  <c r="G7087" i="15" s="1"/>
  <c r="H7086" i="15"/>
  <c r="F7086" i="15"/>
  <c r="G7086" i="15" s="1"/>
  <c r="H7085" i="15"/>
  <c r="F7085" i="15"/>
  <c r="G7085" i="15" s="1"/>
  <c r="H7084" i="15"/>
  <c r="F7084" i="15"/>
  <c r="G7084" i="15" s="1"/>
  <c r="H7083" i="15"/>
  <c r="F7083" i="15"/>
  <c r="G7083" i="15" s="1"/>
  <c r="H7082" i="15"/>
  <c r="F7082" i="15"/>
  <c r="G7082" i="15" s="1"/>
  <c r="H7081" i="15"/>
  <c r="F7081" i="15"/>
  <c r="G7081" i="15" s="1"/>
  <c r="H7080" i="15"/>
  <c r="F7080" i="15"/>
  <c r="G7080" i="15" s="1"/>
  <c r="H7079" i="15"/>
  <c r="F7079" i="15"/>
  <c r="G7079" i="15" s="1"/>
  <c r="H7078" i="15"/>
  <c r="F7078" i="15"/>
  <c r="G7078" i="15" s="1"/>
  <c r="H7077" i="15"/>
  <c r="F7077" i="15"/>
  <c r="G7077" i="15" s="1"/>
  <c r="H7076" i="15"/>
  <c r="F7076" i="15"/>
  <c r="G7076" i="15" s="1"/>
  <c r="H7075" i="15"/>
  <c r="F7075" i="15"/>
  <c r="G7075" i="15" s="1"/>
  <c r="H7074" i="15"/>
  <c r="F7074" i="15"/>
  <c r="G7074" i="15" s="1"/>
  <c r="H7073" i="15"/>
  <c r="F7073" i="15"/>
  <c r="G7073" i="15" s="1"/>
  <c r="H7072" i="15"/>
  <c r="F7072" i="15"/>
  <c r="G7072" i="15" s="1"/>
  <c r="H7071" i="15"/>
  <c r="F7071" i="15"/>
  <c r="G7071" i="15" s="1"/>
  <c r="H7070" i="15"/>
  <c r="F7070" i="15"/>
  <c r="G7070" i="15" s="1"/>
  <c r="H7069" i="15"/>
  <c r="F7069" i="15"/>
  <c r="G7069" i="15" s="1"/>
  <c r="H7068" i="15"/>
  <c r="F7068" i="15"/>
  <c r="G7068" i="15" s="1"/>
  <c r="H7067" i="15"/>
  <c r="F7067" i="15"/>
  <c r="G7067" i="15" s="1"/>
  <c r="H7066" i="15"/>
  <c r="F7066" i="15"/>
  <c r="G7066" i="15" s="1"/>
  <c r="H7065" i="15"/>
  <c r="F7065" i="15"/>
  <c r="G7065" i="15" s="1"/>
  <c r="H7064" i="15"/>
  <c r="F7064" i="15"/>
  <c r="G7064" i="15" s="1"/>
  <c r="H7063" i="15"/>
  <c r="F7063" i="15"/>
  <c r="G7063" i="15" s="1"/>
  <c r="H7062" i="15"/>
  <c r="F7062" i="15"/>
  <c r="G7062" i="15" s="1"/>
  <c r="H7061" i="15"/>
  <c r="F7061" i="15"/>
  <c r="G7061" i="15" s="1"/>
  <c r="H7060" i="15"/>
  <c r="F7060" i="15"/>
  <c r="G7060" i="15" s="1"/>
  <c r="H7059" i="15"/>
  <c r="F7059" i="15"/>
  <c r="G7059" i="15" s="1"/>
  <c r="H7058" i="15"/>
  <c r="F7058" i="15"/>
  <c r="G7058" i="15" s="1"/>
  <c r="H7057" i="15"/>
  <c r="F7057" i="15"/>
  <c r="G7057" i="15" s="1"/>
  <c r="H7056" i="15"/>
  <c r="F7056" i="15"/>
  <c r="G7056" i="15" s="1"/>
  <c r="H7055" i="15"/>
  <c r="F7055" i="15"/>
  <c r="G7055" i="15" s="1"/>
  <c r="H7054" i="15"/>
  <c r="F7054" i="15"/>
  <c r="G7054" i="15" s="1"/>
  <c r="H7053" i="15"/>
  <c r="F7053" i="15"/>
  <c r="G7053" i="15" s="1"/>
  <c r="H7052" i="15"/>
  <c r="F7052" i="15"/>
  <c r="G7052" i="15" s="1"/>
  <c r="H7051" i="15"/>
  <c r="F7051" i="15"/>
  <c r="G7051" i="15" s="1"/>
  <c r="H7050" i="15"/>
  <c r="F7050" i="15"/>
  <c r="G7050" i="15" s="1"/>
  <c r="H7049" i="15"/>
  <c r="F7049" i="15"/>
  <c r="G7049" i="15" s="1"/>
  <c r="H7048" i="15"/>
  <c r="F7048" i="15"/>
  <c r="G7048" i="15" s="1"/>
  <c r="H7047" i="15"/>
  <c r="F7047" i="15"/>
  <c r="G7047" i="15" s="1"/>
  <c r="H7046" i="15"/>
  <c r="F7046" i="15"/>
  <c r="G7046" i="15" s="1"/>
  <c r="H7045" i="15"/>
  <c r="F7045" i="15"/>
  <c r="G7045" i="15" s="1"/>
  <c r="H7044" i="15"/>
  <c r="F7044" i="15"/>
  <c r="G7044" i="15" s="1"/>
  <c r="H7043" i="15"/>
  <c r="F7043" i="15"/>
  <c r="G7043" i="15" s="1"/>
  <c r="H7042" i="15"/>
  <c r="F7042" i="15"/>
  <c r="G7042" i="15" s="1"/>
  <c r="H7041" i="15"/>
  <c r="F7041" i="15"/>
  <c r="G7041" i="15" s="1"/>
  <c r="H7040" i="15"/>
  <c r="F7040" i="15"/>
  <c r="G7040" i="15" s="1"/>
  <c r="H7039" i="15"/>
  <c r="F7039" i="15"/>
  <c r="G7039" i="15" s="1"/>
  <c r="H7038" i="15"/>
  <c r="F7038" i="15"/>
  <c r="G7038" i="15" s="1"/>
  <c r="H7037" i="15"/>
  <c r="F7037" i="15"/>
  <c r="G7037" i="15" s="1"/>
  <c r="H7036" i="15"/>
  <c r="F7036" i="15"/>
  <c r="G7036" i="15" s="1"/>
  <c r="H7035" i="15"/>
  <c r="F7035" i="15"/>
  <c r="G7035" i="15" s="1"/>
  <c r="H7034" i="15"/>
  <c r="F7034" i="15"/>
  <c r="G7034" i="15" s="1"/>
  <c r="H7033" i="15"/>
  <c r="F7033" i="15"/>
  <c r="G7033" i="15" s="1"/>
  <c r="H7032" i="15"/>
  <c r="F7032" i="15"/>
  <c r="G7032" i="15" s="1"/>
  <c r="H7031" i="15"/>
  <c r="F7031" i="15"/>
  <c r="G7031" i="15" s="1"/>
  <c r="H7030" i="15"/>
  <c r="F7030" i="15"/>
  <c r="G7030" i="15" s="1"/>
  <c r="H7029" i="15"/>
  <c r="F7029" i="15"/>
  <c r="G7029" i="15" s="1"/>
  <c r="H7028" i="15"/>
  <c r="F7028" i="15"/>
  <c r="G7028" i="15" s="1"/>
  <c r="H7027" i="15"/>
  <c r="F7027" i="15"/>
  <c r="G7027" i="15" s="1"/>
  <c r="H7026" i="15"/>
  <c r="F7026" i="15"/>
  <c r="G7026" i="15" s="1"/>
  <c r="H7025" i="15"/>
  <c r="F7025" i="15"/>
  <c r="G7025" i="15" s="1"/>
  <c r="H7024" i="15"/>
  <c r="F7024" i="15"/>
  <c r="G7024" i="15" s="1"/>
  <c r="H7023" i="15"/>
  <c r="F7023" i="15"/>
  <c r="G7023" i="15" s="1"/>
  <c r="H7022" i="15"/>
  <c r="F7022" i="15"/>
  <c r="G7022" i="15" s="1"/>
  <c r="H7021" i="15"/>
  <c r="F7021" i="15"/>
  <c r="G7021" i="15" s="1"/>
  <c r="H7020" i="15"/>
  <c r="F7020" i="15"/>
  <c r="G7020" i="15" s="1"/>
  <c r="H7019" i="15"/>
  <c r="F7019" i="15"/>
  <c r="G7019" i="15" s="1"/>
  <c r="H7018" i="15"/>
  <c r="F7018" i="15"/>
  <c r="G7018" i="15" s="1"/>
  <c r="H7017" i="15"/>
  <c r="F7017" i="15"/>
  <c r="G7017" i="15" s="1"/>
  <c r="H7016" i="15"/>
  <c r="F7016" i="15"/>
  <c r="G7016" i="15" s="1"/>
  <c r="H7015" i="15"/>
  <c r="F7015" i="15"/>
  <c r="G7015" i="15" s="1"/>
  <c r="H7014" i="15"/>
  <c r="F7014" i="15"/>
  <c r="G7014" i="15" s="1"/>
  <c r="H7013" i="15"/>
  <c r="F7013" i="15"/>
  <c r="G7013" i="15" s="1"/>
  <c r="H7012" i="15"/>
  <c r="F7012" i="15"/>
  <c r="G7012" i="15" s="1"/>
  <c r="H7011" i="15"/>
  <c r="F7011" i="15"/>
  <c r="G7011" i="15" s="1"/>
  <c r="H7010" i="15"/>
  <c r="F7010" i="15"/>
  <c r="G7010" i="15" s="1"/>
  <c r="H7009" i="15"/>
  <c r="F7009" i="15"/>
  <c r="G7009" i="15" s="1"/>
  <c r="H7008" i="15"/>
  <c r="F7008" i="15"/>
  <c r="G7008" i="15" s="1"/>
  <c r="H7007" i="15"/>
  <c r="F7007" i="15"/>
  <c r="G7007" i="15" s="1"/>
  <c r="H7006" i="15"/>
  <c r="F7006" i="15"/>
  <c r="G7006" i="15" s="1"/>
  <c r="H7005" i="15"/>
  <c r="F7005" i="15"/>
  <c r="G7005" i="15" s="1"/>
  <c r="H7004" i="15"/>
  <c r="F7004" i="15"/>
  <c r="G7004" i="15" s="1"/>
  <c r="H7003" i="15"/>
  <c r="F7003" i="15"/>
  <c r="G7003" i="15" s="1"/>
  <c r="H7002" i="15"/>
  <c r="F7002" i="15"/>
  <c r="G7002" i="15" s="1"/>
  <c r="H7001" i="15"/>
  <c r="F7001" i="15"/>
  <c r="G7001" i="15" s="1"/>
  <c r="H7000" i="15"/>
  <c r="F7000" i="15"/>
  <c r="G7000" i="15" s="1"/>
  <c r="H6999" i="15"/>
  <c r="F6999" i="15"/>
  <c r="G6999" i="15" s="1"/>
  <c r="H6998" i="15"/>
  <c r="F6998" i="15"/>
  <c r="G6998" i="15" s="1"/>
  <c r="H6997" i="15"/>
  <c r="F6997" i="15"/>
  <c r="G6997" i="15" s="1"/>
  <c r="H6996" i="15"/>
  <c r="F6996" i="15"/>
  <c r="G6996" i="15" s="1"/>
  <c r="H6995" i="15"/>
  <c r="F6995" i="15"/>
  <c r="G6995" i="15" s="1"/>
  <c r="H6994" i="15"/>
  <c r="F6994" i="15"/>
  <c r="G6994" i="15" s="1"/>
  <c r="H6993" i="15"/>
  <c r="F6993" i="15"/>
  <c r="G6993" i="15" s="1"/>
  <c r="H6992" i="15"/>
  <c r="F6992" i="15"/>
  <c r="G6992" i="15" s="1"/>
  <c r="H6991" i="15"/>
  <c r="F6991" i="15"/>
  <c r="G6991" i="15" s="1"/>
  <c r="H6990" i="15"/>
  <c r="F6990" i="15"/>
  <c r="G6990" i="15" s="1"/>
  <c r="H6989" i="15"/>
  <c r="F6989" i="15"/>
  <c r="G6989" i="15" s="1"/>
  <c r="H6988" i="15"/>
  <c r="F6988" i="15"/>
  <c r="G6988" i="15" s="1"/>
  <c r="H6987" i="15"/>
  <c r="F6987" i="15"/>
  <c r="G6987" i="15" s="1"/>
  <c r="H6986" i="15"/>
  <c r="F6986" i="15"/>
  <c r="G6986" i="15" s="1"/>
  <c r="H6985" i="15"/>
  <c r="F6985" i="15"/>
  <c r="G6985" i="15" s="1"/>
  <c r="H6984" i="15"/>
  <c r="F6984" i="15"/>
  <c r="G6984" i="15" s="1"/>
  <c r="H6983" i="15"/>
  <c r="F6983" i="15"/>
  <c r="G6983" i="15" s="1"/>
  <c r="H6982" i="15"/>
  <c r="F6982" i="15"/>
  <c r="G6982" i="15" s="1"/>
  <c r="H6981" i="15"/>
  <c r="F6981" i="15"/>
  <c r="G6981" i="15" s="1"/>
  <c r="H6980" i="15"/>
  <c r="F6980" i="15"/>
  <c r="G6980" i="15" s="1"/>
  <c r="H6979" i="15"/>
  <c r="F6979" i="15"/>
  <c r="G6979" i="15" s="1"/>
  <c r="H6978" i="15"/>
  <c r="F6978" i="15"/>
  <c r="G6978" i="15" s="1"/>
  <c r="H6977" i="15"/>
  <c r="F6977" i="15"/>
  <c r="G6977" i="15" s="1"/>
  <c r="H6976" i="15"/>
  <c r="F6976" i="15"/>
  <c r="G6976" i="15" s="1"/>
  <c r="H6975" i="15"/>
  <c r="F6975" i="15"/>
  <c r="G6975" i="15" s="1"/>
  <c r="H6974" i="15"/>
  <c r="F6974" i="15"/>
  <c r="G6974" i="15" s="1"/>
  <c r="H6973" i="15"/>
  <c r="F6973" i="15"/>
  <c r="G6973" i="15" s="1"/>
  <c r="H6972" i="15"/>
  <c r="F6972" i="15"/>
  <c r="G6972" i="15" s="1"/>
  <c r="H6971" i="15"/>
  <c r="F6971" i="15"/>
  <c r="G6971" i="15" s="1"/>
  <c r="H6970" i="15"/>
  <c r="F6970" i="15"/>
  <c r="G6970" i="15" s="1"/>
  <c r="H6969" i="15"/>
  <c r="F6969" i="15"/>
  <c r="G6969" i="15" s="1"/>
  <c r="H6968" i="15"/>
  <c r="F6968" i="15"/>
  <c r="G6968" i="15" s="1"/>
  <c r="H6967" i="15"/>
  <c r="F6967" i="15"/>
  <c r="G6967" i="15" s="1"/>
  <c r="H6966" i="15"/>
  <c r="F6966" i="15"/>
  <c r="G6966" i="15" s="1"/>
  <c r="H6965" i="15"/>
  <c r="F6965" i="15"/>
  <c r="G6965" i="15" s="1"/>
  <c r="H6964" i="15"/>
  <c r="F6964" i="15"/>
  <c r="G6964" i="15" s="1"/>
  <c r="H6963" i="15"/>
  <c r="F6963" i="15"/>
  <c r="G6963" i="15" s="1"/>
  <c r="H6962" i="15"/>
  <c r="F6962" i="15"/>
  <c r="G6962" i="15" s="1"/>
  <c r="H6961" i="15"/>
  <c r="F6961" i="15"/>
  <c r="G6961" i="15" s="1"/>
  <c r="H6960" i="15"/>
  <c r="F6960" i="15"/>
  <c r="G6960" i="15" s="1"/>
  <c r="H6959" i="15"/>
  <c r="F6959" i="15"/>
  <c r="G6959" i="15" s="1"/>
  <c r="H6958" i="15"/>
  <c r="F6958" i="15"/>
  <c r="G6958" i="15" s="1"/>
  <c r="H6957" i="15"/>
  <c r="F6957" i="15"/>
  <c r="G6957" i="15" s="1"/>
  <c r="H6956" i="15"/>
  <c r="F6956" i="15"/>
  <c r="G6956" i="15" s="1"/>
  <c r="H6955" i="15"/>
  <c r="F6955" i="15"/>
  <c r="G6955" i="15" s="1"/>
  <c r="H6954" i="15"/>
  <c r="F6954" i="15"/>
  <c r="G6954" i="15" s="1"/>
  <c r="H6953" i="15"/>
  <c r="F6953" i="15"/>
  <c r="G6953" i="15" s="1"/>
  <c r="H6952" i="15"/>
  <c r="F6952" i="15"/>
  <c r="G6952" i="15" s="1"/>
  <c r="H6951" i="15"/>
  <c r="F6951" i="15"/>
  <c r="G6951" i="15" s="1"/>
  <c r="H6950" i="15"/>
  <c r="F6950" i="15"/>
  <c r="G6950" i="15" s="1"/>
  <c r="H6949" i="15"/>
  <c r="F6949" i="15"/>
  <c r="G6949" i="15" s="1"/>
  <c r="H6948" i="15"/>
  <c r="F6948" i="15"/>
  <c r="G6948" i="15" s="1"/>
  <c r="H6947" i="15"/>
  <c r="F6947" i="15"/>
  <c r="G6947" i="15" s="1"/>
  <c r="H6946" i="15"/>
  <c r="F6946" i="15"/>
  <c r="G6946" i="15" s="1"/>
  <c r="H6945" i="15"/>
  <c r="F6945" i="15"/>
  <c r="G6945" i="15" s="1"/>
  <c r="H6944" i="15"/>
  <c r="F6944" i="15"/>
  <c r="G6944" i="15" s="1"/>
  <c r="H6943" i="15"/>
  <c r="F6943" i="15"/>
  <c r="G6943" i="15" s="1"/>
  <c r="H6942" i="15"/>
  <c r="F6942" i="15"/>
  <c r="G6942" i="15" s="1"/>
  <c r="H6941" i="15"/>
  <c r="F6941" i="15"/>
  <c r="G6941" i="15" s="1"/>
  <c r="H6940" i="15"/>
  <c r="F6940" i="15"/>
  <c r="G6940" i="15" s="1"/>
  <c r="H6939" i="15"/>
  <c r="F6939" i="15"/>
  <c r="G6939" i="15" s="1"/>
  <c r="H6938" i="15"/>
  <c r="F6938" i="15"/>
  <c r="G6938" i="15" s="1"/>
  <c r="H6937" i="15"/>
  <c r="F6937" i="15"/>
  <c r="G6937" i="15" s="1"/>
  <c r="H6936" i="15"/>
  <c r="F6936" i="15"/>
  <c r="G6936" i="15" s="1"/>
  <c r="H6935" i="15"/>
  <c r="F6935" i="15"/>
  <c r="G6935" i="15" s="1"/>
  <c r="H6934" i="15"/>
  <c r="F6934" i="15"/>
  <c r="G6934" i="15" s="1"/>
  <c r="H6933" i="15"/>
  <c r="F6933" i="15"/>
  <c r="G6933" i="15" s="1"/>
  <c r="H6932" i="15"/>
  <c r="F6932" i="15"/>
  <c r="G6932" i="15" s="1"/>
  <c r="H6931" i="15"/>
  <c r="F6931" i="15"/>
  <c r="G6931" i="15" s="1"/>
  <c r="H6930" i="15"/>
  <c r="F6930" i="15"/>
  <c r="G6930" i="15" s="1"/>
  <c r="H6929" i="15"/>
  <c r="F6929" i="15"/>
  <c r="G6929" i="15" s="1"/>
  <c r="H6928" i="15"/>
  <c r="F6928" i="15"/>
  <c r="G6928" i="15" s="1"/>
  <c r="H6927" i="15"/>
  <c r="F6927" i="15"/>
  <c r="G6927" i="15" s="1"/>
  <c r="H6926" i="15"/>
  <c r="F6926" i="15"/>
  <c r="G6926" i="15" s="1"/>
  <c r="H6925" i="15"/>
  <c r="F6925" i="15"/>
  <c r="G6925" i="15" s="1"/>
  <c r="H6924" i="15"/>
  <c r="F6924" i="15"/>
  <c r="G6924" i="15" s="1"/>
  <c r="H6923" i="15"/>
  <c r="F6923" i="15"/>
  <c r="G6923" i="15" s="1"/>
  <c r="H6922" i="15"/>
  <c r="F6922" i="15"/>
  <c r="G6922" i="15" s="1"/>
  <c r="H6921" i="15"/>
  <c r="F6921" i="15"/>
  <c r="G6921" i="15" s="1"/>
  <c r="H6920" i="15"/>
  <c r="F6920" i="15"/>
  <c r="G6920" i="15" s="1"/>
  <c r="H6919" i="15"/>
  <c r="F6919" i="15"/>
  <c r="G6919" i="15" s="1"/>
  <c r="H6918" i="15"/>
  <c r="F6918" i="15"/>
  <c r="G6918" i="15" s="1"/>
  <c r="H6917" i="15"/>
  <c r="F6917" i="15"/>
  <c r="G6917" i="15" s="1"/>
  <c r="H6916" i="15"/>
  <c r="F6916" i="15"/>
  <c r="G6916" i="15" s="1"/>
  <c r="H6915" i="15"/>
  <c r="F6915" i="15"/>
  <c r="G6915" i="15" s="1"/>
  <c r="H6914" i="15"/>
  <c r="F6914" i="15"/>
  <c r="G6914" i="15" s="1"/>
  <c r="H6913" i="15"/>
  <c r="F6913" i="15"/>
  <c r="G6913" i="15" s="1"/>
  <c r="H6912" i="15"/>
  <c r="F6912" i="15"/>
  <c r="G6912" i="15" s="1"/>
  <c r="H6911" i="15"/>
  <c r="F6911" i="15"/>
  <c r="G6911" i="15" s="1"/>
  <c r="H6910" i="15"/>
  <c r="F6910" i="15"/>
  <c r="G6910" i="15" s="1"/>
  <c r="H6909" i="15"/>
  <c r="F6909" i="15"/>
  <c r="G6909" i="15" s="1"/>
  <c r="H6908" i="15"/>
  <c r="F6908" i="15"/>
  <c r="G6908" i="15" s="1"/>
  <c r="H6907" i="15"/>
  <c r="F6907" i="15"/>
  <c r="G6907" i="15" s="1"/>
  <c r="H6906" i="15"/>
  <c r="F6906" i="15"/>
  <c r="G6906" i="15" s="1"/>
  <c r="H6905" i="15"/>
  <c r="G6905" i="15"/>
  <c r="F6905" i="15"/>
  <c r="H6904" i="15"/>
  <c r="F6904" i="15"/>
  <c r="G6904" i="15" s="1"/>
  <c r="H6903" i="15"/>
  <c r="F6903" i="15"/>
  <c r="G6903" i="15" s="1"/>
  <c r="H6902" i="15"/>
  <c r="F6902" i="15"/>
  <c r="G6902" i="15" s="1"/>
  <c r="H6901" i="15"/>
  <c r="F6901" i="15"/>
  <c r="G6901" i="15" s="1"/>
  <c r="H6900" i="15"/>
  <c r="F6900" i="15"/>
  <c r="G6900" i="15" s="1"/>
  <c r="H6899" i="15"/>
  <c r="F6899" i="15"/>
  <c r="G6899" i="15" s="1"/>
  <c r="H6898" i="15"/>
  <c r="F6898" i="15"/>
  <c r="G6898" i="15" s="1"/>
  <c r="H6897" i="15"/>
  <c r="F6897" i="15"/>
  <c r="G6897" i="15" s="1"/>
  <c r="H6896" i="15"/>
  <c r="F6896" i="15"/>
  <c r="G6896" i="15" s="1"/>
  <c r="H6895" i="15"/>
  <c r="F6895" i="15"/>
  <c r="G6895" i="15" s="1"/>
  <c r="H6894" i="15"/>
  <c r="F6894" i="15"/>
  <c r="G6894" i="15" s="1"/>
  <c r="H6893" i="15"/>
  <c r="F6893" i="15"/>
  <c r="G6893" i="15" s="1"/>
  <c r="H6892" i="15"/>
  <c r="F6892" i="15"/>
  <c r="G6892" i="15" s="1"/>
  <c r="H6891" i="15"/>
  <c r="F6891" i="15"/>
  <c r="G6891" i="15" s="1"/>
  <c r="H6890" i="15"/>
  <c r="F6890" i="15"/>
  <c r="G6890" i="15" s="1"/>
  <c r="H6889" i="15"/>
  <c r="F6889" i="15"/>
  <c r="G6889" i="15" s="1"/>
  <c r="H6888" i="15"/>
  <c r="F6888" i="15"/>
  <c r="G6888" i="15" s="1"/>
  <c r="H6887" i="15"/>
  <c r="F6887" i="15"/>
  <c r="G6887" i="15" s="1"/>
  <c r="H6886" i="15"/>
  <c r="F6886" i="15"/>
  <c r="G6886" i="15" s="1"/>
  <c r="H6885" i="15"/>
  <c r="F6885" i="15"/>
  <c r="G6885" i="15" s="1"/>
  <c r="H6884" i="15"/>
  <c r="F6884" i="15"/>
  <c r="G6884" i="15" s="1"/>
  <c r="H6883" i="15"/>
  <c r="F6883" i="15"/>
  <c r="G6883" i="15" s="1"/>
  <c r="H6882" i="15"/>
  <c r="F6882" i="15"/>
  <c r="G6882" i="15" s="1"/>
  <c r="H6881" i="15"/>
  <c r="F6881" i="15"/>
  <c r="G6881" i="15" s="1"/>
  <c r="H6880" i="15"/>
  <c r="F6880" i="15"/>
  <c r="G6880" i="15" s="1"/>
  <c r="H6879" i="15"/>
  <c r="F6879" i="15"/>
  <c r="G6879" i="15" s="1"/>
  <c r="H6878" i="15"/>
  <c r="F6878" i="15"/>
  <c r="G6878" i="15" s="1"/>
  <c r="H6877" i="15"/>
  <c r="F6877" i="15"/>
  <c r="G6877" i="15" s="1"/>
  <c r="H6876" i="15"/>
  <c r="F6876" i="15"/>
  <c r="G6876" i="15" s="1"/>
  <c r="H6875" i="15"/>
  <c r="F6875" i="15"/>
  <c r="G6875" i="15" s="1"/>
  <c r="H6874" i="15"/>
  <c r="F6874" i="15"/>
  <c r="G6874" i="15" s="1"/>
  <c r="H6873" i="15"/>
  <c r="F6873" i="15"/>
  <c r="G6873" i="15" s="1"/>
  <c r="H6872" i="15"/>
  <c r="F6872" i="15"/>
  <c r="G6872" i="15" s="1"/>
  <c r="H6871" i="15"/>
  <c r="F6871" i="15"/>
  <c r="G6871" i="15" s="1"/>
  <c r="H6870" i="15"/>
  <c r="F6870" i="15"/>
  <c r="G6870" i="15" s="1"/>
  <c r="H6869" i="15"/>
  <c r="F6869" i="15"/>
  <c r="G6869" i="15" s="1"/>
  <c r="H6868" i="15"/>
  <c r="F6868" i="15"/>
  <c r="G6868" i="15" s="1"/>
  <c r="H6867" i="15"/>
  <c r="F6867" i="15"/>
  <c r="G6867" i="15" s="1"/>
  <c r="H6866" i="15"/>
  <c r="F6866" i="15"/>
  <c r="G6866" i="15" s="1"/>
  <c r="H6865" i="15"/>
  <c r="F6865" i="15"/>
  <c r="G6865" i="15" s="1"/>
  <c r="H6864" i="15"/>
  <c r="F6864" i="15"/>
  <c r="G6864" i="15" s="1"/>
  <c r="H6863" i="15"/>
  <c r="F6863" i="15"/>
  <c r="G6863" i="15" s="1"/>
  <c r="H6862" i="15"/>
  <c r="F6862" i="15"/>
  <c r="G6862" i="15" s="1"/>
  <c r="H6861" i="15"/>
  <c r="F6861" i="15"/>
  <c r="G6861" i="15" s="1"/>
  <c r="H6860" i="15"/>
  <c r="F6860" i="15"/>
  <c r="G6860" i="15" s="1"/>
  <c r="H6859" i="15"/>
  <c r="F6859" i="15"/>
  <c r="G6859" i="15" s="1"/>
  <c r="H6858" i="15"/>
  <c r="F6858" i="15"/>
  <c r="G6858" i="15" s="1"/>
  <c r="H6857" i="15"/>
  <c r="F6857" i="15"/>
  <c r="G6857" i="15" s="1"/>
  <c r="H6856" i="15"/>
  <c r="F6856" i="15"/>
  <c r="G6856" i="15" s="1"/>
  <c r="H6855" i="15"/>
  <c r="F6855" i="15"/>
  <c r="G6855" i="15" s="1"/>
  <c r="H6854" i="15"/>
  <c r="F6854" i="15"/>
  <c r="G6854" i="15" s="1"/>
  <c r="H6853" i="15"/>
  <c r="F6853" i="15"/>
  <c r="G6853" i="15" s="1"/>
  <c r="H6852" i="15"/>
  <c r="F6852" i="15"/>
  <c r="G6852" i="15" s="1"/>
  <c r="H6851" i="15"/>
  <c r="F6851" i="15"/>
  <c r="G6851" i="15" s="1"/>
  <c r="H6850" i="15"/>
  <c r="F6850" i="15"/>
  <c r="G6850" i="15" s="1"/>
  <c r="H6849" i="15"/>
  <c r="F6849" i="15"/>
  <c r="G6849" i="15" s="1"/>
  <c r="H6848" i="15"/>
  <c r="F6848" i="15"/>
  <c r="G6848" i="15" s="1"/>
  <c r="H6847" i="15"/>
  <c r="F6847" i="15"/>
  <c r="G6847" i="15" s="1"/>
  <c r="H6846" i="15"/>
  <c r="F6846" i="15"/>
  <c r="G6846" i="15" s="1"/>
  <c r="H6845" i="15"/>
  <c r="F6845" i="15"/>
  <c r="G6845" i="15" s="1"/>
  <c r="H6844" i="15"/>
  <c r="F6844" i="15"/>
  <c r="G6844" i="15" s="1"/>
  <c r="H6843" i="15"/>
  <c r="F6843" i="15"/>
  <c r="G6843" i="15" s="1"/>
  <c r="H6842" i="15"/>
  <c r="F6842" i="15"/>
  <c r="G6842" i="15" s="1"/>
  <c r="H6841" i="15"/>
  <c r="F6841" i="15"/>
  <c r="G6841" i="15" s="1"/>
  <c r="H6840" i="15"/>
  <c r="F6840" i="15"/>
  <c r="G6840" i="15" s="1"/>
  <c r="H6839" i="15"/>
  <c r="F6839" i="15"/>
  <c r="G6839" i="15" s="1"/>
  <c r="H6838" i="15"/>
  <c r="F6838" i="15"/>
  <c r="G6838" i="15" s="1"/>
  <c r="H6837" i="15"/>
  <c r="F6837" i="15"/>
  <c r="G6837" i="15" s="1"/>
  <c r="H6836" i="15"/>
  <c r="F6836" i="15"/>
  <c r="G6836" i="15" s="1"/>
  <c r="H6835" i="15"/>
  <c r="F6835" i="15"/>
  <c r="G6835" i="15" s="1"/>
  <c r="H6834" i="15"/>
  <c r="F6834" i="15"/>
  <c r="G6834" i="15" s="1"/>
  <c r="H6833" i="15"/>
  <c r="F6833" i="15"/>
  <c r="G6833" i="15" s="1"/>
  <c r="H6832" i="15"/>
  <c r="F6832" i="15"/>
  <c r="G6832" i="15" s="1"/>
  <c r="H6831" i="15"/>
  <c r="F6831" i="15"/>
  <c r="G6831" i="15" s="1"/>
  <c r="H6830" i="15"/>
  <c r="F6830" i="15"/>
  <c r="G6830" i="15" s="1"/>
  <c r="H6829" i="15"/>
  <c r="F6829" i="15"/>
  <c r="G6829" i="15" s="1"/>
  <c r="H6828" i="15"/>
  <c r="F6828" i="15"/>
  <c r="G6828" i="15" s="1"/>
  <c r="H6827" i="15"/>
  <c r="F6827" i="15"/>
  <c r="G6827" i="15" s="1"/>
  <c r="H6826" i="15"/>
  <c r="F6826" i="15"/>
  <c r="G6826" i="15" s="1"/>
  <c r="H6825" i="15"/>
  <c r="F6825" i="15"/>
  <c r="G6825" i="15" s="1"/>
  <c r="H6824" i="15"/>
  <c r="F6824" i="15"/>
  <c r="G6824" i="15" s="1"/>
  <c r="H6823" i="15"/>
  <c r="F6823" i="15"/>
  <c r="G6823" i="15" s="1"/>
  <c r="H6822" i="15"/>
  <c r="F6822" i="15"/>
  <c r="G6822" i="15" s="1"/>
  <c r="H6821" i="15"/>
  <c r="F6821" i="15"/>
  <c r="G6821" i="15" s="1"/>
  <c r="H6820" i="15"/>
  <c r="F6820" i="15"/>
  <c r="G6820" i="15" s="1"/>
  <c r="H6819" i="15"/>
  <c r="F6819" i="15"/>
  <c r="G6819" i="15" s="1"/>
  <c r="H6818" i="15"/>
  <c r="F6818" i="15"/>
  <c r="G6818" i="15" s="1"/>
  <c r="H6817" i="15"/>
  <c r="F6817" i="15"/>
  <c r="G6817" i="15" s="1"/>
  <c r="H6816" i="15"/>
  <c r="F6816" i="15"/>
  <c r="G6816" i="15" s="1"/>
  <c r="H6815" i="15"/>
  <c r="F6815" i="15"/>
  <c r="G6815" i="15" s="1"/>
  <c r="H6814" i="15"/>
  <c r="F6814" i="15"/>
  <c r="G6814" i="15" s="1"/>
  <c r="H6813" i="15"/>
  <c r="F6813" i="15"/>
  <c r="G6813" i="15" s="1"/>
  <c r="H6812" i="15"/>
  <c r="F6812" i="15"/>
  <c r="G6812" i="15" s="1"/>
  <c r="H6811" i="15"/>
  <c r="F6811" i="15"/>
  <c r="G6811" i="15" s="1"/>
  <c r="H6810" i="15"/>
  <c r="F6810" i="15"/>
  <c r="G6810" i="15" s="1"/>
  <c r="H6809" i="15"/>
  <c r="F6809" i="15"/>
  <c r="G6809" i="15" s="1"/>
  <c r="H6808" i="15"/>
  <c r="F6808" i="15"/>
  <c r="G6808" i="15" s="1"/>
  <c r="H6807" i="15"/>
  <c r="F6807" i="15"/>
  <c r="G6807" i="15" s="1"/>
  <c r="H6806" i="15"/>
  <c r="F6806" i="15"/>
  <c r="G6806" i="15" s="1"/>
  <c r="H6805" i="15"/>
  <c r="F6805" i="15"/>
  <c r="G6805" i="15" s="1"/>
  <c r="H6804" i="15"/>
  <c r="F6804" i="15"/>
  <c r="G6804" i="15" s="1"/>
  <c r="H6803" i="15"/>
  <c r="F6803" i="15"/>
  <c r="G6803" i="15" s="1"/>
  <c r="H6802" i="15"/>
  <c r="F6802" i="15"/>
  <c r="G6802" i="15" s="1"/>
  <c r="H6801" i="15"/>
  <c r="F6801" i="15"/>
  <c r="G6801" i="15" s="1"/>
  <c r="H6800" i="15"/>
  <c r="F6800" i="15"/>
  <c r="G6800" i="15" s="1"/>
  <c r="H6799" i="15"/>
  <c r="F6799" i="15"/>
  <c r="G6799" i="15" s="1"/>
  <c r="H6798" i="15"/>
  <c r="F6798" i="15"/>
  <c r="G6798" i="15" s="1"/>
  <c r="H6797" i="15"/>
  <c r="F6797" i="15"/>
  <c r="G6797" i="15" s="1"/>
  <c r="H6796" i="15"/>
  <c r="G6796" i="15"/>
  <c r="F6796" i="15"/>
  <c r="H6795" i="15"/>
  <c r="F6795" i="15"/>
  <c r="G6795" i="15" s="1"/>
  <c r="H6794" i="15"/>
  <c r="F6794" i="15"/>
  <c r="G6794" i="15" s="1"/>
  <c r="H6793" i="15"/>
  <c r="F6793" i="15"/>
  <c r="G6793" i="15" s="1"/>
  <c r="H6792" i="15"/>
  <c r="F6792" i="15"/>
  <c r="G6792" i="15" s="1"/>
  <c r="H6791" i="15"/>
  <c r="F6791" i="15"/>
  <c r="G6791" i="15" s="1"/>
  <c r="H6790" i="15"/>
  <c r="F6790" i="15"/>
  <c r="G6790" i="15" s="1"/>
  <c r="H6789" i="15"/>
  <c r="F6789" i="15"/>
  <c r="G6789" i="15" s="1"/>
  <c r="H6788" i="15"/>
  <c r="F6788" i="15"/>
  <c r="G6788" i="15" s="1"/>
  <c r="H6787" i="15"/>
  <c r="F6787" i="15"/>
  <c r="G6787" i="15" s="1"/>
  <c r="H6786" i="15"/>
  <c r="F6786" i="15"/>
  <c r="G6786" i="15" s="1"/>
  <c r="H6785" i="15"/>
  <c r="F6785" i="15"/>
  <c r="G6785" i="15" s="1"/>
  <c r="H6784" i="15"/>
  <c r="F6784" i="15"/>
  <c r="G6784" i="15" s="1"/>
  <c r="H6783" i="15"/>
  <c r="F6783" i="15"/>
  <c r="G6783" i="15" s="1"/>
  <c r="H6782" i="15"/>
  <c r="F6782" i="15"/>
  <c r="G6782" i="15" s="1"/>
  <c r="H6781" i="15"/>
  <c r="F6781" i="15"/>
  <c r="G6781" i="15" s="1"/>
  <c r="H6780" i="15"/>
  <c r="F6780" i="15"/>
  <c r="G6780" i="15" s="1"/>
  <c r="H6779" i="15"/>
  <c r="F6779" i="15"/>
  <c r="G6779" i="15" s="1"/>
  <c r="H6778" i="15"/>
  <c r="F6778" i="15"/>
  <c r="G6778" i="15" s="1"/>
  <c r="H6777" i="15"/>
  <c r="F6777" i="15"/>
  <c r="G6777" i="15" s="1"/>
  <c r="H6776" i="15"/>
  <c r="F6776" i="15"/>
  <c r="G6776" i="15" s="1"/>
  <c r="H6775" i="15"/>
  <c r="F6775" i="15"/>
  <c r="G6775" i="15" s="1"/>
  <c r="H6774" i="15"/>
  <c r="F6774" i="15"/>
  <c r="G6774" i="15" s="1"/>
  <c r="H6773" i="15"/>
  <c r="F6773" i="15"/>
  <c r="G6773" i="15" s="1"/>
  <c r="H6772" i="15"/>
  <c r="F6772" i="15"/>
  <c r="G6772" i="15" s="1"/>
  <c r="H6771" i="15"/>
  <c r="F6771" i="15"/>
  <c r="G6771" i="15" s="1"/>
  <c r="H6770" i="15"/>
  <c r="F6770" i="15"/>
  <c r="G6770" i="15" s="1"/>
  <c r="H6769" i="15"/>
  <c r="F6769" i="15"/>
  <c r="G6769" i="15" s="1"/>
  <c r="H6768" i="15"/>
  <c r="F6768" i="15"/>
  <c r="G6768" i="15" s="1"/>
  <c r="H6767" i="15"/>
  <c r="F6767" i="15"/>
  <c r="G6767" i="15" s="1"/>
  <c r="H6766" i="15"/>
  <c r="F6766" i="15"/>
  <c r="G6766" i="15" s="1"/>
  <c r="H6765" i="15"/>
  <c r="F6765" i="15"/>
  <c r="G6765" i="15" s="1"/>
  <c r="H6764" i="15"/>
  <c r="F6764" i="15"/>
  <c r="G6764" i="15" s="1"/>
  <c r="H6763" i="15"/>
  <c r="F6763" i="15"/>
  <c r="G6763" i="15" s="1"/>
  <c r="H6762" i="15"/>
  <c r="F6762" i="15"/>
  <c r="G6762" i="15" s="1"/>
  <c r="H6761" i="15"/>
  <c r="F6761" i="15"/>
  <c r="G6761" i="15" s="1"/>
  <c r="H6760" i="15"/>
  <c r="F6760" i="15"/>
  <c r="G6760" i="15" s="1"/>
  <c r="H6759" i="15"/>
  <c r="F6759" i="15"/>
  <c r="G6759" i="15" s="1"/>
  <c r="H6758" i="15"/>
  <c r="F6758" i="15"/>
  <c r="G6758" i="15" s="1"/>
  <c r="H6757" i="15"/>
  <c r="F6757" i="15"/>
  <c r="G6757" i="15" s="1"/>
  <c r="H6756" i="15"/>
  <c r="F6756" i="15"/>
  <c r="G6756" i="15" s="1"/>
  <c r="H6755" i="15"/>
  <c r="F6755" i="15"/>
  <c r="G6755" i="15" s="1"/>
  <c r="H6754" i="15"/>
  <c r="F6754" i="15"/>
  <c r="G6754" i="15" s="1"/>
  <c r="H6753" i="15"/>
  <c r="F6753" i="15"/>
  <c r="G6753" i="15" s="1"/>
  <c r="H6752" i="15"/>
  <c r="F6752" i="15"/>
  <c r="G6752" i="15" s="1"/>
  <c r="H6751" i="15"/>
  <c r="F6751" i="15"/>
  <c r="G6751" i="15" s="1"/>
  <c r="H6750" i="15"/>
  <c r="F6750" i="15"/>
  <c r="G6750" i="15" s="1"/>
  <c r="H6749" i="15"/>
  <c r="F6749" i="15"/>
  <c r="G6749" i="15" s="1"/>
  <c r="H6748" i="15"/>
  <c r="F6748" i="15"/>
  <c r="G6748" i="15" s="1"/>
  <c r="H6747" i="15"/>
  <c r="F6747" i="15"/>
  <c r="G6747" i="15" s="1"/>
  <c r="H6746" i="15"/>
  <c r="F6746" i="15"/>
  <c r="G6746" i="15" s="1"/>
  <c r="H6745" i="15"/>
  <c r="F6745" i="15"/>
  <c r="G6745" i="15" s="1"/>
  <c r="H6744" i="15"/>
  <c r="F6744" i="15"/>
  <c r="G6744" i="15" s="1"/>
  <c r="H6743" i="15"/>
  <c r="F6743" i="15"/>
  <c r="G6743" i="15" s="1"/>
  <c r="H6742" i="15"/>
  <c r="F6742" i="15"/>
  <c r="G6742" i="15" s="1"/>
  <c r="H6741" i="15"/>
  <c r="G6741" i="15"/>
  <c r="F6741" i="15"/>
  <c r="H6740" i="15"/>
  <c r="F6740" i="15"/>
  <c r="G6740" i="15" s="1"/>
  <c r="H6739" i="15"/>
  <c r="F6739" i="15"/>
  <c r="G6739" i="15" s="1"/>
  <c r="H6738" i="15"/>
  <c r="F6738" i="15"/>
  <c r="G6738" i="15" s="1"/>
  <c r="H6737" i="15"/>
  <c r="F6737" i="15"/>
  <c r="G6737" i="15" s="1"/>
  <c r="H6736" i="15"/>
  <c r="F6736" i="15"/>
  <c r="G6736" i="15" s="1"/>
  <c r="H6735" i="15"/>
  <c r="F6735" i="15"/>
  <c r="G6735" i="15" s="1"/>
  <c r="H6734" i="15"/>
  <c r="F6734" i="15"/>
  <c r="G6734" i="15" s="1"/>
  <c r="H6733" i="15"/>
  <c r="F6733" i="15"/>
  <c r="G6733" i="15" s="1"/>
  <c r="H6732" i="15"/>
  <c r="F6732" i="15"/>
  <c r="G6732" i="15" s="1"/>
  <c r="H6731" i="15"/>
  <c r="F6731" i="15"/>
  <c r="G6731" i="15" s="1"/>
  <c r="H6730" i="15"/>
  <c r="F6730" i="15"/>
  <c r="G6730" i="15" s="1"/>
  <c r="H6729" i="15"/>
  <c r="F6729" i="15"/>
  <c r="G6729" i="15" s="1"/>
  <c r="H6728" i="15"/>
  <c r="F6728" i="15"/>
  <c r="G6728" i="15" s="1"/>
  <c r="H6727" i="15"/>
  <c r="F6727" i="15"/>
  <c r="G6727" i="15" s="1"/>
  <c r="H6726" i="15"/>
  <c r="F6726" i="15"/>
  <c r="G6726" i="15" s="1"/>
  <c r="H6725" i="15"/>
  <c r="F6725" i="15"/>
  <c r="G6725" i="15" s="1"/>
  <c r="H6724" i="15"/>
  <c r="F6724" i="15"/>
  <c r="G6724" i="15" s="1"/>
  <c r="H6723" i="15"/>
  <c r="F6723" i="15"/>
  <c r="G6723" i="15" s="1"/>
  <c r="H6722" i="15"/>
  <c r="F6722" i="15"/>
  <c r="G6722" i="15" s="1"/>
  <c r="H6721" i="15"/>
  <c r="F6721" i="15"/>
  <c r="G6721" i="15" s="1"/>
  <c r="H6720" i="15"/>
  <c r="F6720" i="15"/>
  <c r="G6720" i="15" s="1"/>
  <c r="H6719" i="15"/>
  <c r="F6719" i="15"/>
  <c r="G6719" i="15" s="1"/>
  <c r="H6718" i="15"/>
  <c r="F6718" i="15"/>
  <c r="G6718" i="15" s="1"/>
  <c r="H6717" i="15"/>
  <c r="F6717" i="15"/>
  <c r="G6717" i="15" s="1"/>
  <c r="H6716" i="15"/>
  <c r="F6716" i="15"/>
  <c r="G6716" i="15" s="1"/>
  <c r="H6715" i="15"/>
  <c r="F6715" i="15"/>
  <c r="G6715" i="15" s="1"/>
  <c r="H6714" i="15"/>
  <c r="F6714" i="15"/>
  <c r="G6714" i="15" s="1"/>
  <c r="H6713" i="15"/>
  <c r="F6713" i="15"/>
  <c r="G6713" i="15" s="1"/>
  <c r="H6712" i="15"/>
  <c r="F6712" i="15"/>
  <c r="G6712" i="15" s="1"/>
  <c r="H6711" i="15"/>
  <c r="F6711" i="15"/>
  <c r="G6711" i="15" s="1"/>
  <c r="H6710" i="15"/>
  <c r="F6710" i="15"/>
  <c r="G6710" i="15" s="1"/>
  <c r="H6709" i="15"/>
  <c r="F6709" i="15"/>
  <c r="G6709" i="15" s="1"/>
  <c r="H6708" i="15"/>
  <c r="F6708" i="15"/>
  <c r="G6708" i="15" s="1"/>
  <c r="H6707" i="15"/>
  <c r="F6707" i="15"/>
  <c r="G6707" i="15" s="1"/>
  <c r="H6706" i="15"/>
  <c r="F6706" i="15"/>
  <c r="G6706" i="15" s="1"/>
  <c r="H6705" i="15"/>
  <c r="F6705" i="15"/>
  <c r="G6705" i="15" s="1"/>
  <c r="H6704" i="15"/>
  <c r="F6704" i="15"/>
  <c r="G6704" i="15" s="1"/>
  <c r="H6703" i="15"/>
  <c r="F6703" i="15"/>
  <c r="G6703" i="15" s="1"/>
  <c r="H6702" i="15"/>
  <c r="F6702" i="15"/>
  <c r="G6702" i="15" s="1"/>
  <c r="H6701" i="15"/>
  <c r="F6701" i="15"/>
  <c r="G6701" i="15" s="1"/>
  <c r="H6700" i="15"/>
  <c r="F6700" i="15"/>
  <c r="G6700" i="15" s="1"/>
  <c r="H6699" i="15"/>
  <c r="F6699" i="15"/>
  <c r="G6699" i="15" s="1"/>
  <c r="H6698" i="15"/>
  <c r="F6698" i="15"/>
  <c r="G6698" i="15" s="1"/>
  <c r="H6697" i="15"/>
  <c r="F6697" i="15"/>
  <c r="G6697" i="15" s="1"/>
  <c r="H6696" i="15"/>
  <c r="F6696" i="15"/>
  <c r="G6696" i="15" s="1"/>
  <c r="H6695" i="15"/>
  <c r="F6695" i="15"/>
  <c r="G6695" i="15" s="1"/>
  <c r="H6694" i="15"/>
  <c r="F6694" i="15"/>
  <c r="G6694" i="15" s="1"/>
  <c r="H6693" i="15"/>
  <c r="F6693" i="15"/>
  <c r="G6693" i="15" s="1"/>
  <c r="H6692" i="15"/>
  <c r="F6692" i="15"/>
  <c r="G6692" i="15" s="1"/>
  <c r="H6691" i="15"/>
  <c r="F6691" i="15"/>
  <c r="G6691" i="15" s="1"/>
  <c r="H6690" i="15"/>
  <c r="F6690" i="15"/>
  <c r="G6690" i="15" s="1"/>
  <c r="H6689" i="15"/>
  <c r="F6689" i="15"/>
  <c r="G6689" i="15" s="1"/>
  <c r="H6688" i="15"/>
  <c r="F6688" i="15"/>
  <c r="G6688" i="15" s="1"/>
  <c r="H6687" i="15"/>
  <c r="F6687" i="15"/>
  <c r="G6687" i="15" s="1"/>
  <c r="H6686" i="15"/>
  <c r="F6686" i="15"/>
  <c r="G6686" i="15" s="1"/>
  <c r="H6685" i="15"/>
  <c r="F6685" i="15"/>
  <c r="G6685" i="15" s="1"/>
  <c r="H6684" i="15"/>
  <c r="F6684" i="15"/>
  <c r="G6684" i="15" s="1"/>
  <c r="H6683" i="15"/>
  <c r="F6683" i="15"/>
  <c r="G6683" i="15" s="1"/>
  <c r="H6682" i="15"/>
  <c r="F6682" i="15"/>
  <c r="G6682" i="15" s="1"/>
  <c r="H6681" i="15"/>
  <c r="F6681" i="15"/>
  <c r="G6681" i="15" s="1"/>
  <c r="H6680" i="15"/>
  <c r="F6680" i="15"/>
  <c r="G6680" i="15" s="1"/>
  <c r="H6679" i="15"/>
  <c r="F6679" i="15"/>
  <c r="G6679" i="15" s="1"/>
  <c r="H6678" i="15"/>
  <c r="F6678" i="15"/>
  <c r="G6678" i="15" s="1"/>
  <c r="H6677" i="15"/>
  <c r="F6677" i="15"/>
  <c r="G6677" i="15" s="1"/>
  <c r="H6676" i="15"/>
  <c r="F6676" i="15"/>
  <c r="G6676" i="15" s="1"/>
  <c r="H6675" i="15"/>
  <c r="F6675" i="15"/>
  <c r="G6675" i="15" s="1"/>
  <c r="H6674" i="15"/>
  <c r="F6674" i="15"/>
  <c r="G6674" i="15" s="1"/>
  <c r="H6673" i="15"/>
  <c r="F6673" i="15"/>
  <c r="G6673" i="15" s="1"/>
  <c r="H6672" i="15"/>
  <c r="F6672" i="15"/>
  <c r="G6672" i="15" s="1"/>
  <c r="H6671" i="15"/>
  <c r="F6671" i="15"/>
  <c r="G6671" i="15" s="1"/>
  <c r="H6670" i="15"/>
  <c r="F6670" i="15"/>
  <c r="G6670" i="15" s="1"/>
  <c r="H6669" i="15"/>
  <c r="F6669" i="15"/>
  <c r="G6669" i="15" s="1"/>
  <c r="H6668" i="15"/>
  <c r="F6668" i="15"/>
  <c r="G6668" i="15" s="1"/>
  <c r="H6667" i="15"/>
  <c r="F6667" i="15"/>
  <c r="G6667" i="15" s="1"/>
  <c r="H6666" i="15"/>
  <c r="F6666" i="15"/>
  <c r="G6666" i="15" s="1"/>
  <c r="H6665" i="15"/>
  <c r="F6665" i="15"/>
  <c r="G6665" i="15" s="1"/>
  <c r="H6664" i="15"/>
  <c r="F6664" i="15"/>
  <c r="G6664" i="15" s="1"/>
  <c r="H6663" i="15"/>
  <c r="F6663" i="15"/>
  <c r="G6663" i="15" s="1"/>
  <c r="H6662" i="15"/>
  <c r="F6662" i="15"/>
  <c r="G6662" i="15" s="1"/>
  <c r="H6661" i="15"/>
  <c r="F6661" i="15"/>
  <c r="G6661" i="15" s="1"/>
  <c r="H6660" i="15"/>
  <c r="F6660" i="15"/>
  <c r="G6660" i="15" s="1"/>
  <c r="H6659" i="15"/>
  <c r="F6659" i="15"/>
  <c r="G6659" i="15" s="1"/>
  <c r="H6658" i="15"/>
  <c r="F6658" i="15"/>
  <c r="G6658" i="15" s="1"/>
  <c r="H6657" i="15"/>
  <c r="F6657" i="15"/>
  <c r="G6657" i="15" s="1"/>
  <c r="H6656" i="15"/>
  <c r="F6656" i="15"/>
  <c r="G6656" i="15" s="1"/>
  <c r="H6655" i="15"/>
  <c r="F6655" i="15"/>
  <c r="G6655" i="15" s="1"/>
  <c r="H6654" i="15"/>
  <c r="F6654" i="15"/>
  <c r="G6654" i="15" s="1"/>
  <c r="H6653" i="15"/>
  <c r="F6653" i="15"/>
  <c r="G6653" i="15" s="1"/>
  <c r="H6652" i="15"/>
  <c r="F6652" i="15"/>
  <c r="G6652" i="15" s="1"/>
  <c r="H6651" i="15"/>
  <c r="F6651" i="15"/>
  <c r="G6651" i="15" s="1"/>
  <c r="H6650" i="15"/>
  <c r="F6650" i="15"/>
  <c r="G6650" i="15" s="1"/>
  <c r="H6649" i="15"/>
  <c r="F6649" i="15"/>
  <c r="G6649" i="15" s="1"/>
  <c r="H6648" i="15"/>
  <c r="F6648" i="15"/>
  <c r="G6648" i="15" s="1"/>
  <c r="H6647" i="15"/>
  <c r="F6647" i="15"/>
  <c r="G6647" i="15" s="1"/>
  <c r="H6646" i="15"/>
  <c r="F6646" i="15"/>
  <c r="G6646" i="15" s="1"/>
  <c r="H6645" i="15"/>
  <c r="F6645" i="15"/>
  <c r="G6645" i="15" s="1"/>
  <c r="H6644" i="15"/>
  <c r="F6644" i="15"/>
  <c r="G6644" i="15" s="1"/>
  <c r="H6643" i="15"/>
  <c r="F6643" i="15"/>
  <c r="G6643" i="15" s="1"/>
  <c r="H6642" i="15"/>
  <c r="F6642" i="15"/>
  <c r="G6642" i="15" s="1"/>
  <c r="H6641" i="15"/>
  <c r="F6641" i="15"/>
  <c r="G6641" i="15" s="1"/>
  <c r="H6640" i="15"/>
  <c r="F6640" i="15"/>
  <c r="G6640" i="15" s="1"/>
  <c r="H6639" i="15"/>
  <c r="F6639" i="15"/>
  <c r="G6639" i="15" s="1"/>
  <c r="H6638" i="15"/>
  <c r="F6638" i="15"/>
  <c r="G6638" i="15" s="1"/>
  <c r="H6637" i="15"/>
  <c r="F6637" i="15"/>
  <c r="G6637" i="15" s="1"/>
  <c r="H6636" i="15"/>
  <c r="F6636" i="15"/>
  <c r="G6636" i="15" s="1"/>
  <c r="H6635" i="15"/>
  <c r="F6635" i="15"/>
  <c r="G6635" i="15" s="1"/>
  <c r="H6634" i="15"/>
  <c r="F6634" i="15"/>
  <c r="G6634" i="15" s="1"/>
  <c r="H6633" i="15"/>
  <c r="F6633" i="15"/>
  <c r="G6633" i="15" s="1"/>
  <c r="H6632" i="15"/>
  <c r="F6632" i="15"/>
  <c r="G6632" i="15" s="1"/>
  <c r="H6631" i="15"/>
  <c r="F6631" i="15"/>
  <c r="G6631" i="15" s="1"/>
  <c r="H6630" i="15"/>
  <c r="F6630" i="15"/>
  <c r="G6630" i="15" s="1"/>
  <c r="H6629" i="15"/>
  <c r="F6629" i="15"/>
  <c r="G6629" i="15" s="1"/>
  <c r="H6628" i="15"/>
  <c r="F6628" i="15"/>
  <c r="G6628" i="15" s="1"/>
  <c r="H6627" i="15"/>
  <c r="F6627" i="15"/>
  <c r="G6627" i="15" s="1"/>
  <c r="H6626" i="15"/>
  <c r="F6626" i="15"/>
  <c r="G6626" i="15" s="1"/>
  <c r="H6625" i="15"/>
  <c r="G6625" i="15"/>
  <c r="F6625" i="15"/>
  <c r="H6624" i="15"/>
  <c r="F6624" i="15"/>
  <c r="G6624" i="15" s="1"/>
  <c r="H6623" i="15"/>
  <c r="F6623" i="15"/>
  <c r="G6623" i="15" s="1"/>
  <c r="H6622" i="15"/>
  <c r="F6622" i="15"/>
  <c r="G6622" i="15" s="1"/>
  <c r="H6621" i="15"/>
  <c r="F6621" i="15"/>
  <c r="G6621" i="15" s="1"/>
  <c r="H6620" i="15"/>
  <c r="F6620" i="15"/>
  <c r="G6620" i="15" s="1"/>
  <c r="H6619" i="15"/>
  <c r="F6619" i="15"/>
  <c r="G6619" i="15" s="1"/>
  <c r="H6618" i="15"/>
  <c r="F6618" i="15"/>
  <c r="G6618" i="15" s="1"/>
  <c r="H6617" i="15"/>
  <c r="F6617" i="15"/>
  <c r="G6617" i="15" s="1"/>
  <c r="H6616" i="15"/>
  <c r="F6616" i="15"/>
  <c r="G6616" i="15" s="1"/>
  <c r="H6615" i="15"/>
  <c r="F6615" i="15"/>
  <c r="G6615" i="15" s="1"/>
  <c r="H6614" i="15"/>
  <c r="F6614" i="15"/>
  <c r="G6614" i="15" s="1"/>
  <c r="H6613" i="15"/>
  <c r="F6613" i="15"/>
  <c r="G6613" i="15" s="1"/>
  <c r="H6612" i="15"/>
  <c r="F6612" i="15"/>
  <c r="G6612" i="15" s="1"/>
  <c r="H6611" i="15"/>
  <c r="F6611" i="15"/>
  <c r="G6611" i="15" s="1"/>
  <c r="H6610" i="15"/>
  <c r="F6610" i="15"/>
  <c r="G6610" i="15" s="1"/>
  <c r="H6609" i="15"/>
  <c r="F6609" i="15"/>
  <c r="G6609" i="15" s="1"/>
  <c r="H6608" i="15"/>
  <c r="F6608" i="15"/>
  <c r="G6608" i="15" s="1"/>
  <c r="H6607" i="15"/>
  <c r="F6607" i="15"/>
  <c r="G6607" i="15" s="1"/>
  <c r="H6606" i="15"/>
  <c r="F6606" i="15"/>
  <c r="G6606" i="15" s="1"/>
  <c r="H6605" i="15"/>
  <c r="F6605" i="15"/>
  <c r="G6605" i="15" s="1"/>
  <c r="H6604" i="15"/>
  <c r="F6604" i="15"/>
  <c r="G6604" i="15" s="1"/>
  <c r="H6603" i="15"/>
  <c r="F6603" i="15"/>
  <c r="G6603" i="15" s="1"/>
  <c r="H6602" i="15"/>
  <c r="F6602" i="15"/>
  <c r="G6602" i="15" s="1"/>
  <c r="H6601" i="15"/>
  <c r="F6601" i="15"/>
  <c r="G6601" i="15" s="1"/>
  <c r="H6600" i="15"/>
  <c r="F6600" i="15"/>
  <c r="G6600" i="15" s="1"/>
  <c r="H6599" i="15"/>
  <c r="F6599" i="15"/>
  <c r="G6599" i="15" s="1"/>
  <c r="H6598" i="15"/>
  <c r="F6598" i="15"/>
  <c r="G6598" i="15" s="1"/>
  <c r="H6597" i="15"/>
  <c r="F6597" i="15"/>
  <c r="G6597" i="15" s="1"/>
  <c r="H6596" i="15"/>
  <c r="F6596" i="15"/>
  <c r="G6596" i="15" s="1"/>
  <c r="H6595" i="15"/>
  <c r="F6595" i="15"/>
  <c r="G6595" i="15" s="1"/>
  <c r="H6594" i="15"/>
  <c r="F6594" i="15"/>
  <c r="G6594" i="15" s="1"/>
  <c r="H6593" i="15"/>
  <c r="F6593" i="15"/>
  <c r="G6593" i="15" s="1"/>
  <c r="H6592" i="15"/>
  <c r="F6592" i="15"/>
  <c r="G6592" i="15" s="1"/>
  <c r="H6591" i="15"/>
  <c r="F6591" i="15"/>
  <c r="G6591" i="15" s="1"/>
  <c r="H6590" i="15"/>
  <c r="F6590" i="15"/>
  <c r="G6590" i="15" s="1"/>
  <c r="H6589" i="15"/>
  <c r="F6589" i="15"/>
  <c r="G6589" i="15" s="1"/>
  <c r="H6588" i="15"/>
  <c r="F6588" i="15"/>
  <c r="G6588" i="15" s="1"/>
  <c r="H6587" i="15"/>
  <c r="F6587" i="15"/>
  <c r="G6587" i="15" s="1"/>
  <c r="H6586" i="15"/>
  <c r="F6586" i="15"/>
  <c r="G6586" i="15" s="1"/>
  <c r="H6585" i="15"/>
  <c r="F6585" i="15"/>
  <c r="G6585" i="15" s="1"/>
  <c r="H6584" i="15"/>
  <c r="F6584" i="15"/>
  <c r="G6584" i="15" s="1"/>
  <c r="H6583" i="15"/>
  <c r="F6583" i="15"/>
  <c r="G6583" i="15" s="1"/>
  <c r="H6582" i="15"/>
  <c r="F6582" i="15"/>
  <c r="G6582" i="15" s="1"/>
  <c r="H6581" i="15"/>
  <c r="F6581" i="15"/>
  <c r="G6581" i="15" s="1"/>
  <c r="H6580" i="15"/>
  <c r="F6580" i="15"/>
  <c r="G6580" i="15" s="1"/>
  <c r="H6579" i="15"/>
  <c r="F6579" i="15"/>
  <c r="G6579" i="15" s="1"/>
  <c r="H6578" i="15"/>
  <c r="F6578" i="15"/>
  <c r="G6578" i="15" s="1"/>
  <c r="H6577" i="15"/>
  <c r="F6577" i="15"/>
  <c r="G6577" i="15" s="1"/>
  <c r="H6576" i="15"/>
  <c r="F6576" i="15"/>
  <c r="G6576" i="15" s="1"/>
  <c r="H6575" i="15"/>
  <c r="F6575" i="15"/>
  <c r="G6575" i="15" s="1"/>
  <c r="H6574" i="15"/>
  <c r="F6574" i="15"/>
  <c r="G6574" i="15" s="1"/>
  <c r="H6573" i="15"/>
  <c r="F6573" i="15"/>
  <c r="G6573" i="15" s="1"/>
  <c r="H6572" i="15"/>
  <c r="F6572" i="15"/>
  <c r="G6572" i="15" s="1"/>
  <c r="H6571" i="15"/>
  <c r="F6571" i="15"/>
  <c r="G6571" i="15" s="1"/>
  <c r="H6570" i="15"/>
  <c r="F6570" i="15"/>
  <c r="G6570" i="15" s="1"/>
  <c r="H6569" i="15"/>
  <c r="F6569" i="15"/>
  <c r="G6569" i="15" s="1"/>
  <c r="H6568" i="15"/>
  <c r="F6568" i="15"/>
  <c r="G6568" i="15" s="1"/>
  <c r="H6567" i="15"/>
  <c r="F6567" i="15"/>
  <c r="G6567" i="15" s="1"/>
  <c r="H6566" i="15"/>
  <c r="F6566" i="15"/>
  <c r="G6566" i="15" s="1"/>
  <c r="H6565" i="15"/>
  <c r="F6565" i="15"/>
  <c r="G6565" i="15" s="1"/>
  <c r="H6564" i="15"/>
  <c r="F6564" i="15"/>
  <c r="G6564" i="15" s="1"/>
  <c r="H6563" i="15"/>
  <c r="F6563" i="15"/>
  <c r="G6563" i="15" s="1"/>
  <c r="H6562" i="15"/>
  <c r="F6562" i="15"/>
  <c r="G6562" i="15" s="1"/>
  <c r="H6561" i="15"/>
  <c r="F6561" i="15"/>
  <c r="G6561" i="15" s="1"/>
  <c r="H6560" i="15"/>
  <c r="F6560" i="15"/>
  <c r="G6560" i="15" s="1"/>
  <c r="H6559" i="15"/>
  <c r="F6559" i="15"/>
  <c r="G6559" i="15" s="1"/>
  <c r="H6558" i="15"/>
  <c r="F6558" i="15"/>
  <c r="G6558" i="15" s="1"/>
  <c r="H6557" i="15"/>
  <c r="F6557" i="15"/>
  <c r="G6557" i="15" s="1"/>
  <c r="H6556" i="15"/>
  <c r="F6556" i="15"/>
  <c r="G6556" i="15" s="1"/>
  <c r="H6555" i="15"/>
  <c r="F6555" i="15"/>
  <c r="G6555" i="15" s="1"/>
  <c r="H6554" i="15"/>
  <c r="F6554" i="15"/>
  <c r="G6554" i="15" s="1"/>
  <c r="H6553" i="15"/>
  <c r="G6553" i="15"/>
  <c r="F6553" i="15"/>
  <c r="H6552" i="15"/>
  <c r="F6552" i="15"/>
  <c r="G6552" i="15" s="1"/>
  <c r="H6551" i="15"/>
  <c r="F6551" i="15"/>
  <c r="G6551" i="15" s="1"/>
  <c r="H6550" i="15"/>
  <c r="F6550" i="15"/>
  <c r="G6550" i="15" s="1"/>
  <c r="H6549" i="15"/>
  <c r="F6549" i="15"/>
  <c r="G6549" i="15" s="1"/>
  <c r="H6548" i="15"/>
  <c r="F6548" i="15"/>
  <c r="G6548" i="15" s="1"/>
  <c r="H6547" i="15"/>
  <c r="F6547" i="15"/>
  <c r="G6547" i="15" s="1"/>
  <c r="H6546" i="15"/>
  <c r="F6546" i="15"/>
  <c r="G6546" i="15" s="1"/>
  <c r="H6545" i="15"/>
  <c r="F6545" i="15"/>
  <c r="G6545" i="15" s="1"/>
  <c r="H6544" i="15"/>
  <c r="F6544" i="15"/>
  <c r="G6544" i="15" s="1"/>
  <c r="H6543" i="15"/>
  <c r="F6543" i="15"/>
  <c r="G6543" i="15" s="1"/>
  <c r="H6542" i="15"/>
  <c r="F6542" i="15"/>
  <c r="G6542" i="15" s="1"/>
  <c r="H6541" i="15"/>
  <c r="F6541" i="15"/>
  <c r="G6541" i="15" s="1"/>
  <c r="H6540" i="15"/>
  <c r="F6540" i="15"/>
  <c r="G6540" i="15" s="1"/>
  <c r="H6539" i="15"/>
  <c r="F6539" i="15"/>
  <c r="G6539" i="15" s="1"/>
  <c r="H6538" i="15"/>
  <c r="F6538" i="15"/>
  <c r="G6538" i="15" s="1"/>
  <c r="H6537" i="15"/>
  <c r="F6537" i="15"/>
  <c r="G6537" i="15" s="1"/>
  <c r="H6536" i="15"/>
  <c r="F6536" i="15"/>
  <c r="G6536" i="15" s="1"/>
  <c r="H6535" i="15"/>
  <c r="F6535" i="15"/>
  <c r="G6535" i="15" s="1"/>
  <c r="H6534" i="15"/>
  <c r="F6534" i="15"/>
  <c r="G6534" i="15" s="1"/>
  <c r="H6533" i="15"/>
  <c r="F6533" i="15"/>
  <c r="G6533" i="15" s="1"/>
  <c r="H6532" i="15"/>
  <c r="F6532" i="15"/>
  <c r="G6532" i="15" s="1"/>
  <c r="H6531" i="15"/>
  <c r="F6531" i="15"/>
  <c r="G6531" i="15" s="1"/>
  <c r="H6530" i="15"/>
  <c r="F6530" i="15"/>
  <c r="G6530" i="15" s="1"/>
  <c r="H6529" i="15"/>
  <c r="F6529" i="15"/>
  <c r="G6529" i="15" s="1"/>
  <c r="H6528" i="15"/>
  <c r="F6528" i="15"/>
  <c r="G6528" i="15" s="1"/>
  <c r="H6527" i="15"/>
  <c r="F6527" i="15"/>
  <c r="G6527" i="15" s="1"/>
  <c r="H6526" i="15"/>
  <c r="F6526" i="15"/>
  <c r="G6526" i="15" s="1"/>
  <c r="H6525" i="15"/>
  <c r="F6525" i="15"/>
  <c r="G6525" i="15" s="1"/>
  <c r="H6524" i="15"/>
  <c r="F6524" i="15"/>
  <c r="G6524" i="15" s="1"/>
  <c r="H6523" i="15"/>
  <c r="F6523" i="15"/>
  <c r="G6523" i="15" s="1"/>
  <c r="H6522" i="15"/>
  <c r="F6522" i="15"/>
  <c r="G6522" i="15" s="1"/>
  <c r="H6521" i="15"/>
  <c r="F6521" i="15"/>
  <c r="G6521" i="15" s="1"/>
  <c r="H6520" i="15"/>
  <c r="F6520" i="15"/>
  <c r="G6520" i="15" s="1"/>
  <c r="H6519" i="15"/>
  <c r="F6519" i="15"/>
  <c r="G6519" i="15" s="1"/>
  <c r="H6518" i="15"/>
  <c r="F6518" i="15"/>
  <c r="G6518" i="15" s="1"/>
  <c r="H6517" i="15"/>
  <c r="F6517" i="15"/>
  <c r="G6517" i="15" s="1"/>
  <c r="H6516" i="15"/>
  <c r="F6516" i="15"/>
  <c r="G6516" i="15" s="1"/>
  <c r="H6515" i="15"/>
  <c r="F6515" i="15"/>
  <c r="G6515" i="15" s="1"/>
  <c r="H6514" i="15"/>
  <c r="F6514" i="15"/>
  <c r="G6514" i="15" s="1"/>
  <c r="H6513" i="15"/>
  <c r="F6513" i="15"/>
  <c r="G6513" i="15" s="1"/>
  <c r="H6512" i="15"/>
  <c r="F6512" i="15"/>
  <c r="G6512" i="15" s="1"/>
  <c r="H6511" i="15"/>
  <c r="F6511" i="15"/>
  <c r="G6511" i="15" s="1"/>
  <c r="H6510" i="15"/>
  <c r="F6510" i="15"/>
  <c r="G6510" i="15" s="1"/>
  <c r="H6509" i="15"/>
  <c r="F6509" i="15"/>
  <c r="G6509" i="15" s="1"/>
  <c r="H6508" i="15"/>
  <c r="F6508" i="15"/>
  <c r="G6508" i="15" s="1"/>
  <c r="H6507" i="15"/>
  <c r="F6507" i="15"/>
  <c r="G6507" i="15" s="1"/>
  <c r="H6506" i="15"/>
  <c r="F6506" i="15"/>
  <c r="G6506" i="15" s="1"/>
  <c r="H6505" i="15"/>
  <c r="F6505" i="15"/>
  <c r="G6505" i="15" s="1"/>
  <c r="H6504" i="15"/>
  <c r="F6504" i="15"/>
  <c r="G6504" i="15" s="1"/>
  <c r="H6503" i="15"/>
  <c r="F6503" i="15"/>
  <c r="G6503" i="15" s="1"/>
  <c r="H6502" i="15"/>
  <c r="F6502" i="15"/>
  <c r="G6502" i="15" s="1"/>
  <c r="H6501" i="15"/>
  <c r="F6501" i="15"/>
  <c r="G6501" i="15" s="1"/>
  <c r="H6500" i="15"/>
  <c r="F6500" i="15"/>
  <c r="G6500" i="15" s="1"/>
  <c r="H6499" i="15"/>
  <c r="F6499" i="15"/>
  <c r="G6499" i="15" s="1"/>
  <c r="H6498" i="15"/>
  <c r="F6498" i="15"/>
  <c r="G6498" i="15" s="1"/>
  <c r="H6497" i="15"/>
  <c r="F6497" i="15"/>
  <c r="G6497" i="15" s="1"/>
  <c r="H6496" i="15"/>
  <c r="F6496" i="15"/>
  <c r="G6496" i="15" s="1"/>
  <c r="H6495" i="15"/>
  <c r="F6495" i="15"/>
  <c r="G6495" i="15" s="1"/>
  <c r="H6494" i="15"/>
  <c r="F6494" i="15"/>
  <c r="G6494" i="15" s="1"/>
  <c r="H6493" i="15"/>
  <c r="F6493" i="15"/>
  <c r="G6493" i="15" s="1"/>
  <c r="H6492" i="15"/>
  <c r="F6492" i="15"/>
  <c r="G6492" i="15" s="1"/>
  <c r="H6491" i="15"/>
  <c r="F6491" i="15"/>
  <c r="G6491" i="15" s="1"/>
  <c r="H6490" i="15"/>
  <c r="F6490" i="15"/>
  <c r="G6490" i="15" s="1"/>
  <c r="H6489" i="15"/>
  <c r="F6489" i="15"/>
  <c r="G6489" i="15" s="1"/>
  <c r="H6488" i="15"/>
  <c r="F6488" i="15"/>
  <c r="G6488" i="15" s="1"/>
  <c r="H6487" i="15"/>
  <c r="F6487" i="15"/>
  <c r="G6487" i="15" s="1"/>
  <c r="H6486" i="15"/>
  <c r="F6486" i="15"/>
  <c r="G6486" i="15" s="1"/>
  <c r="H6485" i="15"/>
  <c r="F6485" i="15"/>
  <c r="G6485" i="15" s="1"/>
  <c r="H6484" i="15"/>
  <c r="F6484" i="15"/>
  <c r="G6484" i="15" s="1"/>
  <c r="H6483" i="15"/>
  <c r="F6483" i="15"/>
  <c r="G6483" i="15" s="1"/>
  <c r="H6482" i="15"/>
  <c r="F6482" i="15"/>
  <c r="G6482" i="15" s="1"/>
  <c r="H6481" i="15"/>
  <c r="F6481" i="15"/>
  <c r="G6481" i="15" s="1"/>
  <c r="H6480" i="15"/>
  <c r="F6480" i="15"/>
  <c r="G6480" i="15" s="1"/>
  <c r="H6479" i="15"/>
  <c r="F6479" i="15"/>
  <c r="G6479" i="15" s="1"/>
  <c r="H6478" i="15"/>
  <c r="F6478" i="15"/>
  <c r="G6478" i="15" s="1"/>
  <c r="H6477" i="15"/>
  <c r="F6477" i="15"/>
  <c r="G6477" i="15" s="1"/>
  <c r="H6476" i="15"/>
  <c r="F6476" i="15"/>
  <c r="G6476" i="15" s="1"/>
  <c r="H6475" i="15"/>
  <c r="F6475" i="15"/>
  <c r="G6475" i="15" s="1"/>
  <c r="H6474" i="15"/>
  <c r="F6474" i="15"/>
  <c r="G6474" i="15" s="1"/>
  <c r="H6473" i="15"/>
  <c r="F6473" i="15"/>
  <c r="G6473" i="15" s="1"/>
  <c r="H6472" i="15"/>
  <c r="F6472" i="15"/>
  <c r="G6472" i="15" s="1"/>
  <c r="H6471" i="15"/>
  <c r="F6471" i="15"/>
  <c r="G6471" i="15" s="1"/>
  <c r="H6470" i="15"/>
  <c r="F6470" i="15"/>
  <c r="G6470" i="15" s="1"/>
  <c r="H6469" i="15"/>
  <c r="F6469" i="15"/>
  <c r="G6469" i="15" s="1"/>
  <c r="H6468" i="15"/>
  <c r="F6468" i="15"/>
  <c r="G6468" i="15" s="1"/>
  <c r="H6467" i="15"/>
  <c r="F6467" i="15"/>
  <c r="G6467" i="15" s="1"/>
  <c r="H6466" i="15"/>
  <c r="F6466" i="15"/>
  <c r="G6466" i="15" s="1"/>
  <c r="H6465" i="15"/>
  <c r="F6465" i="15"/>
  <c r="G6465" i="15" s="1"/>
  <c r="H6464" i="15"/>
  <c r="F6464" i="15"/>
  <c r="G6464" i="15" s="1"/>
  <c r="H6463" i="15"/>
  <c r="F6463" i="15"/>
  <c r="G6463" i="15" s="1"/>
  <c r="H6462" i="15"/>
  <c r="F6462" i="15"/>
  <c r="G6462" i="15" s="1"/>
  <c r="H6461" i="15"/>
  <c r="F6461" i="15"/>
  <c r="G6461" i="15" s="1"/>
  <c r="H6460" i="15"/>
  <c r="F6460" i="15"/>
  <c r="G6460" i="15" s="1"/>
  <c r="H6459" i="15"/>
  <c r="G6459" i="15"/>
  <c r="F6459" i="15"/>
  <c r="H6458" i="15"/>
  <c r="F6458" i="15"/>
  <c r="G6458" i="15" s="1"/>
  <c r="H6457" i="15"/>
  <c r="F6457" i="15"/>
  <c r="G6457" i="15" s="1"/>
  <c r="H6456" i="15"/>
  <c r="F6456" i="15"/>
  <c r="G6456" i="15" s="1"/>
  <c r="H6455" i="15"/>
  <c r="F6455" i="15"/>
  <c r="G6455" i="15" s="1"/>
  <c r="H6454" i="15"/>
  <c r="F6454" i="15"/>
  <c r="G6454" i="15" s="1"/>
  <c r="H6453" i="15"/>
  <c r="F6453" i="15"/>
  <c r="G6453" i="15" s="1"/>
  <c r="H6452" i="15"/>
  <c r="F6452" i="15"/>
  <c r="G6452" i="15" s="1"/>
  <c r="H6451" i="15"/>
  <c r="F6451" i="15"/>
  <c r="G6451" i="15" s="1"/>
  <c r="H6450" i="15"/>
  <c r="F6450" i="15"/>
  <c r="G6450" i="15" s="1"/>
  <c r="H6449" i="15"/>
  <c r="F6449" i="15"/>
  <c r="G6449" i="15" s="1"/>
  <c r="H6448" i="15"/>
  <c r="F6448" i="15"/>
  <c r="G6448" i="15" s="1"/>
  <c r="H6447" i="15"/>
  <c r="F6447" i="15"/>
  <c r="G6447" i="15" s="1"/>
  <c r="H6446" i="15"/>
  <c r="F6446" i="15"/>
  <c r="G6446" i="15" s="1"/>
  <c r="H6445" i="15"/>
  <c r="F6445" i="15"/>
  <c r="G6445" i="15" s="1"/>
  <c r="H6444" i="15"/>
  <c r="F6444" i="15"/>
  <c r="G6444" i="15" s="1"/>
  <c r="H6443" i="15"/>
  <c r="F6443" i="15"/>
  <c r="G6443" i="15" s="1"/>
  <c r="H6442" i="15"/>
  <c r="F6442" i="15"/>
  <c r="G6442" i="15" s="1"/>
  <c r="H6441" i="15"/>
  <c r="F6441" i="15"/>
  <c r="G6441" i="15" s="1"/>
  <c r="H6440" i="15"/>
  <c r="F6440" i="15"/>
  <c r="G6440" i="15" s="1"/>
  <c r="H6439" i="15"/>
  <c r="F6439" i="15"/>
  <c r="G6439" i="15" s="1"/>
  <c r="H6438" i="15"/>
  <c r="F6438" i="15"/>
  <c r="G6438" i="15" s="1"/>
  <c r="H6437" i="15"/>
  <c r="F6437" i="15"/>
  <c r="G6437" i="15" s="1"/>
  <c r="H6436" i="15"/>
  <c r="F6436" i="15"/>
  <c r="G6436" i="15" s="1"/>
  <c r="H6435" i="15"/>
  <c r="F6435" i="15"/>
  <c r="G6435" i="15" s="1"/>
  <c r="H6434" i="15"/>
  <c r="F6434" i="15"/>
  <c r="G6434" i="15" s="1"/>
  <c r="H6433" i="15"/>
  <c r="F6433" i="15"/>
  <c r="G6433" i="15" s="1"/>
  <c r="H6432" i="15"/>
  <c r="F6432" i="15"/>
  <c r="G6432" i="15" s="1"/>
  <c r="H6431" i="15"/>
  <c r="F6431" i="15"/>
  <c r="G6431" i="15" s="1"/>
  <c r="H6430" i="15"/>
  <c r="F6430" i="15"/>
  <c r="G6430" i="15" s="1"/>
  <c r="H6429" i="15"/>
  <c r="F6429" i="15"/>
  <c r="G6429" i="15" s="1"/>
  <c r="H6428" i="15"/>
  <c r="F6428" i="15"/>
  <c r="G6428" i="15" s="1"/>
  <c r="H6427" i="15"/>
  <c r="F6427" i="15"/>
  <c r="G6427" i="15" s="1"/>
  <c r="H6426" i="15"/>
  <c r="F6426" i="15"/>
  <c r="G6426" i="15" s="1"/>
  <c r="H6425" i="15"/>
  <c r="F6425" i="15"/>
  <c r="G6425" i="15" s="1"/>
  <c r="H6424" i="15"/>
  <c r="F6424" i="15"/>
  <c r="G6424" i="15" s="1"/>
  <c r="H6423" i="15"/>
  <c r="F6423" i="15"/>
  <c r="G6423" i="15" s="1"/>
  <c r="H6422" i="15"/>
  <c r="F6422" i="15"/>
  <c r="G6422" i="15" s="1"/>
  <c r="H6421" i="15"/>
  <c r="F6421" i="15"/>
  <c r="G6421" i="15" s="1"/>
  <c r="H6420" i="15"/>
  <c r="F6420" i="15"/>
  <c r="G6420" i="15" s="1"/>
  <c r="H6419" i="15"/>
  <c r="F6419" i="15"/>
  <c r="G6419" i="15" s="1"/>
  <c r="H6418" i="15"/>
  <c r="F6418" i="15"/>
  <c r="G6418" i="15" s="1"/>
  <c r="H6417" i="15"/>
  <c r="F6417" i="15"/>
  <c r="G6417" i="15" s="1"/>
  <c r="H6416" i="15"/>
  <c r="F6416" i="15"/>
  <c r="G6416" i="15" s="1"/>
  <c r="H6415" i="15"/>
  <c r="F6415" i="15"/>
  <c r="G6415" i="15" s="1"/>
  <c r="H6414" i="15"/>
  <c r="F6414" i="15"/>
  <c r="G6414" i="15" s="1"/>
  <c r="H6413" i="15"/>
  <c r="F6413" i="15"/>
  <c r="G6413" i="15" s="1"/>
  <c r="H6412" i="15"/>
  <c r="F6412" i="15"/>
  <c r="G6412" i="15" s="1"/>
  <c r="H6411" i="15"/>
  <c r="F6411" i="15"/>
  <c r="G6411" i="15" s="1"/>
  <c r="H6410" i="15"/>
  <c r="F6410" i="15"/>
  <c r="G6410" i="15" s="1"/>
  <c r="H6409" i="15"/>
  <c r="F6409" i="15"/>
  <c r="G6409" i="15" s="1"/>
  <c r="H6408" i="15"/>
  <c r="F6408" i="15"/>
  <c r="G6408" i="15" s="1"/>
  <c r="H6407" i="15"/>
  <c r="F6407" i="15"/>
  <c r="G6407" i="15" s="1"/>
  <c r="H6406" i="15"/>
  <c r="F6406" i="15"/>
  <c r="G6406" i="15" s="1"/>
  <c r="H6405" i="15"/>
  <c r="F6405" i="15"/>
  <c r="G6405" i="15" s="1"/>
  <c r="H6404" i="15"/>
  <c r="F6404" i="15"/>
  <c r="G6404" i="15" s="1"/>
  <c r="H6403" i="15"/>
  <c r="F6403" i="15"/>
  <c r="G6403" i="15" s="1"/>
  <c r="H6402" i="15"/>
  <c r="F6402" i="15"/>
  <c r="G6402" i="15" s="1"/>
  <c r="H6401" i="15"/>
  <c r="F6401" i="15"/>
  <c r="G6401" i="15" s="1"/>
  <c r="H6400" i="15"/>
  <c r="F6400" i="15"/>
  <c r="G6400" i="15" s="1"/>
  <c r="H6399" i="15"/>
  <c r="F6399" i="15"/>
  <c r="G6399" i="15" s="1"/>
  <c r="H6398" i="15"/>
  <c r="F6398" i="15"/>
  <c r="G6398" i="15" s="1"/>
  <c r="H6397" i="15"/>
  <c r="F6397" i="15"/>
  <c r="G6397" i="15" s="1"/>
  <c r="H6396" i="15"/>
  <c r="F6396" i="15"/>
  <c r="G6396" i="15" s="1"/>
  <c r="H6395" i="15"/>
  <c r="F6395" i="15"/>
  <c r="G6395" i="15" s="1"/>
  <c r="H6394" i="15"/>
  <c r="F6394" i="15"/>
  <c r="G6394" i="15" s="1"/>
  <c r="H6393" i="15"/>
  <c r="F6393" i="15"/>
  <c r="G6393" i="15" s="1"/>
  <c r="H6392" i="15"/>
  <c r="F6392" i="15"/>
  <c r="G6392" i="15" s="1"/>
  <c r="H6391" i="15"/>
  <c r="F6391" i="15"/>
  <c r="G6391" i="15" s="1"/>
  <c r="H6390" i="15"/>
  <c r="F6390" i="15"/>
  <c r="G6390" i="15" s="1"/>
  <c r="H6389" i="15"/>
  <c r="F6389" i="15"/>
  <c r="G6389" i="15" s="1"/>
  <c r="H6388" i="15"/>
  <c r="F6388" i="15"/>
  <c r="G6388" i="15" s="1"/>
  <c r="H6387" i="15"/>
  <c r="F6387" i="15"/>
  <c r="G6387" i="15" s="1"/>
  <c r="H6386" i="15"/>
  <c r="F6386" i="15"/>
  <c r="G6386" i="15" s="1"/>
  <c r="H6385" i="15"/>
  <c r="F6385" i="15"/>
  <c r="G6385" i="15" s="1"/>
  <c r="H6384" i="15"/>
  <c r="F6384" i="15"/>
  <c r="G6384" i="15" s="1"/>
  <c r="H6383" i="15"/>
  <c r="F6383" i="15"/>
  <c r="G6383" i="15" s="1"/>
  <c r="H6382" i="15"/>
  <c r="F6382" i="15"/>
  <c r="G6382" i="15" s="1"/>
  <c r="H6381" i="15"/>
  <c r="F6381" i="15"/>
  <c r="G6381" i="15" s="1"/>
  <c r="H6380" i="15"/>
  <c r="F6380" i="15"/>
  <c r="G6380" i="15" s="1"/>
  <c r="H6379" i="15"/>
  <c r="F6379" i="15"/>
  <c r="G6379" i="15" s="1"/>
  <c r="H6378" i="15"/>
  <c r="F6378" i="15"/>
  <c r="G6378" i="15" s="1"/>
  <c r="H6377" i="15"/>
  <c r="F6377" i="15"/>
  <c r="G6377" i="15" s="1"/>
  <c r="H6376" i="15"/>
  <c r="F6376" i="15"/>
  <c r="G6376" i="15" s="1"/>
  <c r="H6375" i="15"/>
  <c r="F6375" i="15"/>
  <c r="G6375" i="15" s="1"/>
  <c r="H6374" i="15"/>
  <c r="F6374" i="15"/>
  <c r="G6374" i="15" s="1"/>
  <c r="H6373" i="15"/>
  <c r="F6373" i="15"/>
  <c r="G6373" i="15" s="1"/>
  <c r="H6372" i="15"/>
  <c r="F6372" i="15"/>
  <c r="G6372" i="15" s="1"/>
  <c r="H6371" i="15"/>
  <c r="F6371" i="15"/>
  <c r="G6371" i="15" s="1"/>
  <c r="H6370" i="15"/>
  <c r="F6370" i="15"/>
  <c r="G6370" i="15" s="1"/>
  <c r="H6369" i="15"/>
  <c r="F6369" i="15"/>
  <c r="G6369" i="15" s="1"/>
  <c r="H6368" i="15"/>
  <c r="F6368" i="15"/>
  <c r="G6368" i="15" s="1"/>
  <c r="H6367" i="15"/>
  <c r="F6367" i="15"/>
  <c r="G6367" i="15" s="1"/>
  <c r="H6366" i="15"/>
  <c r="F6366" i="15"/>
  <c r="G6366" i="15" s="1"/>
  <c r="H6365" i="15"/>
  <c r="F6365" i="15"/>
  <c r="G6365" i="15" s="1"/>
  <c r="H6364" i="15"/>
  <c r="F6364" i="15"/>
  <c r="G6364" i="15" s="1"/>
  <c r="H6363" i="15"/>
  <c r="F6363" i="15"/>
  <c r="G6363" i="15" s="1"/>
  <c r="H6362" i="15"/>
  <c r="F6362" i="15"/>
  <c r="G6362" i="15" s="1"/>
  <c r="H6361" i="15"/>
  <c r="F6361" i="15"/>
  <c r="G6361" i="15" s="1"/>
  <c r="H6360" i="15"/>
  <c r="F6360" i="15"/>
  <c r="G6360" i="15" s="1"/>
  <c r="H6359" i="15"/>
  <c r="F6359" i="15"/>
  <c r="G6359" i="15" s="1"/>
  <c r="H6358" i="15"/>
  <c r="F6358" i="15"/>
  <c r="G6358" i="15" s="1"/>
  <c r="H6357" i="15"/>
  <c r="F6357" i="15"/>
  <c r="G6357" i="15" s="1"/>
  <c r="H6356" i="15"/>
  <c r="F6356" i="15"/>
  <c r="G6356" i="15" s="1"/>
  <c r="H6355" i="15"/>
  <c r="F6355" i="15"/>
  <c r="G6355" i="15" s="1"/>
  <c r="H6354" i="15"/>
  <c r="F6354" i="15"/>
  <c r="G6354" i="15" s="1"/>
  <c r="H6353" i="15"/>
  <c r="F6353" i="15"/>
  <c r="G6353" i="15" s="1"/>
  <c r="H6352" i="15"/>
  <c r="F6352" i="15"/>
  <c r="G6352" i="15" s="1"/>
  <c r="H6351" i="15"/>
  <c r="F6351" i="15"/>
  <c r="G6351" i="15" s="1"/>
  <c r="H6350" i="15"/>
  <c r="F6350" i="15"/>
  <c r="G6350" i="15" s="1"/>
  <c r="H6349" i="15"/>
  <c r="F6349" i="15"/>
  <c r="G6349" i="15" s="1"/>
  <c r="H6348" i="15"/>
  <c r="F6348" i="15"/>
  <c r="G6348" i="15" s="1"/>
  <c r="H6347" i="15"/>
  <c r="F6347" i="15"/>
  <c r="G6347" i="15" s="1"/>
  <c r="H6346" i="15"/>
  <c r="F6346" i="15"/>
  <c r="G6346" i="15" s="1"/>
  <c r="H6345" i="15"/>
  <c r="F6345" i="15"/>
  <c r="G6345" i="15" s="1"/>
  <c r="H6344" i="15"/>
  <c r="F6344" i="15"/>
  <c r="G6344" i="15" s="1"/>
  <c r="H6343" i="15"/>
  <c r="F6343" i="15"/>
  <c r="G6343" i="15" s="1"/>
  <c r="H6342" i="15"/>
  <c r="F6342" i="15"/>
  <c r="G6342" i="15" s="1"/>
  <c r="H6341" i="15"/>
  <c r="F6341" i="15"/>
  <c r="G6341" i="15" s="1"/>
  <c r="H6340" i="15"/>
  <c r="F6340" i="15"/>
  <c r="G6340" i="15" s="1"/>
  <c r="H6339" i="15"/>
  <c r="F6339" i="15"/>
  <c r="G6339" i="15" s="1"/>
  <c r="H6338" i="15"/>
  <c r="F6338" i="15"/>
  <c r="G6338" i="15" s="1"/>
  <c r="H6337" i="15"/>
  <c r="F6337" i="15"/>
  <c r="G6337" i="15" s="1"/>
  <c r="H6336" i="15"/>
  <c r="F6336" i="15"/>
  <c r="G6336" i="15" s="1"/>
  <c r="H6335" i="15"/>
  <c r="F6335" i="15"/>
  <c r="G6335" i="15" s="1"/>
  <c r="H6334" i="15"/>
  <c r="F6334" i="15"/>
  <c r="G6334" i="15" s="1"/>
  <c r="H6333" i="15"/>
  <c r="F6333" i="15"/>
  <c r="G6333" i="15" s="1"/>
  <c r="H6332" i="15"/>
  <c r="F6332" i="15"/>
  <c r="G6332" i="15" s="1"/>
  <c r="H6331" i="15"/>
  <c r="F6331" i="15"/>
  <c r="G6331" i="15" s="1"/>
  <c r="H6330" i="15"/>
  <c r="F6330" i="15"/>
  <c r="G6330" i="15" s="1"/>
  <c r="H6329" i="15"/>
  <c r="F6329" i="15"/>
  <c r="G6329" i="15" s="1"/>
  <c r="H6328" i="15"/>
  <c r="F6328" i="15"/>
  <c r="G6328" i="15" s="1"/>
  <c r="H6327" i="15"/>
  <c r="F6327" i="15"/>
  <c r="G6327" i="15" s="1"/>
  <c r="H6326" i="15"/>
  <c r="F6326" i="15"/>
  <c r="G6326" i="15" s="1"/>
  <c r="H6325" i="15"/>
  <c r="F6325" i="15"/>
  <c r="G6325" i="15" s="1"/>
  <c r="H6324" i="15"/>
  <c r="F6324" i="15"/>
  <c r="G6324" i="15" s="1"/>
  <c r="H6323" i="15"/>
  <c r="F6323" i="15"/>
  <c r="G6323" i="15" s="1"/>
  <c r="H6322" i="15"/>
  <c r="F6322" i="15"/>
  <c r="G6322" i="15" s="1"/>
  <c r="H6321" i="15"/>
  <c r="F6321" i="15"/>
  <c r="G6321" i="15" s="1"/>
  <c r="H6320" i="15"/>
  <c r="F6320" i="15"/>
  <c r="G6320" i="15" s="1"/>
  <c r="H6319" i="15"/>
  <c r="F6319" i="15"/>
  <c r="G6319" i="15" s="1"/>
  <c r="H6318" i="15"/>
  <c r="F6318" i="15"/>
  <c r="G6318" i="15" s="1"/>
  <c r="H6317" i="15"/>
  <c r="F6317" i="15"/>
  <c r="G6317" i="15" s="1"/>
  <c r="H6316" i="15"/>
  <c r="F6316" i="15"/>
  <c r="G6316" i="15" s="1"/>
  <c r="H6315" i="15"/>
  <c r="F6315" i="15"/>
  <c r="G6315" i="15" s="1"/>
  <c r="H6314" i="15"/>
  <c r="F6314" i="15"/>
  <c r="G6314" i="15" s="1"/>
  <c r="H6313" i="15"/>
  <c r="F6313" i="15"/>
  <c r="G6313" i="15" s="1"/>
  <c r="H6312" i="15"/>
  <c r="F6312" i="15"/>
  <c r="G6312" i="15" s="1"/>
  <c r="H6311" i="15"/>
  <c r="F6311" i="15"/>
  <c r="G6311" i="15" s="1"/>
  <c r="H6310" i="15"/>
  <c r="F6310" i="15"/>
  <c r="G6310" i="15" s="1"/>
  <c r="H6309" i="15"/>
  <c r="G6309" i="15"/>
  <c r="F6309" i="15"/>
  <c r="H6308" i="15"/>
  <c r="F6308" i="15"/>
  <c r="G6308" i="15" s="1"/>
  <c r="H6307" i="15"/>
  <c r="F6307" i="15"/>
  <c r="G6307" i="15" s="1"/>
  <c r="H6306" i="15"/>
  <c r="F6306" i="15"/>
  <c r="G6306" i="15" s="1"/>
  <c r="H6305" i="15"/>
  <c r="F6305" i="15"/>
  <c r="G6305" i="15" s="1"/>
  <c r="H6304" i="15"/>
  <c r="F6304" i="15"/>
  <c r="G6304" i="15" s="1"/>
  <c r="H6303" i="15"/>
  <c r="F6303" i="15"/>
  <c r="G6303" i="15" s="1"/>
  <c r="H6302" i="15"/>
  <c r="F6302" i="15"/>
  <c r="G6302" i="15" s="1"/>
  <c r="H6301" i="15"/>
  <c r="F6301" i="15"/>
  <c r="G6301" i="15" s="1"/>
  <c r="H6300" i="15"/>
  <c r="F6300" i="15"/>
  <c r="G6300" i="15" s="1"/>
  <c r="H6299" i="15"/>
  <c r="F6299" i="15"/>
  <c r="G6299" i="15" s="1"/>
  <c r="H6298" i="15"/>
  <c r="F6298" i="15"/>
  <c r="G6298" i="15" s="1"/>
  <c r="H6297" i="15"/>
  <c r="F6297" i="15"/>
  <c r="G6297" i="15" s="1"/>
  <c r="H6296" i="15"/>
  <c r="F6296" i="15"/>
  <c r="G6296" i="15" s="1"/>
  <c r="H6295" i="15"/>
  <c r="F6295" i="15"/>
  <c r="G6295" i="15" s="1"/>
  <c r="H6294" i="15"/>
  <c r="F6294" i="15"/>
  <c r="G6294" i="15" s="1"/>
  <c r="H6293" i="15"/>
  <c r="F6293" i="15"/>
  <c r="G6293" i="15" s="1"/>
  <c r="H6292" i="15"/>
  <c r="F6292" i="15"/>
  <c r="G6292" i="15" s="1"/>
  <c r="H6291" i="15"/>
  <c r="F6291" i="15"/>
  <c r="G6291" i="15" s="1"/>
  <c r="H6290" i="15"/>
  <c r="F6290" i="15"/>
  <c r="G6290" i="15" s="1"/>
  <c r="H6289" i="15"/>
  <c r="F6289" i="15"/>
  <c r="G6289" i="15" s="1"/>
  <c r="H6288" i="15"/>
  <c r="F6288" i="15"/>
  <c r="G6288" i="15" s="1"/>
  <c r="H6287" i="15"/>
  <c r="F6287" i="15"/>
  <c r="G6287" i="15" s="1"/>
  <c r="H6286" i="15"/>
  <c r="F6286" i="15"/>
  <c r="G6286" i="15" s="1"/>
  <c r="H6285" i="15"/>
  <c r="F6285" i="15"/>
  <c r="G6285" i="15" s="1"/>
  <c r="H6284" i="15"/>
  <c r="F6284" i="15"/>
  <c r="G6284" i="15" s="1"/>
  <c r="H6283" i="15"/>
  <c r="F6283" i="15"/>
  <c r="G6283" i="15" s="1"/>
  <c r="H6282" i="15"/>
  <c r="F6282" i="15"/>
  <c r="G6282" i="15" s="1"/>
  <c r="H6281" i="15"/>
  <c r="F6281" i="15"/>
  <c r="G6281" i="15" s="1"/>
  <c r="H6280" i="15"/>
  <c r="F6280" i="15"/>
  <c r="G6280" i="15" s="1"/>
  <c r="H6279" i="15"/>
  <c r="F6279" i="15"/>
  <c r="G6279" i="15" s="1"/>
  <c r="H6278" i="15"/>
  <c r="F6278" i="15"/>
  <c r="G6278" i="15" s="1"/>
  <c r="H6277" i="15"/>
  <c r="F6277" i="15"/>
  <c r="G6277" i="15" s="1"/>
  <c r="H6276" i="15"/>
  <c r="F6276" i="15"/>
  <c r="G6276" i="15" s="1"/>
  <c r="H6275" i="15"/>
  <c r="F6275" i="15"/>
  <c r="G6275" i="15" s="1"/>
  <c r="H6274" i="15"/>
  <c r="F6274" i="15"/>
  <c r="G6274" i="15" s="1"/>
  <c r="H6273" i="15"/>
  <c r="F6273" i="15"/>
  <c r="G6273" i="15" s="1"/>
  <c r="H6272" i="15"/>
  <c r="F6272" i="15"/>
  <c r="G6272" i="15" s="1"/>
  <c r="H6271" i="15"/>
  <c r="F6271" i="15"/>
  <c r="G6271" i="15" s="1"/>
  <c r="H6270" i="15"/>
  <c r="F6270" i="15"/>
  <c r="G6270" i="15" s="1"/>
  <c r="H6269" i="15"/>
  <c r="F6269" i="15"/>
  <c r="G6269" i="15" s="1"/>
  <c r="H6268" i="15"/>
  <c r="F6268" i="15"/>
  <c r="G6268" i="15" s="1"/>
  <c r="H6267" i="15"/>
  <c r="F6267" i="15"/>
  <c r="G6267" i="15" s="1"/>
  <c r="H6266" i="15"/>
  <c r="F6266" i="15"/>
  <c r="G6266" i="15" s="1"/>
  <c r="H6265" i="15"/>
  <c r="F6265" i="15"/>
  <c r="G6265" i="15" s="1"/>
  <c r="H6264" i="15"/>
  <c r="F6264" i="15"/>
  <c r="G6264" i="15" s="1"/>
  <c r="H6263" i="15"/>
  <c r="F6263" i="15"/>
  <c r="G6263" i="15" s="1"/>
  <c r="H6262" i="15"/>
  <c r="F6262" i="15"/>
  <c r="G6262" i="15" s="1"/>
  <c r="H6261" i="15"/>
  <c r="F6261" i="15"/>
  <c r="G6261" i="15" s="1"/>
  <c r="H6260" i="15"/>
  <c r="F6260" i="15"/>
  <c r="G6260" i="15" s="1"/>
  <c r="H6259" i="15"/>
  <c r="F6259" i="15"/>
  <c r="G6259" i="15" s="1"/>
  <c r="H6258" i="15"/>
  <c r="F6258" i="15"/>
  <c r="G6258" i="15" s="1"/>
  <c r="H6257" i="15"/>
  <c r="F6257" i="15"/>
  <c r="G6257" i="15" s="1"/>
  <c r="H6256" i="15"/>
  <c r="F6256" i="15"/>
  <c r="G6256" i="15" s="1"/>
  <c r="H6255" i="15"/>
  <c r="F6255" i="15"/>
  <c r="G6255" i="15" s="1"/>
  <c r="H6254" i="15"/>
  <c r="F6254" i="15"/>
  <c r="G6254" i="15" s="1"/>
  <c r="H6253" i="15"/>
  <c r="F6253" i="15"/>
  <c r="G6253" i="15" s="1"/>
  <c r="H6252" i="15"/>
  <c r="F6252" i="15"/>
  <c r="G6252" i="15" s="1"/>
  <c r="H6251" i="15"/>
  <c r="F6251" i="15"/>
  <c r="G6251" i="15" s="1"/>
  <c r="H6250" i="15"/>
  <c r="F6250" i="15"/>
  <c r="G6250" i="15" s="1"/>
  <c r="H6249" i="15"/>
  <c r="F6249" i="15"/>
  <c r="G6249" i="15" s="1"/>
  <c r="H6248" i="15"/>
  <c r="F6248" i="15"/>
  <c r="G6248" i="15" s="1"/>
  <c r="H6247" i="15"/>
  <c r="F6247" i="15"/>
  <c r="G6247" i="15" s="1"/>
  <c r="H6246" i="15"/>
  <c r="F6246" i="15"/>
  <c r="G6246" i="15" s="1"/>
  <c r="H6245" i="15"/>
  <c r="F6245" i="15"/>
  <c r="G6245" i="15" s="1"/>
  <c r="H6244" i="15"/>
  <c r="F6244" i="15"/>
  <c r="G6244" i="15" s="1"/>
  <c r="H6243" i="15"/>
  <c r="F6243" i="15"/>
  <c r="G6243" i="15" s="1"/>
  <c r="H6242" i="15"/>
  <c r="F6242" i="15"/>
  <c r="G6242" i="15" s="1"/>
  <c r="H6241" i="15"/>
  <c r="F6241" i="15"/>
  <c r="G6241" i="15" s="1"/>
  <c r="H6240" i="15"/>
  <c r="F6240" i="15"/>
  <c r="G6240" i="15" s="1"/>
  <c r="H6239" i="15"/>
  <c r="F6239" i="15"/>
  <c r="G6239" i="15" s="1"/>
  <c r="H6238" i="15"/>
  <c r="F6238" i="15"/>
  <c r="G6238" i="15" s="1"/>
  <c r="H6237" i="15"/>
  <c r="F6237" i="15"/>
  <c r="G6237" i="15" s="1"/>
  <c r="H6236" i="15"/>
  <c r="F6236" i="15"/>
  <c r="G6236" i="15" s="1"/>
  <c r="H6235" i="15"/>
  <c r="F6235" i="15"/>
  <c r="G6235" i="15" s="1"/>
  <c r="H6234" i="15"/>
  <c r="F6234" i="15"/>
  <c r="G6234" i="15" s="1"/>
  <c r="H6233" i="15"/>
  <c r="F6233" i="15"/>
  <c r="G6233" i="15" s="1"/>
  <c r="H6232" i="15"/>
  <c r="G6232" i="15"/>
  <c r="F6232" i="15"/>
  <c r="H6231" i="15"/>
  <c r="F6231" i="15"/>
  <c r="G6231" i="15" s="1"/>
  <c r="H6230" i="15"/>
  <c r="F6230" i="15"/>
  <c r="G6230" i="15" s="1"/>
  <c r="H6229" i="15"/>
  <c r="F6229" i="15"/>
  <c r="G6229" i="15" s="1"/>
  <c r="H6228" i="15"/>
  <c r="F6228" i="15"/>
  <c r="G6228" i="15" s="1"/>
  <c r="H6227" i="15"/>
  <c r="F6227" i="15"/>
  <c r="G6227" i="15" s="1"/>
  <c r="H6226" i="15"/>
  <c r="F6226" i="15"/>
  <c r="G6226" i="15" s="1"/>
  <c r="H6225" i="15"/>
  <c r="F6225" i="15"/>
  <c r="G6225" i="15" s="1"/>
  <c r="H6224" i="15"/>
  <c r="F6224" i="15"/>
  <c r="G6224" i="15" s="1"/>
  <c r="H6223" i="15"/>
  <c r="F6223" i="15"/>
  <c r="G6223" i="15" s="1"/>
  <c r="H6222" i="15"/>
  <c r="F6222" i="15"/>
  <c r="G6222" i="15" s="1"/>
  <c r="H6221" i="15"/>
  <c r="F6221" i="15"/>
  <c r="G6221" i="15" s="1"/>
  <c r="H6220" i="15"/>
  <c r="F6220" i="15"/>
  <c r="G6220" i="15" s="1"/>
  <c r="H6219" i="15"/>
  <c r="F6219" i="15"/>
  <c r="G6219" i="15" s="1"/>
  <c r="H6218" i="15"/>
  <c r="F6218" i="15"/>
  <c r="G6218" i="15" s="1"/>
  <c r="H6217" i="15"/>
  <c r="F6217" i="15"/>
  <c r="G6217" i="15" s="1"/>
  <c r="H6216" i="15"/>
  <c r="F6216" i="15"/>
  <c r="G6216" i="15" s="1"/>
  <c r="H6215" i="15"/>
  <c r="F6215" i="15"/>
  <c r="G6215" i="15" s="1"/>
  <c r="H6214" i="15"/>
  <c r="F6214" i="15"/>
  <c r="G6214" i="15" s="1"/>
  <c r="H6213" i="15"/>
  <c r="F6213" i="15"/>
  <c r="G6213" i="15" s="1"/>
  <c r="H6212" i="15"/>
  <c r="F6212" i="15"/>
  <c r="G6212" i="15" s="1"/>
  <c r="H6211" i="15"/>
  <c r="F6211" i="15"/>
  <c r="G6211" i="15" s="1"/>
  <c r="H6210" i="15"/>
  <c r="F6210" i="15"/>
  <c r="G6210" i="15" s="1"/>
  <c r="H6209" i="15"/>
  <c r="F6209" i="15"/>
  <c r="G6209" i="15" s="1"/>
  <c r="H6208" i="15"/>
  <c r="F6208" i="15"/>
  <c r="G6208" i="15" s="1"/>
  <c r="H6207" i="15"/>
  <c r="F6207" i="15"/>
  <c r="G6207" i="15" s="1"/>
  <c r="H6206" i="15"/>
  <c r="F6206" i="15"/>
  <c r="G6206" i="15" s="1"/>
  <c r="H6205" i="15"/>
  <c r="F6205" i="15"/>
  <c r="G6205" i="15" s="1"/>
  <c r="H6204" i="15"/>
  <c r="F6204" i="15"/>
  <c r="G6204" i="15" s="1"/>
  <c r="H6203" i="15"/>
  <c r="F6203" i="15"/>
  <c r="G6203" i="15" s="1"/>
  <c r="H6202" i="15"/>
  <c r="F6202" i="15"/>
  <c r="G6202" i="15" s="1"/>
  <c r="H6201" i="15"/>
  <c r="F6201" i="15"/>
  <c r="G6201" i="15" s="1"/>
  <c r="H6200" i="15"/>
  <c r="F6200" i="15"/>
  <c r="G6200" i="15" s="1"/>
  <c r="H6199" i="15"/>
  <c r="G6199" i="15"/>
  <c r="F6199" i="15"/>
  <c r="H6198" i="15"/>
  <c r="F6198" i="15"/>
  <c r="G6198" i="15" s="1"/>
  <c r="H6197" i="15"/>
  <c r="F6197" i="15"/>
  <c r="G6197" i="15" s="1"/>
  <c r="H6196" i="15"/>
  <c r="F6196" i="15"/>
  <c r="G6196" i="15" s="1"/>
  <c r="H6195" i="15"/>
  <c r="F6195" i="15"/>
  <c r="G6195" i="15" s="1"/>
  <c r="H6194" i="15"/>
  <c r="F6194" i="15"/>
  <c r="G6194" i="15" s="1"/>
  <c r="H6193" i="15"/>
  <c r="F6193" i="15"/>
  <c r="G6193" i="15" s="1"/>
  <c r="H6192" i="15"/>
  <c r="F6192" i="15"/>
  <c r="G6192" i="15" s="1"/>
  <c r="H6191" i="15"/>
  <c r="F6191" i="15"/>
  <c r="G6191" i="15" s="1"/>
  <c r="H6190" i="15"/>
  <c r="F6190" i="15"/>
  <c r="G6190" i="15" s="1"/>
  <c r="H6189" i="15"/>
  <c r="F6189" i="15"/>
  <c r="G6189" i="15" s="1"/>
  <c r="H6188" i="15"/>
  <c r="F6188" i="15"/>
  <c r="G6188" i="15" s="1"/>
  <c r="H6187" i="15"/>
  <c r="F6187" i="15"/>
  <c r="G6187" i="15" s="1"/>
  <c r="H6186" i="15"/>
  <c r="F6186" i="15"/>
  <c r="G6186" i="15" s="1"/>
  <c r="H6185" i="15"/>
  <c r="F6185" i="15"/>
  <c r="G6185" i="15" s="1"/>
  <c r="H6184" i="15"/>
  <c r="F6184" i="15"/>
  <c r="G6184" i="15" s="1"/>
  <c r="H6183" i="15"/>
  <c r="F6183" i="15"/>
  <c r="G6183" i="15" s="1"/>
  <c r="H6182" i="15"/>
  <c r="F6182" i="15"/>
  <c r="G6182" i="15" s="1"/>
  <c r="H6181" i="15"/>
  <c r="F6181" i="15"/>
  <c r="G6181" i="15" s="1"/>
  <c r="H6180" i="15"/>
  <c r="F6180" i="15"/>
  <c r="G6180" i="15" s="1"/>
  <c r="H6179" i="15"/>
  <c r="F6179" i="15"/>
  <c r="G6179" i="15" s="1"/>
  <c r="H6178" i="15"/>
  <c r="F6178" i="15"/>
  <c r="G6178" i="15" s="1"/>
  <c r="H6177" i="15"/>
  <c r="F6177" i="15"/>
  <c r="G6177" i="15" s="1"/>
  <c r="H6176" i="15"/>
  <c r="F6176" i="15"/>
  <c r="G6176" i="15" s="1"/>
  <c r="H6175" i="15"/>
  <c r="F6175" i="15"/>
  <c r="G6175" i="15" s="1"/>
  <c r="H6174" i="15"/>
  <c r="F6174" i="15"/>
  <c r="G6174" i="15" s="1"/>
  <c r="H6173" i="15"/>
  <c r="F6173" i="15"/>
  <c r="G6173" i="15" s="1"/>
  <c r="H6172" i="15"/>
  <c r="F6172" i="15"/>
  <c r="G6172" i="15" s="1"/>
  <c r="H6171" i="15"/>
  <c r="F6171" i="15"/>
  <c r="G6171" i="15" s="1"/>
  <c r="H6170" i="15"/>
  <c r="F6170" i="15"/>
  <c r="G6170" i="15" s="1"/>
  <c r="H6169" i="15"/>
  <c r="F6169" i="15"/>
  <c r="G6169" i="15" s="1"/>
  <c r="H6168" i="15"/>
  <c r="F6168" i="15"/>
  <c r="G6168" i="15" s="1"/>
  <c r="H6167" i="15"/>
  <c r="F6167" i="15"/>
  <c r="G6167" i="15" s="1"/>
  <c r="H6166" i="15"/>
  <c r="F6166" i="15"/>
  <c r="G6166" i="15" s="1"/>
  <c r="H6165" i="15"/>
  <c r="F6165" i="15"/>
  <c r="G6165" i="15" s="1"/>
  <c r="H6164" i="15"/>
  <c r="F6164" i="15"/>
  <c r="G6164" i="15" s="1"/>
  <c r="H6163" i="15"/>
  <c r="F6163" i="15"/>
  <c r="G6163" i="15" s="1"/>
  <c r="H6162" i="15"/>
  <c r="F6162" i="15"/>
  <c r="G6162" i="15" s="1"/>
  <c r="H6161" i="15"/>
  <c r="F6161" i="15"/>
  <c r="G6161" i="15" s="1"/>
  <c r="H6160" i="15"/>
  <c r="F6160" i="15"/>
  <c r="G6160" i="15" s="1"/>
  <c r="H6159" i="15"/>
  <c r="F6159" i="15"/>
  <c r="G6159" i="15" s="1"/>
  <c r="H6158" i="15"/>
  <c r="F6158" i="15"/>
  <c r="G6158" i="15" s="1"/>
  <c r="H6157" i="15"/>
  <c r="F6157" i="15"/>
  <c r="G6157" i="15" s="1"/>
  <c r="H6156" i="15"/>
  <c r="F6156" i="15"/>
  <c r="G6156" i="15" s="1"/>
  <c r="H6155" i="15"/>
  <c r="F6155" i="15"/>
  <c r="G6155" i="15" s="1"/>
  <c r="H6154" i="15"/>
  <c r="F6154" i="15"/>
  <c r="G6154" i="15" s="1"/>
  <c r="H6153" i="15"/>
  <c r="F6153" i="15"/>
  <c r="G6153" i="15" s="1"/>
  <c r="H6152" i="15"/>
  <c r="G6152" i="15"/>
  <c r="F6152" i="15"/>
  <c r="H6151" i="15"/>
  <c r="F6151" i="15"/>
  <c r="G6151" i="15" s="1"/>
  <c r="H6150" i="15"/>
  <c r="F6150" i="15"/>
  <c r="G6150" i="15" s="1"/>
  <c r="H6149" i="15"/>
  <c r="G6149" i="15"/>
  <c r="F6149" i="15"/>
  <c r="H6148" i="15"/>
  <c r="F6148" i="15"/>
  <c r="G6148" i="15" s="1"/>
  <c r="H6147" i="15"/>
  <c r="F6147" i="15"/>
  <c r="G6147" i="15" s="1"/>
  <c r="H6146" i="15"/>
  <c r="F6146" i="15"/>
  <c r="G6146" i="15" s="1"/>
  <c r="H6145" i="15"/>
  <c r="F6145" i="15"/>
  <c r="G6145" i="15" s="1"/>
  <c r="H6144" i="15"/>
  <c r="F6144" i="15"/>
  <c r="G6144" i="15" s="1"/>
  <c r="H6143" i="15"/>
  <c r="F6143" i="15"/>
  <c r="G6143" i="15" s="1"/>
  <c r="H6142" i="15"/>
  <c r="F6142" i="15"/>
  <c r="G6142" i="15" s="1"/>
  <c r="H6141" i="15"/>
  <c r="F6141" i="15"/>
  <c r="G6141" i="15" s="1"/>
  <c r="H6140" i="15"/>
  <c r="F6140" i="15"/>
  <c r="G6140" i="15" s="1"/>
  <c r="H6139" i="15"/>
  <c r="G6139" i="15"/>
  <c r="F6139" i="15"/>
  <c r="H6138" i="15"/>
  <c r="F6138" i="15"/>
  <c r="G6138" i="15" s="1"/>
  <c r="H6137" i="15"/>
  <c r="F6137" i="15"/>
  <c r="G6137" i="15" s="1"/>
  <c r="H6136" i="15"/>
  <c r="F6136" i="15"/>
  <c r="G6136" i="15" s="1"/>
  <c r="H6135" i="15"/>
  <c r="F6135" i="15"/>
  <c r="G6135" i="15" s="1"/>
  <c r="H6134" i="15"/>
  <c r="F6134" i="15"/>
  <c r="G6134" i="15" s="1"/>
  <c r="H6133" i="15"/>
  <c r="F6133" i="15"/>
  <c r="G6133" i="15" s="1"/>
  <c r="H6132" i="15"/>
  <c r="F6132" i="15"/>
  <c r="G6132" i="15" s="1"/>
  <c r="H6131" i="15"/>
  <c r="F6131" i="15"/>
  <c r="G6131" i="15" s="1"/>
  <c r="H6130" i="15"/>
  <c r="F6130" i="15"/>
  <c r="G6130" i="15" s="1"/>
  <c r="H6129" i="15"/>
  <c r="F6129" i="15"/>
  <c r="G6129" i="15" s="1"/>
  <c r="H6128" i="15"/>
  <c r="F6128" i="15"/>
  <c r="G6128" i="15" s="1"/>
  <c r="H6127" i="15"/>
  <c r="F6127" i="15"/>
  <c r="G6127" i="15" s="1"/>
  <c r="H6126" i="15"/>
  <c r="F6126" i="15"/>
  <c r="G6126" i="15" s="1"/>
  <c r="H6125" i="15"/>
  <c r="F6125" i="15"/>
  <c r="G6125" i="15" s="1"/>
  <c r="H6124" i="15"/>
  <c r="F6124" i="15"/>
  <c r="G6124" i="15" s="1"/>
  <c r="H6123" i="15"/>
  <c r="F6123" i="15"/>
  <c r="G6123" i="15" s="1"/>
  <c r="H6122" i="15"/>
  <c r="F6122" i="15"/>
  <c r="G6122" i="15" s="1"/>
  <c r="H6121" i="15"/>
  <c r="F6121" i="15"/>
  <c r="G6121" i="15" s="1"/>
  <c r="H6120" i="15"/>
  <c r="F6120" i="15"/>
  <c r="G6120" i="15" s="1"/>
  <c r="H6119" i="15"/>
  <c r="F6119" i="15"/>
  <c r="G6119" i="15" s="1"/>
  <c r="H6118" i="15"/>
  <c r="F6118" i="15"/>
  <c r="G6118" i="15" s="1"/>
  <c r="H6117" i="15"/>
  <c r="F6117" i="15"/>
  <c r="G6117" i="15" s="1"/>
  <c r="H6116" i="15"/>
  <c r="F6116" i="15"/>
  <c r="G6116" i="15" s="1"/>
  <c r="H6115" i="15"/>
  <c r="F6115" i="15"/>
  <c r="G6115" i="15" s="1"/>
  <c r="H6114" i="15"/>
  <c r="F6114" i="15"/>
  <c r="G6114" i="15" s="1"/>
  <c r="H6113" i="15"/>
  <c r="F6113" i="15"/>
  <c r="G6113" i="15" s="1"/>
  <c r="H6112" i="15"/>
  <c r="F6112" i="15"/>
  <c r="G6112" i="15" s="1"/>
  <c r="H6111" i="15"/>
  <c r="F6111" i="15"/>
  <c r="G6111" i="15" s="1"/>
  <c r="H6110" i="15"/>
  <c r="F6110" i="15"/>
  <c r="G6110" i="15" s="1"/>
  <c r="H6109" i="15"/>
  <c r="F6109" i="15"/>
  <c r="G6109" i="15" s="1"/>
  <c r="H6108" i="15"/>
  <c r="F6108" i="15"/>
  <c r="G6108" i="15" s="1"/>
  <c r="H6107" i="15"/>
  <c r="F6107" i="15"/>
  <c r="G6107" i="15" s="1"/>
  <c r="H6106" i="15"/>
  <c r="F6106" i="15"/>
  <c r="G6106" i="15" s="1"/>
  <c r="H6105" i="15"/>
  <c r="F6105" i="15"/>
  <c r="G6105" i="15" s="1"/>
  <c r="H6104" i="15"/>
  <c r="F6104" i="15"/>
  <c r="G6104" i="15" s="1"/>
  <c r="H6103" i="15"/>
  <c r="F6103" i="15"/>
  <c r="G6103" i="15" s="1"/>
  <c r="H6102" i="15"/>
  <c r="F6102" i="15"/>
  <c r="G6102" i="15" s="1"/>
  <c r="H6101" i="15"/>
  <c r="F6101" i="15"/>
  <c r="G6101" i="15" s="1"/>
  <c r="H6100" i="15"/>
  <c r="F6100" i="15"/>
  <c r="G6100" i="15" s="1"/>
  <c r="H6099" i="15"/>
  <c r="F6099" i="15"/>
  <c r="G6099" i="15" s="1"/>
  <c r="H6098" i="15"/>
  <c r="F6098" i="15"/>
  <c r="G6098" i="15" s="1"/>
  <c r="H6097" i="15"/>
  <c r="F6097" i="15"/>
  <c r="G6097" i="15" s="1"/>
  <c r="H6096" i="15"/>
  <c r="F6096" i="15"/>
  <c r="G6096" i="15" s="1"/>
  <c r="H6095" i="15"/>
  <c r="F6095" i="15"/>
  <c r="G6095" i="15" s="1"/>
  <c r="H6094" i="15"/>
  <c r="F6094" i="15"/>
  <c r="G6094" i="15" s="1"/>
  <c r="H6093" i="15"/>
  <c r="F6093" i="15"/>
  <c r="G6093" i="15" s="1"/>
  <c r="H6092" i="15"/>
  <c r="F6092" i="15"/>
  <c r="G6092" i="15" s="1"/>
  <c r="H6091" i="15"/>
  <c r="F6091" i="15"/>
  <c r="G6091" i="15" s="1"/>
  <c r="H6090" i="15"/>
  <c r="F6090" i="15"/>
  <c r="G6090" i="15" s="1"/>
  <c r="H6089" i="15"/>
  <c r="F6089" i="15"/>
  <c r="G6089" i="15" s="1"/>
  <c r="H6088" i="15"/>
  <c r="F6088" i="15"/>
  <c r="G6088" i="15" s="1"/>
  <c r="H6087" i="15"/>
  <c r="F6087" i="15"/>
  <c r="G6087" i="15" s="1"/>
  <c r="H6086" i="15"/>
  <c r="F6086" i="15"/>
  <c r="G6086" i="15" s="1"/>
  <c r="H6085" i="15"/>
  <c r="F6085" i="15"/>
  <c r="G6085" i="15" s="1"/>
  <c r="H6084" i="15"/>
  <c r="F6084" i="15"/>
  <c r="G6084" i="15" s="1"/>
  <c r="H6083" i="15"/>
  <c r="F6083" i="15"/>
  <c r="G6083" i="15" s="1"/>
  <c r="H6082" i="15"/>
  <c r="F6082" i="15"/>
  <c r="G6082" i="15" s="1"/>
  <c r="H6081" i="15"/>
  <c r="F6081" i="15"/>
  <c r="G6081" i="15" s="1"/>
  <c r="H6080" i="15"/>
  <c r="F6080" i="15"/>
  <c r="G6080" i="15" s="1"/>
  <c r="H6079" i="15"/>
  <c r="F6079" i="15"/>
  <c r="G6079" i="15" s="1"/>
  <c r="H6078" i="15"/>
  <c r="F6078" i="15"/>
  <c r="G6078" i="15" s="1"/>
  <c r="H6077" i="15"/>
  <c r="F6077" i="15"/>
  <c r="G6077" i="15" s="1"/>
  <c r="H6076" i="15"/>
  <c r="F6076" i="15"/>
  <c r="G6076" i="15" s="1"/>
  <c r="H6075" i="15"/>
  <c r="F6075" i="15"/>
  <c r="G6075" i="15" s="1"/>
  <c r="H6074" i="15"/>
  <c r="F6074" i="15"/>
  <c r="G6074" i="15" s="1"/>
  <c r="H6073" i="15"/>
  <c r="F6073" i="15"/>
  <c r="G6073" i="15" s="1"/>
  <c r="H6072" i="15"/>
  <c r="F6072" i="15"/>
  <c r="G6072" i="15" s="1"/>
  <c r="H6071" i="15"/>
  <c r="F6071" i="15"/>
  <c r="G6071" i="15" s="1"/>
  <c r="H6070" i="15"/>
  <c r="F6070" i="15"/>
  <c r="G6070" i="15" s="1"/>
  <c r="H6069" i="15"/>
  <c r="F6069" i="15"/>
  <c r="G6069" i="15" s="1"/>
  <c r="H6068" i="15"/>
  <c r="G6068" i="15"/>
  <c r="F6068" i="15"/>
  <c r="H6067" i="15"/>
  <c r="F6067" i="15"/>
  <c r="G6067" i="15" s="1"/>
  <c r="H6066" i="15"/>
  <c r="F6066" i="15"/>
  <c r="G6066" i="15" s="1"/>
  <c r="H6065" i="15"/>
  <c r="F6065" i="15"/>
  <c r="G6065" i="15" s="1"/>
  <c r="H6064" i="15"/>
  <c r="F6064" i="15"/>
  <c r="G6064" i="15" s="1"/>
  <c r="H6063" i="15"/>
  <c r="F6063" i="15"/>
  <c r="G6063" i="15" s="1"/>
  <c r="H6062" i="15"/>
  <c r="F6062" i="15"/>
  <c r="G6062" i="15" s="1"/>
  <c r="H6061" i="15"/>
  <c r="F6061" i="15"/>
  <c r="G6061" i="15" s="1"/>
  <c r="H6060" i="15"/>
  <c r="F6060" i="15"/>
  <c r="G6060" i="15" s="1"/>
  <c r="H6059" i="15"/>
  <c r="F6059" i="15"/>
  <c r="G6059" i="15" s="1"/>
  <c r="H6058" i="15"/>
  <c r="F6058" i="15"/>
  <c r="G6058" i="15" s="1"/>
  <c r="H6057" i="15"/>
  <c r="F6057" i="15"/>
  <c r="G6057" i="15" s="1"/>
  <c r="H6056" i="15"/>
  <c r="F6056" i="15"/>
  <c r="G6056" i="15" s="1"/>
  <c r="H6055" i="15"/>
  <c r="F6055" i="15"/>
  <c r="G6055" i="15" s="1"/>
  <c r="H6054" i="15"/>
  <c r="F6054" i="15"/>
  <c r="G6054" i="15" s="1"/>
  <c r="H6053" i="15"/>
  <c r="F6053" i="15"/>
  <c r="G6053" i="15" s="1"/>
  <c r="H6052" i="15"/>
  <c r="F6052" i="15"/>
  <c r="G6052" i="15" s="1"/>
  <c r="H6051" i="15"/>
  <c r="F6051" i="15"/>
  <c r="G6051" i="15" s="1"/>
  <c r="H6050" i="15"/>
  <c r="F6050" i="15"/>
  <c r="G6050" i="15" s="1"/>
  <c r="H6049" i="15"/>
  <c r="F6049" i="15"/>
  <c r="G6049" i="15" s="1"/>
  <c r="H6048" i="15"/>
  <c r="F6048" i="15"/>
  <c r="G6048" i="15" s="1"/>
  <c r="H6047" i="15"/>
  <c r="F6047" i="15"/>
  <c r="G6047" i="15" s="1"/>
  <c r="H6046" i="15"/>
  <c r="F6046" i="15"/>
  <c r="G6046" i="15" s="1"/>
  <c r="H6045" i="15"/>
  <c r="F6045" i="15"/>
  <c r="G6045" i="15" s="1"/>
  <c r="H6044" i="15"/>
  <c r="F6044" i="15"/>
  <c r="G6044" i="15" s="1"/>
  <c r="H6043" i="15"/>
  <c r="F6043" i="15"/>
  <c r="G6043" i="15" s="1"/>
  <c r="H6042" i="15"/>
  <c r="F6042" i="15"/>
  <c r="G6042" i="15" s="1"/>
  <c r="H6041" i="15"/>
  <c r="F6041" i="15"/>
  <c r="G6041" i="15" s="1"/>
  <c r="H6040" i="15"/>
  <c r="F6040" i="15"/>
  <c r="G6040" i="15" s="1"/>
  <c r="H6039" i="15"/>
  <c r="F6039" i="15"/>
  <c r="G6039" i="15" s="1"/>
  <c r="H6038" i="15"/>
  <c r="F6038" i="15"/>
  <c r="G6038" i="15" s="1"/>
  <c r="H6037" i="15"/>
  <c r="F6037" i="15"/>
  <c r="G6037" i="15" s="1"/>
  <c r="H6036" i="15"/>
  <c r="F6036" i="15"/>
  <c r="G6036" i="15" s="1"/>
  <c r="H6035" i="15"/>
  <c r="F6035" i="15"/>
  <c r="G6035" i="15" s="1"/>
  <c r="H6034" i="15"/>
  <c r="F6034" i="15"/>
  <c r="G6034" i="15" s="1"/>
  <c r="H6033" i="15"/>
  <c r="F6033" i="15"/>
  <c r="G6033" i="15" s="1"/>
  <c r="H6032" i="15"/>
  <c r="F6032" i="15"/>
  <c r="G6032" i="15" s="1"/>
  <c r="H6031" i="15"/>
  <c r="F6031" i="15"/>
  <c r="G6031" i="15" s="1"/>
  <c r="H6030" i="15"/>
  <c r="F6030" i="15"/>
  <c r="G6030" i="15" s="1"/>
  <c r="H6029" i="15"/>
  <c r="F6029" i="15"/>
  <c r="G6029" i="15" s="1"/>
  <c r="H6028" i="15"/>
  <c r="F6028" i="15"/>
  <c r="G6028" i="15" s="1"/>
  <c r="H6027" i="15"/>
  <c r="F6027" i="15"/>
  <c r="G6027" i="15" s="1"/>
  <c r="H6026" i="15"/>
  <c r="F6026" i="15"/>
  <c r="G6026" i="15" s="1"/>
  <c r="H6025" i="15"/>
  <c r="F6025" i="15"/>
  <c r="G6025" i="15" s="1"/>
  <c r="H6024" i="15"/>
  <c r="F6024" i="15"/>
  <c r="G6024" i="15" s="1"/>
  <c r="H6023" i="15"/>
  <c r="F6023" i="15"/>
  <c r="G6023" i="15" s="1"/>
  <c r="H6022" i="15"/>
  <c r="F6022" i="15"/>
  <c r="G6022" i="15" s="1"/>
  <c r="H6021" i="15"/>
  <c r="F6021" i="15"/>
  <c r="G6021" i="15" s="1"/>
  <c r="H6020" i="15"/>
  <c r="F6020" i="15"/>
  <c r="G6020" i="15" s="1"/>
  <c r="H6019" i="15"/>
  <c r="F6019" i="15"/>
  <c r="G6019" i="15" s="1"/>
  <c r="H6018" i="15"/>
  <c r="F6018" i="15"/>
  <c r="G6018" i="15" s="1"/>
  <c r="H6017" i="15"/>
  <c r="F6017" i="15"/>
  <c r="G6017" i="15" s="1"/>
  <c r="H6016" i="15"/>
  <c r="F6016" i="15"/>
  <c r="G6016" i="15" s="1"/>
  <c r="H6015" i="15"/>
  <c r="F6015" i="15"/>
  <c r="G6015" i="15" s="1"/>
  <c r="H6014" i="15"/>
  <c r="F6014" i="15"/>
  <c r="G6014" i="15" s="1"/>
  <c r="H6013" i="15"/>
  <c r="F6013" i="15"/>
  <c r="G6013" i="15" s="1"/>
  <c r="H6012" i="15"/>
  <c r="F6012" i="15"/>
  <c r="G6012" i="15" s="1"/>
  <c r="H6011" i="15"/>
  <c r="F6011" i="15"/>
  <c r="G6011" i="15" s="1"/>
  <c r="H6010" i="15"/>
  <c r="F6010" i="15"/>
  <c r="G6010" i="15" s="1"/>
  <c r="H6009" i="15"/>
  <c r="F6009" i="15"/>
  <c r="G6009" i="15" s="1"/>
  <c r="H6008" i="15"/>
  <c r="F6008" i="15"/>
  <c r="G6008" i="15" s="1"/>
  <c r="H6007" i="15"/>
  <c r="F6007" i="15"/>
  <c r="G6007" i="15" s="1"/>
  <c r="H6006" i="15"/>
  <c r="F6006" i="15"/>
  <c r="G6006" i="15" s="1"/>
  <c r="H6005" i="15"/>
  <c r="F6005" i="15"/>
  <c r="G6005" i="15" s="1"/>
  <c r="H6004" i="15"/>
  <c r="F6004" i="15"/>
  <c r="G6004" i="15" s="1"/>
  <c r="H6003" i="15"/>
  <c r="F6003" i="15"/>
  <c r="G6003" i="15" s="1"/>
  <c r="H6002" i="15"/>
  <c r="F6002" i="15"/>
  <c r="G6002" i="15" s="1"/>
  <c r="H6001" i="15"/>
  <c r="F6001" i="15"/>
  <c r="G6001" i="15" s="1"/>
  <c r="H6000" i="15"/>
  <c r="F6000" i="15"/>
  <c r="G6000" i="15" s="1"/>
  <c r="H5999" i="15"/>
  <c r="F5999" i="15"/>
  <c r="G5999" i="15" s="1"/>
  <c r="H5998" i="15"/>
  <c r="F5998" i="15"/>
  <c r="G5998" i="15" s="1"/>
  <c r="H5997" i="15"/>
  <c r="F5997" i="15"/>
  <c r="G5997" i="15" s="1"/>
  <c r="H5996" i="15"/>
  <c r="F5996" i="15"/>
  <c r="G5996" i="15" s="1"/>
  <c r="H5995" i="15"/>
  <c r="F5995" i="15"/>
  <c r="G5995" i="15" s="1"/>
  <c r="H5994" i="15"/>
  <c r="F5994" i="15"/>
  <c r="G5994" i="15" s="1"/>
  <c r="H5993" i="15"/>
  <c r="F5993" i="15"/>
  <c r="G5993" i="15" s="1"/>
  <c r="H5992" i="15"/>
  <c r="F5992" i="15"/>
  <c r="G5992" i="15" s="1"/>
  <c r="H5991" i="15"/>
  <c r="F5991" i="15"/>
  <c r="G5991" i="15" s="1"/>
  <c r="H5990" i="15"/>
  <c r="F5990" i="15"/>
  <c r="G5990" i="15" s="1"/>
  <c r="H5989" i="15"/>
  <c r="F5989" i="15"/>
  <c r="G5989" i="15" s="1"/>
  <c r="H5988" i="15"/>
  <c r="F5988" i="15"/>
  <c r="G5988" i="15" s="1"/>
  <c r="H5987" i="15"/>
  <c r="F5987" i="15"/>
  <c r="G5987" i="15" s="1"/>
  <c r="H5986" i="15"/>
  <c r="F5986" i="15"/>
  <c r="G5986" i="15" s="1"/>
  <c r="H5985" i="15"/>
  <c r="F5985" i="15"/>
  <c r="G5985" i="15" s="1"/>
  <c r="H5984" i="15"/>
  <c r="F5984" i="15"/>
  <c r="G5984" i="15" s="1"/>
  <c r="H5983" i="15"/>
  <c r="F5983" i="15"/>
  <c r="G5983" i="15" s="1"/>
  <c r="H5982" i="15"/>
  <c r="F5982" i="15"/>
  <c r="G5982" i="15" s="1"/>
  <c r="H5981" i="15"/>
  <c r="F5981" i="15"/>
  <c r="G5981" i="15" s="1"/>
  <c r="H5980" i="15"/>
  <c r="F5980" i="15"/>
  <c r="G5980" i="15" s="1"/>
  <c r="H5979" i="15"/>
  <c r="F5979" i="15"/>
  <c r="G5979" i="15" s="1"/>
  <c r="H5978" i="15"/>
  <c r="F5978" i="15"/>
  <c r="G5978" i="15" s="1"/>
  <c r="H5977" i="15"/>
  <c r="F5977" i="15"/>
  <c r="G5977" i="15" s="1"/>
  <c r="H5976" i="15"/>
  <c r="F5976" i="15"/>
  <c r="G5976" i="15" s="1"/>
  <c r="H5975" i="15"/>
  <c r="F5975" i="15"/>
  <c r="G5975" i="15" s="1"/>
  <c r="H5974" i="15"/>
  <c r="F5974" i="15"/>
  <c r="G5974" i="15" s="1"/>
  <c r="H5973" i="15"/>
  <c r="F5973" i="15"/>
  <c r="G5973" i="15" s="1"/>
  <c r="H5972" i="15"/>
  <c r="F5972" i="15"/>
  <c r="G5972" i="15" s="1"/>
  <c r="H5971" i="15"/>
  <c r="F5971" i="15"/>
  <c r="G5971" i="15" s="1"/>
  <c r="H5970" i="15"/>
  <c r="F5970" i="15"/>
  <c r="G5970" i="15" s="1"/>
  <c r="H5969" i="15"/>
  <c r="F5969" i="15"/>
  <c r="G5969" i="15" s="1"/>
  <c r="H5968" i="15"/>
  <c r="F5968" i="15"/>
  <c r="G5968" i="15" s="1"/>
  <c r="H5967" i="15"/>
  <c r="F5967" i="15"/>
  <c r="G5967" i="15" s="1"/>
  <c r="H5966" i="15"/>
  <c r="F5966" i="15"/>
  <c r="G5966" i="15" s="1"/>
  <c r="H5965" i="15"/>
  <c r="F5965" i="15"/>
  <c r="G5965" i="15" s="1"/>
  <c r="H5964" i="15"/>
  <c r="F5964" i="15"/>
  <c r="G5964" i="15" s="1"/>
  <c r="H5963" i="15"/>
  <c r="F5963" i="15"/>
  <c r="G5963" i="15" s="1"/>
  <c r="H5962" i="15"/>
  <c r="F5962" i="15"/>
  <c r="G5962" i="15" s="1"/>
  <c r="H5961" i="15"/>
  <c r="F5961" i="15"/>
  <c r="G5961" i="15" s="1"/>
  <c r="H5960" i="15"/>
  <c r="F5960" i="15"/>
  <c r="G5960" i="15" s="1"/>
  <c r="H5959" i="15"/>
  <c r="F5959" i="15"/>
  <c r="G5959" i="15" s="1"/>
  <c r="H5958" i="15"/>
  <c r="F5958" i="15"/>
  <c r="G5958" i="15" s="1"/>
  <c r="H5957" i="15"/>
  <c r="F5957" i="15"/>
  <c r="G5957" i="15" s="1"/>
  <c r="H5956" i="15"/>
  <c r="F5956" i="15"/>
  <c r="G5956" i="15" s="1"/>
  <c r="H5955" i="15"/>
  <c r="F5955" i="15"/>
  <c r="G5955" i="15" s="1"/>
  <c r="H5954" i="15"/>
  <c r="F5954" i="15"/>
  <c r="G5954" i="15" s="1"/>
  <c r="H5953" i="15"/>
  <c r="F5953" i="15"/>
  <c r="G5953" i="15" s="1"/>
  <c r="H5952" i="15"/>
  <c r="F5952" i="15"/>
  <c r="G5952" i="15" s="1"/>
  <c r="H5951" i="15"/>
  <c r="F5951" i="15"/>
  <c r="G5951" i="15" s="1"/>
  <c r="H5950" i="15"/>
  <c r="F5950" i="15"/>
  <c r="G5950" i="15" s="1"/>
  <c r="H5949" i="15"/>
  <c r="F5949" i="15"/>
  <c r="G5949" i="15" s="1"/>
  <c r="H5948" i="15"/>
  <c r="F5948" i="15"/>
  <c r="G5948" i="15" s="1"/>
  <c r="H5947" i="15"/>
  <c r="F5947" i="15"/>
  <c r="G5947" i="15" s="1"/>
  <c r="H5946" i="15"/>
  <c r="F5946" i="15"/>
  <c r="G5946" i="15" s="1"/>
  <c r="H5945" i="15"/>
  <c r="F5945" i="15"/>
  <c r="G5945" i="15" s="1"/>
  <c r="H5944" i="15"/>
  <c r="F5944" i="15"/>
  <c r="G5944" i="15" s="1"/>
  <c r="H5943" i="15"/>
  <c r="F5943" i="15"/>
  <c r="G5943" i="15" s="1"/>
  <c r="H5942" i="15"/>
  <c r="F5942" i="15"/>
  <c r="G5942" i="15" s="1"/>
  <c r="H5941" i="15"/>
  <c r="F5941" i="15"/>
  <c r="G5941" i="15" s="1"/>
  <c r="H5940" i="15"/>
  <c r="F5940" i="15"/>
  <c r="G5940" i="15" s="1"/>
  <c r="H5939" i="15"/>
  <c r="F5939" i="15"/>
  <c r="G5939" i="15" s="1"/>
  <c r="H5938" i="15"/>
  <c r="F5938" i="15"/>
  <c r="G5938" i="15" s="1"/>
  <c r="H5937" i="15"/>
  <c r="F5937" i="15"/>
  <c r="G5937" i="15" s="1"/>
  <c r="H5936" i="15"/>
  <c r="F5936" i="15"/>
  <c r="G5936" i="15" s="1"/>
  <c r="H5935" i="15"/>
  <c r="F5935" i="15"/>
  <c r="G5935" i="15" s="1"/>
  <c r="H5934" i="15"/>
  <c r="F5934" i="15"/>
  <c r="G5934" i="15" s="1"/>
  <c r="H5933" i="15"/>
  <c r="F5933" i="15"/>
  <c r="G5933" i="15" s="1"/>
  <c r="H5932" i="15"/>
  <c r="F5932" i="15"/>
  <c r="G5932" i="15" s="1"/>
  <c r="H5931" i="15"/>
  <c r="F5931" i="15"/>
  <c r="G5931" i="15" s="1"/>
  <c r="H5930" i="15"/>
  <c r="F5930" i="15"/>
  <c r="G5930" i="15" s="1"/>
  <c r="H5929" i="15"/>
  <c r="F5929" i="15"/>
  <c r="G5929" i="15" s="1"/>
  <c r="H5928" i="15"/>
  <c r="F5928" i="15"/>
  <c r="G5928" i="15" s="1"/>
  <c r="H5927" i="15"/>
  <c r="F5927" i="15"/>
  <c r="G5927" i="15" s="1"/>
  <c r="H5926" i="15"/>
  <c r="F5926" i="15"/>
  <c r="G5926" i="15" s="1"/>
  <c r="H5925" i="15"/>
  <c r="F5925" i="15"/>
  <c r="G5925" i="15" s="1"/>
  <c r="H5924" i="15"/>
  <c r="F5924" i="15"/>
  <c r="G5924" i="15" s="1"/>
  <c r="H5923" i="15"/>
  <c r="F5923" i="15"/>
  <c r="G5923" i="15" s="1"/>
  <c r="H5922" i="15"/>
  <c r="F5922" i="15"/>
  <c r="G5922" i="15" s="1"/>
  <c r="H5921" i="15"/>
  <c r="F5921" i="15"/>
  <c r="G5921" i="15" s="1"/>
  <c r="H5920" i="15"/>
  <c r="F5920" i="15"/>
  <c r="G5920" i="15" s="1"/>
  <c r="H5919" i="15"/>
  <c r="F5919" i="15"/>
  <c r="G5919" i="15" s="1"/>
  <c r="H5918" i="15"/>
  <c r="F5918" i="15"/>
  <c r="G5918" i="15" s="1"/>
  <c r="H5917" i="15"/>
  <c r="F5917" i="15"/>
  <c r="G5917" i="15" s="1"/>
  <c r="H5916" i="15"/>
  <c r="F5916" i="15"/>
  <c r="G5916" i="15" s="1"/>
  <c r="H5915" i="15"/>
  <c r="F5915" i="15"/>
  <c r="G5915" i="15" s="1"/>
  <c r="H5914" i="15"/>
  <c r="F5914" i="15"/>
  <c r="G5914" i="15" s="1"/>
  <c r="H5913" i="15"/>
  <c r="F5913" i="15"/>
  <c r="G5913" i="15" s="1"/>
  <c r="H5912" i="15"/>
  <c r="F5912" i="15"/>
  <c r="G5912" i="15" s="1"/>
  <c r="H5911" i="15"/>
  <c r="F5911" i="15"/>
  <c r="G5911" i="15" s="1"/>
  <c r="H5910" i="15"/>
  <c r="F5910" i="15"/>
  <c r="G5910" i="15" s="1"/>
  <c r="H5909" i="15"/>
  <c r="F5909" i="15"/>
  <c r="G5909" i="15" s="1"/>
  <c r="H5908" i="15"/>
  <c r="F5908" i="15"/>
  <c r="G5908" i="15" s="1"/>
  <c r="H5907" i="15"/>
  <c r="F5907" i="15"/>
  <c r="G5907" i="15" s="1"/>
  <c r="H5906" i="15"/>
  <c r="F5906" i="15"/>
  <c r="G5906" i="15" s="1"/>
  <c r="H5905" i="15"/>
  <c r="F5905" i="15"/>
  <c r="G5905" i="15" s="1"/>
  <c r="H5904" i="15"/>
  <c r="F5904" i="15"/>
  <c r="G5904" i="15" s="1"/>
  <c r="H5903" i="15"/>
  <c r="F5903" i="15"/>
  <c r="G5903" i="15" s="1"/>
  <c r="H5902" i="15"/>
  <c r="F5902" i="15"/>
  <c r="G5902" i="15" s="1"/>
  <c r="H5901" i="15"/>
  <c r="F5901" i="15"/>
  <c r="G5901" i="15" s="1"/>
  <c r="H5900" i="15"/>
  <c r="F5900" i="15"/>
  <c r="G5900" i="15" s="1"/>
  <c r="H5899" i="15"/>
  <c r="F5899" i="15"/>
  <c r="G5899" i="15" s="1"/>
  <c r="H5898" i="15"/>
  <c r="F5898" i="15"/>
  <c r="G5898" i="15" s="1"/>
  <c r="H5897" i="15"/>
  <c r="F5897" i="15"/>
  <c r="G5897" i="15" s="1"/>
  <c r="H5896" i="15"/>
  <c r="F5896" i="15"/>
  <c r="G5896" i="15" s="1"/>
  <c r="H5895" i="15"/>
  <c r="F5895" i="15"/>
  <c r="G5895" i="15" s="1"/>
  <c r="H5894" i="15"/>
  <c r="F5894" i="15"/>
  <c r="G5894" i="15" s="1"/>
  <c r="H5893" i="15"/>
  <c r="F5893" i="15"/>
  <c r="G5893" i="15" s="1"/>
  <c r="H5892" i="15"/>
  <c r="F5892" i="15"/>
  <c r="G5892" i="15" s="1"/>
  <c r="H5891" i="15"/>
  <c r="F5891" i="15"/>
  <c r="G5891" i="15" s="1"/>
  <c r="H5890" i="15"/>
  <c r="F5890" i="15"/>
  <c r="G5890" i="15" s="1"/>
  <c r="H5889" i="15"/>
  <c r="F5889" i="15"/>
  <c r="G5889" i="15" s="1"/>
  <c r="H5888" i="15"/>
  <c r="F5888" i="15"/>
  <c r="G5888" i="15" s="1"/>
  <c r="H5887" i="15"/>
  <c r="F5887" i="15"/>
  <c r="G5887" i="15" s="1"/>
  <c r="H5886" i="15"/>
  <c r="F5886" i="15"/>
  <c r="G5886" i="15" s="1"/>
  <c r="H5885" i="15"/>
  <c r="F5885" i="15"/>
  <c r="G5885" i="15" s="1"/>
  <c r="H5884" i="15"/>
  <c r="F5884" i="15"/>
  <c r="G5884" i="15" s="1"/>
  <c r="H5883" i="15"/>
  <c r="F5883" i="15"/>
  <c r="G5883" i="15" s="1"/>
  <c r="H5882" i="15"/>
  <c r="F5882" i="15"/>
  <c r="G5882" i="15" s="1"/>
  <c r="H5881" i="15"/>
  <c r="F5881" i="15"/>
  <c r="G5881" i="15" s="1"/>
  <c r="H5880" i="15"/>
  <c r="F5880" i="15"/>
  <c r="G5880" i="15" s="1"/>
  <c r="H5879" i="15"/>
  <c r="F5879" i="15"/>
  <c r="G5879" i="15" s="1"/>
  <c r="H5878" i="15"/>
  <c r="F5878" i="15"/>
  <c r="G5878" i="15" s="1"/>
  <c r="H5877" i="15"/>
  <c r="F5877" i="15"/>
  <c r="G5877" i="15" s="1"/>
  <c r="H5876" i="15"/>
  <c r="F5876" i="15"/>
  <c r="G5876" i="15" s="1"/>
  <c r="H5875" i="15"/>
  <c r="F5875" i="15"/>
  <c r="G5875" i="15" s="1"/>
  <c r="H5874" i="15"/>
  <c r="F5874" i="15"/>
  <c r="G5874" i="15" s="1"/>
  <c r="H5873" i="15"/>
  <c r="F5873" i="15"/>
  <c r="G5873" i="15" s="1"/>
  <c r="H5872" i="15"/>
  <c r="F5872" i="15"/>
  <c r="G5872" i="15" s="1"/>
  <c r="H5871" i="15"/>
  <c r="F5871" i="15"/>
  <c r="G5871" i="15" s="1"/>
  <c r="H5870" i="15"/>
  <c r="F5870" i="15"/>
  <c r="G5870" i="15" s="1"/>
  <c r="H5869" i="15"/>
  <c r="F5869" i="15"/>
  <c r="G5869" i="15" s="1"/>
  <c r="H5868" i="15"/>
  <c r="F5868" i="15"/>
  <c r="G5868" i="15" s="1"/>
  <c r="H5867" i="15"/>
  <c r="F5867" i="15"/>
  <c r="G5867" i="15" s="1"/>
  <c r="H5866" i="15"/>
  <c r="F5866" i="15"/>
  <c r="G5866" i="15" s="1"/>
  <c r="H5865" i="15"/>
  <c r="F5865" i="15"/>
  <c r="G5865" i="15" s="1"/>
  <c r="H5864" i="15"/>
  <c r="F5864" i="15"/>
  <c r="G5864" i="15" s="1"/>
  <c r="H5863" i="15"/>
  <c r="F5863" i="15"/>
  <c r="G5863" i="15" s="1"/>
  <c r="H5862" i="15"/>
  <c r="F5862" i="15"/>
  <c r="G5862" i="15" s="1"/>
  <c r="H5861" i="15"/>
  <c r="F5861" i="15"/>
  <c r="G5861" i="15" s="1"/>
  <c r="H5860" i="15"/>
  <c r="F5860" i="15"/>
  <c r="G5860" i="15" s="1"/>
  <c r="H5859" i="15"/>
  <c r="F5859" i="15"/>
  <c r="G5859" i="15" s="1"/>
  <c r="H5858" i="15"/>
  <c r="F5858" i="15"/>
  <c r="G5858" i="15" s="1"/>
  <c r="H5857" i="15"/>
  <c r="F5857" i="15"/>
  <c r="G5857" i="15" s="1"/>
  <c r="H5856" i="15"/>
  <c r="F5856" i="15"/>
  <c r="G5856" i="15" s="1"/>
  <c r="H5855" i="15"/>
  <c r="F5855" i="15"/>
  <c r="G5855" i="15" s="1"/>
  <c r="H5854" i="15"/>
  <c r="F5854" i="15"/>
  <c r="G5854" i="15" s="1"/>
  <c r="H5853" i="15"/>
  <c r="F5853" i="15"/>
  <c r="G5853" i="15" s="1"/>
  <c r="H5852" i="15"/>
  <c r="F5852" i="15"/>
  <c r="G5852" i="15" s="1"/>
  <c r="H5851" i="15"/>
  <c r="F5851" i="15"/>
  <c r="G5851" i="15" s="1"/>
  <c r="H5850" i="15"/>
  <c r="F5850" i="15"/>
  <c r="G5850" i="15" s="1"/>
  <c r="H5849" i="15"/>
  <c r="F5849" i="15"/>
  <c r="G5849" i="15" s="1"/>
  <c r="H5848" i="15"/>
  <c r="F5848" i="15"/>
  <c r="G5848" i="15" s="1"/>
  <c r="H5847" i="15"/>
  <c r="F5847" i="15"/>
  <c r="G5847" i="15" s="1"/>
  <c r="H5846" i="15"/>
  <c r="F5846" i="15"/>
  <c r="G5846" i="15" s="1"/>
  <c r="H5845" i="15"/>
  <c r="F5845" i="15"/>
  <c r="G5845" i="15" s="1"/>
  <c r="H5844" i="15"/>
  <c r="F5844" i="15"/>
  <c r="G5844" i="15" s="1"/>
  <c r="H5843" i="15"/>
  <c r="F5843" i="15"/>
  <c r="G5843" i="15" s="1"/>
  <c r="H5842" i="15"/>
  <c r="F5842" i="15"/>
  <c r="G5842" i="15" s="1"/>
  <c r="H5841" i="15"/>
  <c r="F5841" i="15"/>
  <c r="G5841" i="15" s="1"/>
  <c r="H5840" i="15"/>
  <c r="F5840" i="15"/>
  <c r="G5840" i="15" s="1"/>
  <c r="H5839" i="15"/>
  <c r="F5839" i="15"/>
  <c r="G5839" i="15" s="1"/>
  <c r="H5838" i="15"/>
  <c r="F5838" i="15"/>
  <c r="G5838" i="15" s="1"/>
  <c r="H5837" i="15"/>
  <c r="F5837" i="15"/>
  <c r="G5837" i="15" s="1"/>
  <c r="H5836" i="15"/>
  <c r="F5836" i="15"/>
  <c r="G5836" i="15" s="1"/>
  <c r="H5835" i="15"/>
  <c r="F5835" i="15"/>
  <c r="G5835" i="15" s="1"/>
  <c r="H5834" i="15"/>
  <c r="F5834" i="15"/>
  <c r="G5834" i="15" s="1"/>
  <c r="H5833" i="15"/>
  <c r="F5833" i="15"/>
  <c r="G5833" i="15" s="1"/>
  <c r="H5832" i="15"/>
  <c r="F5832" i="15"/>
  <c r="G5832" i="15" s="1"/>
  <c r="H5831" i="15"/>
  <c r="F5831" i="15"/>
  <c r="G5831" i="15" s="1"/>
  <c r="H5830" i="15"/>
  <c r="F5830" i="15"/>
  <c r="G5830" i="15" s="1"/>
  <c r="H5829" i="15"/>
  <c r="F5829" i="15"/>
  <c r="G5829" i="15" s="1"/>
  <c r="H5828" i="15"/>
  <c r="F5828" i="15"/>
  <c r="G5828" i="15" s="1"/>
  <c r="H5827" i="15"/>
  <c r="F5827" i="15"/>
  <c r="G5827" i="15" s="1"/>
  <c r="H5826" i="15"/>
  <c r="F5826" i="15"/>
  <c r="G5826" i="15" s="1"/>
  <c r="H5825" i="15"/>
  <c r="F5825" i="15"/>
  <c r="G5825" i="15" s="1"/>
  <c r="H5824" i="15"/>
  <c r="F5824" i="15"/>
  <c r="G5824" i="15" s="1"/>
  <c r="H5823" i="15"/>
  <c r="F5823" i="15"/>
  <c r="G5823" i="15" s="1"/>
  <c r="H5822" i="15"/>
  <c r="F5822" i="15"/>
  <c r="G5822" i="15" s="1"/>
  <c r="H5821" i="15"/>
  <c r="F5821" i="15"/>
  <c r="G5821" i="15" s="1"/>
  <c r="H5820" i="15"/>
  <c r="F5820" i="15"/>
  <c r="G5820" i="15" s="1"/>
  <c r="H5819" i="15"/>
  <c r="F5819" i="15"/>
  <c r="G5819" i="15" s="1"/>
  <c r="H5818" i="15"/>
  <c r="F5818" i="15"/>
  <c r="G5818" i="15" s="1"/>
  <c r="H5817" i="15"/>
  <c r="F5817" i="15"/>
  <c r="G5817" i="15" s="1"/>
  <c r="H5816" i="15"/>
  <c r="F5816" i="15"/>
  <c r="G5816" i="15" s="1"/>
  <c r="H5815" i="15"/>
  <c r="F5815" i="15"/>
  <c r="G5815" i="15" s="1"/>
  <c r="H5814" i="15"/>
  <c r="F5814" i="15"/>
  <c r="G5814" i="15" s="1"/>
  <c r="H5813" i="15"/>
  <c r="F5813" i="15"/>
  <c r="G5813" i="15" s="1"/>
  <c r="H5812" i="15"/>
  <c r="F5812" i="15"/>
  <c r="G5812" i="15" s="1"/>
  <c r="H5811" i="15"/>
  <c r="F5811" i="15"/>
  <c r="G5811" i="15" s="1"/>
  <c r="H5810" i="15"/>
  <c r="F5810" i="15"/>
  <c r="G5810" i="15" s="1"/>
  <c r="H5809" i="15"/>
  <c r="F5809" i="15"/>
  <c r="G5809" i="15" s="1"/>
  <c r="H5808" i="15"/>
  <c r="F5808" i="15"/>
  <c r="G5808" i="15" s="1"/>
  <c r="H5807" i="15"/>
  <c r="F5807" i="15"/>
  <c r="G5807" i="15" s="1"/>
  <c r="H5806" i="15"/>
  <c r="F5806" i="15"/>
  <c r="G5806" i="15" s="1"/>
  <c r="H5805" i="15"/>
  <c r="F5805" i="15"/>
  <c r="G5805" i="15" s="1"/>
  <c r="H5804" i="15"/>
  <c r="F5804" i="15"/>
  <c r="G5804" i="15" s="1"/>
  <c r="H5803" i="15"/>
  <c r="F5803" i="15"/>
  <c r="G5803" i="15" s="1"/>
  <c r="H5802" i="15"/>
  <c r="F5802" i="15"/>
  <c r="G5802" i="15" s="1"/>
  <c r="H5801" i="15"/>
  <c r="F5801" i="15"/>
  <c r="G5801" i="15" s="1"/>
  <c r="H5800" i="15"/>
  <c r="F5800" i="15"/>
  <c r="G5800" i="15" s="1"/>
  <c r="H5799" i="15"/>
  <c r="F5799" i="15"/>
  <c r="G5799" i="15" s="1"/>
  <c r="H5798" i="15"/>
  <c r="F5798" i="15"/>
  <c r="G5798" i="15" s="1"/>
  <c r="H5797" i="15"/>
  <c r="F5797" i="15"/>
  <c r="G5797" i="15" s="1"/>
  <c r="H5796" i="15"/>
  <c r="F5796" i="15"/>
  <c r="G5796" i="15" s="1"/>
  <c r="H5795" i="15"/>
  <c r="F5795" i="15"/>
  <c r="G5795" i="15" s="1"/>
  <c r="H5794" i="15"/>
  <c r="F5794" i="15"/>
  <c r="G5794" i="15" s="1"/>
  <c r="H5793" i="15"/>
  <c r="F5793" i="15"/>
  <c r="G5793" i="15" s="1"/>
  <c r="H5792" i="15"/>
  <c r="F5792" i="15"/>
  <c r="G5792" i="15" s="1"/>
  <c r="H5791" i="15"/>
  <c r="F5791" i="15"/>
  <c r="G5791" i="15" s="1"/>
  <c r="H5790" i="15"/>
  <c r="F5790" i="15"/>
  <c r="G5790" i="15" s="1"/>
  <c r="H5789" i="15"/>
  <c r="F5789" i="15"/>
  <c r="G5789" i="15" s="1"/>
  <c r="H5788" i="15"/>
  <c r="F5788" i="15"/>
  <c r="G5788" i="15" s="1"/>
  <c r="H5787" i="15"/>
  <c r="F5787" i="15"/>
  <c r="G5787" i="15" s="1"/>
  <c r="H5786" i="15"/>
  <c r="F5786" i="15"/>
  <c r="G5786" i="15" s="1"/>
  <c r="H5785" i="15"/>
  <c r="F5785" i="15"/>
  <c r="G5785" i="15" s="1"/>
  <c r="H5784" i="15"/>
  <c r="F5784" i="15"/>
  <c r="G5784" i="15" s="1"/>
  <c r="H5783" i="15"/>
  <c r="F5783" i="15"/>
  <c r="G5783" i="15" s="1"/>
  <c r="H5782" i="15"/>
  <c r="F5782" i="15"/>
  <c r="G5782" i="15" s="1"/>
  <c r="H5781" i="15"/>
  <c r="F5781" i="15"/>
  <c r="G5781" i="15" s="1"/>
  <c r="H5780" i="15"/>
  <c r="F5780" i="15"/>
  <c r="G5780" i="15" s="1"/>
  <c r="H5779" i="15"/>
  <c r="F5779" i="15"/>
  <c r="G5779" i="15" s="1"/>
  <c r="H5778" i="15"/>
  <c r="F5778" i="15"/>
  <c r="G5778" i="15" s="1"/>
  <c r="H5777" i="15"/>
  <c r="F5777" i="15"/>
  <c r="G5777" i="15" s="1"/>
  <c r="H5776" i="15"/>
  <c r="F5776" i="15"/>
  <c r="G5776" i="15" s="1"/>
  <c r="H5775" i="15"/>
  <c r="F5775" i="15"/>
  <c r="G5775" i="15" s="1"/>
  <c r="H5774" i="15"/>
  <c r="F5774" i="15"/>
  <c r="G5774" i="15" s="1"/>
  <c r="H5773" i="15"/>
  <c r="F5773" i="15"/>
  <c r="G5773" i="15" s="1"/>
  <c r="H5772" i="15"/>
  <c r="F5772" i="15"/>
  <c r="G5772" i="15" s="1"/>
  <c r="H5771" i="15"/>
  <c r="F5771" i="15"/>
  <c r="G5771" i="15" s="1"/>
  <c r="H5770" i="15"/>
  <c r="F5770" i="15"/>
  <c r="G5770" i="15" s="1"/>
  <c r="H5769" i="15"/>
  <c r="F5769" i="15"/>
  <c r="G5769" i="15" s="1"/>
  <c r="H5768" i="15"/>
  <c r="F5768" i="15"/>
  <c r="G5768" i="15" s="1"/>
  <c r="H5767" i="15"/>
  <c r="F5767" i="15"/>
  <c r="G5767" i="15" s="1"/>
  <c r="H5766" i="15"/>
  <c r="F5766" i="15"/>
  <c r="G5766" i="15" s="1"/>
  <c r="H5765" i="15"/>
  <c r="F5765" i="15"/>
  <c r="G5765" i="15" s="1"/>
  <c r="H5764" i="15"/>
  <c r="F5764" i="15"/>
  <c r="G5764" i="15" s="1"/>
  <c r="H5763" i="15"/>
  <c r="F5763" i="15"/>
  <c r="G5763" i="15" s="1"/>
  <c r="H5762" i="15"/>
  <c r="F5762" i="15"/>
  <c r="G5762" i="15" s="1"/>
  <c r="H5761" i="15"/>
  <c r="F5761" i="15"/>
  <c r="G5761" i="15" s="1"/>
  <c r="H5760" i="15"/>
  <c r="F5760" i="15"/>
  <c r="G5760" i="15" s="1"/>
  <c r="H5759" i="15"/>
  <c r="F5759" i="15"/>
  <c r="G5759" i="15" s="1"/>
  <c r="H5758" i="15"/>
  <c r="F5758" i="15"/>
  <c r="G5758" i="15" s="1"/>
  <c r="H5757" i="15"/>
  <c r="F5757" i="15"/>
  <c r="G5757" i="15" s="1"/>
  <c r="H5756" i="15"/>
  <c r="F5756" i="15"/>
  <c r="G5756" i="15" s="1"/>
  <c r="H5755" i="15"/>
  <c r="F5755" i="15"/>
  <c r="G5755" i="15" s="1"/>
  <c r="H5754" i="15"/>
  <c r="F5754" i="15"/>
  <c r="G5754" i="15" s="1"/>
  <c r="H5753" i="15"/>
  <c r="F5753" i="15"/>
  <c r="G5753" i="15" s="1"/>
  <c r="H5752" i="15"/>
  <c r="F5752" i="15"/>
  <c r="G5752" i="15" s="1"/>
  <c r="H5751" i="15"/>
  <c r="F5751" i="15"/>
  <c r="G5751" i="15" s="1"/>
  <c r="H5750" i="15"/>
  <c r="F5750" i="15"/>
  <c r="G5750" i="15" s="1"/>
  <c r="H5749" i="15"/>
  <c r="F5749" i="15"/>
  <c r="G5749" i="15" s="1"/>
  <c r="H5748" i="15"/>
  <c r="F5748" i="15"/>
  <c r="G5748" i="15" s="1"/>
  <c r="H5747" i="15"/>
  <c r="F5747" i="15"/>
  <c r="G5747" i="15" s="1"/>
  <c r="H5746" i="15"/>
  <c r="F5746" i="15"/>
  <c r="G5746" i="15" s="1"/>
  <c r="H5745" i="15"/>
  <c r="F5745" i="15"/>
  <c r="G5745" i="15" s="1"/>
  <c r="H5744" i="15"/>
  <c r="F5744" i="15"/>
  <c r="G5744" i="15" s="1"/>
  <c r="H5743" i="15"/>
  <c r="F5743" i="15"/>
  <c r="G5743" i="15" s="1"/>
  <c r="H5742" i="15"/>
  <c r="F5742" i="15"/>
  <c r="G5742" i="15" s="1"/>
  <c r="H5741" i="15"/>
  <c r="F5741" i="15"/>
  <c r="G5741" i="15" s="1"/>
  <c r="H5740" i="15"/>
  <c r="F5740" i="15"/>
  <c r="G5740" i="15" s="1"/>
  <c r="H5739" i="15"/>
  <c r="F5739" i="15"/>
  <c r="G5739" i="15" s="1"/>
  <c r="H5738" i="15"/>
  <c r="F5738" i="15"/>
  <c r="G5738" i="15" s="1"/>
  <c r="H5737" i="15"/>
  <c r="F5737" i="15"/>
  <c r="G5737" i="15" s="1"/>
  <c r="H5736" i="15"/>
  <c r="F5736" i="15"/>
  <c r="G5736" i="15" s="1"/>
  <c r="H5735" i="15"/>
  <c r="F5735" i="15"/>
  <c r="G5735" i="15" s="1"/>
  <c r="H5734" i="15"/>
  <c r="F5734" i="15"/>
  <c r="G5734" i="15" s="1"/>
  <c r="H5733" i="15"/>
  <c r="F5733" i="15"/>
  <c r="G5733" i="15" s="1"/>
  <c r="H5732" i="15"/>
  <c r="F5732" i="15"/>
  <c r="G5732" i="15" s="1"/>
  <c r="H5731" i="15"/>
  <c r="F5731" i="15"/>
  <c r="G5731" i="15" s="1"/>
  <c r="H5730" i="15"/>
  <c r="F5730" i="15"/>
  <c r="G5730" i="15" s="1"/>
  <c r="H5729" i="15"/>
  <c r="F5729" i="15"/>
  <c r="G5729" i="15" s="1"/>
  <c r="H5728" i="15"/>
  <c r="F5728" i="15"/>
  <c r="G5728" i="15" s="1"/>
  <c r="H5727" i="15"/>
  <c r="F5727" i="15"/>
  <c r="G5727" i="15" s="1"/>
  <c r="H5726" i="15"/>
  <c r="F5726" i="15"/>
  <c r="G5726" i="15" s="1"/>
  <c r="H5725" i="15"/>
  <c r="F5725" i="15"/>
  <c r="G5725" i="15" s="1"/>
  <c r="H5724" i="15"/>
  <c r="F5724" i="15"/>
  <c r="G5724" i="15" s="1"/>
  <c r="H5723" i="15"/>
  <c r="F5723" i="15"/>
  <c r="G5723" i="15" s="1"/>
  <c r="H5722" i="15"/>
  <c r="F5722" i="15"/>
  <c r="G5722" i="15" s="1"/>
  <c r="H5721" i="15"/>
  <c r="F5721" i="15"/>
  <c r="G5721" i="15" s="1"/>
  <c r="H5720" i="15"/>
  <c r="F5720" i="15"/>
  <c r="G5720" i="15" s="1"/>
  <c r="H5719" i="15"/>
  <c r="F5719" i="15"/>
  <c r="G5719" i="15" s="1"/>
  <c r="H5718" i="15"/>
  <c r="F5718" i="15"/>
  <c r="G5718" i="15" s="1"/>
  <c r="H5717" i="15"/>
  <c r="F5717" i="15"/>
  <c r="G5717" i="15" s="1"/>
  <c r="H5716" i="15"/>
  <c r="F5716" i="15"/>
  <c r="G5716" i="15" s="1"/>
  <c r="H5715" i="15"/>
  <c r="F5715" i="15"/>
  <c r="G5715" i="15" s="1"/>
  <c r="H5714" i="15"/>
  <c r="F5714" i="15"/>
  <c r="G5714" i="15" s="1"/>
  <c r="H5713" i="15"/>
  <c r="F5713" i="15"/>
  <c r="G5713" i="15" s="1"/>
  <c r="H5712" i="15"/>
  <c r="F5712" i="15"/>
  <c r="G5712" i="15" s="1"/>
  <c r="H5711" i="15"/>
  <c r="F5711" i="15"/>
  <c r="G5711" i="15" s="1"/>
  <c r="H5710" i="15"/>
  <c r="F5710" i="15"/>
  <c r="G5710" i="15" s="1"/>
  <c r="H5709" i="15"/>
  <c r="F5709" i="15"/>
  <c r="G5709" i="15" s="1"/>
  <c r="H5708" i="15"/>
  <c r="F5708" i="15"/>
  <c r="G5708" i="15" s="1"/>
  <c r="H5707" i="15"/>
  <c r="F5707" i="15"/>
  <c r="G5707" i="15" s="1"/>
  <c r="H5706" i="15"/>
  <c r="F5706" i="15"/>
  <c r="G5706" i="15" s="1"/>
  <c r="H5705" i="15"/>
  <c r="F5705" i="15"/>
  <c r="G5705" i="15" s="1"/>
  <c r="H5704" i="15"/>
  <c r="F5704" i="15"/>
  <c r="G5704" i="15" s="1"/>
  <c r="H5703" i="15"/>
  <c r="F5703" i="15"/>
  <c r="G5703" i="15" s="1"/>
  <c r="H5702" i="15"/>
  <c r="F5702" i="15"/>
  <c r="G5702" i="15" s="1"/>
  <c r="H5701" i="15"/>
  <c r="F5701" i="15"/>
  <c r="G5701" i="15" s="1"/>
  <c r="H5700" i="15"/>
  <c r="F5700" i="15"/>
  <c r="G5700" i="15" s="1"/>
  <c r="H5699" i="15"/>
  <c r="F5699" i="15"/>
  <c r="G5699" i="15" s="1"/>
  <c r="H5698" i="15"/>
  <c r="F5698" i="15"/>
  <c r="G5698" i="15" s="1"/>
  <c r="H5697" i="15"/>
  <c r="F5697" i="15"/>
  <c r="G5697" i="15" s="1"/>
  <c r="H5696" i="15"/>
  <c r="F5696" i="15"/>
  <c r="G5696" i="15" s="1"/>
  <c r="H5695" i="15"/>
  <c r="F5695" i="15"/>
  <c r="G5695" i="15" s="1"/>
  <c r="H5694" i="15"/>
  <c r="F5694" i="15"/>
  <c r="G5694" i="15" s="1"/>
  <c r="H5693" i="15"/>
  <c r="F5693" i="15"/>
  <c r="G5693" i="15" s="1"/>
  <c r="H5692" i="15"/>
  <c r="F5692" i="15"/>
  <c r="G5692" i="15" s="1"/>
  <c r="H5691" i="15"/>
  <c r="F5691" i="15"/>
  <c r="G5691" i="15" s="1"/>
  <c r="H5690" i="15"/>
  <c r="F5690" i="15"/>
  <c r="G5690" i="15" s="1"/>
  <c r="H5689" i="15"/>
  <c r="F5689" i="15"/>
  <c r="G5689" i="15" s="1"/>
  <c r="H5688" i="15"/>
  <c r="F5688" i="15"/>
  <c r="G5688" i="15" s="1"/>
  <c r="H5687" i="15"/>
  <c r="F5687" i="15"/>
  <c r="G5687" i="15" s="1"/>
  <c r="H5686" i="15"/>
  <c r="F5686" i="15"/>
  <c r="G5686" i="15" s="1"/>
  <c r="H5685" i="15"/>
  <c r="F5685" i="15"/>
  <c r="G5685" i="15" s="1"/>
  <c r="H5684" i="15"/>
  <c r="F5684" i="15"/>
  <c r="G5684" i="15" s="1"/>
  <c r="H5683" i="15"/>
  <c r="F5683" i="15"/>
  <c r="G5683" i="15" s="1"/>
  <c r="H5682" i="15"/>
  <c r="F5682" i="15"/>
  <c r="G5682" i="15" s="1"/>
  <c r="H5681" i="15"/>
  <c r="F5681" i="15"/>
  <c r="G5681" i="15" s="1"/>
  <c r="H5680" i="15"/>
  <c r="F5680" i="15"/>
  <c r="G5680" i="15" s="1"/>
  <c r="H5679" i="15"/>
  <c r="F5679" i="15"/>
  <c r="G5679" i="15" s="1"/>
  <c r="H5678" i="15"/>
  <c r="F5678" i="15"/>
  <c r="G5678" i="15" s="1"/>
  <c r="H5677" i="15"/>
  <c r="F5677" i="15"/>
  <c r="G5677" i="15" s="1"/>
  <c r="H5676" i="15"/>
  <c r="F5676" i="15"/>
  <c r="G5676" i="15" s="1"/>
  <c r="H5675" i="15"/>
  <c r="F5675" i="15"/>
  <c r="G5675" i="15" s="1"/>
  <c r="H5674" i="15"/>
  <c r="F5674" i="15"/>
  <c r="G5674" i="15" s="1"/>
  <c r="H5673" i="15"/>
  <c r="F5673" i="15"/>
  <c r="G5673" i="15" s="1"/>
  <c r="H5672" i="15"/>
  <c r="F5672" i="15"/>
  <c r="G5672" i="15" s="1"/>
  <c r="H5671" i="15"/>
  <c r="F5671" i="15"/>
  <c r="G5671" i="15" s="1"/>
  <c r="H5670" i="15"/>
  <c r="F5670" i="15"/>
  <c r="G5670" i="15" s="1"/>
  <c r="H5669" i="15"/>
  <c r="F5669" i="15"/>
  <c r="G5669" i="15" s="1"/>
  <c r="H5668" i="15"/>
  <c r="F5668" i="15"/>
  <c r="G5668" i="15" s="1"/>
  <c r="H5667" i="15"/>
  <c r="F5667" i="15"/>
  <c r="G5667" i="15" s="1"/>
  <c r="H5666" i="15"/>
  <c r="F5666" i="15"/>
  <c r="G5666" i="15" s="1"/>
  <c r="H5665" i="15"/>
  <c r="F5665" i="15"/>
  <c r="G5665" i="15" s="1"/>
  <c r="H5664" i="15"/>
  <c r="F5664" i="15"/>
  <c r="G5664" i="15" s="1"/>
  <c r="H5663" i="15"/>
  <c r="F5663" i="15"/>
  <c r="G5663" i="15" s="1"/>
  <c r="H5662" i="15"/>
  <c r="F5662" i="15"/>
  <c r="G5662" i="15" s="1"/>
  <c r="H5661" i="15"/>
  <c r="F5661" i="15"/>
  <c r="G5661" i="15" s="1"/>
  <c r="H5660" i="15"/>
  <c r="F5660" i="15"/>
  <c r="G5660" i="15" s="1"/>
  <c r="H5659" i="15"/>
  <c r="F5659" i="15"/>
  <c r="G5659" i="15" s="1"/>
  <c r="H5658" i="15"/>
  <c r="F5658" i="15"/>
  <c r="G5658" i="15" s="1"/>
  <c r="H5657" i="15"/>
  <c r="F5657" i="15"/>
  <c r="G5657" i="15" s="1"/>
  <c r="H5656" i="15"/>
  <c r="F5656" i="15"/>
  <c r="G5656" i="15" s="1"/>
  <c r="H5655" i="15"/>
  <c r="F5655" i="15"/>
  <c r="G5655" i="15" s="1"/>
  <c r="H5654" i="15"/>
  <c r="F5654" i="15"/>
  <c r="G5654" i="15" s="1"/>
  <c r="H5653" i="15"/>
  <c r="F5653" i="15"/>
  <c r="G5653" i="15" s="1"/>
  <c r="H5652" i="15"/>
  <c r="F5652" i="15"/>
  <c r="G5652" i="15" s="1"/>
  <c r="H5651" i="15"/>
  <c r="F5651" i="15"/>
  <c r="G5651" i="15" s="1"/>
  <c r="H5650" i="15"/>
  <c r="F5650" i="15"/>
  <c r="G5650" i="15" s="1"/>
  <c r="H5649" i="15"/>
  <c r="F5649" i="15"/>
  <c r="G5649" i="15" s="1"/>
  <c r="H5648" i="15"/>
  <c r="F5648" i="15"/>
  <c r="G5648" i="15" s="1"/>
  <c r="H5647" i="15"/>
  <c r="F5647" i="15"/>
  <c r="G5647" i="15" s="1"/>
  <c r="H5646" i="15"/>
  <c r="F5646" i="15"/>
  <c r="G5646" i="15" s="1"/>
  <c r="H5645" i="15"/>
  <c r="F5645" i="15"/>
  <c r="G5645" i="15" s="1"/>
  <c r="H5644" i="15"/>
  <c r="F5644" i="15"/>
  <c r="G5644" i="15" s="1"/>
  <c r="H5643" i="15"/>
  <c r="F5643" i="15"/>
  <c r="G5643" i="15" s="1"/>
  <c r="H5642" i="15"/>
  <c r="F5642" i="15"/>
  <c r="G5642" i="15" s="1"/>
  <c r="H5641" i="15"/>
  <c r="F5641" i="15"/>
  <c r="G5641" i="15" s="1"/>
  <c r="H5640" i="15"/>
  <c r="F5640" i="15"/>
  <c r="G5640" i="15" s="1"/>
  <c r="H5639" i="15"/>
  <c r="F5639" i="15"/>
  <c r="G5639" i="15" s="1"/>
  <c r="H5638" i="15"/>
  <c r="F5638" i="15"/>
  <c r="G5638" i="15" s="1"/>
  <c r="H5637" i="15"/>
  <c r="F5637" i="15"/>
  <c r="G5637" i="15" s="1"/>
  <c r="H5636" i="15"/>
  <c r="F5636" i="15"/>
  <c r="G5636" i="15" s="1"/>
  <c r="H5635" i="15"/>
  <c r="F5635" i="15"/>
  <c r="G5635" i="15" s="1"/>
  <c r="H5634" i="15"/>
  <c r="F5634" i="15"/>
  <c r="G5634" i="15" s="1"/>
  <c r="H5633" i="15"/>
  <c r="F5633" i="15"/>
  <c r="G5633" i="15" s="1"/>
  <c r="H5632" i="15"/>
  <c r="F5632" i="15"/>
  <c r="G5632" i="15" s="1"/>
  <c r="H5631" i="15"/>
  <c r="F5631" i="15"/>
  <c r="G5631" i="15" s="1"/>
  <c r="H5630" i="15"/>
  <c r="F5630" i="15"/>
  <c r="G5630" i="15" s="1"/>
  <c r="H5629" i="15"/>
  <c r="F5629" i="15"/>
  <c r="G5629" i="15" s="1"/>
  <c r="H5628" i="15"/>
  <c r="F5628" i="15"/>
  <c r="G5628" i="15" s="1"/>
  <c r="H5627" i="15"/>
  <c r="F5627" i="15"/>
  <c r="G5627" i="15" s="1"/>
  <c r="H5626" i="15"/>
  <c r="G5626" i="15"/>
  <c r="F5626" i="15"/>
  <c r="H5625" i="15"/>
  <c r="F5625" i="15"/>
  <c r="G5625" i="15" s="1"/>
  <c r="H5624" i="15"/>
  <c r="F5624" i="15"/>
  <c r="G5624" i="15" s="1"/>
  <c r="H5623" i="15"/>
  <c r="F5623" i="15"/>
  <c r="G5623" i="15" s="1"/>
  <c r="H5622" i="15"/>
  <c r="F5622" i="15"/>
  <c r="G5622" i="15" s="1"/>
  <c r="H5621" i="15"/>
  <c r="F5621" i="15"/>
  <c r="G5621" i="15" s="1"/>
  <c r="H5620" i="15"/>
  <c r="F5620" i="15"/>
  <c r="G5620" i="15" s="1"/>
  <c r="H5619" i="15"/>
  <c r="F5619" i="15"/>
  <c r="G5619" i="15" s="1"/>
  <c r="H5618" i="15"/>
  <c r="F5618" i="15"/>
  <c r="G5618" i="15" s="1"/>
  <c r="H5617" i="15"/>
  <c r="F5617" i="15"/>
  <c r="G5617" i="15" s="1"/>
  <c r="H5616" i="15"/>
  <c r="F5616" i="15"/>
  <c r="G5616" i="15" s="1"/>
  <c r="H5615" i="15"/>
  <c r="F5615" i="15"/>
  <c r="G5615" i="15" s="1"/>
  <c r="H5614" i="15"/>
  <c r="F5614" i="15"/>
  <c r="G5614" i="15" s="1"/>
  <c r="H5613" i="15"/>
  <c r="F5613" i="15"/>
  <c r="G5613" i="15" s="1"/>
  <c r="H5612" i="15"/>
  <c r="F5612" i="15"/>
  <c r="G5612" i="15" s="1"/>
  <c r="H5611" i="15"/>
  <c r="F5611" i="15"/>
  <c r="G5611" i="15" s="1"/>
  <c r="H5610" i="15"/>
  <c r="F5610" i="15"/>
  <c r="G5610" i="15" s="1"/>
  <c r="H5609" i="15"/>
  <c r="F5609" i="15"/>
  <c r="G5609" i="15" s="1"/>
  <c r="H5608" i="15"/>
  <c r="F5608" i="15"/>
  <c r="G5608" i="15" s="1"/>
  <c r="H5607" i="15"/>
  <c r="F5607" i="15"/>
  <c r="G5607" i="15" s="1"/>
  <c r="H5606" i="15"/>
  <c r="F5606" i="15"/>
  <c r="G5606" i="15" s="1"/>
  <c r="H5605" i="15"/>
  <c r="F5605" i="15"/>
  <c r="G5605" i="15" s="1"/>
  <c r="H5604" i="15"/>
  <c r="F5604" i="15"/>
  <c r="G5604" i="15" s="1"/>
  <c r="H5603" i="15"/>
  <c r="F5603" i="15"/>
  <c r="G5603" i="15" s="1"/>
  <c r="H5602" i="15"/>
  <c r="F5602" i="15"/>
  <c r="G5602" i="15" s="1"/>
  <c r="H5601" i="15"/>
  <c r="F5601" i="15"/>
  <c r="G5601" i="15" s="1"/>
  <c r="H5600" i="15"/>
  <c r="F5600" i="15"/>
  <c r="G5600" i="15" s="1"/>
  <c r="H5599" i="15"/>
  <c r="F5599" i="15"/>
  <c r="G5599" i="15" s="1"/>
  <c r="H5598" i="15"/>
  <c r="F5598" i="15"/>
  <c r="G5598" i="15" s="1"/>
  <c r="H5597" i="15"/>
  <c r="F5597" i="15"/>
  <c r="G5597" i="15" s="1"/>
  <c r="H5596" i="15"/>
  <c r="F5596" i="15"/>
  <c r="G5596" i="15" s="1"/>
  <c r="H5595" i="15"/>
  <c r="F5595" i="15"/>
  <c r="G5595" i="15" s="1"/>
  <c r="H5594" i="15"/>
  <c r="F5594" i="15"/>
  <c r="G5594" i="15" s="1"/>
  <c r="H5593" i="15"/>
  <c r="F5593" i="15"/>
  <c r="G5593" i="15" s="1"/>
  <c r="H5592" i="15"/>
  <c r="F5592" i="15"/>
  <c r="G5592" i="15" s="1"/>
  <c r="H5591" i="15"/>
  <c r="F5591" i="15"/>
  <c r="G5591" i="15" s="1"/>
  <c r="H5590" i="15"/>
  <c r="F5590" i="15"/>
  <c r="G5590" i="15" s="1"/>
  <c r="H5589" i="15"/>
  <c r="F5589" i="15"/>
  <c r="G5589" i="15" s="1"/>
  <c r="H5588" i="15"/>
  <c r="F5588" i="15"/>
  <c r="G5588" i="15" s="1"/>
  <c r="H5587" i="15"/>
  <c r="F5587" i="15"/>
  <c r="G5587" i="15" s="1"/>
  <c r="H5586" i="15"/>
  <c r="F5586" i="15"/>
  <c r="G5586" i="15" s="1"/>
  <c r="H5585" i="15"/>
  <c r="F5585" i="15"/>
  <c r="G5585" i="15" s="1"/>
  <c r="H5584" i="15"/>
  <c r="F5584" i="15"/>
  <c r="G5584" i="15" s="1"/>
  <c r="H5583" i="15"/>
  <c r="F5583" i="15"/>
  <c r="G5583" i="15" s="1"/>
  <c r="H5582" i="15"/>
  <c r="G5582" i="15"/>
  <c r="F5582" i="15"/>
  <c r="H5581" i="15"/>
  <c r="F5581" i="15"/>
  <c r="G5581" i="15" s="1"/>
  <c r="H5580" i="15"/>
  <c r="F5580" i="15"/>
  <c r="G5580" i="15" s="1"/>
  <c r="H5579" i="15"/>
  <c r="F5579" i="15"/>
  <c r="G5579" i="15" s="1"/>
  <c r="H5578" i="15"/>
  <c r="F5578" i="15"/>
  <c r="G5578" i="15" s="1"/>
  <c r="H5577" i="15"/>
  <c r="F5577" i="15"/>
  <c r="G5577" i="15" s="1"/>
  <c r="H5576" i="15"/>
  <c r="F5576" i="15"/>
  <c r="G5576" i="15" s="1"/>
  <c r="H5575" i="15"/>
  <c r="F5575" i="15"/>
  <c r="G5575" i="15" s="1"/>
  <c r="H5574" i="15"/>
  <c r="F5574" i="15"/>
  <c r="G5574" i="15" s="1"/>
  <c r="H5573" i="15"/>
  <c r="F5573" i="15"/>
  <c r="G5573" i="15" s="1"/>
  <c r="H5572" i="15"/>
  <c r="F5572" i="15"/>
  <c r="G5572" i="15" s="1"/>
  <c r="H5571" i="15"/>
  <c r="F5571" i="15"/>
  <c r="G5571" i="15" s="1"/>
  <c r="H5570" i="15"/>
  <c r="F5570" i="15"/>
  <c r="G5570" i="15" s="1"/>
  <c r="H5569" i="15"/>
  <c r="F5569" i="15"/>
  <c r="G5569" i="15" s="1"/>
  <c r="H5568" i="15"/>
  <c r="F5568" i="15"/>
  <c r="G5568" i="15" s="1"/>
  <c r="H5567" i="15"/>
  <c r="F5567" i="15"/>
  <c r="G5567" i="15" s="1"/>
  <c r="H5566" i="15"/>
  <c r="F5566" i="15"/>
  <c r="G5566" i="15" s="1"/>
  <c r="H5565" i="15"/>
  <c r="F5565" i="15"/>
  <c r="G5565" i="15" s="1"/>
  <c r="H5564" i="15"/>
  <c r="F5564" i="15"/>
  <c r="G5564" i="15" s="1"/>
  <c r="H5563" i="15"/>
  <c r="F5563" i="15"/>
  <c r="G5563" i="15" s="1"/>
  <c r="H5562" i="15"/>
  <c r="F5562" i="15"/>
  <c r="G5562" i="15" s="1"/>
  <c r="H5561" i="15"/>
  <c r="F5561" i="15"/>
  <c r="G5561" i="15" s="1"/>
  <c r="H5560" i="15"/>
  <c r="F5560" i="15"/>
  <c r="G5560" i="15" s="1"/>
  <c r="H5559" i="15"/>
  <c r="F5559" i="15"/>
  <c r="G5559" i="15" s="1"/>
  <c r="H5558" i="15"/>
  <c r="F5558" i="15"/>
  <c r="G5558" i="15" s="1"/>
  <c r="H5557" i="15"/>
  <c r="F5557" i="15"/>
  <c r="G5557" i="15" s="1"/>
  <c r="H5556" i="15"/>
  <c r="F5556" i="15"/>
  <c r="G5556" i="15" s="1"/>
  <c r="H5555" i="15"/>
  <c r="F5555" i="15"/>
  <c r="G5555" i="15" s="1"/>
  <c r="H5554" i="15"/>
  <c r="G5554" i="15"/>
  <c r="F5554" i="15"/>
  <c r="H5553" i="15"/>
  <c r="F5553" i="15"/>
  <c r="G5553" i="15" s="1"/>
  <c r="H5552" i="15"/>
  <c r="F5552" i="15"/>
  <c r="G5552" i="15" s="1"/>
  <c r="H5551" i="15"/>
  <c r="F5551" i="15"/>
  <c r="G5551" i="15" s="1"/>
  <c r="H5550" i="15"/>
  <c r="F5550" i="15"/>
  <c r="G5550" i="15" s="1"/>
  <c r="H5549" i="15"/>
  <c r="F5549" i="15"/>
  <c r="G5549" i="15" s="1"/>
  <c r="H5548" i="15"/>
  <c r="F5548" i="15"/>
  <c r="G5548" i="15" s="1"/>
  <c r="H5547" i="15"/>
  <c r="F5547" i="15"/>
  <c r="G5547" i="15" s="1"/>
  <c r="H5546" i="15"/>
  <c r="F5546" i="15"/>
  <c r="G5546" i="15" s="1"/>
  <c r="H5545" i="15"/>
  <c r="F5545" i="15"/>
  <c r="G5545" i="15" s="1"/>
  <c r="H5544" i="15"/>
  <c r="F5544" i="15"/>
  <c r="G5544" i="15" s="1"/>
  <c r="H5543" i="15"/>
  <c r="F5543" i="15"/>
  <c r="G5543" i="15" s="1"/>
  <c r="H5542" i="15"/>
  <c r="F5542" i="15"/>
  <c r="G5542" i="15" s="1"/>
  <c r="H5541" i="15"/>
  <c r="F5541" i="15"/>
  <c r="G5541" i="15" s="1"/>
  <c r="H5540" i="15"/>
  <c r="F5540" i="15"/>
  <c r="G5540" i="15" s="1"/>
  <c r="H5539" i="15"/>
  <c r="F5539" i="15"/>
  <c r="G5539" i="15" s="1"/>
  <c r="H5538" i="15"/>
  <c r="F5538" i="15"/>
  <c r="G5538" i="15" s="1"/>
  <c r="H5537" i="15"/>
  <c r="F5537" i="15"/>
  <c r="G5537" i="15" s="1"/>
  <c r="H5536" i="15"/>
  <c r="F5536" i="15"/>
  <c r="G5536" i="15" s="1"/>
  <c r="H5535" i="15"/>
  <c r="F5535" i="15"/>
  <c r="G5535" i="15" s="1"/>
  <c r="H5534" i="15"/>
  <c r="F5534" i="15"/>
  <c r="G5534" i="15" s="1"/>
  <c r="H5533" i="15"/>
  <c r="F5533" i="15"/>
  <c r="G5533" i="15" s="1"/>
  <c r="H5532" i="15"/>
  <c r="F5532" i="15"/>
  <c r="G5532" i="15" s="1"/>
  <c r="H5531" i="15"/>
  <c r="F5531" i="15"/>
  <c r="G5531" i="15" s="1"/>
  <c r="H5530" i="15"/>
  <c r="G5530" i="15"/>
  <c r="F5530" i="15"/>
  <c r="H5529" i="15"/>
  <c r="F5529" i="15"/>
  <c r="G5529" i="15" s="1"/>
  <c r="H5528" i="15"/>
  <c r="F5528" i="15"/>
  <c r="G5528" i="15" s="1"/>
  <c r="H5527" i="15"/>
  <c r="F5527" i="15"/>
  <c r="G5527" i="15" s="1"/>
  <c r="H5526" i="15"/>
  <c r="F5526" i="15"/>
  <c r="G5526" i="15" s="1"/>
  <c r="H5525" i="15"/>
  <c r="F5525" i="15"/>
  <c r="G5525" i="15" s="1"/>
  <c r="H5524" i="15"/>
  <c r="F5524" i="15"/>
  <c r="G5524" i="15" s="1"/>
  <c r="H5523" i="15"/>
  <c r="F5523" i="15"/>
  <c r="G5523" i="15" s="1"/>
  <c r="H5522" i="15"/>
  <c r="F5522" i="15"/>
  <c r="G5522" i="15" s="1"/>
  <c r="H5521" i="15"/>
  <c r="F5521" i="15"/>
  <c r="G5521" i="15" s="1"/>
  <c r="H5520" i="15"/>
  <c r="F5520" i="15"/>
  <c r="G5520" i="15" s="1"/>
  <c r="H5519" i="15"/>
  <c r="F5519" i="15"/>
  <c r="G5519" i="15" s="1"/>
  <c r="H5518" i="15"/>
  <c r="F5518" i="15"/>
  <c r="G5518" i="15" s="1"/>
  <c r="H5517" i="15"/>
  <c r="F5517" i="15"/>
  <c r="G5517" i="15" s="1"/>
  <c r="H5516" i="15"/>
  <c r="F5516" i="15"/>
  <c r="G5516" i="15" s="1"/>
  <c r="H5515" i="15"/>
  <c r="F5515" i="15"/>
  <c r="G5515" i="15" s="1"/>
  <c r="H5514" i="15"/>
  <c r="F5514" i="15"/>
  <c r="G5514" i="15" s="1"/>
  <c r="H5513" i="15"/>
  <c r="F5513" i="15"/>
  <c r="G5513" i="15" s="1"/>
  <c r="H5512" i="15"/>
  <c r="F5512" i="15"/>
  <c r="G5512" i="15" s="1"/>
  <c r="H5511" i="15"/>
  <c r="F5511" i="15"/>
  <c r="G5511" i="15" s="1"/>
  <c r="H5510" i="15"/>
  <c r="F5510" i="15"/>
  <c r="G5510" i="15" s="1"/>
  <c r="H5509" i="15"/>
  <c r="F5509" i="15"/>
  <c r="G5509" i="15" s="1"/>
  <c r="H5508" i="15"/>
  <c r="F5508" i="15"/>
  <c r="G5508" i="15" s="1"/>
  <c r="H5507" i="15"/>
  <c r="F5507" i="15"/>
  <c r="G5507" i="15" s="1"/>
  <c r="H5506" i="15"/>
  <c r="F5506" i="15"/>
  <c r="G5506" i="15" s="1"/>
  <c r="H5505" i="15"/>
  <c r="F5505" i="15"/>
  <c r="G5505" i="15" s="1"/>
  <c r="H5504" i="15"/>
  <c r="F5504" i="15"/>
  <c r="G5504" i="15" s="1"/>
  <c r="H5503" i="15"/>
  <c r="F5503" i="15"/>
  <c r="G5503" i="15" s="1"/>
  <c r="H5502" i="15"/>
  <c r="F5502" i="15"/>
  <c r="G5502" i="15" s="1"/>
  <c r="H5501" i="15"/>
  <c r="F5501" i="15"/>
  <c r="G5501" i="15" s="1"/>
  <c r="H5500" i="15"/>
  <c r="F5500" i="15"/>
  <c r="G5500" i="15" s="1"/>
  <c r="H5499" i="15"/>
  <c r="F5499" i="15"/>
  <c r="G5499" i="15" s="1"/>
  <c r="H5498" i="15"/>
  <c r="F5498" i="15"/>
  <c r="G5498" i="15" s="1"/>
  <c r="H5497" i="15"/>
  <c r="F5497" i="15"/>
  <c r="G5497" i="15" s="1"/>
  <c r="H5496" i="15"/>
  <c r="F5496" i="15"/>
  <c r="G5496" i="15" s="1"/>
  <c r="H5495" i="15"/>
  <c r="F5495" i="15"/>
  <c r="G5495" i="15" s="1"/>
  <c r="H5494" i="15"/>
  <c r="F5494" i="15"/>
  <c r="G5494" i="15" s="1"/>
  <c r="H5493" i="15"/>
  <c r="F5493" i="15"/>
  <c r="G5493" i="15" s="1"/>
  <c r="H5492" i="15"/>
  <c r="F5492" i="15"/>
  <c r="G5492" i="15" s="1"/>
  <c r="H5491" i="15"/>
  <c r="F5491" i="15"/>
  <c r="G5491" i="15" s="1"/>
  <c r="H5490" i="15"/>
  <c r="F5490" i="15"/>
  <c r="G5490" i="15" s="1"/>
  <c r="H5489" i="15"/>
  <c r="F5489" i="15"/>
  <c r="G5489" i="15" s="1"/>
  <c r="H5488" i="15"/>
  <c r="F5488" i="15"/>
  <c r="G5488" i="15" s="1"/>
  <c r="H5487" i="15"/>
  <c r="F5487" i="15"/>
  <c r="G5487" i="15" s="1"/>
  <c r="H5486" i="15"/>
  <c r="F5486" i="15"/>
  <c r="G5486" i="15" s="1"/>
  <c r="H5485" i="15"/>
  <c r="F5485" i="15"/>
  <c r="G5485" i="15" s="1"/>
  <c r="H5484" i="15"/>
  <c r="F5484" i="15"/>
  <c r="G5484" i="15" s="1"/>
  <c r="H5483" i="15"/>
  <c r="F5483" i="15"/>
  <c r="G5483" i="15" s="1"/>
  <c r="H5482" i="15"/>
  <c r="F5482" i="15"/>
  <c r="G5482" i="15" s="1"/>
  <c r="H5481" i="15"/>
  <c r="F5481" i="15"/>
  <c r="G5481" i="15" s="1"/>
  <c r="H5480" i="15"/>
  <c r="F5480" i="15"/>
  <c r="G5480" i="15" s="1"/>
  <c r="H5479" i="15"/>
  <c r="F5479" i="15"/>
  <c r="G5479" i="15" s="1"/>
  <c r="H5478" i="15"/>
  <c r="F5478" i="15"/>
  <c r="G5478" i="15" s="1"/>
  <c r="H5477" i="15"/>
  <c r="F5477" i="15"/>
  <c r="G5477" i="15" s="1"/>
  <c r="H5476" i="15"/>
  <c r="F5476" i="15"/>
  <c r="G5476" i="15" s="1"/>
  <c r="H5475" i="15"/>
  <c r="F5475" i="15"/>
  <c r="G5475" i="15" s="1"/>
  <c r="H5474" i="15"/>
  <c r="F5474" i="15"/>
  <c r="G5474" i="15" s="1"/>
  <c r="H5473" i="15"/>
  <c r="F5473" i="15"/>
  <c r="G5473" i="15" s="1"/>
  <c r="H5472" i="15"/>
  <c r="F5472" i="15"/>
  <c r="G5472" i="15" s="1"/>
  <c r="H5471" i="15"/>
  <c r="F5471" i="15"/>
  <c r="G5471" i="15" s="1"/>
  <c r="H5470" i="15"/>
  <c r="F5470" i="15"/>
  <c r="G5470" i="15" s="1"/>
  <c r="H5469" i="15"/>
  <c r="F5469" i="15"/>
  <c r="G5469" i="15" s="1"/>
  <c r="H5468" i="15"/>
  <c r="F5468" i="15"/>
  <c r="G5468" i="15" s="1"/>
  <c r="H5467" i="15"/>
  <c r="F5467" i="15"/>
  <c r="G5467" i="15" s="1"/>
  <c r="H5466" i="15"/>
  <c r="F5466" i="15"/>
  <c r="G5466" i="15" s="1"/>
  <c r="H5465" i="15"/>
  <c r="F5465" i="15"/>
  <c r="G5465" i="15" s="1"/>
  <c r="H5464" i="15"/>
  <c r="F5464" i="15"/>
  <c r="G5464" i="15" s="1"/>
  <c r="H5463" i="15"/>
  <c r="F5463" i="15"/>
  <c r="G5463" i="15" s="1"/>
  <c r="H5462" i="15"/>
  <c r="F5462" i="15"/>
  <c r="G5462" i="15" s="1"/>
  <c r="H5461" i="15"/>
  <c r="F5461" i="15"/>
  <c r="G5461" i="15" s="1"/>
  <c r="H5460" i="15"/>
  <c r="F5460" i="15"/>
  <c r="G5460" i="15" s="1"/>
  <c r="H5459" i="15"/>
  <c r="F5459" i="15"/>
  <c r="G5459" i="15" s="1"/>
  <c r="H5458" i="15"/>
  <c r="F5458" i="15"/>
  <c r="G5458" i="15" s="1"/>
  <c r="H5457" i="15"/>
  <c r="F5457" i="15"/>
  <c r="G5457" i="15" s="1"/>
  <c r="H5456" i="15"/>
  <c r="F5456" i="15"/>
  <c r="G5456" i="15" s="1"/>
  <c r="H5455" i="15"/>
  <c r="F5455" i="15"/>
  <c r="G5455" i="15" s="1"/>
  <c r="H5454" i="15"/>
  <c r="F5454" i="15"/>
  <c r="G5454" i="15" s="1"/>
  <c r="H5453" i="15"/>
  <c r="F5453" i="15"/>
  <c r="G5453" i="15" s="1"/>
  <c r="H5452" i="15"/>
  <c r="F5452" i="15"/>
  <c r="G5452" i="15" s="1"/>
  <c r="H5451" i="15"/>
  <c r="F5451" i="15"/>
  <c r="G5451" i="15" s="1"/>
  <c r="H5450" i="15"/>
  <c r="F5450" i="15"/>
  <c r="G5450" i="15" s="1"/>
  <c r="H5449" i="15"/>
  <c r="F5449" i="15"/>
  <c r="G5449" i="15" s="1"/>
  <c r="H5448" i="15"/>
  <c r="F5448" i="15"/>
  <c r="G5448" i="15" s="1"/>
  <c r="H5447" i="15"/>
  <c r="F5447" i="15"/>
  <c r="G5447" i="15" s="1"/>
  <c r="H5446" i="15"/>
  <c r="F5446" i="15"/>
  <c r="G5446" i="15" s="1"/>
  <c r="H5445" i="15"/>
  <c r="F5445" i="15"/>
  <c r="G5445" i="15" s="1"/>
  <c r="H5444" i="15"/>
  <c r="F5444" i="15"/>
  <c r="G5444" i="15" s="1"/>
  <c r="H5443" i="15"/>
  <c r="F5443" i="15"/>
  <c r="G5443" i="15" s="1"/>
  <c r="H5442" i="15"/>
  <c r="F5442" i="15"/>
  <c r="G5442" i="15" s="1"/>
  <c r="H5441" i="15"/>
  <c r="F5441" i="15"/>
  <c r="G5441" i="15" s="1"/>
  <c r="H5440" i="15"/>
  <c r="F5440" i="15"/>
  <c r="G5440" i="15" s="1"/>
  <c r="H5439" i="15"/>
  <c r="F5439" i="15"/>
  <c r="G5439" i="15" s="1"/>
  <c r="H5438" i="15"/>
  <c r="F5438" i="15"/>
  <c r="G5438" i="15" s="1"/>
  <c r="H5437" i="15"/>
  <c r="F5437" i="15"/>
  <c r="G5437" i="15" s="1"/>
  <c r="H5436" i="15"/>
  <c r="F5436" i="15"/>
  <c r="G5436" i="15" s="1"/>
  <c r="H5435" i="15"/>
  <c r="F5435" i="15"/>
  <c r="G5435" i="15" s="1"/>
  <c r="H5434" i="15"/>
  <c r="F5434" i="15"/>
  <c r="G5434" i="15" s="1"/>
  <c r="H5433" i="15"/>
  <c r="F5433" i="15"/>
  <c r="G5433" i="15" s="1"/>
  <c r="H5432" i="15"/>
  <c r="F5432" i="15"/>
  <c r="G5432" i="15" s="1"/>
  <c r="H5431" i="15"/>
  <c r="F5431" i="15"/>
  <c r="G5431" i="15" s="1"/>
  <c r="H5430" i="15"/>
  <c r="F5430" i="15"/>
  <c r="G5430" i="15" s="1"/>
  <c r="H5429" i="15"/>
  <c r="F5429" i="15"/>
  <c r="G5429" i="15" s="1"/>
  <c r="H5428" i="15"/>
  <c r="F5428" i="15"/>
  <c r="G5428" i="15" s="1"/>
  <c r="H5427" i="15"/>
  <c r="F5427" i="15"/>
  <c r="G5427" i="15" s="1"/>
  <c r="H5426" i="15"/>
  <c r="F5426" i="15"/>
  <c r="G5426" i="15" s="1"/>
  <c r="H5425" i="15"/>
  <c r="F5425" i="15"/>
  <c r="G5425" i="15" s="1"/>
  <c r="H5424" i="15"/>
  <c r="F5424" i="15"/>
  <c r="G5424" i="15" s="1"/>
  <c r="H5423" i="15"/>
  <c r="F5423" i="15"/>
  <c r="G5423" i="15" s="1"/>
  <c r="H5422" i="15"/>
  <c r="F5422" i="15"/>
  <c r="G5422" i="15" s="1"/>
  <c r="H5421" i="15"/>
  <c r="F5421" i="15"/>
  <c r="G5421" i="15" s="1"/>
  <c r="H5420" i="15"/>
  <c r="F5420" i="15"/>
  <c r="G5420" i="15" s="1"/>
  <c r="H5419" i="15"/>
  <c r="F5419" i="15"/>
  <c r="G5419" i="15" s="1"/>
  <c r="H5418" i="15"/>
  <c r="F5418" i="15"/>
  <c r="G5418" i="15" s="1"/>
  <c r="H5417" i="15"/>
  <c r="F5417" i="15"/>
  <c r="G5417" i="15" s="1"/>
  <c r="H5416" i="15"/>
  <c r="F5416" i="15"/>
  <c r="G5416" i="15" s="1"/>
  <c r="H5415" i="15"/>
  <c r="F5415" i="15"/>
  <c r="G5415" i="15" s="1"/>
  <c r="H5414" i="15"/>
  <c r="F5414" i="15"/>
  <c r="G5414" i="15" s="1"/>
  <c r="H5413" i="15"/>
  <c r="F5413" i="15"/>
  <c r="G5413" i="15" s="1"/>
  <c r="H5412" i="15"/>
  <c r="F5412" i="15"/>
  <c r="G5412" i="15" s="1"/>
  <c r="H5411" i="15"/>
  <c r="F5411" i="15"/>
  <c r="G5411" i="15" s="1"/>
  <c r="H5410" i="15"/>
  <c r="F5410" i="15"/>
  <c r="G5410" i="15" s="1"/>
  <c r="H5409" i="15"/>
  <c r="F5409" i="15"/>
  <c r="G5409" i="15" s="1"/>
  <c r="H5408" i="15"/>
  <c r="F5408" i="15"/>
  <c r="G5408" i="15" s="1"/>
  <c r="H5407" i="15"/>
  <c r="F5407" i="15"/>
  <c r="G5407" i="15" s="1"/>
  <c r="H5406" i="15"/>
  <c r="F5406" i="15"/>
  <c r="G5406" i="15" s="1"/>
  <c r="H5405" i="15"/>
  <c r="F5405" i="15"/>
  <c r="G5405" i="15" s="1"/>
  <c r="H5404" i="15"/>
  <c r="F5404" i="15"/>
  <c r="G5404" i="15" s="1"/>
  <c r="H5403" i="15"/>
  <c r="F5403" i="15"/>
  <c r="G5403" i="15" s="1"/>
  <c r="H5402" i="15"/>
  <c r="F5402" i="15"/>
  <c r="G5402" i="15" s="1"/>
  <c r="H5401" i="15"/>
  <c r="F5401" i="15"/>
  <c r="G5401" i="15" s="1"/>
  <c r="H5400" i="15"/>
  <c r="F5400" i="15"/>
  <c r="G5400" i="15" s="1"/>
  <c r="H5399" i="15"/>
  <c r="F5399" i="15"/>
  <c r="G5399" i="15" s="1"/>
  <c r="H5398" i="15"/>
  <c r="F5398" i="15"/>
  <c r="G5398" i="15" s="1"/>
  <c r="H5397" i="15"/>
  <c r="F5397" i="15"/>
  <c r="G5397" i="15" s="1"/>
  <c r="H5396" i="15"/>
  <c r="F5396" i="15"/>
  <c r="G5396" i="15" s="1"/>
  <c r="H5395" i="15"/>
  <c r="F5395" i="15"/>
  <c r="G5395" i="15" s="1"/>
  <c r="H5394" i="15"/>
  <c r="F5394" i="15"/>
  <c r="G5394" i="15" s="1"/>
  <c r="H5393" i="15"/>
  <c r="F5393" i="15"/>
  <c r="G5393" i="15" s="1"/>
  <c r="H5392" i="15"/>
  <c r="F5392" i="15"/>
  <c r="G5392" i="15" s="1"/>
  <c r="H5391" i="15"/>
  <c r="F5391" i="15"/>
  <c r="G5391" i="15" s="1"/>
  <c r="H5390" i="15"/>
  <c r="F5390" i="15"/>
  <c r="G5390" i="15" s="1"/>
  <c r="H5389" i="15"/>
  <c r="F5389" i="15"/>
  <c r="G5389" i="15" s="1"/>
  <c r="H5388" i="15"/>
  <c r="F5388" i="15"/>
  <c r="G5388" i="15" s="1"/>
  <c r="H5387" i="15"/>
  <c r="F5387" i="15"/>
  <c r="G5387" i="15" s="1"/>
  <c r="H5386" i="15"/>
  <c r="F5386" i="15"/>
  <c r="G5386" i="15" s="1"/>
  <c r="H5385" i="15"/>
  <c r="F5385" i="15"/>
  <c r="G5385" i="15" s="1"/>
  <c r="H5384" i="15"/>
  <c r="F5384" i="15"/>
  <c r="G5384" i="15" s="1"/>
  <c r="H5383" i="15"/>
  <c r="F5383" i="15"/>
  <c r="G5383" i="15" s="1"/>
  <c r="H5382" i="15"/>
  <c r="F5382" i="15"/>
  <c r="G5382" i="15" s="1"/>
  <c r="H5381" i="15"/>
  <c r="F5381" i="15"/>
  <c r="G5381" i="15" s="1"/>
  <c r="H5380" i="15"/>
  <c r="F5380" i="15"/>
  <c r="G5380" i="15" s="1"/>
  <c r="H5379" i="15"/>
  <c r="F5379" i="15"/>
  <c r="G5379" i="15" s="1"/>
  <c r="H5378" i="15"/>
  <c r="F5378" i="15"/>
  <c r="G5378" i="15" s="1"/>
  <c r="H5377" i="15"/>
  <c r="F5377" i="15"/>
  <c r="G5377" i="15" s="1"/>
  <c r="H5376" i="15"/>
  <c r="F5376" i="15"/>
  <c r="G5376" i="15" s="1"/>
  <c r="H5375" i="15"/>
  <c r="F5375" i="15"/>
  <c r="G5375" i="15" s="1"/>
  <c r="H5374" i="15"/>
  <c r="F5374" i="15"/>
  <c r="G5374" i="15" s="1"/>
  <c r="H5373" i="15"/>
  <c r="F5373" i="15"/>
  <c r="G5373" i="15" s="1"/>
  <c r="H5372" i="15"/>
  <c r="F5372" i="15"/>
  <c r="G5372" i="15" s="1"/>
  <c r="H5371" i="15"/>
  <c r="F5371" i="15"/>
  <c r="G5371" i="15" s="1"/>
  <c r="H5370" i="15"/>
  <c r="F5370" i="15"/>
  <c r="G5370" i="15" s="1"/>
  <c r="H5369" i="15"/>
  <c r="F5369" i="15"/>
  <c r="G5369" i="15" s="1"/>
  <c r="H5368" i="15"/>
  <c r="F5368" i="15"/>
  <c r="G5368" i="15" s="1"/>
  <c r="H5367" i="15"/>
  <c r="F5367" i="15"/>
  <c r="G5367" i="15" s="1"/>
  <c r="H5366" i="15"/>
  <c r="F5366" i="15"/>
  <c r="G5366" i="15" s="1"/>
  <c r="H5365" i="15"/>
  <c r="F5365" i="15"/>
  <c r="G5365" i="15" s="1"/>
  <c r="H5364" i="15"/>
  <c r="F5364" i="15"/>
  <c r="G5364" i="15" s="1"/>
  <c r="H5363" i="15"/>
  <c r="F5363" i="15"/>
  <c r="G5363" i="15" s="1"/>
  <c r="H5362" i="15"/>
  <c r="F5362" i="15"/>
  <c r="G5362" i="15" s="1"/>
  <c r="H5361" i="15"/>
  <c r="F5361" i="15"/>
  <c r="G5361" i="15" s="1"/>
  <c r="H5360" i="15"/>
  <c r="F5360" i="15"/>
  <c r="G5360" i="15" s="1"/>
  <c r="H5359" i="15"/>
  <c r="F5359" i="15"/>
  <c r="G5359" i="15" s="1"/>
  <c r="H5358" i="15"/>
  <c r="F5358" i="15"/>
  <c r="G5358" i="15" s="1"/>
  <c r="H5357" i="15"/>
  <c r="F5357" i="15"/>
  <c r="G5357" i="15" s="1"/>
  <c r="H5356" i="15"/>
  <c r="F5356" i="15"/>
  <c r="G5356" i="15" s="1"/>
  <c r="H5355" i="15"/>
  <c r="F5355" i="15"/>
  <c r="G5355" i="15" s="1"/>
  <c r="H5354" i="15"/>
  <c r="F5354" i="15"/>
  <c r="G5354" i="15" s="1"/>
  <c r="H5353" i="15"/>
  <c r="F5353" i="15"/>
  <c r="G5353" i="15" s="1"/>
  <c r="H5352" i="15"/>
  <c r="F5352" i="15"/>
  <c r="G5352" i="15" s="1"/>
  <c r="H5351" i="15"/>
  <c r="F5351" i="15"/>
  <c r="G5351" i="15" s="1"/>
  <c r="H5350" i="15"/>
  <c r="F5350" i="15"/>
  <c r="G5350" i="15" s="1"/>
  <c r="H5349" i="15"/>
  <c r="F5349" i="15"/>
  <c r="G5349" i="15" s="1"/>
  <c r="H5348" i="15"/>
  <c r="F5348" i="15"/>
  <c r="G5348" i="15" s="1"/>
  <c r="H5347" i="15"/>
  <c r="F5347" i="15"/>
  <c r="G5347" i="15" s="1"/>
  <c r="H5346" i="15"/>
  <c r="F5346" i="15"/>
  <c r="G5346" i="15" s="1"/>
  <c r="H5345" i="15"/>
  <c r="F5345" i="15"/>
  <c r="G5345" i="15" s="1"/>
  <c r="H5344" i="15"/>
  <c r="F5344" i="15"/>
  <c r="G5344" i="15" s="1"/>
  <c r="H5343" i="15"/>
  <c r="F5343" i="15"/>
  <c r="G5343" i="15" s="1"/>
  <c r="H5342" i="15"/>
  <c r="F5342" i="15"/>
  <c r="G5342" i="15" s="1"/>
  <c r="H5341" i="15"/>
  <c r="F5341" i="15"/>
  <c r="G5341" i="15" s="1"/>
  <c r="H5340" i="15"/>
  <c r="F5340" i="15"/>
  <c r="G5340" i="15" s="1"/>
  <c r="H5339" i="15"/>
  <c r="F5339" i="15"/>
  <c r="G5339" i="15" s="1"/>
  <c r="H5338" i="15"/>
  <c r="F5338" i="15"/>
  <c r="G5338" i="15" s="1"/>
  <c r="H5337" i="15"/>
  <c r="F5337" i="15"/>
  <c r="G5337" i="15" s="1"/>
  <c r="H5336" i="15"/>
  <c r="F5336" i="15"/>
  <c r="G5336" i="15" s="1"/>
  <c r="H5335" i="15"/>
  <c r="F5335" i="15"/>
  <c r="G5335" i="15" s="1"/>
  <c r="H5334" i="15"/>
  <c r="F5334" i="15"/>
  <c r="G5334" i="15" s="1"/>
  <c r="H5333" i="15"/>
  <c r="F5333" i="15"/>
  <c r="G5333" i="15" s="1"/>
  <c r="H5332" i="15"/>
  <c r="F5332" i="15"/>
  <c r="G5332" i="15" s="1"/>
  <c r="H5331" i="15"/>
  <c r="F5331" i="15"/>
  <c r="G5331" i="15" s="1"/>
  <c r="H5330" i="15"/>
  <c r="F5330" i="15"/>
  <c r="G5330" i="15" s="1"/>
  <c r="H5329" i="15"/>
  <c r="F5329" i="15"/>
  <c r="G5329" i="15" s="1"/>
  <c r="H5328" i="15"/>
  <c r="F5328" i="15"/>
  <c r="G5328" i="15" s="1"/>
  <c r="H5327" i="15"/>
  <c r="F5327" i="15"/>
  <c r="G5327" i="15" s="1"/>
  <c r="H5326" i="15"/>
  <c r="F5326" i="15"/>
  <c r="G5326" i="15" s="1"/>
  <c r="H5325" i="15"/>
  <c r="G5325" i="15"/>
  <c r="F5325" i="15"/>
  <c r="H5324" i="15"/>
  <c r="F5324" i="15"/>
  <c r="G5324" i="15" s="1"/>
  <c r="H5323" i="15"/>
  <c r="F5323" i="15"/>
  <c r="G5323" i="15" s="1"/>
  <c r="H5322" i="15"/>
  <c r="F5322" i="15"/>
  <c r="G5322" i="15" s="1"/>
  <c r="H5321" i="15"/>
  <c r="F5321" i="15"/>
  <c r="G5321" i="15" s="1"/>
  <c r="H5320" i="15"/>
  <c r="F5320" i="15"/>
  <c r="G5320" i="15" s="1"/>
  <c r="H5319" i="15"/>
  <c r="F5319" i="15"/>
  <c r="G5319" i="15" s="1"/>
  <c r="H5318" i="15"/>
  <c r="F5318" i="15"/>
  <c r="G5318" i="15" s="1"/>
  <c r="H5317" i="15"/>
  <c r="F5317" i="15"/>
  <c r="G5317" i="15" s="1"/>
  <c r="H5316" i="15"/>
  <c r="F5316" i="15"/>
  <c r="G5316" i="15" s="1"/>
  <c r="H5315" i="15"/>
  <c r="F5315" i="15"/>
  <c r="G5315" i="15" s="1"/>
  <c r="H5314" i="15"/>
  <c r="F5314" i="15"/>
  <c r="G5314" i="15" s="1"/>
  <c r="H5313" i="15"/>
  <c r="F5313" i="15"/>
  <c r="G5313" i="15" s="1"/>
  <c r="H5312" i="15"/>
  <c r="F5312" i="15"/>
  <c r="G5312" i="15" s="1"/>
  <c r="H5311" i="15"/>
  <c r="F5311" i="15"/>
  <c r="G5311" i="15" s="1"/>
  <c r="H5310" i="15"/>
  <c r="F5310" i="15"/>
  <c r="G5310" i="15" s="1"/>
  <c r="H5309" i="15"/>
  <c r="F5309" i="15"/>
  <c r="G5309" i="15" s="1"/>
  <c r="H5308" i="15"/>
  <c r="F5308" i="15"/>
  <c r="G5308" i="15" s="1"/>
  <c r="H5307" i="15"/>
  <c r="F5307" i="15"/>
  <c r="G5307" i="15" s="1"/>
  <c r="H5306" i="15"/>
  <c r="F5306" i="15"/>
  <c r="G5306" i="15" s="1"/>
  <c r="H5305" i="15"/>
  <c r="F5305" i="15"/>
  <c r="G5305" i="15" s="1"/>
  <c r="H5304" i="15"/>
  <c r="G5304" i="15"/>
  <c r="F5304" i="15"/>
  <c r="H5303" i="15"/>
  <c r="F5303" i="15"/>
  <c r="G5303" i="15" s="1"/>
  <c r="H5302" i="15"/>
  <c r="F5302" i="15"/>
  <c r="G5302" i="15" s="1"/>
  <c r="H5301" i="15"/>
  <c r="F5301" i="15"/>
  <c r="G5301" i="15" s="1"/>
  <c r="H5300" i="15"/>
  <c r="F5300" i="15"/>
  <c r="G5300" i="15" s="1"/>
  <c r="H5299" i="15"/>
  <c r="F5299" i="15"/>
  <c r="G5299" i="15" s="1"/>
  <c r="H5298" i="15"/>
  <c r="F5298" i="15"/>
  <c r="G5298" i="15" s="1"/>
  <c r="H5297" i="15"/>
  <c r="F5297" i="15"/>
  <c r="G5297" i="15" s="1"/>
  <c r="H5296" i="15"/>
  <c r="F5296" i="15"/>
  <c r="G5296" i="15" s="1"/>
  <c r="H5295" i="15"/>
  <c r="F5295" i="15"/>
  <c r="G5295" i="15" s="1"/>
  <c r="H5294" i="15"/>
  <c r="F5294" i="15"/>
  <c r="G5294" i="15" s="1"/>
  <c r="H5293" i="15"/>
  <c r="F5293" i="15"/>
  <c r="G5293" i="15" s="1"/>
  <c r="H5292" i="15"/>
  <c r="F5292" i="15"/>
  <c r="G5292" i="15" s="1"/>
  <c r="H5291" i="15"/>
  <c r="F5291" i="15"/>
  <c r="G5291" i="15" s="1"/>
  <c r="H5290" i="15"/>
  <c r="F5290" i="15"/>
  <c r="G5290" i="15" s="1"/>
  <c r="H5289" i="15"/>
  <c r="F5289" i="15"/>
  <c r="G5289" i="15" s="1"/>
  <c r="H5288" i="15"/>
  <c r="F5288" i="15"/>
  <c r="G5288" i="15" s="1"/>
  <c r="H5287" i="15"/>
  <c r="F5287" i="15"/>
  <c r="G5287" i="15" s="1"/>
  <c r="H5286" i="15"/>
  <c r="F5286" i="15"/>
  <c r="G5286" i="15" s="1"/>
  <c r="H5285" i="15"/>
  <c r="F5285" i="15"/>
  <c r="G5285" i="15" s="1"/>
  <c r="H5284" i="15"/>
  <c r="F5284" i="15"/>
  <c r="G5284" i="15" s="1"/>
  <c r="H5283" i="15"/>
  <c r="F5283" i="15"/>
  <c r="G5283" i="15" s="1"/>
  <c r="H5282" i="15"/>
  <c r="F5282" i="15"/>
  <c r="G5282" i="15" s="1"/>
  <c r="H5281" i="15"/>
  <c r="F5281" i="15"/>
  <c r="G5281" i="15" s="1"/>
  <c r="H5280" i="15"/>
  <c r="F5280" i="15"/>
  <c r="G5280" i="15" s="1"/>
  <c r="H5279" i="15"/>
  <c r="F5279" i="15"/>
  <c r="G5279" i="15" s="1"/>
  <c r="H5278" i="15"/>
  <c r="F5278" i="15"/>
  <c r="G5278" i="15" s="1"/>
  <c r="H5277" i="15"/>
  <c r="F5277" i="15"/>
  <c r="G5277" i="15" s="1"/>
  <c r="H5276" i="15"/>
  <c r="F5276" i="15"/>
  <c r="G5276" i="15" s="1"/>
  <c r="H5275" i="15"/>
  <c r="F5275" i="15"/>
  <c r="G5275" i="15" s="1"/>
  <c r="H5274" i="15"/>
  <c r="F5274" i="15"/>
  <c r="G5274" i="15" s="1"/>
  <c r="H5273" i="15"/>
  <c r="F5273" i="15"/>
  <c r="G5273" i="15" s="1"/>
  <c r="H5272" i="15"/>
  <c r="F5272" i="15"/>
  <c r="G5272" i="15" s="1"/>
  <c r="H5271" i="15"/>
  <c r="F5271" i="15"/>
  <c r="G5271" i="15" s="1"/>
  <c r="H5270" i="15"/>
  <c r="F5270" i="15"/>
  <c r="G5270" i="15" s="1"/>
  <c r="H5269" i="15"/>
  <c r="F5269" i="15"/>
  <c r="G5269" i="15" s="1"/>
  <c r="H5268" i="15"/>
  <c r="F5268" i="15"/>
  <c r="G5268" i="15" s="1"/>
  <c r="H5267" i="15"/>
  <c r="F5267" i="15"/>
  <c r="G5267" i="15" s="1"/>
  <c r="H5266" i="15"/>
  <c r="F5266" i="15"/>
  <c r="G5266" i="15" s="1"/>
  <c r="H5265" i="15"/>
  <c r="F5265" i="15"/>
  <c r="G5265" i="15" s="1"/>
  <c r="H5264" i="15"/>
  <c r="F5264" i="15"/>
  <c r="G5264" i="15" s="1"/>
  <c r="H5263" i="15"/>
  <c r="F5263" i="15"/>
  <c r="G5263" i="15" s="1"/>
  <c r="H5262" i="15"/>
  <c r="F5262" i="15"/>
  <c r="G5262" i="15" s="1"/>
  <c r="H5261" i="15"/>
  <c r="F5261" i="15"/>
  <c r="G5261" i="15" s="1"/>
  <c r="H5260" i="15"/>
  <c r="F5260" i="15"/>
  <c r="G5260" i="15" s="1"/>
  <c r="H5259" i="15"/>
  <c r="F5259" i="15"/>
  <c r="G5259" i="15" s="1"/>
  <c r="H5258" i="15"/>
  <c r="F5258" i="15"/>
  <c r="G5258" i="15" s="1"/>
  <c r="H5257" i="15"/>
  <c r="F5257" i="15"/>
  <c r="G5257" i="15" s="1"/>
  <c r="H5256" i="15"/>
  <c r="F5256" i="15"/>
  <c r="G5256" i="15" s="1"/>
  <c r="H5255" i="15"/>
  <c r="F5255" i="15"/>
  <c r="G5255" i="15" s="1"/>
  <c r="H5254" i="15"/>
  <c r="F5254" i="15"/>
  <c r="G5254" i="15" s="1"/>
  <c r="H5253" i="15"/>
  <c r="F5253" i="15"/>
  <c r="G5253" i="15" s="1"/>
  <c r="H5252" i="15"/>
  <c r="F5252" i="15"/>
  <c r="G5252" i="15" s="1"/>
  <c r="H5251" i="15"/>
  <c r="F5251" i="15"/>
  <c r="G5251" i="15" s="1"/>
  <c r="H5250" i="15"/>
  <c r="F5250" i="15"/>
  <c r="G5250" i="15" s="1"/>
  <c r="H5249" i="15"/>
  <c r="F5249" i="15"/>
  <c r="G5249" i="15" s="1"/>
  <c r="H5248" i="15"/>
  <c r="F5248" i="15"/>
  <c r="G5248" i="15" s="1"/>
  <c r="H5247" i="15"/>
  <c r="F5247" i="15"/>
  <c r="G5247" i="15" s="1"/>
  <c r="H5246" i="15"/>
  <c r="F5246" i="15"/>
  <c r="G5246" i="15" s="1"/>
  <c r="H5245" i="15"/>
  <c r="F5245" i="15"/>
  <c r="G5245" i="15" s="1"/>
  <c r="H5244" i="15"/>
  <c r="F5244" i="15"/>
  <c r="G5244" i="15" s="1"/>
  <c r="H5243" i="15"/>
  <c r="F5243" i="15"/>
  <c r="G5243" i="15" s="1"/>
  <c r="H5242" i="15"/>
  <c r="F5242" i="15"/>
  <c r="G5242" i="15" s="1"/>
  <c r="H5241" i="15"/>
  <c r="F5241" i="15"/>
  <c r="G5241" i="15" s="1"/>
  <c r="H5240" i="15"/>
  <c r="F5240" i="15"/>
  <c r="G5240" i="15" s="1"/>
  <c r="H5239" i="15"/>
  <c r="F5239" i="15"/>
  <c r="G5239" i="15" s="1"/>
  <c r="H5238" i="15"/>
  <c r="F5238" i="15"/>
  <c r="G5238" i="15" s="1"/>
  <c r="H5237" i="15"/>
  <c r="F5237" i="15"/>
  <c r="G5237" i="15" s="1"/>
  <c r="H5236" i="15"/>
  <c r="F5236" i="15"/>
  <c r="G5236" i="15" s="1"/>
  <c r="H5235" i="15"/>
  <c r="F5235" i="15"/>
  <c r="G5235" i="15" s="1"/>
  <c r="H5234" i="15"/>
  <c r="F5234" i="15"/>
  <c r="G5234" i="15" s="1"/>
  <c r="H5233" i="15"/>
  <c r="F5233" i="15"/>
  <c r="G5233" i="15" s="1"/>
  <c r="H5232" i="15"/>
  <c r="F5232" i="15"/>
  <c r="G5232" i="15" s="1"/>
  <c r="H5231" i="15"/>
  <c r="F5231" i="15"/>
  <c r="G5231" i="15" s="1"/>
  <c r="H5230" i="15"/>
  <c r="F5230" i="15"/>
  <c r="G5230" i="15" s="1"/>
  <c r="H5229" i="15"/>
  <c r="F5229" i="15"/>
  <c r="G5229" i="15" s="1"/>
  <c r="H5228" i="15"/>
  <c r="F5228" i="15"/>
  <c r="G5228" i="15" s="1"/>
  <c r="H5227" i="15"/>
  <c r="F5227" i="15"/>
  <c r="G5227" i="15" s="1"/>
  <c r="H5226" i="15"/>
  <c r="F5226" i="15"/>
  <c r="G5226" i="15" s="1"/>
  <c r="H5225" i="15"/>
  <c r="F5225" i="15"/>
  <c r="G5225" i="15" s="1"/>
  <c r="H5224" i="15"/>
  <c r="F5224" i="15"/>
  <c r="G5224" i="15" s="1"/>
  <c r="H5223" i="15"/>
  <c r="F5223" i="15"/>
  <c r="G5223" i="15" s="1"/>
  <c r="H5222" i="15"/>
  <c r="F5222" i="15"/>
  <c r="G5222" i="15" s="1"/>
  <c r="H5221" i="15"/>
  <c r="F5221" i="15"/>
  <c r="G5221" i="15" s="1"/>
  <c r="H5220" i="15"/>
  <c r="F5220" i="15"/>
  <c r="G5220" i="15" s="1"/>
  <c r="H5219" i="15"/>
  <c r="F5219" i="15"/>
  <c r="G5219" i="15" s="1"/>
  <c r="H5218" i="15"/>
  <c r="F5218" i="15"/>
  <c r="G5218" i="15" s="1"/>
  <c r="H5217" i="15"/>
  <c r="F5217" i="15"/>
  <c r="G5217" i="15" s="1"/>
  <c r="H5216" i="15"/>
  <c r="F5216" i="15"/>
  <c r="G5216" i="15" s="1"/>
  <c r="H5215" i="15"/>
  <c r="F5215" i="15"/>
  <c r="G5215" i="15" s="1"/>
  <c r="H5214" i="15"/>
  <c r="F5214" i="15"/>
  <c r="G5214" i="15" s="1"/>
  <c r="H5213" i="15"/>
  <c r="F5213" i="15"/>
  <c r="G5213" i="15" s="1"/>
  <c r="H5212" i="15"/>
  <c r="F5212" i="15"/>
  <c r="G5212" i="15" s="1"/>
  <c r="H5211" i="15"/>
  <c r="F5211" i="15"/>
  <c r="G5211" i="15" s="1"/>
  <c r="H5210" i="15"/>
  <c r="F5210" i="15"/>
  <c r="G5210" i="15" s="1"/>
  <c r="H5209" i="15"/>
  <c r="F5209" i="15"/>
  <c r="G5209" i="15" s="1"/>
  <c r="H5208" i="15"/>
  <c r="F5208" i="15"/>
  <c r="G5208" i="15" s="1"/>
  <c r="H5207" i="15"/>
  <c r="F5207" i="15"/>
  <c r="G5207" i="15" s="1"/>
  <c r="H5206" i="15"/>
  <c r="F5206" i="15"/>
  <c r="G5206" i="15" s="1"/>
  <c r="H5205" i="15"/>
  <c r="F5205" i="15"/>
  <c r="G5205" i="15" s="1"/>
  <c r="H5204" i="15"/>
  <c r="F5204" i="15"/>
  <c r="G5204" i="15" s="1"/>
  <c r="H5203" i="15"/>
  <c r="F5203" i="15"/>
  <c r="G5203" i="15" s="1"/>
  <c r="H5202" i="15"/>
  <c r="F5202" i="15"/>
  <c r="G5202" i="15" s="1"/>
  <c r="H5201" i="15"/>
  <c r="F5201" i="15"/>
  <c r="G5201" i="15" s="1"/>
  <c r="H5200" i="15"/>
  <c r="F5200" i="15"/>
  <c r="G5200" i="15" s="1"/>
  <c r="H5199" i="15"/>
  <c r="F5199" i="15"/>
  <c r="G5199" i="15" s="1"/>
  <c r="H5198" i="15"/>
  <c r="F5198" i="15"/>
  <c r="G5198" i="15" s="1"/>
  <c r="H5197" i="15"/>
  <c r="G5197" i="15"/>
  <c r="F5197" i="15"/>
  <c r="H5196" i="15"/>
  <c r="F5196" i="15"/>
  <c r="G5196" i="15" s="1"/>
  <c r="H5195" i="15"/>
  <c r="F5195" i="15"/>
  <c r="G5195" i="15" s="1"/>
  <c r="H5194" i="15"/>
  <c r="F5194" i="15"/>
  <c r="G5194" i="15" s="1"/>
  <c r="H5193" i="15"/>
  <c r="F5193" i="15"/>
  <c r="G5193" i="15" s="1"/>
  <c r="H5192" i="15"/>
  <c r="F5192" i="15"/>
  <c r="G5192" i="15" s="1"/>
  <c r="H5191" i="15"/>
  <c r="F5191" i="15"/>
  <c r="G5191" i="15" s="1"/>
  <c r="H5190" i="15"/>
  <c r="F5190" i="15"/>
  <c r="G5190" i="15" s="1"/>
  <c r="H5189" i="15"/>
  <c r="F5189" i="15"/>
  <c r="G5189" i="15" s="1"/>
  <c r="H5188" i="15"/>
  <c r="F5188" i="15"/>
  <c r="G5188" i="15" s="1"/>
  <c r="H5187" i="15"/>
  <c r="F5187" i="15"/>
  <c r="G5187" i="15" s="1"/>
  <c r="H5186" i="15"/>
  <c r="F5186" i="15"/>
  <c r="G5186" i="15" s="1"/>
  <c r="H5185" i="15"/>
  <c r="F5185" i="15"/>
  <c r="G5185" i="15" s="1"/>
  <c r="H5184" i="15"/>
  <c r="F5184" i="15"/>
  <c r="G5184" i="15" s="1"/>
  <c r="H5183" i="15"/>
  <c r="F5183" i="15"/>
  <c r="G5183" i="15" s="1"/>
  <c r="H5182" i="15"/>
  <c r="F5182" i="15"/>
  <c r="G5182" i="15" s="1"/>
  <c r="H5181" i="15"/>
  <c r="F5181" i="15"/>
  <c r="G5181" i="15" s="1"/>
  <c r="H5180" i="15"/>
  <c r="F5180" i="15"/>
  <c r="G5180" i="15" s="1"/>
  <c r="H5179" i="15"/>
  <c r="F5179" i="15"/>
  <c r="G5179" i="15" s="1"/>
  <c r="H5178" i="15"/>
  <c r="F5178" i="15"/>
  <c r="G5178" i="15" s="1"/>
  <c r="H5177" i="15"/>
  <c r="F5177" i="15"/>
  <c r="G5177" i="15" s="1"/>
  <c r="H5176" i="15"/>
  <c r="F5176" i="15"/>
  <c r="G5176" i="15" s="1"/>
  <c r="H5175" i="15"/>
  <c r="F5175" i="15"/>
  <c r="G5175" i="15" s="1"/>
  <c r="H5174" i="15"/>
  <c r="F5174" i="15"/>
  <c r="G5174" i="15" s="1"/>
  <c r="H5173" i="15"/>
  <c r="F5173" i="15"/>
  <c r="G5173" i="15" s="1"/>
  <c r="H5172" i="15"/>
  <c r="F5172" i="15"/>
  <c r="G5172" i="15" s="1"/>
  <c r="H5171" i="15"/>
  <c r="F5171" i="15"/>
  <c r="G5171" i="15" s="1"/>
  <c r="H5170" i="15"/>
  <c r="F5170" i="15"/>
  <c r="G5170" i="15" s="1"/>
  <c r="H5169" i="15"/>
  <c r="F5169" i="15"/>
  <c r="G5169" i="15" s="1"/>
  <c r="H5168" i="15"/>
  <c r="F5168" i="15"/>
  <c r="G5168" i="15" s="1"/>
  <c r="H5167" i="15"/>
  <c r="F5167" i="15"/>
  <c r="G5167" i="15" s="1"/>
  <c r="H5166" i="15"/>
  <c r="F5166" i="15"/>
  <c r="G5166" i="15" s="1"/>
  <c r="H5165" i="15"/>
  <c r="F5165" i="15"/>
  <c r="G5165" i="15" s="1"/>
  <c r="H5164" i="15"/>
  <c r="F5164" i="15"/>
  <c r="G5164" i="15" s="1"/>
  <c r="H5163" i="15"/>
  <c r="F5163" i="15"/>
  <c r="G5163" i="15" s="1"/>
  <c r="H5162" i="15"/>
  <c r="F5162" i="15"/>
  <c r="G5162" i="15" s="1"/>
  <c r="H5161" i="15"/>
  <c r="F5161" i="15"/>
  <c r="G5161" i="15" s="1"/>
  <c r="H5160" i="15"/>
  <c r="F5160" i="15"/>
  <c r="G5160" i="15" s="1"/>
  <c r="H5159" i="15"/>
  <c r="F5159" i="15"/>
  <c r="G5159" i="15" s="1"/>
  <c r="H5158" i="15"/>
  <c r="F5158" i="15"/>
  <c r="G5158" i="15" s="1"/>
  <c r="H5157" i="15"/>
  <c r="F5157" i="15"/>
  <c r="G5157" i="15" s="1"/>
  <c r="H5156" i="15"/>
  <c r="F5156" i="15"/>
  <c r="G5156" i="15" s="1"/>
  <c r="H5155" i="15"/>
  <c r="F5155" i="15"/>
  <c r="G5155" i="15" s="1"/>
  <c r="H5154" i="15"/>
  <c r="F5154" i="15"/>
  <c r="G5154" i="15" s="1"/>
  <c r="H5153" i="15"/>
  <c r="F5153" i="15"/>
  <c r="G5153" i="15" s="1"/>
  <c r="H5152" i="15"/>
  <c r="F5152" i="15"/>
  <c r="G5152" i="15" s="1"/>
  <c r="H5151" i="15"/>
  <c r="F5151" i="15"/>
  <c r="G5151" i="15" s="1"/>
  <c r="H5150" i="15"/>
  <c r="F5150" i="15"/>
  <c r="G5150" i="15" s="1"/>
  <c r="H5149" i="15"/>
  <c r="F5149" i="15"/>
  <c r="G5149" i="15" s="1"/>
  <c r="H5148" i="15"/>
  <c r="F5148" i="15"/>
  <c r="G5148" i="15" s="1"/>
  <c r="H5147" i="15"/>
  <c r="F5147" i="15"/>
  <c r="G5147" i="15" s="1"/>
  <c r="H5146" i="15"/>
  <c r="F5146" i="15"/>
  <c r="G5146" i="15" s="1"/>
  <c r="H5145" i="15"/>
  <c r="F5145" i="15"/>
  <c r="G5145" i="15" s="1"/>
  <c r="H5144" i="15"/>
  <c r="F5144" i="15"/>
  <c r="G5144" i="15" s="1"/>
  <c r="H5143" i="15"/>
  <c r="F5143" i="15"/>
  <c r="G5143" i="15" s="1"/>
  <c r="H5142" i="15"/>
  <c r="F5142" i="15"/>
  <c r="G5142" i="15" s="1"/>
  <c r="H5141" i="15"/>
  <c r="F5141" i="15"/>
  <c r="G5141" i="15" s="1"/>
  <c r="H5140" i="15"/>
  <c r="F5140" i="15"/>
  <c r="G5140" i="15" s="1"/>
  <c r="H5139" i="15"/>
  <c r="F5139" i="15"/>
  <c r="G5139" i="15" s="1"/>
  <c r="H5138" i="15"/>
  <c r="F5138" i="15"/>
  <c r="G5138" i="15" s="1"/>
  <c r="H5137" i="15"/>
  <c r="F5137" i="15"/>
  <c r="G5137" i="15" s="1"/>
  <c r="H5136" i="15"/>
  <c r="F5136" i="15"/>
  <c r="G5136" i="15" s="1"/>
  <c r="H5135" i="15"/>
  <c r="F5135" i="15"/>
  <c r="G5135" i="15" s="1"/>
  <c r="H5134" i="15"/>
  <c r="F5134" i="15"/>
  <c r="G5134" i="15" s="1"/>
  <c r="H5133" i="15"/>
  <c r="F5133" i="15"/>
  <c r="G5133" i="15" s="1"/>
  <c r="H5132" i="15"/>
  <c r="F5132" i="15"/>
  <c r="G5132" i="15" s="1"/>
  <c r="H5131" i="15"/>
  <c r="F5131" i="15"/>
  <c r="G5131" i="15" s="1"/>
  <c r="H5130" i="15"/>
  <c r="F5130" i="15"/>
  <c r="G5130" i="15" s="1"/>
  <c r="H5129" i="15"/>
  <c r="F5129" i="15"/>
  <c r="G5129" i="15" s="1"/>
  <c r="H5128" i="15"/>
  <c r="F5128" i="15"/>
  <c r="G5128" i="15" s="1"/>
  <c r="H5127" i="15"/>
  <c r="F5127" i="15"/>
  <c r="G5127" i="15" s="1"/>
  <c r="H5126" i="15"/>
  <c r="F5126" i="15"/>
  <c r="G5126" i="15" s="1"/>
  <c r="H5125" i="15"/>
  <c r="F5125" i="15"/>
  <c r="G5125" i="15" s="1"/>
  <c r="H5124" i="15"/>
  <c r="F5124" i="15"/>
  <c r="G5124" i="15" s="1"/>
  <c r="H5123" i="15"/>
  <c r="F5123" i="15"/>
  <c r="G5123" i="15" s="1"/>
  <c r="H5122" i="15"/>
  <c r="F5122" i="15"/>
  <c r="G5122" i="15" s="1"/>
  <c r="H5121" i="15"/>
  <c r="F5121" i="15"/>
  <c r="G5121" i="15" s="1"/>
  <c r="H5120" i="15"/>
  <c r="F5120" i="15"/>
  <c r="G5120" i="15" s="1"/>
  <c r="H5119" i="15"/>
  <c r="F5119" i="15"/>
  <c r="G5119" i="15" s="1"/>
  <c r="H5118" i="15"/>
  <c r="F5118" i="15"/>
  <c r="G5118" i="15" s="1"/>
  <c r="H5117" i="15"/>
  <c r="F5117" i="15"/>
  <c r="G5117" i="15" s="1"/>
  <c r="H5116" i="15"/>
  <c r="F5116" i="15"/>
  <c r="G5116" i="15" s="1"/>
  <c r="H5115" i="15"/>
  <c r="F5115" i="15"/>
  <c r="G5115" i="15" s="1"/>
  <c r="H5114" i="15"/>
  <c r="F5114" i="15"/>
  <c r="G5114" i="15" s="1"/>
  <c r="H5113" i="15"/>
  <c r="F5113" i="15"/>
  <c r="G5113" i="15" s="1"/>
  <c r="H5112" i="15"/>
  <c r="F5112" i="15"/>
  <c r="G5112" i="15" s="1"/>
  <c r="H5111" i="15"/>
  <c r="F5111" i="15"/>
  <c r="G5111" i="15" s="1"/>
  <c r="H5110" i="15"/>
  <c r="F5110" i="15"/>
  <c r="G5110" i="15" s="1"/>
  <c r="H5109" i="15"/>
  <c r="F5109" i="15"/>
  <c r="G5109" i="15" s="1"/>
  <c r="H5108" i="15"/>
  <c r="F5108" i="15"/>
  <c r="G5108" i="15" s="1"/>
  <c r="H5107" i="15"/>
  <c r="F5107" i="15"/>
  <c r="G5107" i="15" s="1"/>
  <c r="H5106" i="15"/>
  <c r="F5106" i="15"/>
  <c r="G5106" i="15" s="1"/>
  <c r="H5105" i="15"/>
  <c r="F5105" i="15"/>
  <c r="G5105" i="15" s="1"/>
  <c r="H5104" i="15"/>
  <c r="F5104" i="15"/>
  <c r="G5104" i="15" s="1"/>
  <c r="H5103" i="15"/>
  <c r="F5103" i="15"/>
  <c r="G5103" i="15" s="1"/>
  <c r="H5102" i="15"/>
  <c r="F5102" i="15"/>
  <c r="G5102" i="15" s="1"/>
  <c r="H5101" i="15"/>
  <c r="F5101" i="15"/>
  <c r="G5101" i="15" s="1"/>
  <c r="H5100" i="15"/>
  <c r="F5100" i="15"/>
  <c r="G5100" i="15" s="1"/>
  <c r="H5099" i="15"/>
  <c r="F5099" i="15"/>
  <c r="G5099" i="15" s="1"/>
  <c r="H5098" i="15"/>
  <c r="F5098" i="15"/>
  <c r="G5098" i="15" s="1"/>
  <c r="H5097" i="15"/>
  <c r="F5097" i="15"/>
  <c r="G5097" i="15" s="1"/>
  <c r="H5096" i="15"/>
  <c r="F5096" i="15"/>
  <c r="G5096" i="15" s="1"/>
  <c r="H5095" i="15"/>
  <c r="F5095" i="15"/>
  <c r="G5095" i="15" s="1"/>
  <c r="H5094" i="15"/>
  <c r="F5094" i="15"/>
  <c r="G5094" i="15" s="1"/>
  <c r="H5093" i="15"/>
  <c r="F5093" i="15"/>
  <c r="G5093" i="15" s="1"/>
  <c r="H5092" i="15"/>
  <c r="F5092" i="15"/>
  <c r="G5092" i="15" s="1"/>
  <c r="H5091" i="15"/>
  <c r="F5091" i="15"/>
  <c r="G5091" i="15" s="1"/>
  <c r="H5090" i="15"/>
  <c r="F5090" i="15"/>
  <c r="G5090" i="15" s="1"/>
  <c r="H5089" i="15"/>
  <c r="F5089" i="15"/>
  <c r="G5089" i="15" s="1"/>
  <c r="H5088" i="15"/>
  <c r="F5088" i="15"/>
  <c r="G5088" i="15" s="1"/>
  <c r="H5087" i="15"/>
  <c r="F5087" i="15"/>
  <c r="G5087" i="15" s="1"/>
  <c r="H5086" i="15"/>
  <c r="F5086" i="15"/>
  <c r="G5086" i="15" s="1"/>
  <c r="H5085" i="15"/>
  <c r="F5085" i="15"/>
  <c r="G5085" i="15" s="1"/>
  <c r="H5084" i="15"/>
  <c r="F5084" i="15"/>
  <c r="G5084" i="15" s="1"/>
  <c r="H5083" i="15"/>
  <c r="F5083" i="15"/>
  <c r="G5083" i="15" s="1"/>
  <c r="H5082" i="15"/>
  <c r="F5082" i="15"/>
  <c r="G5082" i="15" s="1"/>
  <c r="H5081" i="15"/>
  <c r="F5081" i="15"/>
  <c r="G5081" i="15" s="1"/>
  <c r="H5080" i="15"/>
  <c r="F5080" i="15"/>
  <c r="G5080" i="15" s="1"/>
  <c r="H5079" i="15"/>
  <c r="F5079" i="15"/>
  <c r="G5079" i="15" s="1"/>
  <c r="H5078" i="15"/>
  <c r="F5078" i="15"/>
  <c r="G5078" i="15" s="1"/>
  <c r="H5077" i="15"/>
  <c r="F5077" i="15"/>
  <c r="G5077" i="15" s="1"/>
  <c r="H5076" i="15"/>
  <c r="F5076" i="15"/>
  <c r="G5076" i="15" s="1"/>
  <c r="H5075" i="15"/>
  <c r="F5075" i="15"/>
  <c r="G5075" i="15" s="1"/>
  <c r="H5074" i="15"/>
  <c r="F5074" i="15"/>
  <c r="G5074" i="15" s="1"/>
  <c r="H5073" i="15"/>
  <c r="F5073" i="15"/>
  <c r="G5073" i="15" s="1"/>
  <c r="H5072" i="15"/>
  <c r="F5072" i="15"/>
  <c r="G5072" i="15" s="1"/>
  <c r="H5071" i="15"/>
  <c r="F5071" i="15"/>
  <c r="G5071" i="15" s="1"/>
  <c r="H5070" i="15"/>
  <c r="F5070" i="15"/>
  <c r="G5070" i="15" s="1"/>
  <c r="H5069" i="15"/>
  <c r="F5069" i="15"/>
  <c r="G5069" i="15" s="1"/>
  <c r="H5068" i="15"/>
  <c r="F5068" i="15"/>
  <c r="G5068" i="15" s="1"/>
  <c r="H5067" i="15"/>
  <c r="F5067" i="15"/>
  <c r="G5067" i="15" s="1"/>
  <c r="H5066" i="15"/>
  <c r="F5066" i="15"/>
  <c r="G5066" i="15" s="1"/>
  <c r="H5065" i="15"/>
  <c r="F5065" i="15"/>
  <c r="G5065" i="15" s="1"/>
  <c r="H5064" i="15"/>
  <c r="F5064" i="15"/>
  <c r="G5064" i="15" s="1"/>
  <c r="H5063" i="15"/>
  <c r="F5063" i="15"/>
  <c r="G5063" i="15" s="1"/>
  <c r="H5062" i="15"/>
  <c r="F5062" i="15"/>
  <c r="G5062" i="15" s="1"/>
  <c r="H5061" i="15"/>
  <c r="F5061" i="15"/>
  <c r="G5061" i="15" s="1"/>
  <c r="H5060" i="15"/>
  <c r="F5060" i="15"/>
  <c r="G5060" i="15" s="1"/>
  <c r="H5059" i="15"/>
  <c r="F5059" i="15"/>
  <c r="G5059" i="15" s="1"/>
  <c r="H5058" i="15"/>
  <c r="F5058" i="15"/>
  <c r="G5058" i="15" s="1"/>
  <c r="H5057" i="15"/>
  <c r="F5057" i="15"/>
  <c r="G5057" i="15" s="1"/>
  <c r="H5056" i="15"/>
  <c r="F5056" i="15"/>
  <c r="G5056" i="15" s="1"/>
  <c r="H5055" i="15"/>
  <c r="F5055" i="15"/>
  <c r="G5055" i="15" s="1"/>
  <c r="H5054" i="15"/>
  <c r="F5054" i="15"/>
  <c r="G5054" i="15" s="1"/>
  <c r="H5053" i="15"/>
  <c r="F5053" i="15"/>
  <c r="G5053" i="15" s="1"/>
  <c r="H5052" i="15"/>
  <c r="F5052" i="15"/>
  <c r="G5052" i="15" s="1"/>
  <c r="H5051" i="15"/>
  <c r="F5051" i="15"/>
  <c r="G5051" i="15" s="1"/>
  <c r="H5050" i="15"/>
  <c r="F5050" i="15"/>
  <c r="G5050" i="15" s="1"/>
  <c r="H5049" i="15"/>
  <c r="F5049" i="15"/>
  <c r="G5049" i="15" s="1"/>
  <c r="H5048" i="15"/>
  <c r="F5048" i="15"/>
  <c r="G5048" i="15" s="1"/>
  <c r="H5047" i="15"/>
  <c r="F5047" i="15"/>
  <c r="G5047" i="15" s="1"/>
  <c r="H5046" i="15"/>
  <c r="G5046" i="15"/>
  <c r="F5046" i="15"/>
  <c r="H5045" i="15"/>
  <c r="F5045" i="15"/>
  <c r="G5045" i="15" s="1"/>
  <c r="H5044" i="15"/>
  <c r="F5044" i="15"/>
  <c r="G5044" i="15" s="1"/>
  <c r="H5043" i="15"/>
  <c r="F5043" i="15"/>
  <c r="G5043" i="15" s="1"/>
  <c r="H5042" i="15"/>
  <c r="F5042" i="15"/>
  <c r="G5042" i="15" s="1"/>
  <c r="H5041" i="15"/>
  <c r="F5041" i="15"/>
  <c r="G5041" i="15" s="1"/>
  <c r="H5040" i="15"/>
  <c r="F5040" i="15"/>
  <c r="G5040" i="15" s="1"/>
  <c r="H5039" i="15"/>
  <c r="F5039" i="15"/>
  <c r="G5039" i="15" s="1"/>
  <c r="H5038" i="15"/>
  <c r="F5038" i="15"/>
  <c r="G5038" i="15" s="1"/>
  <c r="H5037" i="15"/>
  <c r="F5037" i="15"/>
  <c r="G5037" i="15" s="1"/>
  <c r="H5036" i="15"/>
  <c r="F5036" i="15"/>
  <c r="G5036" i="15" s="1"/>
  <c r="H5035" i="15"/>
  <c r="F5035" i="15"/>
  <c r="G5035" i="15" s="1"/>
  <c r="H5034" i="15"/>
  <c r="F5034" i="15"/>
  <c r="G5034" i="15" s="1"/>
  <c r="H5033" i="15"/>
  <c r="F5033" i="15"/>
  <c r="G5033" i="15" s="1"/>
  <c r="H5032" i="15"/>
  <c r="F5032" i="15"/>
  <c r="G5032" i="15" s="1"/>
  <c r="H5031" i="15"/>
  <c r="F5031" i="15"/>
  <c r="G5031" i="15" s="1"/>
  <c r="H5030" i="15"/>
  <c r="F5030" i="15"/>
  <c r="G5030" i="15" s="1"/>
  <c r="H5029" i="15"/>
  <c r="F5029" i="15"/>
  <c r="G5029" i="15" s="1"/>
  <c r="H5028" i="15"/>
  <c r="F5028" i="15"/>
  <c r="G5028" i="15" s="1"/>
  <c r="H5027" i="15"/>
  <c r="F5027" i="15"/>
  <c r="G5027" i="15" s="1"/>
  <c r="H5026" i="15"/>
  <c r="F5026" i="15"/>
  <c r="G5026" i="15" s="1"/>
  <c r="H5025" i="15"/>
  <c r="F5025" i="15"/>
  <c r="G5025" i="15" s="1"/>
  <c r="H5024" i="15"/>
  <c r="F5024" i="15"/>
  <c r="G5024" i="15" s="1"/>
  <c r="H5023" i="15"/>
  <c r="F5023" i="15"/>
  <c r="G5023" i="15" s="1"/>
  <c r="H5022" i="15"/>
  <c r="F5022" i="15"/>
  <c r="G5022" i="15" s="1"/>
  <c r="H5021" i="15"/>
  <c r="F5021" i="15"/>
  <c r="G5021" i="15" s="1"/>
  <c r="H5020" i="15"/>
  <c r="F5020" i="15"/>
  <c r="G5020" i="15" s="1"/>
  <c r="H5019" i="15"/>
  <c r="F5019" i="15"/>
  <c r="G5019" i="15" s="1"/>
  <c r="H5018" i="15"/>
  <c r="F5018" i="15"/>
  <c r="G5018" i="15" s="1"/>
  <c r="H5017" i="15"/>
  <c r="F5017" i="15"/>
  <c r="G5017" i="15" s="1"/>
  <c r="H5016" i="15"/>
  <c r="F5016" i="15"/>
  <c r="G5016" i="15" s="1"/>
  <c r="H5015" i="15"/>
  <c r="F5015" i="15"/>
  <c r="G5015" i="15" s="1"/>
  <c r="H5014" i="15"/>
  <c r="F5014" i="15"/>
  <c r="G5014" i="15" s="1"/>
  <c r="H5013" i="15"/>
  <c r="F5013" i="15"/>
  <c r="G5013" i="15" s="1"/>
  <c r="H5012" i="15"/>
  <c r="F5012" i="15"/>
  <c r="G5012" i="15" s="1"/>
  <c r="H5011" i="15"/>
  <c r="F5011" i="15"/>
  <c r="G5011" i="15" s="1"/>
  <c r="H5010" i="15"/>
  <c r="F5010" i="15"/>
  <c r="G5010" i="15" s="1"/>
  <c r="H5009" i="15"/>
  <c r="F5009" i="15"/>
  <c r="G5009" i="15" s="1"/>
  <c r="H5008" i="15"/>
  <c r="F5008" i="15"/>
  <c r="G5008" i="15" s="1"/>
  <c r="H5007" i="15"/>
  <c r="F5007" i="15"/>
  <c r="G5007" i="15" s="1"/>
  <c r="H5006" i="15"/>
  <c r="F5006" i="15"/>
  <c r="G5006" i="15" s="1"/>
  <c r="H5005" i="15"/>
  <c r="F5005" i="15"/>
  <c r="G5005" i="15" s="1"/>
  <c r="H5004" i="15"/>
  <c r="F5004" i="15"/>
  <c r="G5004" i="15" s="1"/>
  <c r="H5003" i="15"/>
  <c r="F5003" i="15"/>
  <c r="G5003" i="15" s="1"/>
  <c r="H5002" i="15"/>
  <c r="F5002" i="15"/>
  <c r="G5002" i="15" s="1"/>
  <c r="H5001" i="15"/>
  <c r="F5001" i="15"/>
  <c r="G5001" i="15" s="1"/>
  <c r="H5000" i="15"/>
  <c r="F5000" i="15"/>
  <c r="G5000" i="15" s="1"/>
  <c r="H4999" i="15"/>
  <c r="F4999" i="15"/>
  <c r="G4999" i="15" s="1"/>
  <c r="H4998" i="15"/>
  <c r="F4998" i="15"/>
  <c r="G4998" i="15" s="1"/>
  <c r="H4997" i="15"/>
  <c r="F4997" i="15"/>
  <c r="G4997" i="15" s="1"/>
  <c r="H4996" i="15"/>
  <c r="F4996" i="15"/>
  <c r="G4996" i="15" s="1"/>
  <c r="H4995" i="15"/>
  <c r="F4995" i="15"/>
  <c r="G4995" i="15" s="1"/>
  <c r="H4994" i="15"/>
  <c r="F4994" i="15"/>
  <c r="G4994" i="15" s="1"/>
  <c r="H4993" i="15"/>
  <c r="F4993" i="15"/>
  <c r="G4993" i="15" s="1"/>
  <c r="H4992" i="15"/>
  <c r="F4992" i="15"/>
  <c r="G4992" i="15" s="1"/>
  <c r="H4991" i="15"/>
  <c r="F4991" i="15"/>
  <c r="G4991" i="15" s="1"/>
  <c r="H4990" i="15"/>
  <c r="F4990" i="15"/>
  <c r="G4990" i="15" s="1"/>
  <c r="H4989" i="15"/>
  <c r="F4989" i="15"/>
  <c r="G4989" i="15" s="1"/>
  <c r="H4988" i="15"/>
  <c r="F4988" i="15"/>
  <c r="G4988" i="15" s="1"/>
  <c r="H4987" i="15"/>
  <c r="F4987" i="15"/>
  <c r="G4987" i="15" s="1"/>
  <c r="H4986" i="15"/>
  <c r="F4986" i="15"/>
  <c r="G4986" i="15" s="1"/>
  <c r="H4985" i="15"/>
  <c r="F4985" i="15"/>
  <c r="G4985" i="15" s="1"/>
  <c r="H4984" i="15"/>
  <c r="F4984" i="15"/>
  <c r="G4984" i="15" s="1"/>
  <c r="H4983" i="15"/>
  <c r="F4983" i="15"/>
  <c r="G4983" i="15" s="1"/>
  <c r="H4982" i="15"/>
  <c r="F4982" i="15"/>
  <c r="G4982" i="15" s="1"/>
  <c r="H4981" i="15"/>
  <c r="F4981" i="15"/>
  <c r="G4981" i="15" s="1"/>
  <c r="H4980" i="15"/>
  <c r="F4980" i="15"/>
  <c r="G4980" i="15" s="1"/>
  <c r="H4979" i="15"/>
  <c r="F4979" i="15"/>
  <c r="G4979" i="15" s="1"/>
  <c r="H4978" i="15"/>
  <c r="F4978" i="15"/>
  <c r="G4978" i="15" s="1"/>
  <c r="H4977" i="15"/>
  <c r="F4977" i="15"/>
  <c r="G4977" i="15" s="1"/>
  <c r="H4976" i="15"/>
  <c r="F4976" i="15"/>
  <c r="G4976" i="15" s="1"/>
  <c r="H4975" i="15"/>
  <c r="F4975" i="15"/>
  <c r="G4975" i="15" s="1"/>
  <c r="H4974" i="15"/>
  <c r="F4974" i="15"/>
  <c r="G4974" i="15" s="1"/>
  <c r="H4973" i="15"/>
  <c r="F4973" i="15"/>
  <c r="G4973" i="15" s="1"/>
  <c r="H4972" i="15"/>
  <c r="F4972" i="15"/>
  <c r="G4972" i="15" s="1"/>
  <c r="H4971" i="15"/>
  <c r="F4971" i="15"/>
  <c r="G4971" i="15" s="1"/>
  <c r="H4970" i="15"/>
  <c r="F4970" i="15"/>
  <c r="G4970" i="15" s="1"/>
  <c r="H4969" i="15"/>
  <c r="F4969" i="15"/>
  <c r="G4969" i="15" s="1"/>
  <c r="H4968" i="15"/>
  <c r="F4968" i="15"/>
  <c r="G4968" i="15" s="1"/>
  <c r="H4967" i="15"/>
  <c r="F4967" i="15"/>
  <c r="G4967" i="15" s="1"/>
  <c r="H4966" i="15"/>
  <c r="F4966" i="15"/>
  <c r="G4966" i="15" s="1"/>
  <c r="H4965" i="15"/>
  <c r="F4965" i="15"/>
  <c r="G4965" i="15" s="1"/>
  <c r="H4964" i="15"/>
  <c r="F4964" i="15"/>
  <c r="G4964" i="15" s="1"/>
  <c r="H4963" i="15"/>
  <c r="F4963" i="15"/>
  <c r="G4963" i="15" s="1"/>
  <c r="H4962" i="15"/>
  <c r="F4962" i="15"/>
  <c r="G4962" i="15" s="1"/>
  <c r="H4961" i="15"/>
  <c r="F4961" i="15"/>
  <c r="G4961" i="15" s="1"/>
  <c r="H4960" i="15"/>
  <c r="F4960" i="15"/>
  <c r="G4960" i="15" s="1"/>
  <c r="H4959" i="15"/>
  <c r="F4959" i="15"/>
  <c r="G4959" i="15" s="1"/>
  <c r="H4958" i="15"/>
  <c r="F4958" i="15"/>
  <c r="G4958" i="15" s="1"/>
  <c r="H4957" i="15"/>
  <c r="F4957" i="15"/>
  <c r="G4957" i="15" s="1"/>
  <c r="H4956" i="15"/>
  <c r="F4956" i="15"/>
  <c r="G4956" i="15" s="1"/>
  <c r="H4955" i="15"/>
  <c r="F4955" i="15"/>
  <c r="G4955" i="15" s="1"/>
  <c r="H4954" i="15"/>
  <c r="F4954" i="15"/>
  <c r="G4954" i="15" s="1"/>
  <c r="H4953" i="15"/>
  <c r="F4953" i="15"/>
  <c r="G4953" i="15" s="1"/>
  <c r="H4952" i="15"/>
  <c r="F4952" i="15"/>
  <c r="G4952" i="15" s="1"/>
  <c r="H4951" i="15"/>
  <c r="F4951" i="15"/>
  <c r="G4951" i="15" s="1"/>
  <c r="H4950" i="15"/>
  <c r="F4950" i="15"/>
  <c r="G4950" i="15" s="1"/>
  <c r="H4949" i="15"/>
  <c r="F4949" i="15"/>
  <c r="G4949" i="15" s="1"/>
  <c r="H4948" i="15"/>
  <c r="F4948" i="15"/>
  <c r="G4948" i="15" s="1"/>
  <c r="H4947" i="15"/>
  <c r="F4947" i="15"/>
  <c r="G4947" i="15" s="1"/>
  <c r="H4946" i="15"/>
  <c r="F4946" i="15"/>
  <c r="G4946" i="15" s="1"/>
  <c r="H4945" i="15"/>
  <c r="F4945" i="15"/>
  <c r="G4945" i="15" s="1"/>
  <c r="H4944" i="15"/>
  <c r="F4944" i="15"/>
  <c r="G4944" i="15" s="1"/>
  <c r="H4943" i="15"/>
  <c r="F4943" i="15"/>
  <c r="G4943" i="15" s="1"/>
  <c r="H4942" i="15"/>
  <c r="F4942" i="15"/>
  <c r="G4942" i="15" s="1"/>
  <c r="H4941" i="15"/>
  <c r="F4941" i="15"/>
  <c r="G4941" i="15" s="1"/>
  <c r="H4940" i="15"/>
  <c r="F4940" i="15"/>
  <c r="G4940" i="15" s="1"/>
  <c r="H4939" i="15"/>
  <c r="F4939" i="15"/>
  <c r="G4939" i="15" s="1"/>
  <c r="H4938" i="15"/>
  <c r="F4938" i="15"/>
  <c r="G4938" i="15" s="1"/>
  <c r="H4937" i="15"/>
  <c r="F4937" i="15"/>
  <c r="G4937" i="15" s="1"/>
  <c r="H4936" i="15"/>
  <c r="F4936" i="15"/>
  <c r="G4936" i="15" s="1"/>
  <c r="H4935" i="15"/>
  <c r="F4935" i="15"/>
  <c r="G4935" i="15" s="1"/>
  <c r="H4934" i="15"/>
  <c r="F4934" i="15"/>
  <c r="G4934" i="15" s="1"/>
  <c r="H4933" i="15"/>
  <c r="F4933" i="15"/>
  <c r="G4933" i="15" s="1"/>
  <c r="H4932" i="15"/>
  <c r="F4932" i="15"/>
  <c r="G4932" i="15" s="1"/>
  <c r="H4931" i="15"/>
  <c r="F4931" i="15"/>
  <c r="G4931" i="15" s="1"/>
  <c r="H4930" i="15"/>
  <c r="F4930" i="15"/>
  <c r="G4930" i="15" s="1"/>
  <c r="H4929" i="15"/>
  <c r="F4929" i="15"/>
  <c r="G4929" i="15" s="1"/>
  <c r="H4928" i="15"/>
  <c r="F4928" i="15"/>
  <c r="G4928" i="15" s="1"/>
  <c r="H4927" i="15"/>
  <c r="F4927" i="15"/>
  <c r="G4927" i="15" s="1"/>
  <c r="H4926" i="15"/>
  <c r="F4926" i="15"/>
  <c r="G4926" i="15" s="1"/>
  <c r="H4925" i="15"/>
  <c r="F4925" i="15"/>
  <c r="G4925" i="15" s="1"/>
  <c r="H4924" i="15"/>
  <c r="F4924" i="15"/>
  <c r="G4924" i="15" s="1"/>
  <c r="H4923" i="15"/>
  <c r="F4923" i="15"/>
  <c r="G4923" i="15" s="1"/>
  <c r="H4922" i="15"/>
  <c r="F4922" i="15"/>
  <c r="G4922" i="15" s="1"/>
  <c r="H4921" i="15"/>
  <c r="F4921" i="15"/>
  <c r="G4921" i="15" s="1"/>
  <c r="H4920" i="15"/>
  <c r="F4920" i="15"/>
  <c r="G4920" i="15" s="1"/>
  <c r="H4919" i="15"/>
  <c r="F4919" i="15"/>
  <c r="G4919" i="15" s="1"/>
  <c r="H4918" i="15"/>
  <c r="F4918" i="15"/>
  <c r="G4918" i="15" s="1"/>
  <c r="H4917" i="15"/>
  <c r="F4917" i="15"/>
  <c r="G4917" i="15" s="1"/>
  <c r="H4916" i="15"/>
  <c r="F4916" i="15"/>
  <c r="G4916" i="15" s="1"/>
  <c r="H4915" i="15"/>
  <c r="F4915" i="15"/>
  <c r="G4915" i="15" s="1"/>
  <c r="H4914" i="15"/>
  <c r="F4914" i="15"/>
  <c r="G4914" i="15" s="1"/>
  <c r="H4913" i="15"/>
  <c r="F4913" i="15"/>
  <c r="G4913" i="15" s="1"/>
  <c r="H4912" i="15"/>
  <c r="F4912" i="15"/>
  <c r="G4912" i="15" s="1"/>
  <c r="H4911" i="15"/>
  <c r="F4911" i="15"/>
  <c r="G4911" i="15" s="1"/>
  <c r="H4910" i="15"/>
  <c r="F4910" i="15"/>
  <c r="G4910" i="15" s="1"/>
  <c r="H4909" i="15"/>
  <c r="F4909" i="15"/>
  <c r="G4909" i="15" s="1"/>
  <c r="H4908" i="15"/>
  <c r="F4908" i="15"/>
  <c r="G4908" i="15" s="1"/>
  <c r="H4907" i="15"/>
  <c r="F4907" i="15"/>
  <c r="G4907" i="15" s="1"/>
  <c r="H4906" i="15"/>
  <c r="F4906" i="15"/>
  <c r="G4906" i="15" s="1"/>
  <c r="H4905" i="15"/>
  <c r="F4905" i="15"/>
  <c r="G4905" i="15" s="1"/>
  <c r="H4904" i="15"/>
  <c r="F4904" i="15"/>
  <c r="G4904" i="15" s="1"/>
  <c r="H4903" i="15"/>
  <c r="F4903" i="15"/>
  <c r="G4903" i="15" s="1"/>
  <c r="H4902" i="15"/>
  <c r="F4902" i="15"/>
  <c r="G4902" i="15" s="1"/>
  <c r="H4901" i="15"/>
  <c r="F4901" i="15"/>
  <c r="G4901" i="15" s="1"/>
  <c r="H4900" i="15"/>
  <c r="F4900" i="15"/>
  <c r="G4900" i="15" s="1"/>
  <c r="H4899" i="15"/>
  <c r="F4899" i="15"/>
  <c r="G4899" i="15" s="1"/>
  <c r="H4898" i="15"/>
  <c r="F4898" i="15"/>
  <c r="G4898" i="15" s="1"/>
  <c r="H4897" i="15"/>
  <c r="F4897" i="15"/>
  <c r="G4897" i="15" s="1"/>
  <c r="H4896" i="15"/>
  <c r="F4896" i="15"/>
  <c r="G4896" i="15" s="1"/>
  <c r="H4895" i="15"/>
  <c r="F4895" i="15"/>
  <c r="G4895" i="15" s="1"/>
  <c r="H4894" i="15"/>
  <c r="F4894" i="15"/>
  <c r="G4894" i="15" s="1"/>
  <c r="H4893" i="15"/>
  <c r="F4893" i="15"/>
  <c r="G4893" i="15" s="1"/>
  <c r="H4892" i="15"/>
  <c r="F4892" i="15"/>
  <c r="G4892" i="15" s="1"/>
  <c r="H4891" i="15"/>
  <c r="F4891" i="15"/>
  <c r="G4891" i="15" s="1"/>
  <c r="H4890" i="15"/>
  <c r="F4890" i="15"/>
  <c r="G4890" i="15" s="1"/>
  <c r="H4889" i="15"/>
  <c r="F4889" i="15"/>
  <c r="G4889" i="15" s="1"/>
  <c r="H4888" i="15"/>
  <c r="F4888" i="15"/>
  <c r="G4888" i="15" s="1"/>
  <c r="H4887" i="15"/>
  <c r="F4887" i="15"/>
  <c r="G4887" i="15" s="1"/>
  <c r="H4886" i="15"/>
  <c r="F4886" i="15"/>
  <c r="G4886" i="15" s="1"/>
  <c r="H4885" i="15"/>
  <c r="F4885" i="15"/>
  <c r="G4885" i="15" s="1"/>
  <c r="H4884" i="15"/>
  <c r="F4884" i="15"/>
  <c r="G4884" i="15" s="1"/>
  <c r="H4883" i="15"/>
  <c r="F4883" i="15"/>
  <c r="G4883" i="15" s="1"/>
  <c r="H4882" i="15"/>
  <c r="F4882" i="15"/>
  <c r="G4882" i="15" s="1"/>
  <c r="H4881" i="15"/>
  <c r="F4881" i="15"/>
  <c r="G4881" i="15" s="1"/>
  <c r="H4880" i="15"/>
  <c r="F4880" i="15"/>
  <c r="G4880" i="15" s="1"/>
  <c r="H4879" i="15"/>
  <c r="F4879" i="15"/>
  <c r="G4879" i="15" s="1"/>
  <c r="H4878" i="15"/>
  <c r="F4878" i="15"/>
  <c r="G4878" i="15" s="1"/>
  <c r="H4877" i="15"/>
  <c r="F4877" i="15"/>
  <c r="G4877" i="15" s="1"/>
  <c r="H4876" i="15"/>
  <c r="F4876" i="15"/>
  <c r="G4876" i="15" s="1"/>
  <c r="H4875" i="15"/>
  <c r="F4875" i="15"/>
  <c r="G4875" i="15" s="1"/>
  <c r="H4874" i="15"/>
  <c r="F4874" i="15"/>
  <c r="G4874" i="15" s="1"/>
  <c r="H4873" i="15"/>
  <c r="F4873" i="15"/>
  <c r="G4873" i="15" s="1"/>
  <c r="H4872" i="15"/>
  <c r="F4872" i="15"/>
  <c r="G4872" i="15" s="1"/>
  <c r="H4871" i="15"/>
  <c r="F4871" i="15"/>
  <c r="G4871" i="15" s="1"/>
  <c r="H4870" i="15"/>
  <c r="F4870" i="15"/>
  <c r="G4870" i="15" s="1"/>
  <c r="H4869" i="15"/>
  <c r="F4869" i="15"/>
  <c r="G4869" i="15" s="1"/>
  <c r="H4868" i="15"/>
  <c r="F4868" i="15"/>
  <c r="G4868" i="15" s="1"/>
  <c r="H4867" i="15"/>
  <c r="F4867" i="15"/>
  <c r="G4867" i="15" s="1"/>
  <c r="H4866" i="15"/>
  <c r="F4866" i="15"/>
  <c r="G4866" i="15" s="1"/>
  <c r="H4865" i="15"/>
  <c r="F4865" i="15"/>
  <c r="G4865" i="15" s="1"/>
  <c r="H4864" i="15"/>
  <c r="F4864" i="15"/>
  <c r="G4864" i="15" s="1"/>
  <c r="H4863" i="15"/>
  <c r="F4863" i="15"/>
  <c r="G4863" i="15" s="1"/>
  <c r="H4862" i="15"/>
  <c r="F4862" i="15"/>
  <c r="G4862" i="15" s="1"/>
  <c r="H4861" i="15"/>
  <c r="F4861" i="15"/>
  <c r="G4861" i="15" s="1"/>
  <c r="H4860" i="15"/>
  <c r="F4860" i="15"/>
  <c r="G4860" i="15" s="1"/>
  <c r="H4859" i="15"/>
  <c r="F4859" i="15"/>
  <c r="G4859" i="15" s="1"/>
  <c r="H4858" i="15"/>
  <c r="F4858" i="15"/>
  <c r="G4858" i="15" s="1"/>
  <c r="H4857" i="15"/>
  <c r="F4857" i="15"/>
  <c r="G4857" i="15" s="1"/>
  <c r="H4856" i="15"/>
  <c r="F4856" i="15"/>
  <c r="G4856" i="15" s="1"/>
  <c r="H4855" i="15"/>
  <c r="F4855" i="15"/>
  <c r="G4855" i="15" s="1"/>
  <c r="H4854" i="15"/>
  <c r="F4854" i="15"/>
  <c r="G4854" i="15" s="1"/>
  <c r="H4853" i="15"/>
  <c r="F4853" i="15"/>
  <c r="G4853" i="15" s="1"/>
  <c r="H4852" i="15"/>
  <c r="F4852" i="15"/>
  <c r="G4852" i="15" s="1"/>
  <c r="H4851" i="15"/>
  <c r="F4851" i="15"/>
  <c r="G4851" i="15" s="1"/>
  <c r="H4850" i="15"/>
  <c r="F4850" i="15"/>
  <c r="G4850" i="15" s="1"/>
  <c r="H4849" i="15"/>
  <c r="F4849" i="15"/>
  <c r="G4849" i="15" s="1"/>
  <c r="H4848" i="15"/>
  <c r="F4848" i="15"/>
  <c r="G4848" i="15" s="1"/>
  <c r="H4847" i="15"/>
  <c r="F4847" i="15"/>
  <c r="G4847" i="15" s="1"/>
  <c r="H4846" i="15"/>
  <c r="F4846" i="15"/>
  <c r="G4846" i="15" s="1"/>
  <c r="H4845" i="15"/>
  <c r="F4845" i="15"/>
  <c r="G4845" i="15" s="1"/>
  <c r="H4844" i="15"/>
  <c r="F4844" i="15"/>
  <c r="G4844" i="15" s="1"/>
  <c r="H4843" i="15"/>
  <c r="F4843" i="15"/>
  <c r="G4843" i="15" s="1"/>
  <c r="H4842" i="15"/>
  <c r="F4842" i="15"/>
  <c r="G4842" i="15" s="1"/>
  <c r="H4841" i="15"/>
  <c r="F4841" i="15"/>
  <c r="G4841" i="15" s="1"/>
  <c r="H4840" i="15"/>
  <c r="F4840" i="15"/>
  <c r="G4840" i="15" s="1"/>
  <c r="H4839" i="15"/>
  <c r="F4839" i="15"/>
  <c r="G4839" i="15" s="1"/>
  <c r="H4838" i="15"/>
  <c r="F4838" i="15"/>
  <c r="G4838" i="15" s="1"/>
  <c r="H4837" i="15"/>
  <c r="F4837" i="15"/>
  <c r="G4837" i="15" s="1"/>
  <c r="H4836" i="15"/>
  <c r="F4836" i="15"/>
  <c r="G4836" i="15" s="1"/>
  <c r="H4835" i="15"/>
  <c r="F4835" i="15"/>
  <c r="G4835" i="15" s="1"/>
  <c r="H4834" i="15"/>
  <c r="F4834" i="15"/>
  <c r="G4834" i="15" s="1"/>
  <c r="H4833" i="15"/>
  <c r="F4833" i="15"/>
  <c r="G4833" i="15" s="1"/>
  <c r="H4832" i="15"/>
  <c r="F4832" i="15"/>
  <c r="G4832" i="15" s="1"/>
  <c r="H4831" i="15"/>
  <c r="F4831" i="15"/>
  <c r="G4831" i="15" s="1"/>
  <c r="H4830" i="15"/>
  <c r="F4830" i="15"/>
  <c r="G4830" i="15" s="1"/>
  <c r="H4829" i="15"/>
  <c r="F4829" i="15"/>
  <c r="G4829" i="15" s="1"/>
  <c r="H4828" i="15"/>
  <c r="F4828" i="15"/>
  <c r="G4828" i="15" s="1"/>
  <c r="H4827" i="15"/>
  <c r="F4827" i="15"/>
  <c r="G4827" i="15" s="1"/>
  <c r="H4826" i="15"/>
  <c r="F4826" i="15"/>
  <c r="G4826" i="15" s="1"/>
  <c r="H4825" i="15"/>
  <c r="F4825" i="15"/>
  <c r="G4825" i="15" s="1"/>
  <c r="H4824" i="15"/>
  <c r="F4824" i="15"/>
  <c r="G4824" i="15" s="1"/>
  <c r="H4823" i="15"/>
  <c r="F4823" i="15"/>
  <c r="G4823" i="15" s="1"/>
  <c r="H4822" i="15"/>
  <c r="F4822" i="15"/>
  <c r="G4822" i="15" s="1"/>
  <c r="H4821" i="15"/>
  <c r="F4821" i="15"/>
  <c r="G4821" i="15" s="1"/>
  <c r="H4820" i="15"/>
  <c r="F4820" i="15"/>
  <c r="G4820" i="15" s="1"/>
  <c r="H4819" i="15"/>
  <c r="F4819" i="15"/>
  <c r="G4819" i="15" s="1"/>
  <c r="H4818" i="15"/>
  <c r="F4818" i="15"/>
  <c r="G4818" i="15" s="1"/>
  <c r="H4817" i="15"/>
  <c r="F4817" i="15"/>
  <c r="G4817" i="15" s="1"/>
  <c r="H4816" i="15"/>
  <c r="F4816" i="15"/>
  <c r="G4816" i="15" s="1"/>
  <c r="H4815" i="15"/>
  <c r="F4815" i="15"/>
  <c r="G4815" i="15" s="1"/>
  <c r="H4814" i="15"/>
  <c r="F4814" i="15"/>
  <c r="G4814" i="15" s="1"/>
  <c r="H4813" i="15"/>
  <c r="F4813" i="15"/>
  <c r="G4813" i="15" s="1"/>
  <c r="H4812" i="15"/>
  <c r="F4812" i="15"/>
  <c r="G4812" i="15" s="1"/>
  <c r="H4811" i="15"/>
  <c r="F4811" i="15"/>
  <c r="G4811" i="15" s="1"/>
  <c r="H4810" i="15"/>
  <c r="F4810" i="15"/>
  <c r="G4810" i="15" s="1"/>
  <c r="H4809" i="15"/>
  <c r="F4809" i="15"/>
  <c r="G4809" i="15" s="1"/>
  <c r="H4808" i="15"/>
  <c r="G4808" i="15"/>
  <c r="F4808" i="15"/>
  <c r="H4807" i="15"/>
  <c r="F4807" i="15"/>
  <c r="G4807" i="15" s="1"/>
  <c r="H4806" i="15"/>
  <c r="F4806" i="15"/>
  <c r="G4806" i="15" s="1"/>
  <c r="H4805" i="15"/>
  <c r="F4805" i="15"/>
  <c r="G4805" i="15" s="1"/>
  <c r="H4804" i="15"/>
  <c r="F4804" i="15"/>
  <c r="G4804" i="15" s="1"/>
  <c r="H4803" i="15"/>
  <c r="F4803" i="15"/>
  <c r="G4803" i="15" s="1"/>
  <c r="H4802" i="15"/>
  <c r="F4802" i="15"/>
  <c r="G4802" i="15" s="1"/>
  <c r="H4801" i="15"/>
  <c r="F4801" i="15"/>
  <c r="G4801" i="15" s="1"/>
  <c r="H4800" i="15"/>
  <c r="F4800" i="15"/>
  <c r="G4800" i="15" s="1"/>
  <c r="H4799" i="15"/>
  <c r="F4799" i="15"/>
  <c r="G4799" i="15" s="1"/>
  <c r="H4798" i="15"/>
  <c r="F4798" i="15"/>
  <c r="G4798" i="15" s="1"/>
  <c r="H4797" i="15"/>
  <c r="F4797" i="15"/>
  <c r="G4797" i="15" s="1"/>
  <c r="H4796" i="15"/>
  <c r="F4796" i="15"/>
  <c r="G4796" i="15" s="1"/>
  <c r="H4795" i="15"/>
  <c r="F4795" i="15"/>
  <c r="G4795" i="15" s="1"/>
  <c r="H4794" i="15"/>
  <c r="F4794" i="15"/>
  <c r="G4794" i="15" s="1"/>
  <c r="H4793" i="15"/>
  <c r="F4793" i="15"/>
  <c r="G4793" i="15" s="1"/>
  <c r="H4792" i="15"/>
  <c r="F4792" i="15"/>
  <c r="G4792" i="15" s="1"/>
  <c r="H4791" i="15"/>
  <c r="F4791" i="15"/>
  <c r="G4791" i="15" s="1"/>
  <c r="H4790" i="15"/>
  <c r="F4790" i="15"/>
  <c r="G4790" i="15" s="1"/>
  <c r="H4789" i="15"/>
  <c r="F4789" i="15"/>
  <c r="G4789" i="15" s="1"/>
  <c r="H4788" i="15"/>
  <c r="F4788" i="15"/>
  <c r="G4788" i="15" s="1"/>
  <c r="H4787" i="15"/>
  <c r="F4787" i="15"/>
  <c r="G4787" i="15" s="1"/>
  <c r="H4786" i="15"/>
  <c r="F4786" i="15"/>
  <c r="G4786" i="15" s="1"/>
  <c r="H4785" i="15"/>
  <c r="F4785" i="15"/>
  <c r="G4785" i="15" s="1"/>
  <c r="H4784" i="15"/>
  <c r="F4784" i="15"/>
  <c r="G4784" i="15" s="1"/>
  <c r="H4783" i="15"/>
  <c r="F4783" i="15"/>
  <c r="G4783" i="15" s="1"/>
  <c r="H4782" i="15"/>
  <c r="F4782" i="15"/>
  <c r="G4782" i="15" s="1"/>
  <c r="H4781" i="15"/>
  <c r="F4781" i="15"/>
  <c r="G4781" i="15" s="1"/>
  <c r="H4780" i="15"/>
  <c r="F4780" i="15"/>
  <c r="G4780" i="15" s="1"/>
  <c r="H4779" i="15"/>
  <c r="F4779" i="15"/>
  <c r="G4779" i="15" s="1"/>
  <c r="H4778" i="15"/>
  <c r="F4778" i="15"/>
  <c r="G4778" i="15" s="1"/>
  <c r="H4777" i="15"/>
  <c r="F4777" i="15"/>
  <c r="G4777" i="15" s="1"/>
  <c r="H4776" i="15"/>
  <c r="F4776" i="15"/>
  <c r="G4776" i="15" s="1"/>
  <c r="H4775" i="15"/>
  <c r="F4775" i="15"/>
  <c r="G4775" i="15" s="1"/>
  <c r="H4774" i="15"/>
  <c r="F4774" i="15"/>
  <c r="G4774" i="15" s="1"/>
  <c r="H4773" i="15"/>
  <c r="F4773" i="15"/>
  <c r="G4773" i="15" s="1"/>
  <c r="H4772" i="15"/>
  <c r="F4772" i="15"/>
  <c r="G4772" i="15" s="1"/>
  <c r="H4771" i="15"/>
  <c r="F4771" i="15"/>
  <c r="G4771" i="15" s="1"/>
  <c r="H4770" i="15"/>
  <c r="F4770" i="15"/>
  <c r="G4770" i="15" s="1"/>
  <c r="H4769" i="15"/>
  <c r="F4769" i="15"/>
  <c r="G4769" i="15" s="1"/>
  <c r="H4768" i="15"/>
  <c r="F4768" i="15"/>
  <c r="G4768" i="15" s="1"/>
  <c r="H4767" i="15"/>
  <c r="F4767" i="15"/>
  <c r="G4767" i="15" s="1"/>
  <c r="H4766" i="15"/>
  <c r="F4766" i="15"/>
  <c r="G4766" i="15" s="1"/>
  <c r="H4765" i="15"/>
  <c r="F4765" i="15"/>
  <c r="G4765" i="15" s="1"/>
  <c r="H4764" i="15"/>
  <c r="F4764" i="15"/>
  <c r="G4764" i="15" s="1"/>
  <c r="H4763" i="15"/>
  <c r="F4763" i="15"/>
  <c r="G4763" i="15" s="1"/>
  <c r="H4762" i="15"/>
  <c r="F4762" i="15"/>
  <c r="G4762" i="15" s="1"/>
  <c r="H4761" i="15"/>
  <c r="F4761" i="15"/>
  <c r="G4761" i="15" s="1"/>
  <c r="H4760" i="15"/>
  <c r="F4760" i="15"/>
  <c r="G4760" i="15" s="1"/>
  <c r="H4759" i="15"/>
  <c r="F4759" i="15"/>
  <c r="G4759" i="15" s="1"/>
  <c r="H4758" i="15"/>
  <c r="F4758" i="15"/>
  <c r="G4758" i="15" s="1"/>
  <c r="H4757" i="15"/>
  <c r="F4757" i="15"/>
  <c r="G4757" i="15" s="1"/>
  <c r="H4756" i="15"/>
  <c r="F4756" i="15"/>
  <c r="G4756" i="15" s="1"/>
  <c r="H4755" i="15"/>
  <c r="F4755" i="15"/>
  <c r="G4755" i="15" s="1"/>
  <c r="H4754" i="15"/>
  <c r="F4754" i="15"/>
  <c r="G4754" i="15" s="1"/>
  <c r="H4753" i="15"/>
  <c r="F4753" i="15"/>
  <c r="G4753" i="15" s="1"/>
  <c r="H4752" i="15"/>
  <c r="F4752" i="15"/>
  <c r="G4752" i="15" s="1"/>
  <c r="H4751" i="15"/>
  <c r="F4751" i="15"/>
  <c r="G4751" i="15" s="1"/>
  <c r="H4750" i="15"/>
  <c r="F4750" i="15"/>
  <c r="G4750" i="15" s="1"/>
  <c r="H4749" i="15"/>
  <c r="F4749" i="15"/>
  <c r="G4749" i="15" s="1"/>
  <c r="H4748" i="15"/>
  <c r="F4748" i="15"/>
  <c r="G4748" i="15" s="1"/>
  <c r="H4747" i="15"/>
  <c r="F4747" i="15"/>
  <c r="G4747" i="15" s="1"/>
  <c r="H4746" i="15"/>
  <c r="F4746" i="15"/>
  <c r="G4746" i="15" s="1"/>
  <c r="H4745" i="15"/>
  <c r="F4745" i="15"/>
  <c r="G4745" i="15" s="1"/>
  <c r="H4744" i="15"/>
  <c r="F4744" i="15"/>
  <c r="G4744" i="15" s="1"/>
  <c r="H4743" i="15"/>
  <c r="F4743" i="15"/>
  <c r="G4743" i="15" s="1"/>
  <c r="H4742" i="15"/>
  <c r="F4742" i="15"/>
  <c r="G4742" i="15" s="1"/>
  <c r="H4741" i="15"/>
  <c r="F4741" i="15"/>
  <c r="G4741" i="15" s="1"/>
  <c r="H4740" i="15"/>
  <c r="F4740" i="15"/>
  <c r="G4740" i="15" s="1"/>
  <c r="H4739" i="15"/>
  <c r="F4739" i="15"/>
  <c r="G4739" i="15" s="1"/>
  <c r="H4738" i="15"/>
  <c r="F4738" i="15"/>
  <c r="G4738" i="15" s="1"/>
  <c r="H4737" i="15"/>
  <c r="F4737" i="15"/>
  <c r="G4737" i="15" s="1"/>
  <c r="H4736" i="15"/>
  <c r="F4736" i="15"/>
  <c r="G4736" i="15" s="1"/>
  <c r="H4735" i="15"/>
  <c r="F4735" i="15"/>
  <c r="G4735" i="15" s="1"/>
  <c r="H4734" i="15"/>
  <c r="F4734" i="15"/>
  <c r="G4734" i="15" s="1"/>
  <c r="H4733" i="15"/>
  <c r="F4733" i="15"/>
  <c r="G4733" i="15" s="1"/>
  <c r="H4732" i="15"/>
  <c r="F4732" i="15"/>
  <c r="G4732" i="15" s="1"/>
  <c r="H4731" i="15"/>
  <c r="F4731" i="15"/>
  <c r="G4731" i="15" s="1"/>
  <c r="H4730" i="15"/>
  <c r="F4730" i="15"/>
  <c r="G4730" i="15" s="1"/>
  <c r="H4729" i="15"/>
  <c r="F4729" i="15"/>
  <c r="G4729" i="15" s="1"/>
  <c r="H4728" i="15"/>
  <c r="F4728" i="15"/>
  <c r="G4728" i="15" s="1"/>
  <c r="H4727" i="15"/>
  <c r="F4727" i="15"/>
  <c r="G4727" i="15" s="1"/>
  <c r="H4726" i="15"/>
  <c r="F4726" i="15"/>
  <c r="G4726" i="15" s="1"/>
  <c r="H4725" i="15"/>
  <c r="F4725" i="15"/>
  <c r="G4725" i="15" s="1"/>
  <c r="H4724" i="15"/>
  <c r="F4724" i="15"/>
  <c r="G4724" i="15" s="1"/>
  <c r="H4723" i="15"/>
  <c r="F4723" i="15"/>
  <c r="G4723" i="15" s="1"/>
  <c r="H4722" i="15"/>
  <c r="F4722" i="15"/>
  <c r="G4722" i="15" s="1"/>
  <c r="H4721" i="15"/>
  <c r="F4721" i="15"/>
  <c r="G4721" i="15" s="1"/>
  <c r="H4720" i="15"/>
  <c r="F4720" i="15"/>
  <c r="G4720" i="15" s="1"/>
  <c r="H4719" i="15"/>
  <c r="F4719" i="15"/>
  <c r="G4719" i="15" s="1"/>
  <c r="H4718" i="15"/>
  <c r="F4718" i="15"/>
  <c r="G4718" i="15" s="1"/>
  <c r="H4717" i="15"/>
  <c r="F4717" i="15"/>
  <c r="G4717" i="15" s="1"/>
  <c r="H4716" i="15"/>
  <c r="F4716" i="15"/>
  <c r="G4716" i="15" s="1"/>
  <c r="H4715" i="15"/>
  <c r="F4715" i="15"/>
  <c r="G4715" i="15" s="1"/>
  <c r="H4714" i="15"/>
  <c r="F4714" i="15"/>
  <c r="G4714" i="15" s="1"/>
  <c r="H4713" i="15"/>
  <c r="F4713" i="15"/>
  <c r="G4713" i="15" s="1"/>
  <c r="H4712" i="15"/>
  <c r="F4712" i="15"/>
  <c r="G4712" i="15" s="1"/>
  <c r="H4711" i="15"/>
  <c r="F4711" i="15"/>
  <c r="G4711" i="15" s="1"/>
  <c r="H4710" i="15"/>
  <c r="F4710" i="15"/>
  <c r="G4710" i="15" s="1"/>
  <c r="H4709" i="15"/>
  <c r="F4709" i="15"/>
  <c r="G4709" i="15" s="1"/>
  <c r="H4708" i="15"/>
  <c r="F4708" i="15"/>
  <c r="G4708" i="15" s="1"/>
  <c r="H4707" i="15"/>
  <c r="F4707" i="15"/>
  <c r="G4707" i="15" s="1"/>
  <c r="H4706" i="15"/>
  <c r="F4706" i="15"/>
  <c r="G4706" i="15" s="1"/>
  <c r="H4705" i="15"/>
  <c r="F4705" i="15"/>
  <c r="G4705" i="15" s="1"/>
  <c r="H4704" i="15"/>
  <c r="F4704" i="15"/>
  <c r="G4704" i="15" s="1"/>
  <c r="H4703" i="15"/>
  <c r="F4703" i="15"/>
  <c r="G4703" i="15" s="1"/>
  <c r="H4702" i="15"/>
  <c r="F4702" i="15"/>
  <c r="G4702" i="15" s="1"/>
  <c r="H4701" i="15"/>
  <c r="F4701" i="15"/>
  <c r="G4701" i="15" s="1"/>
  <c r="H4700" i="15"/>
  <c r="F4700" i="15"/>
  <c r="G4700" i="15" s="1"/>
  <c r="H4699" i="15"/>
  <c r="F4699" i="15"/>
  <c r="G4699" i="15" s="1"/>
  <c r="H4698" i="15"/>
  <c r="F4698" i="15"/>
  <c r="G4698" i="15" s="1"/>
  <c r="H4697" i="15"/>
  <c r="F4697" i="15"/>
  <c r="G4697" i="15" s="1"/>
  <c r="H4696" i="15"/>
  <c r="F4696" i="15"/>
  <c r="G4696" i="15" s="1"/>
  <c r="H4695" i="15"/>
  <c r="F4695" i="15"/>
  <c r="G4695" i="15" s="1"/>
  <c r="H4694" i="15"/>
  <c r="F4694" i="15"/>
  <c r="G4694" i="15" s="1"/>
  <c r="H4693" i="15"/>
  <c r="F4693" i="15"/>
  <c r="G4693" i="15" s="1"/>
  <c r="H4692" i="15"/>
  <c r="F4692" i="15"/>
  <c r="G4692" i="15" s="1"/>
  <c r="H4691" i="15"/>
  <c r="F4691" i="15"/>
  <c r="G4691" i="15" s="1"/>
  <c r="H4690" i="15"/>
  <c r="F4690" i="15"/>
  <c r="G4690" i="15" s="1"/>
  <c r="H4689" i="15"/>
  <c r="F4689" i="15"/>
  <c r="G4689" i="15" s="1"/>
  <c r="H4688" i="15"/>
  <c r="F4688" i="15"/>
  <c r="G4688" i="15" s="1"/>
  <c r="H4687" i="15"/>
  <c r="F4687" i="15"/>
  <c r="G4687" i="15" s="1"/>
  <c r="H4686" i="15"/>
  <c r="F4686" i="15"/>
  <c r="G4686" i="15" s="1"/>
  <c r="H4685" i="15"/>
  <c r="F4685" i="15"/>
  <c r="G4685" i="15" s="1"/>
  <c r="H4684" i="15"/>
  <c r="F4684" i="15"/>
  <c r="G4684" i="15" s="1"/>
  <c r="H4683" i="15"/>
  <c r="F4683" i="15"/>
  <c r="G4683" i="15" s="1"/>
  <c r="H4682" i="15"/>
  <c r="F4682" i="15"/>
  <c r="G4682" i="15" s="1"/>
  <c r="H4681" i="15"/>
  <c r="F4681" i="15"/>
  <c r="G4681" i="15" s="1"/>
  <c r="H4680" i="15"/>
  <c r="F4680" i="15"/>
  <c r="G4680" i="15" s="1"/>
  <c r="H4679" i="15"/>
  <c r="F4679" i="15"/>
  <c r="G4679" i="15" s="1"/>
  <c r="H4678" i="15"/>
  <c r="F4678" i="15"/>
  <c r="G4678" i="15" s="1"/>
  <c r="H4677" i="15"/>
  <c r="F4677" i="15"/>
  <c r="G4677" i="15" s="1"/>
  <c r="H4676" i="15"/>
  <c r="F4676" i="15"/>
  <c r="G4676" i="15" s="1"/>
  <c r="H4675" i="15"/>
  <c r="F4675" i="15"/>
  <c r="G4675" i="15" s="1"/>
  <c r="H4674" i="15"/>
  <c r="F4674" i="15"/>
  <c r="G4674" i="15" s="1"/>
  <c r="H4673" i="15"/>
  <c r="F4673" i="15"/>
  <c r="G4673" i="15" s="1"/>
  <c r="H4672" i="15"/>
  <c r="F4672" i="15"/>
  <c r="G4672" i="15" s="1"/>
  <c r="H4671" i="15"/>
  <c r="F4671" i="15"/>
  <c r="G4671" i="15" s="1"/>
  <c r="H4670" i="15"/>
  <c r="F4670" i="15"/>
  <c r="G4670" i="15" s="1"/>
  <c r="H4669" i="15"/>
  <c r="F4669" i="15"/>
  <c r="G4669" i="15" s="1"/>
  <c r="H4668" i="15"/>
  <c r="F4668" i="15"/>
  <c r="G4668" i="15" s="1"/>
  <c r="H4667" i="15"/>
  <c r="F4667" i="15"/>
  <c r="G4667" i="15" s="1"/>
  <c r="H4666" i="15"/>
  <c r="F4666" i="15"/>
  <c r="G4666" i="15" s="1"/>
  <c r="H4665" i="15"/>
  <c r="F4665" i="15"/>
  <c r="G4665" i="15" s="1"/>
  <c r="H4664" i="15"/>
  <c r="F4664" i="15"/>
  <c r="G4664" i="15" s="1"/>
  <c r="H4663" i="15"/>
  <c r="F4663" i="15"/>
  <c r="G4663" i="15" s="1"/>
  <c r="H4662" i="15"/>
  <c r="F4662" i="15"/>
  <c r="G4662" i="15" s="1"/>
  <c r="H4661" i="15"/>
  <c r="F4661" i="15"/>
  <c r="G4661" i="15" s="1"/>
  <c r="H4660" i="15"/>
  <c r="F4660" i="15"/>
  <c r="G4660" i="15" s="1"/>
  <c r="H4659" i="15"/>
  <c r="F4659" i="15"/>
  <c r="G4659" i="15" s="1"/>
  <c r="H4658" i="15"/>
  <c r="F4658" i="15"/>
  <c r="G4658" i="15" s="1"/>
  <c r="H4657" i="15"/>
  <c r="F4657" i="15"/>
  <c r="G4657" i="15" s="1"/>
  <c r="H4656" i="15"/>
  <c r="F4656" i="15"/>
  <c r="G4656" i="15" s="1"/>
  <c r="H4655" i="15"/>
  <c r="F4655" i="15"/>
  <c r="G4655" i="15" s="1"/>
  <c r="H4654" i="15"/>
  <c r="F4654" i="15"/>
  <c r="G4654" i="15" s="1"/>
  <c r="H4653" i="15"/>
  <c r="F4653" i="15"/>
  <c r="G4653" i="15" s="1"/>
  <c r="H4652" i="15"/>
  <c r="F4652" i="15"/>
  <c r="G4652" i="15" s="1"/>
  <c r="H4651" i="15"/>
  <c r="F4651" i="15"/>
  <c r="G4651" i="15" s="1"/>
  <c r="H4650" i="15"/>
  <c r="F4650" i="15"/>
  <c r="G4650" i="15" s="1"/>
  <c r="H4649" i="15"/>
  <c r="F4649" i="15"/>
  <c r="G4649" i="15" s="1"/>
  <c r="H4648" i="15"/>
  <c r="F4648" i="15"/>
  <c r="G4648" i="15" s="1"/>
  <c r="H4647" i="15"/>
  <c r="F4647" i="15"/>
  <c r="G4647" i="15" s="1"/>
  <c r="H4646" i="15"/>
  <c r="F4646" i="15"/>
  <c r="G4646" i="15" s="1"/>
  <c r="H4645" i="15"/>
  <c r="F4645" i="15"/>
  <c r="G4645" i="15" s="1"/>
  <c r="H4644" i="15"/>
  <c r="F4644" i="15"/>
  <c r="G4644" i="15" s="1"/>
  <c r="H4643" i="15"/>
  <c r="F4643" i="15"/>
  <c r="G4643" i="15" s="1"/>
  <c r="H4642" i="15"/>
  <c r="F4642" i="15"/>
  <c r="G4642" i="15" s="1"/>
  <c r="H4641" i="15"/>
  <c r="F4641" i="15"/>
  <c r="G4641" i="15" s="1"/>
  <c r="H4640" i="15"/>
  <c r="F4640" i="15"/>
  <c r="G4640" i="15" s="1"/>
  <c r="H4639" i="15"/>
  <c r="F4639" i="15"/>
  <c r="G4639" i="15" s="1"/>
  <c r="H4638" i="15"/>
  <c r="F4638" i="15"/>
  <c r="G4638" i="15" s="1"/>
  <c r="H4637" i="15"/>
  <c r="F4637" i="15"/>
  <c r="G4637" i="15" s="1"/>
  <c r="H4636" i="15"/>
  <c r="F4636" i="15"/>
  <c r="G4636" i="15" s="1"/>
  <c r="H4635" i="15"/>
  <c r="F4635" i="15"/>
  <c r="G4635" i="15" s="1"/>
  <c r="H4634" i="15"/>
  <c r="F4634" i="15"/>
  <c r="G4634" i="15" s="1"/>
  <c r="H4633" i="15"/>
  <c r="F4633" i="15"/>
  <c r="G4633" i="15" s="1"/>
  <c r="H4632" i="15"/>
  <c r="F4632" i="15"/>
  <c r="G4632" i="15" s="1"/>
  <c r="H4631" i="15"/>
  <c r="F4631" i="15"/>
  <c r="G4631" i="15" s="1"/>
  <c r="H4630" i="15"/>
  <c r="F4630" i="15"/>
  <c r="G4630" i="15" s="1"/>
  <c r="H4629" i="15"/>
  <c r="F4629" i="15"/>
  <c r="G4629" i="15" s="1"/>
  <c r="H4628" i="15"/>
  <c r="F4628" i="15"/>
  <c r="G4628" i="15" s="1"/>
  <c r="H4627" i="15"/>
  <c r="F4627" i="15"/>
  <c r="G4627" i="15" s="1"/>
  <c r="H4626" i="15"/>
  <c r="F4626" i="15"/>
  <c r="G4626" i="15" s="1"/>
  <c r="H4625" i="15"/>
  <c r="F4625" i="15"/>
  <c r="G4625" i="15" s="1"/>
  <c r="H4624" i="15"/>
  <c r="F4624" i="15"/>
  <c r="G4624" i="15" s="1"/>
  <c r="H4623" i="15"/>
  <c r="F4623" i="15"/>
  <c r="G4623" i="15" s="1"/>
  <c r="H4622" i="15"/>
  <c r="F4622" i="15"/>
  <c r="G4622" i="15" s="1"/>
  <c r="H4621" i="15"/>
  <c r="F4621" i="15"/>
  <c r="G4621" i="15" s="1"/>
  <c r="H4620" i="15"/>
  <c r="F4620" i="15"/>
  <c r="G4620" i="15" s="1"/>
  <c r="H4619" i="15"/>
  <c r="F4619" i="15"/>
  <c r="G4619" i="15" s="1"/>
  <c r="H4618" i="15"/>
  <c r="F4618" i="15"/>
  <c r="G4618" i="15" s="1"/>
  <c r="H4617" i="15"/>
  <c r="F4617" i="15"/>
  <c r="G4617" i="15" s="1"/>
  <c r="H4616" i="15"/>
  <c r="F4616" i="15"/>
  <c r="G4616" i="15" s="1"/>
  <c r="H4615" i="15"/>
  <c r="F4615" i="15"/>
  <c r="G4615" i="15" s="1"/>
  <c r="H4614" i="15"/>
  <c r="F4614" i="15"/>
  <c r="G4614" i="15" s="1"/>
  <c r="H4613" i="15"/>
  <c r="F4613" i="15"/>
  <c r="G4613" i="15" s="1"/>
  <c r="H4612" i="15"/>
  <c r="F4612" i="15"/>
  <c r="G4612" i="15" s="1"/>
  <c r="H4611" i="15"/>
  <c r="F4611" i="15"/>
  <c r="G4611" i="15" s="1"/>
  <c r="H4610" i="15"/>
  <c r="F4610" i="15"/>
  <c r="G4610" i="15" s="1"/>
  <c r="H4609" i="15"/>
  <c r="F4609" i="15"/>
  <c r="G4609" i="15" s="1"/>
  <c r="H4608" i="15"/>
  <c r="F4608" i="15"/>
  <c r="G4608" i="15" s="1"/>
  <c r="H4607" i="15"/>
  <c r="F4607" i="15"/>
  <c r="G4607" i="15" s="1"/>
  <c r="H4606" i="15"/>
  <c r="F4606" i="15"/>
  <c r="G4606" i="15" s="1"/>
  <c r="H4605" i="15"/>
  <c r="F4605" i="15"/>
  <c r="G4605" i="15" s="1"/>
  <c r="H4604" i="15"/>
  <c r="F4604" i="15"/>
  <c r="G4604" i="15" s="1"/>
  <c r="H4603" i="15"/>
  <c r="F4603" i="15"/>
  <c r="G4603" i="15" s="1"/>
  <c r="H4602" i="15"/>
  <c r="F4602" i="15"/>
  <c r="G4602" i="15" s="1"/>
  <c r="H4601" i="15"/>
  <c r="F4601" i="15"/>
  <c r="G4601" i="15" s="1"/>
  <c r="H4600" i="15"/>
  <c r="F4600" i="15"/>
  <c r="G4600" i="15" s="1"/>
  <c r="H4599" i="15"/>
  <c r="F4599" i="15"/>
  <c r="G4599" i="15" s="1"/>
  <c r="H4598" i="15"/>
  <c r="F4598" i="15"/>
  <c r="G4598" i="15" s="1"/>
  <c r="H4597" i="15"/>
  <c r="F4597" i="15"/>
  <c r="G4597" i="15" s="1"/>
  <c r="H4596" i="15"/>
  <c r="F4596" i="15"/>
  <c r="G4596" i="15" s="1"/>
  <c r="H4595" i="15"/>
  <c r="F4595" i="15"/>
  <c r="G4595" i="15" s="1"/>
  <c r="H4594" i="15"/>
  <c r="F4594" i="15"/>
  <c r="G4594" i="15" s="1"/>
  <c r="H4593" i="15"/>
  <c r="F4593" i="15"/>
  <c r="G4593" i="15" s="1"/>
  <c r="H4592" i="15"/>
  <c r="F4592" i="15"/>
  <c r="G4592" i="15" s="1"/>
  <c r="H4591" i="15"/>
  <c r="F4591" i="15"/>
  <c r="G4591" i="15" s="1"/>
  <c r="H4590" i="15"/>
  <c r="F4590" i="15"/>
  <c r="G4590" i="15" s="1"/>
  <c r="H4589" i="15"/>
  <c r="F4589" i="15"/>
  <c r="G4589" i="15" s="1"/>
  <c r="H4588" i="15"/>
  <c r="F4588" i="15"/>
  <c r="G4588" i="15" s="1"/>
  <c r="H4587" i="15"/>
  <c r="F4587" i="15"/>
  <c r="G4587" i="15" s="1"/>
  <c r="H4586" i="15"/>
  <c r="F4586" i="15"/>
  <c r="G4586" i="15" s="1"/>
  <c r="H4585" i="15"/>
  <c r="F4585" i="15"/>
  <c r="G4585" i="15" s="1"/>
  <c r="H4584" i="15"/>
  <c r="F4584" i="15"/>
  <c r="G4584" i="15" s="1"/>
  <c r="H4583" i="15"/>
  <c r="F4583" i="15"/>
  <c r="G4583" i="15" s="1"/>
  <c r="H4582" i="15"/>
  <c r="F4582" i="15"/>
  <c r="G4582" i="15" s="1"/>
  <c r="H4581" i="15"/>
  <c r="F4581" i="15"/>
  <c r="G4581" i="15" s="1"/>
  <c r="H4580" i="15"/>
  <c r="F4580" i="15"/>
  <c r="G4580" i="15" s="1"/>
  <c r="H4579" i="15"/>
  <c r="F4579" i="15"/>
  <c r="G4579" i="15" s="1"/>
  <c r="H4578" i="15"/>
  <c r="F4578" i="15"/>
  <c r="G4578" i="15" s="1"/>
  <c r="H4577" i="15"/>
  <c r="F4577" i="15"/>
  <c r="G4577" i="15" s="1"/>
  <c r="H4576" i="15"/>
  <c r="F4576" i="15"/>
  <c r="G4576" i="15" s="1"/>
  <c r="H4575" i="15"/>
  <c r="F4575" i="15"/>
  <c r="G4575" i="15" s="1"/>
  <c r="H4574" i="15"/>
  <c r="F4574" i="15"/>
  <c r="G4574" i="15" s="1"/>
  <c r="H4573" i="15"/>
  <c r="F4573" i="15"/>
  <c r="G4573" i="15" s="1"/>
  <c r="H4572" i="15"/>
  <c r="F4572" i="15"/>
  <c r="G4572" i="15" s="1"/>
  <c r="H4571" i="15"/>
  <c r="F4571" i="15"/>
  <c r="G4571" i="15" s="1"/>
  <c r="H4570" i="15"/>
  <c r="F4570" i="15"/>
  <c r="G4570" i="15" s="1"/>
  <c r="H4569" i="15"/>
  <c r="F4569" i="15"/>
  <c r="G4569" i="15" s="1"/>
  <c r="H4568" i="15"/>
  <c r="F4568" i="15"/>
  <c r="G4568" i="15" s="1"/>
  <c r="H4567" i="15"/>
  <c r="F4567" i="15"/>
  <c r="G4567" i="15" s="1"/>
  <c r="H4566" i="15"/>
  <c r="F4566" i="15"/>
  <c r="G4566" i="15" s="1"/>
  <c r="H4565" i="15"/>
  <c r="F4565" i="15"/>
  <c r="G4565" i="15" s="1"/>
  <c r="H4564" i="15"/>
  <c r="F4564" i="15"/>
  <c r="G4564" i="15" s="1"/>
  <c r="H4563" i="15"/>
  <c r="F4563" i="15"/>
  <c r="G4563" i="15" s="1"/>
  <c r="H4562" i="15"/>
  <c r="F4562" i="15"/>
  <c r="G4562" i="15" s="1"/>
  <c r="H4561" i="15"/>
  <c r="F4561" i="15"/>
  <c r="G4561" i="15" s="1"/>
  <c r="H4560" i="15"/>
  <c r="F4560" i="15"/>
  <c r="G4560" i="15" s="1"/>
  <c r="H4559" i="15"/>
  <c r="F4559" i="15"/>
  <c r="G4559" i="15" s="1"/>
  <c r="H4558" i="15"/>
  <c r="F4558" i="15"/>
  <c r="G4558" i="15" s="1"/>
  <c r="H4557" i="15"/>
  <c r="F4557" i="15"/>
  <c r="G4557" i="15" s="1"/>
  <c r="H4556" i="15"/>
  <c r="F4556" i="15"/>
  <c r="G4556" i="15" s="1"/>
  <c r="H4555" i="15"/>
  <c r="F4555" i="15"/>
  <c r="G4555" i="15" s="1"/>
  <c r="H4554" i="15"/>
  <c r="F4554" i="15"/>
  <c r="G4554" i="15" s="1"/>
  <c r="H4553" i="15"/>
  <c r="F4553" i="15"/>
  <c r="G4553" i="15" s="1"/>
  <c r="H4552" i="15"/>
  <c r="F4552" i="15"/>
  <c r="G4552" i="15" s="1"/>
  <c r="H4551" i="15"/>
  <c r="F4551" i="15"/>
  <c r="G4551" i="15" s="1"/>
  <c r="H4550" i="15"/>
  <c r="F4550" i="15"/>
  <c r="G4550" i="15" s="1"/>
  <c r="H4549" i="15"/>
  <c r="F4549" i="15"/>
  <c r="G4549" i="15" s="1"/>
  <c r="H4548" i="15"/>
  <c r="F4548" i="15"/>
  <c r="G4548" i="15" s="1"/>
  <c r="H4547" i="15"/>
  <c r="F4547" i="15"/>
  <c r="G4547" i="15" s="1"/>
  <c r="H4546" i="15"/>
  <c r="F4546" i="15"/>
  <c r="G4546" i="15" s="1"/>
  <c r="H4545" i="15"/>
  <c r="F4545" i="15"/>
  <c r="G4545" i="15" s="1"/>
  <c r="H4544" i="15"/>
  <c r="F4544" i="15"/>
  <c r="G4544" i="15" s="1"/>
  <c r="H4543" i="15"/>
  <c r="F4543" i="15"/>
  <c r="G4543" i="15" s="1"/>
  <c r="H4542" i="15"/>
  <c r="F4542" i="15"/>
  <c r="G4542" i="15" s="1"/>
  <c r="H4541" i="15"/>
  <c r="G4541" i="15"/>
  <c r="F4541" i="15"/>
  <c r="H4540" i="15"/>
  <c r="F4540" i="15"/>
  <c r="G4540" i="15" s="1"/>
  <c r="H4539" i="15"/>
  <c r="F4539" i="15"/>
  <c r="G4539" i="15" s="1"/>
  <c r="H4538" i="15"/>
  <c r="F4538" i="15"/>
  <c r="G4538" i="15" s="1"/>
  <c r="H4537" i="15"/>
  <c r="F4537" i="15"/>
  <c r="G4537" i="15" s="1"/>
  <c r="H4536" i="15"/>
  <c r="F4536" i="15"/>
  <c r="G4536" i="15" s="1"/>
  <c r="H4535" i="15"/>
  <c r="F4535" i="15"/>
  <c r="G4535" i="15" s="1"/>
  <c r="H4534" i="15"/>
  <c r="F4534" i="15"/>
  <c r="G4534" i="15" s="1"/>
  <c r="H4533" i="15"/>
  <c r="F4533" i="15"/>
  <c r="G4533" i="15" s="1"/>
  <c r="H4532" i="15"/>
  <c r="F4532" i="15"/>
  <c r="G4532" i="15" s="1"/>
  <c r="H4531" i="15"/>
  <c r="F4531" i="15"/>
  <c r="G4531" i="15" s="1"/>
  <c r="H4530" i="15"/>
  <c r="F4530" i="15"/>
  <c r="G4530" i="15" s="1"/>
  <c r="H4529" i="15"/>
  <c r="F4529" i="15"/>
  <c r="G4529" i="15" s="1"/>
  <c r="H4528" i="15"/>
  <c r="F4528" i="15"/>
  <c r="G4528" i="15" s="1"/>
  <c r="H4527" i="15"/>
  <c r="F4527" i="15"/>
  <c r="G4527" i="15" s="1"/>
  <c r="H4526" i="15"/>
  <c r="F4526" i="15"/>
  <c r="G4526" i="15" s="1"/>
  <c r="H4525" i="15"/>
  <c r="F4525" i="15"/>
  <c r="G4525" i="15" s="1"/>
  <c r="H4524" i="15"/>
  <c r="F4524" i="15"/>
  <c r="G4524" i="15" s="1"/>
  <c r="H4523" i="15"/>
  <c r="F4523" i="15"/>
  <c r="G4523" i="15" s="1"/>
  <c r="H4522" i="15"/>
  <c r="F4522" i="15"/>
  <c r="G4522" i="15" s="1"/>
  <c r="H4521" i="15"/>
  <c r="F4521" i="15"/>
  <c r="G4521" i="15" s="1"/>
  <c r="H4520" i="15"/>
  <c r="F4520" i="15"/>
  <c r="G4520" i="15" s="1"/>
  <c r="H4519" i="15"/>
  <c r="F4519" i="15"/>
  <c r="G4519" i="15" s="1"/>
  <c r="H4518" i="15"/>
  <c r="F4518" i="15"/>
  <c r="G4518" i="15" s="1"/>
  <c r="H4517" i="15"/>
  <c r="F4517" i="15"/>
  <c r="G4517" i="15" s="1"/>
  <c r="H4516" i="15"/>
  <c r="F4516" i="15"/>
  <c r="G4516" i="15" s="1"/>
  <c r="H4515" i="15"/>
  <c r="F4515" i="15"/>
  <c r="G4515" i="15" s="1"/>
  <c r="H4514" i="15"/>
  <c r="F4514" i="15"/>
  <c r="G4514" i="15" s="1"/>
  <c r="H4513" i="15"/>
  <c r="F4513" i="15"/>
  <c r="G4513" i="15" s="1"/>
  <c r="H4512" i="15"/>
  <c r="F4512" i="15"/>
  <c r="G4512" i="15" s="1"/>
  <c r="H4511" i="15"/>
  <c r="F4511" i="15"/>
  <c r="G4511" i="15" s="1"/>
  <c r="H4510" i="15"/>
  <c r="F4510" i="15"/>
  <c r="G4510" i="15" s="1"/>
  <c r="H4509" i="15"/>
  <c r="F4509" i="15"/>
  <c r="G4509" i="15" s="1"/>
  <c r="H4508" i="15"/>
  <c r="F4508" i="15"/>
  <c r="G4508" i="15" s="1"/>
  <c r="H4507" i="15"/>
  <c r="F4507" i="15"/>
  <c r="G4507" i="15" s="1"/>
  <c r="H4506" i="15"/>
  <c r="F4506" i="15"/>
  <c r="G4506" i="15" s="1"/>
  <c r="H4505" i="15"/>
  <c r="F4505" i="15"/>
  <c r="G4505" i="15" s="1"/>
  <c r="H4504" i="15"/>
  <c r="F4504" i="15"/>
  <c r="G4504" i="15" s="1"/>
  <c r="H4503" i="15"/>
  <c r="F4503" i="15"/>
  <c r="G4503" i="15" s="1"/>
  <c r="H4502" i="15"/>
  <c r="F4502" i="15"/>
  <c r="G4502" i="15" s="1"/>
  <c r="H4501" i="15"/>
  <c r="F4501" i="15"/>
  <c r="G4501" i="15" s="1"/>
  <c r="H4500" i="15"/>
  <c r="F4500" i="15"/>
  <c r="G4500" i="15" s="1"/>
  <c r="H4499" i="15"/>
  <c r="F4499" i="15"/>
  <c r="G4499" i="15" s="1"/>
  <c r="H4498" i="15"/>
  <c r="F4498" i="15"/>
  <c r="G4498" i="15" s="1"/>
  <c r="H4497" i="15"/>
  <c r="F4497" i="15"/>
  <c r="G4497" i="15" s="1"/>
  <c r="H4496" i="15"/>
  <c r="F4496" i="15"/>
  <c r="G4496" i="15" s="1"/>
  <c r="H4495" i="15"/>
  <c r="F4495" i="15"/>
  <c r="G4495" i="15" s="1"/>
  <c r="H4494" i="15"/>
  <c r="F4494" i="15"/>
  <c r="G4494" i="15" s="1"/>
  <c r="H4493" i="15"/>
  <c r="F4493" i="15"/>
  <c r="G4493" i="15" s="1"/>
  <c r="H4492" i="15"/>
  <c r="F4492" i="15"/>
  <c r="G4492" i="15" s="1"/>
  <c r="H4491" i="15"/>
  <c r="F4491" i="15"/>
  <c r="G4491" i="15" s="1"/>
  <c r="H4490" i="15"/>
  <c r="F4490" i="15"/>
  <c r="G4490" i="15" s="1"/>
  <c r="H4489" i="15"/>
  <c r="F4489" i="15"/>
  <c r="G4489" i="15" s="1"/>
  <c r="H4488" i="15"/>
  <c r="F4488" i="15"/>
  <c r="G4488" i="15" s="1"/>
  <c r="H4487" i="15"/>
  <c r="F4487" i="15"/>
  <c r="G4487" i="15" s="1"/>
  <c r="H4486" i="15"/>
  <c r="F4486" i="15"/>
  <c r="G4486" i="15" s="1"/>
  <c r="H4485" i="15"/>
  <c r="F4485" i="15"/>
  <c r="G4485" i="15" s="1"/>
  <c r="H4484" i="15"/>
  <c r="F4484" i="15"/>
  <c r="G4484" i="15" s="1"/>
  <c r="H4483" i="15"/>
  <c r="F4483" i="15"/>
  <c r="G4483" i="15" s="1"/>
  <c r="H4482" i="15"/>
  <c r="F4482" i="15"/>
  <c r="G4482" i="15" s="1"/>
  <c r="H4481" i="15"/>
  <c r="F4481" i="15"/>
  <c r="G4481" i="15" s="1"/>
  <c r="H4480" i="15"/>
  <c r="F4480" i="15"/>
  <c r="G4480" i="15" s="1"/>
  <c r="H4479" i="15"/>
  <c r="F4479" i="15"/>
  <c r="G4479" i="15" s="1"/>
  <c r="H4478" i="15"/>
  <c r="F4478" i="15"/>
  <c r="G4478" i="15" s="1"/>
  <c r="H4477" i="15"/>
  <c r="F4477" i="15"/>
  <c r="G4477" i="15" s="1"/>
  <c r="H4476" i="15"/>
  <c r="F4476" i="15"/>
  <c r="G4476" i="15" s="1"/>
  <c r="H4475" i="15"/>
  <c r="F4475" i="15"/>
  <c r="G4475" i="15" s="1"/>
  <c r="H4474" i="15"/>
  <c r="F4474" i="15"/>
  <c r="G4474" i="15" s="1"/>
  <c r="H4473" i="15"/>
  <c r="F4473" i="15"/>
  <c r="G4473" i="15" s="1"/>
  <c r="H4472" i="15"/>
  <c r="F4472" i="15"/>
  <c r="G4472" i="15" s="1"/>
  <c r="H4471" i="15"/>
  <c r="F4471" i="15"/>
  <c r="G4471" i="15" s="1"/>
  <c r="H4470" i="15"/>
  <c r="F4470" i="15"/>
  <c r="G4470" i="15" s="1"/>
  <c r="H4469" i="15"/>
  <c r="F4469" i="15"/>
  <c r="G4469" i="15" s="1"/>
  <c r="H4468" i="15"/>
  <c r="F4468" i="15"/>
  <c r="G4468" i="15" s="1"/>
  <c r="H4467" i="15"/>
  <c r="F4467" i="15"/>
  <c r="G4467" i="15" s="1"/>
  <c r="H4466" i="15"/>
  <c r="F4466" i="15"/>
  <c r="G4466" i="15" s="1"/>
  <c r="H4465" i="15"/>
  <c r="F4465" i="15"/>
  <c r="G4465" i="15" s="1"/>
  <c r="H4464" i="15"/>
  <c r="F4464" i="15"/>
  <c r="G4464" i="15" s="1"/>
  <c r="H4463" i="15"/>
  <c r="F4463" i="15"/>
  <c r="G4463" i="15" s="1"/>
  <c r="H4462" i="15"/>
  <c r="F4462" i="15"/>
  <c r="G4462" i="15" s="1"/>
  <c r="H4461" i="15"/>
  <c r="G4461" i="15"/>
  <c r="F4461" i="15"/>
  <c r="H4460" i="15"/>
  <c r="F4460" i="15"/>
  <c r="G4460" i="15" s="1"/>
  <c r="H4459" i="15"/>
  <c r="F4459" i="15"/>
  <c r="G4459" i="15" s="1"/>
  <c r="H4458" i="15"/>
  <c r="F4458" i="15"/>
  <c r="G4458" i="15" s="1"/>
  <c r="H4457" i="15"/>
  <c r="F4457" i="15"/>
  <c r="G4457" i="15" s="1"/>
  <c r="H4456" i="15"/>
  <c r="F4456" i="15"/>
  <c r="G4456" i="15" s="1"/>
  <c r="H4455" i="15"/>
  <c r="F4455" i="15"/>
  <c r="G4455" i="15" s="1"/>
  <c r="H4454" i="15"/>
  <c r="F4454" i="15"/>
  <c r="G4454" i="15" s="1"/>
  <c r="H4453" i="15"/>
  <c r="F4453" i="15"/>
  <c r="G4453" i="15" s="1"/>
  <c r="H4452" i="15"/>
  <c r="F4452" i="15"/>
  <c r="G4452" i="15" s="1"/>
  <c r="H4451" i="15"/>
  <c r="F4451" i="15"/>
  <c r="G4451" i="15" s="1"/>
  <c r="H4450" i="15"/>
  <c r="F4450" i="15"/>
  <c r="G4450" i="15" s="1"/>
  <c r="H4449" i="15"/>
  <c r="F4449" i="15"/>
  <c r="G4449" i="15" s="1"/>
  <c r="H4448" i="15"/>
  <c r="F4448" i="15"/>
  <c r="G4448" i="15" s="1"/>
  <c r="H4447" i="15"/>
  <c r="F4447" i="15"/>
  <c r="G4447" i="15" s="1"/>
  <c r="H4446" i="15"/>
  <c r="F4446" i="15"/>
  <c r="G4446" i="15" s="1"/>
  <c r="H4445" i="15"/>
  <c r="F4445" i="15"/>
  <c r="G4445" i="15" s="1"/>
  <c r="H4444" i="15"/>
  <c r="F4444" i="15"/>
  <c r="G4444" i="15" s="1"/>
  <c r="H4443" i="15"/>
  <c r="F4443" i="15"/>
  <c r="G4443" i="15" s="1"/>
  <c r="H4442" i="15"/>
  <c r="F4442" i="15"/>
  <c r="G4442" i="15" s="1"/>
  <c r="H4441" i="15"/>
  <c r="F4441" i="15"/>
  <c r="G4441" i="15" s="1"/>
  <c r="H4440" i="15"/>
  <c r="F4440" i="15"/>
  <c r="G4440" i="15" s="1"/>
  <c r="H4439" i="15"/>
  <c r="F4439" i="15"/>
  <c r="G4439" i="15" s="1"/>
  <c r="H4438" i="15"/>
  <c r="F4438" i="15"/>
  <c r="G4438" i="15" s="1"/>
  <c r="H4437" i="15"/>
  <c r="F4437" i="15"/>
  <c r="G4437" i="15" s="1"/>
  <c r="H4436" i="15"/>
  <c r="F4436" i="15"/>
  <c r="G4436" i="15" s="1"/>
  <c r="H4435" i="15"/>
  <c r="F4435" i="15"/>
  <c r="G4435" i="15" s="1"/>
  <c r="H4434" i="15"/>
  <c r="F4434" i="15"/>
  <c r="G4434" i="15" s="1"/>
  <c r="H4433" i="15"/>
  <c r="G4433" i="15"/>
  <c r="F4433" i="15"/>
  <c r="H4432" i="15"/>
  <c r="F4432" i="15"/>
  <c r="G4432" i="15" s="1"/>
  <c r="H4431" i="15"/>
  <c r="F4431" i="15"/>
  <c r="G4431" i="15" s="1"/>
  <c r="H4430" i="15"/>
  <c r="F4430" i="15"/>
  <c r="G4430" i="15" s="1"/>
  <c r="H4429" i="15"/>
  <c r="F4429" i="15"/>
  <c r="G4429" i="15" s="1"/>
  <c r="H4428" i="15"/>
  <c r="F4428" i="15"/>
  <c r="G4428" i="15" s="1"/>
  <c r="H4427" i="15"/>
  <c r="F4427" i="15"/>
  <c r="G4427" i="15" s="1"/>
  <c r="H4426" i="15"/>
  <c r="F4426" i="15"/>
  <c r="G4426" i="15" s="1"/>
  <c r="H4425" i="15"/>
  <c r="F4425" i="15"/>
  <c r="G4425" i="15" s="1"/>
  <c r="H4424" i="15"/>
  <c r="F4424" i="15"/>
  <c r="G4424" i="15" s="1"/>
  <c r="H4423" i="15"/>
  <c r="F4423" i="15"/>
  <c r="G4423" i="15" s="1"/>
  <c r="H4422" i="15"/>
  <c r="F4422" i="15"/>
  <c r="G4422" i="15" s="1"/>
  <c r="H4421" i="15"/>
  <c r="F4421" i="15"/>
  <c r="G4421" i="15" s="1"/>
  <c r="H4420" i="15"/>
  <c r="F4420" i="15"/>
  <c r="G4420" i="15" s="1"/>
  <c r="H4419" i="15"/>
  <c r="F4419" i="15"/>
  <c r="G4419" i="15" s="1"/>
  <c r="H4418" i="15"/>
  <c r="F4418" i="15"/>
  <c r="G4418" i="15" s="1"/>
  <c r="H4417" i="15"/>
  <c r="F4417" i="15"/>
  <c r="G4417" i="15" s="1"/>
  <c r="H4416" i="15"/>
  <c r="F4416" i="15"/>
  <c r="G4416" i="15" s="1"/>
  <c r="H4415" i="15"/>
  <c r="F4415" i="15"/>
  <c r="G4415" i="15" s="1"/>
  <c r="H4414" i="15"/>
  <c r="F4414" i="15"/>
  <c r="G4414" i="15" s="1"/>
  <c r="H4413" i="15"/>
  <c r="F4413" i="15"/>
  <c r="G4413" i="15" s="1"/>
  <c r="H4412" i="15"/>
  <c r="F4412" i="15"/>
  <c r="G4412" i="15" s="1"/>
  <c r="H4411" i="15"/>
  <c r="F4411" i="15"/>
  <c r="G4411" i="15" s="1"/>
  <c r="H4410" i="15"/>
  <c r="F4410" i="15"/>
  <c r="G4410" i="15" s="1"/>
  <c r="H4409" i="15"/>
  <c r="F4409" i="15"/>
  <c r="G4409" i="15" s="1"/>
  <c r="H4408" i="15"/>
  <c r="F4408" i="15"/>
  <c r="G4408" i="15" s="1"/>
  <c r="H4407" i="15"/>
  <c r="F4407" i="15"/>
  <c r="G4407" i="15" s="1"/>
  <c r="H4406" i="15"/>
  <c r="F4406" i="15"/>
  <c r="G4406" i="15" s="1"/>
  <c r="H4405" i="15"/>
  <c r="F4405" i="15"/>
  <c r="G4405" i="15" s="1"/>
  <c r="H4404" i="15"/>
  <c r="F4404" i="15"/>
  <c r="G4404" i="15" s="1"/>
  <c r="H4403" i="15"/>
  <c r="F4403" i="15"/>
  <c r="G4403" i="15" s="1"/>
  <c r="H4402" i="15"/>
  <c r="F4402" i="15"/>
  <c r="G4402" i="15" s="1"/>
  <c r="H4401" i="15"/>
  <c r="F4401" i="15"/>
  <c r="G4401" i="15" s="1"/>
  <c r="H4400" i="15"/>
  <c r="F4400" i="15"/>
  <c r="G4400" i="15" s="1"/>
  <c r="H4399" i="15"/>
  <c r="F4399" i="15"/>
  <c r="G4399" i="15" s="1"/>
  <c r="H4398" i="15"/>
  <c r="F4398" i="15"/>
  <c r="G4398" i="15" s="1"/>
  <c r="H4397" i="15"/>
  <c r="F4397" i="15"/>
  <c r="G4397" i="15" s="1"/>
  <c r="H4396" i="15"/>
  <c r="F4396" i="15"/>
  <c r="G4396" i="15" s="1"/>
  <c r="H4395" i="15"/>
  <c r="F4395" i="15"/>
  <c r="G4395" i="15" s="1"/>
  <c r="H4394" i="15"/>
  <c r="F4394" i="15"/>
  <c r="G4394" i="15" s="1"/>
  <c r="H4393" i="15"/>
  <c r="F4393" i="15"/>
  <c r="G4393" i="15" s="1"/>
  <c r="H4392" i="15"/>
  <c r="F4392" i="15"/>
  <c r="G4392" i="15" s="1"/>
  <c r="H4391" i="15"/>
  <c r="F4391" i="15"/>
  <c r="G4391" i="15" s="1"/>
  <c r="H4390" i="15"/>
  <c r="F4390" i="15"/>
  <c r="G4390" i="15" s="1"/>
  <c r="H4389" i="15"/>
  <c r="F4389" i="15"/>
  <c r="G4389" i="15" s="1"/>
  <c r="H4388" i="15"/>
  <c r="F4388" i="15"/>
  <c r="G4388" i="15" s="1"/>
  <c r="H4387" i="15"/>
  <c r="F4387" i="15"/>
  <c r="G4387" i="15" s="1"/>
  <c r="H4386" i="15"/>
  <c r="F4386" i="15"/>
  <c r="G4386" i="15" s="1"/>
  <c r="H4385" i="15"/>
  <c r="F4385" i="15"/>
  <c r="G4385" i="15" s="1"/>
  <c r="H4384" i="15"/>
  <c r="F4384" i="15"/>
  <c r="G4384" i="15" s="1"/>
  <c r="H4383" i="15"/>
  <c r="F4383" i="15"/>
  <c r="G4383" i="15" s="1"/>
  <c r="H4382" i="15"/>
  <c r="F4382" i="15"/>
  <c r="G4382" i="15" s="1"/>
  <c r="H4381" i="15"/>
  <c r="F4381" i="15"/>
  <c r="G4381" i="15" s="1"/>
  <c r="H4380" i="15"/>
  <c r="F4380" i="15"/>
  <c r="G4380" i="15" s="1"/>
  <c r="H4379" i="15"/>
  <c r="F4379" i="15"/>
  <c r="G4379" i="15" s="1"/>
  <c r="H4378" i="15"/>
  <c r="F4378" i="15"/>
  <c r="G4378" i="15" s="1"/>
  <c r="H4377" i="15"/>
  <c r="F4377" i="15"/>
  <c r="G4377" i="15" s="1"/>
  <c r="H4376" i="15"/>
  <c r="F4376" i="15"/>
  <c r="G4376" i="15" s="1"/>
  <c r="H4375" i="15"/>
  <c r="F4375" i="15"/>
  <c r="G4375" i="15" s="1"/>
  <c r="H4374" i="15"/>
  <c r="F4374" i="15"/>
  <c r="G4374" i="15" s="1"/>
  <c r="H4373" i="15"/>
  <c r="F4373" i="15"/>
  <c r="G4373" i="15" s="1"/>
  <c r="H4372" i="15"/>
  <c r="F4372" i="15"/>
  <c r="G4372" i="15" s="1"/>
  <c r="H4371" i="15"/>
  <c r="F4371" i="15"/>
  <c r="G4371" i="15" s="1"/>
  <c r="H4370" i="15"/>
  <c r="F4370" i="15"/>
  <c r="G4370" i="15" s="1"/>
  <c r="H4369" i="15"/>
  <c r="F4369" i="15"/>
  <c r="G4369" i="15" s="1"/>
  <c r="H4368" i="15"/>
  <c r="F4368" i="15"/>
  <c r="G4368" i="15" s="1"/>
  <c r="H4367" i="15"/>
  <c r="F4367" i="15"/>
  <c r="G4367" i="15" s="1"/>
  <c r="H4366" i="15"/>
  <c r="F4366" i="15"/>
  <c r="G4366" i="15" s="1"/>
  <c r="H4365" i="15"/>
  <c r="F4365" i="15"/>
  <c r="G4365" i="15" s="1"/>
  <c r="H4364" i="15"/>
  <c r="F4364" i="15"/>
  <c r="G4364" i="15" s="1"/>
  <c r="H4363" i="15"/>
  <c r="F4363" i="15"/>
  <c r="G4363" i="15" s="1"/>
  <c r="H4362" i="15"/>
  <c r="F4362" i="15"/>
  <c r="G4362" i="15" s="1"/>
  <c r="H4361" i="15"/>
  <c r="F4361" i="15"/>
  <c r="G4361" i="15" s="1"/>
  <c r="H4360" i="15"/>
  <c r="F4360" i="15"/>
  <c r="G4360" i="15" s="1"/>
  <c r="H4359" i="15"/>
  <c r="F4359" i="15"/>
  <c r="G4359" i="15" s="1"/>
  <c r="H4358" i="15"/>
  <c r="F4358" i="15"/>
  <c r="G4358" i="15" s="1"/>
  <c r="H4357" i="15"/>
  <c r="F4357" i="15"/>
  <c r="G4357" i="15" s="1"/>
  <c r="H4356" i="15"/>
  <c r="F4356" i="15"/>
  <c r="G4356" i="15" s="1"/>
  <c r="H4355" i="15"/>
  <c r="F4355" i="15"/>
  <c r="G4355" i="15" s="1"/>
  <c r="H4354" i="15"/>
  <c r="F4354" i="15"/>
  <c r="G4354" i="15" s="1"/>
  <c r="H4353" i="15"/>
  <c r="F4353" i="15"/>
  <c r="G4353" i="15" s="1"/>
  <c r="H4352" i="15"/>
  <c r="G4352" i="15"/>
  <c r="F4352" i="15"/>
  <c r="H4351" i="15"/>
  <c r="F4351" i="15"/>
  <c r="G4351" i="15" s="1"/>
  <c r="H4350" i="15"/>
  <c r="F4350" i="15"/>
  <c r="G4350" i="15" s="1"/>
  <c r="H4349" i="15"/>
  <c r="F4349" i="15"/>
  <c r="G4349" i="15" s="1"/>
  <c r="H4348" i="15"/>
  <c r="F4348" i="15"/>
  <c r="G4348" i="15" s="1"/>
  <c r="H4347" i="15"/>
  <c r="F4347" i="15"/>
  <c r="G4347" i="15" s="1"/>
  <c r="H4346" i="15"/>
  <c r="F4346" i="15"/>
  <c r="G4346" i="15" s="1"/>
  <c r="H4345" i="15"/>
  <c r="F4345" i="15"/>
  <c r="G4345" i="15" s="1"/>
  <c r="H4344" i="15"/>
  <c r="F4344" i="15"/>
  <c r="G4344" i="15" s="1"/>
  <c r="H4343" i="15"/>
  <c r="F4343" i="15"/>
  <c r="G4343" i="15" s="1"/>
  <c r="H4342" i="15"/>
  <c r="F4342" i="15"/>
  <c r="G4342" i="15" s="1"/>
  <c r="H4341" i="15"/>
  <c r="F4341" i="15"/>
  <c r="G4341" i="15" s="1"/>
  <c r="H4340" i="15"/>
  <c r="F4340" i="15"/>
  <c r="G4340" i="15" s="1"/>
  <c r="H4339" i="15"/>
  <c r="F4339" i="15"/>
  <c r="G4339" i="15" s="1"/>
  <c r="H4338" i="15"/>
  <c r="F4338" i="15"/>
  <c r="G4338" i="15" s="1"/>
  <c r="H4337" i="15"/>
  <c r="F4337" i="15"/>
  <c r="G4337" i="15" s="1"/>
  <c r="H4336" i="15"/>
  <c r="F4336" i="15"/>
  <c r="G4336" i="15" s="1"/>
  <c r="H4335" i="15"/>
  <c r="F4335" i="15"/>
  <c r="G4335" i="15" s="1"/>
  <c r="H4334" i="15"/>
  <c r="F4334" i="15"/>
  <c r="G4334" i="15" s="1"/>
  <c r="H4333" i="15"/>
  <c r="F4333" i="15"/>
  <c r="G4333" i="15" s="1"/>
  <c r="H4332" i="15"/>
  <c r="F4332" i="15"/>
  <c r="G4332" i="15" s="1"/>
  <c r="H4331" i="15"/>
  <c r="F4331" i="15"/>
  <c r="G4331" i="15" s="1"/>
  <c r="H4330" i="15"/>
  <c r="F4330" i="15"/>
  <c r="G4330" i="15" s="1"/>
  <c r="H4329" i="15"/>
  <c r="F4329" i="15"/>
  <c r="G4329" i="15" s="1"/>
  <c r="H4328" i="15"/>
  <c r="F4328" i="15"/>
  <c r="G4328" i="15" s="1"/>
  <c r="H4327" i="15"/>
  <c r="F4327" i="15"/>
  <c r="G4327" i="15" s="1"/>
  <c r="H4326" i="15"/>
  <c r="F4326" i="15"/>
  <c r="G4326" i="15" s="1"/>
  <c r="H4325" i="15"/>
  <c r="F4325" i="15"/>
  <c r="G4325" i="15" s="1"/>
  <c r="H4324" i="15"/>
  <c r="F4324" i="15"/>
  <c r="G4324" i="15" s="1"/>
  <c r="H4323" i="15"/>
  <c r="F4323" i="15"/>
  <c r="G4323" i="15" s="1"/>
  <c r="H4322" i="15"/>
  <c r="F4322" i="15"/>
  <c r="G4322" i="15" s="1"/>
  <c r="H4321" i="15"/>
  <c r="F4321" i="15"/>
  <c r="G4321" i="15" s="1"/>
  <c r="H4320" i="15"/>
  <c r="F4320" i="15"/>
  <c r="G4320" i="15" s="1"/>
  <c r="H4319" i="15"/>
  <c r="F4319" i="15"/>
  <c r="G4319" i="15" s="1"/>
  <c r="H4318" i="15"/>
  <c r="F4318" i="15"/>
  <c r="G4318" i="15" s="1"/>
  <c r="H4317" i="15"/>
  <c r="F4317" i="15"/>
  <c r="G4317" i="15" s="1"/>
  <c r="H4316" i="15"/>
  <c r="F4316" i="15"/>
  <c r="G4316" i="15" s="1"/>
  <c r="H4315" i="15"/>
  <c r="F4315" i="15"/>
  <c r="G4315" i="15" s="1"/>
  <c r="H4314" i="15"/>
  <c r="F4314" i="15"/>
  <c r="G4314" i="15" s="1"/>
  <c r="H4313" i="15"/>
  <c r="F4313" i="15"/>
  <c r="G4313" i="15" s="1"/>
  <c r="H4312" i="15"/>
  <c r="F4312" i="15"/>
  <c r="G4312" i="15" s="1"/>
  <c r="H4311" i="15"/>
  <c r="F4311" i="15"/>
  <c r="G4311" i="15" s="1"/>
  <c r="H4310" i="15"/>
  <c r="F4310" i="15"/>
  <c r="G4310" i="15" s="1"/>
  <c r="H4309" i="15"/>
  <c r="F4309" i="15"/>
  <c r="G4309" i="15" s="1"/>
  <c r="H4308" i="15"/>
  <c r="F4308" i="15"/>
  <c r="G4308" i="15" s="1"/>
  <c r="H4307" i="15"/>
  <c r="F4307" i="15"/>
  <c r="G4307" i="15" s="1"/>
  <c r="H4306" i="15"/>
  <c r="F4306" i="15"/>
  <c r="G4306" i="15" s="1"/>
  <c r="H4305" i="15"/>
  <c r="F4305" i="15"/>
  <c r="G4305" i="15" s="1"/>
  <c r="H4304" i="15"/>
  <c r="F4304" i="15"/>
  <c r="G4304" i="15" s="1"/>
  <c r="H4303" i="15"/>
  <c r="F4303" i="15"/>
  <c r="G4303" i="15" s="1"/>
  <c r="H4302" i="15"/>
  <c r="F4302" i="15"/>
  <c r="G4302" i="15" s="1"/>
  <c r="H4301" i="15"/>
  <c r="F4301" i="15"/>
  <c r="G4301" i="15" s="1"/>
  <c r="H4300" i="15"/>
  <c r="F4300" i="15"/>
  <c r="G4300" i="15" s="1"/>
  <c r="H4299" i="15"/>
  <c r="F4299" i="15"/>
  <c r="G4299" i="15" s="1"/>
  <c r="H4298" i="15"/>
  <c r="F4298" i="15"/>
  <c r="G4298" i="15" s="1"/>
  <c r="H4297" i="15"/>
  <c r="F4297" i="15"/>
  <c r="G4297" i="15" s="1"/>
  <c r="H4296" i="15"/>
  <c r="F4296" i="15"/>
  <c r="G4296" i="15" s="1"/>
  <c r="H4295" i="15"/>
  <c r="F4295" i="15"/>
  <c r="G4295" i="15" s="1"/>
  <c r="H4294" i="15"/>
  <c r="F4294" i="15"/>
  <c r="G4294" i="15" s="1"/>
  <c r="H4293" i="15"/>
  <c r="G4293" i="15"/>
  <c r="F4293" i="15"/>
  <c r="H4292" i="15"/>
  <c r="F4292" i="15"/>
  <c r="G4292" i="15" s="1"/>
  <c r="H4291" i="15"/>
  <c r="F4291" i="15"/>
  <c r="G4291" i="15" s="1"/>
  <c r="H4290" i="15"/>
  <c r="F4290" i="15"/>
  <c r="G4290" i="15" s="1"/>
  <c r="H4289" i="15"/>
  <c r="F4289" i="15"/>
  <c r="G4289" i="15" s="1"/>
  <c r="H4288" i="15"/>
  <c r="F4288" i="15"/>
  <c r="G4288" i="15" s="1"/>
  <c r="H4287" i="15"/>
  <c r="F4287" i="15"/>
  <c r="G4287" i="15" s="1"/>
  <c r="H4286" i="15"/>
  <c r="F4286" i="15"/>
  <c r="G4286" i="15" s="1"/>
  <c r="H4285" i="15"/>
  <c r="F4285" i="15"/>
  <c r="G4285" i="15" s="1"/>
  <c r="H4284" i="15"/>
  <c r="F4284" i="15"/>
  <c r="G4284" i="15" s="1"/>
  <c r="H4283" i="15"/>
  <c r="F4283" i="15"/>
  <c r="G4283" i="15" s="1"/>
  <c r="H4282" i="15"/>
  <c r="F4282" i="15"/>
  <c r="G4282" i="15" s="1"/>
  <c r="H4281" i="15"/>
  <c r="F4281" i="15"/>
  <c r="G4281" i="15" s="1"/>
  <c r="H4280" i="15"/>
  <c r="F4280" i="15"/>
  <c r="G4280" i="15" s="1"/>
  <c r="H4279" i="15"/>
  <c r="F4279" i="15"/>
  <c r="G4279" i="15" s="1"/>
  <c r="H4278" i="15"/>
  <c r="F4278" i="15"/>
  <c r="G4278" i="15" s="1"/>
  <c r="H4277" i="15"/>
  <c r="F4277" i="15"/>
  <c r="G4277" i="15" s="1"/>
  <c r="H4276" i="15"/>
  <c r="F4276" i="15"/>
  <c r="G4276" i="15" s="1"/>
  <c r="H4275" i="15"/>
  <c r="F4275" i="15"/>
  <c r="G4275" i="15" s="1"/>
  <c r="H4274" i="15"/>
  <c r="F4274" i="15"/>
  <c r="G4274" i="15" s="1"/>
  <c r="H4273" i="15"/>
  <c r="F4273" i="15"/>
  <c r="G4273" i="15" s="1"/>
  <c r="H4272" i="15"/>
  <c r="F4272" i="15"/>
  <c r="G4272" i="15" s="1"/>
  <c r="H4271" i="15"/>
  <c r="F4271" i="15"/>
  <c r="G4271" i="15" s="1"/>
  <c r="H4270" i="15"/>
  <c r="F4270" i="15"/>
  <c r="G4270" i="15" s="1"/>
  <c r="H4269" i="15"/>
  <c r="F4269" i="15"/>
  <c r="G4269" i="15" s="1"/>
  <c r="H4268" i="15"/>
  <c r="F4268" i="15"/>
  <c r="G4268" i="15" s="1"/>
  <c r="H4267" i="15"/>
  <c r="F4267" i="15"/>
  <c r="G4267" i="15" s="1"/>
  <c r="H4266" i="15"/>
  <c r="F4266" i="15"/>
  <c r="G4266" i="15" s="1"/>
  <c r="H4265" i="15"/>
  <c r="F4265" i="15"/>
  <c r="G4265" i="15" s="1"/>
  <c r="H4264" i="15"/>
  <c r="F4264" i="15"/>
  <c r="G4264" i="15" s="1"/>
  <c r="H4263" i="15"/>
  <c r="F4263" i="15"/>
  <c r="G4263" i="15" s="1"/>
  <c r="H4262" i="15"/>
  <c r="F4262" i="15"/>
  <c r="G4262" i="15" s="1"/>
  <c r="H4261" i="15"/>
  <c r="F4261" i="15"/>
  <c r="G4261" i="15" s="1"/>
  <c r="H4260" i="15"/>
  <c r="F4260" i="15"/>
  <c r="G4260" i="15" s="1"/>
  <c r="H4259" i="15"/>
  <c r="F4259" i="15"/>
  <c r="G4259" i="15" s="1"/>
  <c r="H4258" i="15"/>
  <c r="F4258" i="15"/>
  <c r="G4258" i="15" s="1"/>
  <c r="H4257" i="15"/>
  <c r="F4257" i="15"/>
  <c r="G4257" i="15" s="1"/>
  <c r="H4256" i="15"/>
  <c r="F4256" i="15"/>
  <c r="G4256" i="15" s="1"/>
  <c r="H4255" i="15"/>
  <c r="F4255" i="15"/>
  <c r="G4255" i="15" s="1"/>
  <c r="H4254" i="15"/>
  <c r="F4254" i="15"/>
  <c r="G4254" i="15" s="1"/>
  <c r="H4253" i="15"/>
  <c r="F4253" i="15"/>
  <c r="G4253" i="15" s="1"/>
  <c r="H4252" i="15"/>
  <c r="F4252" i="15"/>
  <c r="G4252" i="15" s="1"/>
  <c r="H4251" i="15"/>
  <c r="F4251" i="15"/>
  <c r="G4251" i="15" s="1"/>
  <c r="H4250" i="15"/>
  <c r="F4250" i="15"/>
  <c r="G4250" i="15" s="1"/>
  <c r="H4249" i="15"/>
  <c r="F4249" i="15"/>
  <c r="G4249" i="15" s="1"/>
  <c r="H4248" i="15"/>
  <c r="F4248" i="15"/>
  <c r="G4248" i="15" s="1"/>
  <c r="H4247" i="15"/>
  <c r="F4247" i="15"/>
  <c r="G4247" i="15" s="1"/>
  <c r="H4246" i="15"/>
  <c r="F4246" i="15"/>
  <c r="G4246" i="15" s="1"/>
  <c r="H4245" i="15"/>
  <c r="F4245" i="15"/>
  <c r="G4245" i="15" s="1"/>
  <c r="H4244" i="15"/>
  <c r="F4244" i="15"/>
  <c r="G4244" i="15" s="1"/>
  <c r="H4243" i="15"/>
  <c r="F4243" i="15"/>
  <c r="G4243" i="15" s="1"/>
  <c r="H4242" i="15"/>
  <c r="F4242" i="15"/>
  <c r="G4242" i="15" s="1"/>
  <c r="H4241" i="15"/>
  <c r="F4241" i="15"/>
  <c r="G4241" i="15" s="1"/>
  <c r="H4240" i="15"/>
  <c r="F4240" i="15"/>
  <c r="G4240" i="15" s="1"/>
  <c r="H4239" i="15"/>
  <c r="F4239" i="15"/>
  <c r="G4239" i="15" s="1"/>
  <c r="H4238" i="15"/>
  <c r="F4238" i="15"/>
  <c r="G4238" i="15" s="1"/>
  <c r="H4237" i="15"/>
  <c r="F4237" i="15"/>
  <c r="G4237" i="15" s="1"/>
  <c r="H4236" i="15"/>
  <c r="F4236" i="15"/>
  <c r="G4236" i="15" s="1"/>
  <c r="H4235" i="15"/>
  <c r="F4235" i="15"/>
  <c r="G4235" i="15" s="1"/>
  <c r="H4234" i="15"/>
  <c r="F4234" i="15"/>
  <c r="G4234" i="15" s="1"/>
  <c r="H4233" i="15"/>
  <c r="F4233" i="15"/>
  <c r="G4233" i="15" s="1"/>
  <c r="H4232" i="15"/>
  <c r="F4232" i="15"/>
  <c r="G4232" i="15" s="1"/>
  <c r="H4231" i="15"/>
  <c r="F4231" i="15"/>
  <c r="G4231" i="15" s="1"/>
  <c r="H4230" i="15"/>
  <c r="F4230" i="15"/>
  <c r="G4230" i="15" s="1"/>
  <c r="H4229" i="15"/>
  <c r="F4229" i="15"/>
  <c r="G4229" i="15" s="1"/>
  <c r="H4228" i="15"/>
  <c r="F4228" i="15"/>
  <c r="G4228" i="15" s="1"/>
  <c r="H4227" i="15"/>
  <c r="F4227" i="15"/>
  <c r="G4227" i="15" s="1"/>
  <c r="H4226" i="15"/>
  <c r="F4226" i="15"/>
  <c r="G4226" i="15" s="1"/>
  <c r="H4225" i="15"/>
  <c r="F4225" i="15"/>
  <c r="G4225" i="15" s="1"/>
  <c r="H4224" i="15"/>
  <c r="F4224" i="15"/>
  <c r="G4224" i="15" s="1"/>
  <c r="H4223" i="15"/>
  <c r="F4223" i="15"/>
  <c r="G4223" i="15" s="1"/>
  <c r="H4222" i="15"/>
  <c r="F4222" i="15"/>
  <c r="G4222" i="15" s="1"/>
  <c r="H4221" i="15"/>
  <c r="F4221" i="15"/>
  <c r="G4221" i="15" s="1"/>
  <c r="H4220" i="15"/>
  <c r="F4220" i="15"/>
  <c r="G4220" i="15" s="1"/>
  <c r="H4219" i="15"/>
  <c r="F4219" i="15"/>
  <c r="G4219" i="15" s="1"/>
  <c r="H4218" i="15"/>
  <c r="F4218" i="15"/>
  <c r="G4218" i="15" s="1"/>
  <c r="H4217" i="15"/>
  <c r="F4217" i="15"/>
  <c r="G4217" i="15" s="1"/>
  <c r="H4216" i="15"/>
  <c r="F4216" i="15"/>
  <c r="G4216" i="15" s="1"/>
  <c r="H4215" i="15"/>
  <c r="F4215" i="15"/>
  <c r="G4215" i="15" s="1"/>
  <c r="H4214" i="15"/>
  <c r="F4214" i="15"/>
  <c r="G4214" i="15" s="1"/>
  <c r="H4213" i="15"/>
  <c r="F4213" i="15"/>
  <c r="G4213" i="15" s="1"/>
  <c r="H4212" i="15"/>
  <c r="F4212" i="15"/>
  <c r="G4212" i="15" s="1"/>
  <c r="H4211" i="15"/>
  <c r="F4211" i="15"/>
  <c r="G4211" i="15" s="1"/>
  <c r="H4210" i="15"/>
  <c r="F4210" i="15"/>
  <c r="G4210" i="15" s="1"/>
  <c r="H4209" i="15"/>
  <c r="F4209" i="15"/>
  <c r="G4209" i="15" s="1"/>
  <c r="H4208" i="15"/>
  <c r="F4208" i="15"/>
  <c r="G4208" i="15" s="1"/>
  <c r="H4207" i="15"/>
  <c r="F4207" i="15"/>
  <c r="G4207" i="15" s="1"/>
  <c r="H4206" i="15"/>
  <c r="F4206" i="15"/>
  <c r="G4206" i="15" s="1"/>
  <c r="H4205" i="15"/>
  <c r="F4205" i="15"/>
  <c r="G4205" i="15" s="1"/>
  <c r="H4204" i="15"/>
  <c r="F4204" i="15"/>
  <c r="G4204" i="15" s="1"/>
  <c r="H4203" i="15"/>
  <c r="F4203" i="15"/>
  <c r="G4203" i="15" s="1"/>
  <c r="H4202" i="15"/>
  <c r="F4202" i="15"/>
  <c r="G4202" i="15" s="1"/>
  <c r="H4201" i="15"/>
  <c r="F4201" i="15"/>
  <c r="G4201" i="15" s="1"/>
  <c r="H4200" i="15"/>
  <c r="F4200" i="15"/>
  <c r="G4200" i="15" s="1"/>
  <c r="H4199" i="15"/>
  <c r="F4199" i="15"/>
  <c r="G4199" i="15" s="1"/>
  <c r="H4198" i="15"/>
  <c r="F4198" i="15"/>
  <c r="G4198" i="15" s="1"/>
  <c r="H4197" i="15"/>
  <c r="F4197" i="15"/>
  <c r="G4197" i="15" s="1"/>
  <c r="H4196" i="15"/>
  <c r="F4196" i="15"/>
  <c r="G4196" i="15" s="1"/>
  <c r="H4195" i="15"/>
  <c r="F4195" i="15"/>
  <c r="G4195" i="15" s="1"/>
  <c r="H4194" i="15"/>
  <c r="F4194" i="15"/>
  <c r="G4194" i="15" s="1"/>
  <c r="H4193" i="15"/>
  <c r="F4193" i="15"/>
  <c r="G4193" i="15" s="1"/>
  <c r="H4192" i="15"/>
  <c r="F4192" i="15"/>
  <c r="G4192" i="15" s="1"/>
  <c r="H4191" i="15"/>
  <c r="F4191" i="15"/>
  <c r="G4191" i="15" s="1"/>
  <c r="H4190" i="15"/>
  <c r="F4190" i="15"/>
  <c r="G4190" i="15" s="1"/>
  <c r="H4189" i="15"/>
  <c r="F4189" i="15"/>
  <c r="G4189" i="15" s="1"/>
  <c r="H4188" i="15"/>
  <c r="F4188" i="15"/>
  <c r="G4188" i="15" s="1"/>
  <c r="H4187" i="15"/>
  <c r="F4187" i="15"/>
  <c r="G4187" i="15" s="1"/>
  <c r="H4186" i="15"/>
  <c r="F4186" i="15"/>
  <c r="G4186" i="15" s="1"/>
  <c r="H4185" i="15"/>
  <c r="F4185" i="15"/>
  <c r="G4185" i="15" s="1"/>
  <c r="H4184" i="15"/>
  <c r="F4184" i="15"/>
  <c r="G4184" i="15" s="1"/>
  <c r="H4183" i="15"/>
  <c r="F4183" i="15"/>
  <c r="G4183" i="15" s="1"/>
  <c r="H4182" i="15"/>
  <c r="F4182" i="15"/>
  <c r="G4182" i="15" s="1"/>
  <c r="H4181" i="15"/>
  <c r="F4181" i="15"/>
  <c r="G4181" i="15" s="1"/>
  <c r="H4180" i="15"/>
  <c r="F4180" i="15"/>
  <c r="G4180" i="15" s="1"/>
  <c r="H4179" i="15"/>
  <c r="F4179" i="15"/>
  <c r="G4179" i="15" s="1"/>
  <c r="H4178" i="15"/>
  <c r="F4178" i="15"/>
  <c r="G4178" i="15" s="1"/>
  <c r="H4177" i="15"/>
  <c r="F4177" i="15"/>
  <c r="G4177" i="15" s="1"/>
  <c r="H4176" i="15"/>
  <c r="F4176" i="15"/>
  <c r="G4176" i="15" s="1"/>
  <c r="H4175" i="15"/>
  <c r="F4175" i="15"/>
  <c r="G4175" i="15" s="1"/>
  <c r="H4174" i="15"/>
  <c r="F4174" i="15"/>
  <c r="G4174" i="15" s="1"/>
  <c r="H4173" i="15"/>
  <c r="F4173" i="15"/>
  <c r="G4173" i="15" s="1"/>
  <c r="H4172" i="15"/>
  <c r="G4172" i="15"/>
  <c r="F4172" i="15"/>
  <c r="H4171" i="15"/>
  <c r="F4171" i="15"/>
  <c r="G4171" i="15" s="1"/>
  <c r="H4170" i="15"/>
  <c r="F4170" i="15"/>
  <c r="G4170" i="15" s="1"/>
  <c r="H4169" i="15"/>
  <c r="F4169" i="15"/>
  <c r="G4169" i="15" s="1"/>
  <c r="H4168" i="15"/>
  <c r="F4168" i="15"/>
  <c r="G4168" i="15" s="1"/>
  <c r="H4167" i="15"/>
  <c r="F4167" i="15"/>
  <c r="G4167" i="15" s="1"/>
  <c r="H4166" i="15"/>
  <c r="F4166" i="15"/>
  <c r="G4166" i="15" s="1"/>
  <c r="H4165" i="15"/>
  <c r="F4165" i="15"/>
  <c r="G4165" i="15" s="1"/>
  <c r="H4164" i="15"/>
  <c r="F4164" i="15"/>
  <c r="G4164" i="15" s="1"/>
  <c r="H4163" i="15"/>
  <c r="F4163" i="15"/>
  <c r="G4163" i="15" s="1"/>
  <c r="H4162" i="15"/>
  <c r="F4162" i="15"/>
  <c r="G4162" i="15" s="1"/>
  <c r="H4161" i="15"/>
  <c r="F4161" i="15"/>
  <c r="G4161" i="15" s="1"/>
  <c r="H4160" i="15"/>
  <c r="F4160" i="15"/>
  <c r="G4160" i="15" s="1"/>
  <c r="H4159" i="15"/>
  <c r="F4159" i="15"/>
  <c r="G4159" i="15" s="1"/>
  <c r="H4158" i="15"/>
  <c r="F4158" i="15"/>
  <c r="G4158" i="15" s="1"/>
  <c r="H4157" i="15"/>
  <c r="F4157" i="15"/>
  <c r="G4157" i="15" s="1"/>
  <c r="H4156" i="15"/>
  <c r="F4156" i="15"/>
  <c r="G4156" i="15" s="1"/>
  <c r="H4155" i="15"/>
  <c r="F4155" i="15"/>
  <c r="G4155" i="15" s="1"/>
  <c r="H4154" i="15"/>
  <c r="F4154" i="15"/>
  <c r="G4154" i="15" s="1"/>
  <c r="H4153" i="15"/>
  <c r="F4153" i="15"/>
  <c r="G4153" i="15" s="1"/>
  <c r="H4152" i="15"/>
  <c r="F4152" i="15"/>
  <c r="G4152" i="15" s="1"/>
  <c r="H4151" i="15"/>
  <c r="F4151" i="15"/>
  <c r="G4151" i="15" s="1"/>
  <c r="H4150" i="15"/>
  <c r="F4150" i="15"/>
  <c r="G4150" i="15" s="1"/>
  <c r="H4149" i="15"/>
  <c r="F4149" i="15"/>
  <c r="G4149" i="15" s="1"/>
  <c r="H4148" i="15"/>
  <c r="F4148" i="15"/>
  <c r="G4148" i="15" s="1"/>
  <c r="H4147" i="15"/>
  <c r="F4147" i="15"/>
  <c r="G4147" i="15" s="1"/>
  <c r="H4146" i="15"/>
  <c r="F4146" i="15"/>
  <c r="G4146" i="15" s="1"/>
  <c r="H4145" i="15"/>
  <c r="F4145" i="15"/>
  <c r="G4145" i="15" s="1"/>
  <c r="H4144" i="15"/>
  <c r="F4144" i="15"/>
  <c r="G4144" i="15" s="1"/>
  <c r="H4143" i="15"/>
  <c r="F4143" i="15"/>
  <c r="G4143" i="15" s="1"/>
  <c r="H4142" i="15"/>
  <c r="F4142" i="15"/>
  <c r="G4142" i="15" s="1"/>
  <c r="H4141" i="15"/>
  <c r="F4141" i="15"/>
  <c r="G4141" i="15" s="1"/>
  <c r="H4140" i="15"/>
  <c r="F4140" i="15"/>
  <c r="G4140" i="15" s="1"/>
  <c r="H4139" i="15"/>
  <c r="F4139" i="15"/>
  <c r="G4139" i="15" s="1"/>
  <c r="H4138" i="15"/>
  <c r="F4138" i="15"/>
  <c r="G4138" i="15" s="1"/>
  <c r="H4137" i="15"/>
  <c r="F4137" i="15"/>
  <c r="G4137" i="15" s="1"/>
  <c r="H4136" i="15"/>
  <c r="F4136" i="15"/>
  <c r="G4136" i="15" s="1"/>
  <c r="H4135" i="15"/>
  <c r="F4135" i="15"/>
  <c r="G4135" i="15" s="1"/>
  <c r="H4134" i="15"/>
  <c r="F4134" i="15"/>
  <c r="G4134" i="15" s="1"/>
  <c r="H4133" i="15"/>
  <c r="F4133" i="15"/>
  <c r="G4133" i="15" s="1"/>
  <c r="H4132" i="15"/>
  <c r="F4132" i="15"/>
  <c r="G4132" i="15" s="1"/>
  <c r="H4131" i="15"/>
  <c r="F4131" i="15"/>
  <c r="G4131" i="15" s="1"/>
  <c r="H4130" i="15"/>
  <c r="F4130" i="15"/>
  <c r="G4130" i="15" s="1"/>
  <c r="H4129" i="15"/>
  <c r="F4129" i="15"/>
  <c r="G4129" i="15" s="1"/>
  <c r="H4128" i="15"/>
  <c r="F4128" i="15"/>
  <c r="G4128" i="15" s="1"/>
  <c r="H4127" i="15"/>
  <c r="F4127" i="15"/>
  <c r="G4127" i="15" s="1"/>
  <c r="H4126" i="15"/>
  <c r="F4126" i="15"/>
  <c r="G4126" i="15" s="1"/>
  <c r="H4125" i="15"/>
  <c r="F4125" i="15"/>
  <c r="G4125" i="15" s="1"/>
  <c r="H4124" i="15"/>
  <c r="F4124" i="15"/>
  <c r="G4124" i="15" s="1"/>
  <c r="H4123" i="15"/>
  <c r="F4123" i="15"/>
  <c r="G4123" i="15" s="1"/>
  <c r="H4122" i="15"/>
  <c r="F4122" i="15"/>
  <c r="G4122" i="15" s="1"/>
  <c r="H4121" i="15"/>
  <c r="F4121" i="15"/>
  <c r="G4121" i="15" s="1"/>
  <c r="H4120" i="15"/>
  <c r="F4120" i="15"/>
  <c r="G4120" i="15" s="1"/>
  <c r="H4119" i="15"/>
  <c r="F4119" i="15"/>
  <c r="G4119" i="15" s="1"/>
  <c r="H4118" i="15"/>
  <c r="F4118" i="15"/>
  <c r="G4118" i="15" s="1"/>
  <c r="H4117" i="15"/>
  <c r="F4117" i="15"/>
  <c r="G4117" i="15" s="1"/>
  <c r="H4116" i="15"/>
  <c r="F4116" i="15"/>
  <c r="G4116" i="15" s="1"/>
  <c r="H4115" i="15"/>
  <c r="F4115" i="15"/>
  <c r="G4115" i="15" s="1"/>
  <c r="H4114" i="15"/>
  <c r="F4114" i="15"/>
  <c r="G4114" i="15" s="1"/>
  <c r="H4113" i="15"/>
  <c r="F4113" i="15"/>
  <c r="G4113" i="15" s="1"/>
  <c r="H4112" i="15"/>
  <c r="F4112" i="15"/>
  <c r="G4112" i="15" s="1"/>
  <c r="H4111" i="15"/>
  <c r="F4111" i="15"/>
  <c r="G4111" i="15" s="1"/>
  <c r="H4110" i="15"/>
  <c r="F4110" i="15"/>
  <c r="G4110" i="15" s="1"/>
  <c r="H4109" i="15"/>
  <c r="F4109" i="15"/>
  <c r="G4109" i="15" s="1"/>
  <c r="H4108" i="15"/>
  <c r="F4108" i="15"/>
  <c r="G4108" i="15" s="1"/>
  <c r="H4107" i="15"/>
  <c r="F4107" i="15"/>
  <c r="G4107" i="15" s="1"/>
  <c r="H4106" i="15"/>
  <c r="F4106" i="15"/>
  <c r="G4106" i="15" s="1"/>
  <c r="H4105" i="15"/>
  <c r="F4105" i="15"/>
  <c r="G4105" i="15" s="1"/>
  <c r="H4104" i="15"/>
  <c r="F4104" i="15"/>
  <c r="G4104" i="15" s="1"/>
  <c r="H4103" i="15"/>
  <c r="F4103" i="15"/>
  <c r="G4103" i="15" s="1"/>
  <c r="H4102" i="15"/>
  <c r="F4102" i="15"/>
  <c r="G4102" i="15" s="1"/>
  <c r="H4101" i="15"/>
  <c r="F4101" i="15"/>
  <c r="G4101" i="15" s="1"/>
  <c r="H4100" i="15"/>
  <c r="F4100" i="15"/>
  <c r="G4100" i="15" s="1"/>
  <c r="H4099" i="15"/>
  <c r="F4099" i="15"/>
  <c r="G4099" i="15" s="1"/>
  <c r="H4098" i="15"/>
  <c r="F4098" i="15"/>
  <c r="G4098" i="15" s="1"/>
  <c r="H4097" i="15"/>
  <c r="F4097" i="15"/>
  <c r="G4097" i="15" s="1"/>
  <c r="H4096" i="15"/>
  <c r="F4096" i="15"/>
  <c r="G4096" i="15" s="1"/>
  <c r="H4095" i="15"/>
  <c r="F4095" i="15"/>
  <c r="G4095" i="15" s="1"/>
  <c r="H4094" i="15"/>
  <c r="F4094" i="15"/>
  <c r="G4094" i="15" s="1"/>
  <c r="H4093" i="15"/>
  <c r="F4093" i="15"/>
  <c r="G4093" i="15" s="1"/>
  <c r="H4092" i="15"/>
  <c r="F4092" i="15"/>
  <c r="G4092" i="15" s="1"/>
  <c r="H4091" i="15"/>
  <c r="F4091" i="15"/>
  <c r="G4091" i="15" s="1"/>
  <c r="H4090" i="15"/>
  <c r="F4090" i="15"/>
  <c r="G4090" i="15" s="1"/>
  <c r="H4089" i="15"/>
  <c r="F4089" i="15"/>
  <c r="G4089" i="15" s="1"/>
  <c r="H4088" i="15"/>
  <c r="F4088" i="15"/>
  <c r="G4088" i="15" s="1"/>
  <c r="H4087" i="15"/>
  <c r="F4087" i="15"/>
  <c r="G4087" i="15" s="1"/>
  <c r="H4086" i="15"/>
  <c r="F4086" i="15"/>
  <c r="G4086" i="15" s="1"/>
  <c r="H4085" i="15"/>
  <c r="F4085" i="15"/>
  <c r="G4085" i="15" s="1"/>
  <c r="H4084" i="15"/>
  <c r="F4084" i="15"/>
  <c r="G4084" i="15" s="1"/>
  <c r="H4083" i="15"/>
  <c r="F4083" i="15"/>
  <c r="G4083" i="15" s="1"/>
  <c r="H4082" i="15"/>
  <c r="F4082" i="15"/>
  <c r="G4082" i="15" s="1"/>
  <c r="H4081" i="15"/>
  <c r="F4081" i="15"/>
  <c r="G4081" i="15" s="1"/>
  <c r="H4080" i="15"/>
  <c r="F4080" i="15"/>
  <c r="G4080" i="15" s="1"/>
  <c r="H4079" i="15"/>
  <c r="F4079" i="15"/>
  <c r="G4079" i="15" s="1"/>
  <c r="H4078" i="15"/>
  <c r="F4078" i="15"/>
  <c r="G4078" i="15" s="1"/>
  <c r="H4077" i="15"/>
  <c r="F4077" i="15"/>
  <c r="G4077" i="15" s="1"/>
  <c r="H4076" i="15"/>
  <c r="F4076" i="15"/>
  <c r="G4076" i="15" s="1"/>
  <c r="H4075" i="15"/>
  <c r="F4075" i="15"/>
  <c r="G4075" i="15" s="1"/>
  <c r="H4074" i="15"/>
  <c r="F4074" i="15"/>
  <c r="G4074" i="15" s="1"/>
  <c r="H4073" i="15"/>
  <c r="F4073" i="15"/>
  <c r="G4073" i="15" s="1"/>
  <c r="H4072" i="15"/>
  <c r="F4072" i="15"/>
  <c r="G4072" i="15" s="1"/>
  <c r="H4071" i="15"/>
  <c r="F4071" i="15"/>
  <c r="G4071" i="15" s="1"/>
  <c r="H4070" i="15"/>
  <c r="F4070" i="15"/>
  <c r="G4070" i="15" s="1"/>
  <c r="H4069" i="15"/>
  <c r="F4069" i="15"/>
  <c r="G4069" i="15" s="1"/>
  <c r="H4068" i="15"/>
  <c r="F4068" i="15"/>
  <c r="G4068" i="15" s="1"/>
  <c r="H4067" i="15"/>
  <c r="F4067" i="15"/>
  <c r="G4067" i="15" s="1"/>
  <c r="H4066" i="15"/>
  <c r="F4066" i="15"/>
  <c r="G4066" i="15" s="1"/>
  <c r="H4065" i="15"/>
  <c r="F4065" i="15"/>
  <c r="G4065" i="15" s="1"/>
  <c r="H4064" i="15"/>
  <c r="F4064" i="15"/>
  <c r="G4064" i="15" s="1"/>
  <c r="H4063" i="15"/>
  <c r="F4063" i="15"/>
  <c r="G4063" i="15" s="1"/>
  <c r="H4062" i="15"/>
  <c r="F4062" i="15"/>
  <c r="G4062" i="15" s="1"/>
  <c r="H4061" i="15"/>
  <c r="F4061" i="15"/>
  <c r="G4061" i="15" s="1"/>
  <c r="H4060" i="15"/>
  <c r="F4060" i="15"/>
  <c r="G4060" i="15" s="1"/>
  <c r="H4059" i="15"/>
  <c r="F4059" i="15"/>
  <c r="G4059" i="15" s="1"/>
  <c r="H4058" i="15"/>
  <c r="F4058" i="15"/>
  <c r="G4058" i="15" s="1"/>
  <c r="H4057" i="15"/>
  <c r="F4057" i="15"/>
  <c r="G4057" i="15" s="1"/>
  <c r="H4056" i="15"/>
  <c r="F4056" i="15"/>
  <c r="G4056" i="15" s="1"/>
  <c r="H4055" i="15"/>
  <c r="F4055" i="15"/>
  <c r="G4055" i="15" s="1"/>
  <c r="H4054" i="15"/>
  <c r="F4054" i="15"/>
  <c r="G4054" i="15" s="1"/>
  <c r="H4053" i="15"/>
  <c r="F4053" i="15"/>
  <c r="G4053" i="15" s="1"/>
  <c r="H4052" i="15"/>
  <c r="F4052" i="15"/>
  <c r="G4052" i="15" s="1"/>
  <c r="H4051" i="15"/>
  <c r="F4051" i="15"/>
  <c r="G4051" i="15" s="1"/>
  <c r="H4050" i="15"/>
  <c r="F4050" i="15"/>
  <c r="G4050" i="15" s="1"/>
  <c r="H4049" i="15"/>
  <c r="F4049" i="15"/>
  <c r="G4049" i="15" s="1"/>
  <c r="H4048" i="15"/>
  <c r="F4048" i="15"/>
  <c r="G4048" i="15" s="1"/>
  <c r="H4047" i="15"/>
  <c r="F4047" i="15"/>
  <c r="G4047" i="15" s="1"/>
  <c r="H4046" i="15"/>
  <c r="F4046" i="15"/>
  <c r="G4046" i="15" s="1"/>
  <c r="H4045" i="15"/>
  <c r="F4045" i="15"/>
  <c r="G4045" i="15" s="1"/>
  <c r="H4044" i="15"/>
  <c r="F4044" i="15"/>
  <c r="G4044" i="15" s="1"/>
  <c r="H4043" i="15"/>
  <c r="G4043" i="15"/>
  <c r="F4043" i="15"/>
  <c r="H4042" i="15"/>
  <c r="F4042" i="15"/>
  <c r="G4042" i="15" s="1"/>
  <c r="H4041" i="15"/>
  <c r="F4041" i="15"/>
  <c r="G4041" i="15" s="1"/>
  <c r="H4040" i="15"/>
  <c r="F4040" i="15"/>
  <c r="G4040" i="15" s="1"/>
  <c r="H4039" i="15"/>
  <c r="F4039" i="15"/>
  <c r="G4039" i="15" s="1"/>
  <c r="H4038" i="15"/>
  <c r="F4038" i="15"/>
  <c r="G4038" i="15" s="1"/>
  <c r="H4037" i="15"/>
  <c r="F4037" i="15"/>
  <c r="G4037" i="15" s="1"/>
  <c r="H4036" i="15"/>
  <c r="F4036" i="15"/>
  <c r="G4036" i="15" s="1"/>
  <c r="H4035" i="15"/>
  <c r="F4035" i="15"/>
  <c r="G4035" i="15" s="1"/>
  <c r="H4034" i="15"/>
  <c r="F4034" i="15"/>
  <c r="G4034" i="15" s="1"/>
  <c r="H4033" i="15"/>
  <c r="F4033" i="15"/>
  <c r="G4033" i="15" s="1"/>
  <c r="H4032" i="15"/>
  <c r="F4032" i="15"/>
  <c r="G4032" i="15" s="1"/>
  <c r="H4031" i="15"/>
  <c r="F4031" i="15"/>
  <c r="G4031" i="15" s="1"/>
  <c r="H4030" i="15"/>
  <c r="F4030" i="15"/>
  <c r="G4030" i="15" s="1"/>
  <c r="H4029" i="15"/>
  <c r="F4029" i="15"/>
  <c r="G4029" i="15" s="1"/>
  <c r="H4028" i="15"/>
  <c r="F4028" i="15"/>
  <c r="G4028" i="15" s="1"/>
  <c r="H4027" i="15"/>
  <c r="F4027" i="15"/>
  <c r="G4027" i="15" s="1"/>
  <c r="H4026" i="15"/>
  <c r="F4026" i="15"/>
  <c r="G4026" i="15" s="1"/>
  <c r="H4025" i="15"/>
  <c r="F4025" i="15"/>
  <c r="G4025" i="15" s="1"/>
  <c r="H4024" i="15"/>
  <c r="F4024" i="15"/>
  <c r="G4024" i="15" s="1"/>
  <c r="H4023" i="15"/>
  <c r="F4023" i="15"/>
  <c r="G4023" i="15" s="1"/>
  <c r="H4022" i="15"/>
  <c r="F4022" i="15"/>
  <c r="G4022" i="15" s="1"/>
  <c r="H4021" i="15"/>
  <c r="F4021" i="15"/>
  <c r="G4021" i="15" s="1"/>
  <c r="H4020" i="15"/>
  <c r="G4020" i="15"/>
  <c r="F4020" i="15"/>
  <c r="H4019" i="15"/>
  <c r="F4019" i="15"/>
  <c r="G4019" i="15" s="1"/>
  <c r="H4018" i="15"/>
  <c r="F4018" i="15"/>
  <c r="G4018" i="15" s="1"/>
  <c r="H4017" i="15"/>
  <c r="F4017" i="15"/>
  <c r="G4017" i="15" s="1"/>
  <c r="H4016" i="15"/>
  <c r="F4016" i="15"/>
  <c r="G4016" i="15" s="1"/>
  <c r="H4015" i="15"/>
  <c r="F4015" i="15"/>
  <c r="G4015" i="15" s="1"/>
  <c r="H4014" i="15"/>
  <c r="F4014" i="15"/>
  <c r="G4014" i="15" s="1"/>
  <c r="H4013" i="15"/>
  <c r="F4013" i="15"/>
  <c r="G4013" i="15" s="1"/>
  <c r="H4012" i="15"/>
  <c r="F4012" i="15"/>
  <c r="G4012" i="15" s="1"/>
  <c r="H4011" i="15"/>
  <c r="F4011" i="15"/>
  <c r="G4011" i="15" s="1"/>
  <c r="H4010" i="15"/>
  <c r="F4010" i="15"/>
  <c r="G4010" i="15" s="1"/>
  <c r="H4009" i="15"/>
  <c r="F4009" i="15"/>
  <c r="G4009" i="15" s="1"/>
  <c r="H4008" i="15"/>
  <c r="F4008" i="15"/>
  <c r="G4008" i="15" s="1"/>
  <c r="H4007" i="15"/>
  <c r="F4007" i="15"/>
  <c r="G4007" i="15" s="1"/>
  <c r="H4006" i="15"/>
  <c r="F4006" i="15"/>
  <c r="G4006" i="15" s="1"/>
  <c r="H4005" i="15"/>
  <c r="F4005" i="15"/>
  <c r="G4005" i="15" s="1"/>
  <c r="H4004" i="15"/>
  <c r="F4004" i="15"/>
  <c r="G4004" i="15" s="1"/>
  <c r="H4003" i="15"/>
  <c r="F4003" i="15"/>
  <c r="G4003" i="15" s="1"/>
  <c r="H4002" i="15"/>
  <c r="F4002" i="15"/>
  <c r="G4002" i="15" s="1"/>
  <c r="H4001" i="15"/>
  <c r="F4001" i="15"/>
  <c r="G4001" i="15" s="1"/>
  <c r="H4000" i="15"/>
  <c r="F4000" i="15"/>
  <c r="G4000" i="15" s="1"/>
  <c r="H3999" i="15"/>
  <c r="F3999" i="15"/>
  <c r="G3999" i="15" s="1"/>
  <c r="H3998" i="15"/>
  <c r="F3998" i="15"/>
  <c r="G3998" i="15" s="1"/>
  <c r="H3997" i="15"/>
  <c r="F3997" i="15"/>
  <c r="G3997" i="15" s="1"/>
  <c r="H3996" i="15"/>
  <c r="F3996" i="15"/>
  <c r="G3996" i="15" s="1"/>
  <c r="H3995" i="15"/>
  <c r="F3995" i="15"/>
  <c r="G3995" i="15" s="1"/>
  <c r="H3994" i="15"/>
  <c r="F3994" i="15"/>
  <c r="G3994" i="15" s="1"/>
  <c r="H3993" i="15"/>
  <c r="F3993" i="15"/>
  <c r="G3993" i="15" s="1"/>
  <c r="H3992" i="15"/>
  <c r="F3992" i="15"/>
  <c r="G3992" i="15" s="1"/>
  <c r="H3991" i="15"/>
  <c r="F3991" i="15"/>
  <c r="G3991" i="15" s="1"/>
  <c r="H3990" i="15"/>
  <c r="F3990" i="15"/>
  <c r="G3990" i="15" s="1"/>
  <c r="H3989" i="15"/>
  <c r="F3989" i="15"/>
  <c r="G3989" i="15" s="1"/>
  <c r="H3988" i="15"/>
  <c r="F3988" i="15"/>
  <c r="G3988" i="15" s="1"/>
  <c r="H3987" i="15"/>
  <c r="F3987" i="15"/>
  <c r="G3987" i="15" s="1"/>
  <c r="H3986" i="15"/>
  <c r="F3986" i="15"/>
  <c r="G3986" i="15" s="1"/>
  <c r="H3985" i="15"/>
  <c r="F3985" i="15"/>
  <c r="G3985" i="15" s="1"/>
  <c r="H3984" i="15"/>
  <c r="F3984" i="15"/>
  <c r="G3984" i="15" s="1"/>
  <c r="H3983" i="15"/>
  <c r="F3983" i="15"/>
  <c r="G3983" i="15" s="1"/>
  <c r="H3982" i="15"/>
  <c r="F3982" i="15"/>
  <c r="G3982" i="15" s="1"/>
  <c r="H3981" i="15"/>
  <c r="F3981" i="15"/>
  <c r="G3981" i="15" s="1"/>
  <c r="H3980" i="15"/>
  <c r="F3980" i="15"/>
  <c r="G3980" i="15" s="1"/>
  <c r="H3979" i="15"/>
  <c r="F3979" i="15"/>
  <c r="G3979" i="15" s="1"/>
  <c r="H3978" i="15"/>
  <c r="F3978" i="15"/>
  <c r="G3978" i="15" s="1"/>
  <c r="H3977" i="15"/>
  <c r="F3977" i="15"/>
  <c r="G3977" i="15" s="1"/>
  <c r="H3976" i="15"/>
  <c r="F3976" i="15"/>
  <c r="G3976" i="15" s="1"/>
  <c r="H3975" i="15"/>
  <c r="F3975" i="15"/>
  <c r="G3975" i="15" s="1"/>
  <c r="H3974" i="15"/>
  <c r="F3974" i="15"/>
  <c r="G3974" i="15" s="1"/>
  <c r="H3973" i="15"/>
  <c r="F3973" i="15"/>
  <c r="G3973" i="15" s="1"/>
  <c r="H3972" i="15"/>
  <c r="F3972" i="15"/>
  <c r="G3972" i="15" s="1"/>
  <c r="H3971" i="15"/>
  <c r="F3971" i="15"/>
  <c r="G3971" i="15" s="1"/>
  <c r="H3970" i="15"/>
  <c r="F3970" i="15"/>
  <c r="G3970" i="15" s="1"/>
  <c r="H3969" i="15"/>
  <c r="F3969" i="15"/>
  <c r="G3969" i="15" s="1"/>
  <c r="H3968" i="15"/>
  <c r="F3968" i="15"/>
  <c r="G3968" i="15" s="1"/>
  <c r="H3967" i="15"/>
  <c r="F3967" i="15"/>
  <c r="G3967" i="15" s="1"/>
  <c r="H3966" i="15"/>
  <c r="F3966" i="15"/>
  <c r="G3966" i="15" s="1"/>
  <c r="H3965" i="15"/>
  <c r="F3965" i="15"/>
  <c r="G3965" i="15" s="1"/>
  <c r="H3964" i="15"/>
  <c r="F3964" i="15"/>
  <c r="G3964" i="15" s="1"/>
  <c r="H3963" i="15"/>
  <c r="F3963" i="15"/>
  <c r="G3963" i="15" s="1"/>
  <c r="H3962" i="15"/>
  <c r="F3962" i="15"/>
  <c r="G3962" i="15" s="1"/>
  <c r="H3961" i="15"/>
  <c r="F3961" i="15"/>
  <c r="G3961" i="15" s="1"/>
  <c r="H3960" i="15"/>
  <c r="F3960" i="15"/>
  <c r="G3960" i="15" s="1"/>
  <c r="H3959" i="15"/>
  <c r="F3959" i="15"/>
  <c r="G3959" i="15" s="1"/>
  <c r="H3958" i="15"/>
  <c r="F3958" i="15"/>
  <c r="G3958" i="15" s="1"/>
  <c r="H3957" i="15"/>
  <c r="F3957" i="15"/>
  <c r="G3957" i="15" s="1"/>
  <c r="H3956" i="15"/>
  <c r="F3956" i="15"/>
  <c r="G3956" i="15" s="1"/>
  <c r="H3955" i="15"/>
  <c r="F3955" i="15"/>
  <c r="G3955" i="15" s="1"/>
  <c r="H3954" i="15"/>
  <c r="F3954" i="15"/>
  <c r="G3954" i="15" s="1"/>
  <c r="H3953" i="15"/>
  <c r="F3953" i="15"/>
  <c r="G3953" i="15" s="1"/>
  <c r="H3952" i="15"/>
  <c r="F3952" i="15"/>
  <c r="G3952" i="15" s="1"/>
  <c r="H3951" i="15"/>
  <c r="F3951" i="15"/>
  <c r="G3951" i="15" s="1"/>
  <c r="H3950" i="15"/>
  <c r="F3950" i="15"/>
  <c r="G3950" i="15" s="1"/>
  <c r="H3949" i="15"/>
  <c r="F3949" i="15"/>
  <c r="G3949" i="15" s="1"/>
  <c r="H3948" i="15"/>
  <c r="F3948" i="15"/>
  <c r="G3948" i="15" s="1"/>
  <c r="H3947" i="15"/>
  <c r="F3947" i="15"/>
  <c r="G3947" i="15" s="1"/>
  <c r="H3946" i="15"/>
  <c r="F3946" i="15"/>
  <c r="G3946" i="15" s="1"/>
  <c r="H3945" i="15"/>
  <c r="F3945" i="15"/>
  <c r="G3945" i="15" s="1"/>
  <c r="H3944" i="15"/>
  <c r="F3944" i="15"/>
  <c r="G3944" i="15" s="1"/>
  <c r="H3943" i="15"/>
  <c r="F3943" i="15"/>
  <c r="G3943" i="15" s="1"/>
  <c r="H3942" i="15"/>
  <c r="F3942" i="15"/>
  <c r="G3942" i="15" s="1"/>
  <c r="H3941" i="15"/>
  <c r="F3941" i="15"/>
  <c r="G3941" i="15" s="1"/>
  <c r="H3940" i="15"/>
  <c r="F3940" i="15"/>
  <c r="G3940" i="15" s="1"/>
  <c r="H3939" i="15"/>
  <c r="F3939" i="15"/>
  <c r="G3939" i="15" s="1"/>
  <c r="H3938" i="15"/>
  <c r="F3938" i="15"/>
  <c r="G3938" i="15" s="1"/>
  <c r="H3937" i="15"/>
  <c r="F3937" i="15"/>
  <c r="G3937" i="15" s="1"/>
  <c r="H3936" i="15"/>
  <c r="F3936" i="15"/>
  <c r="G3936" i="15" s="1"/>
  <c r="H3935" i="15"/>
  <c r="G3935" i="15"/>
  <c r="F3935" i="15"/>
  <c r="H3934" i="15"/>
  <c r="F3934" i="15"/>
  <c r="G3934" i="15" s="1"/>
  <c r="H3933" i="15"/>
  <c r="F3933" i="15"/>
  <c r="G3933" i="15" s="1"/>
  <c r="H3932" i="15"/>
  <c r="F3932" i="15"/>
  <c r="G3932" i="15" s="1"/>
  <c r="H3931" i="15"/>
  <c r="F3931" i="15"/>
  <c r="G3931" i="15" s="1"/>
  <c r="H3930" i="15"/>
  <c r="F3930" i="15"/>
  <c r="G3930" i="15" s="1"/>
  <c r="H3929" i="15"/>
  <c r="F3929" i="15"/>
  <c r="G3929" i="15" s="1"/>
  <c r="H3928" i="15"/>
  <c r="F3928" i="15"/>
  <c r="G3928" i="15" s="1"/>
  <c r="H3927" i="15"/>
  <c r="F3927" i="15"/>
  <c r="G3927" i="15" s="1"/>
  <c r="H3926" i="15"/>
  <c r="F3926" i="15"/>
  <c r="G3926" i="15" s="1"/>
  <c r="H3925" i="15"/>
  <c r="F3925" i="15"/>
  <c r="G3925" i="15" s="1"/>
  <c r="H3924" i="15"/>
  <c r="F3924" i="15"/>
  <c r="G3924" i="15" s="1"/>
  <c r="H3923" i="15"/>
  <c r="F3923" i="15"/>
  <c r="G3923" i="15" s="1"/>
  <c r="H3922" i="15"/>
  <c r="F3922" i="15"/>
  <c r="G3922" i="15" s="1"/>
  <c r="H3921" i="15"/>
  <c r="F3921" i="15"/>
  <c r="G3921" i="15" s="1"/>
  <c r="H3920" i="15"/>
  <c r="F3920" i="15"/>
  <c r="G3920" i="15" s="1"/>
  <c r="H3919" i="15"/>
  <c r="F3919" i="15"/>
  <c r="G3919" i="15" s="1"/>
  <c r="H3918" i="15"/>
  <c r="F3918" i="15"/>
  <c r="G3918" i="15" s="1"/>
  <c r="H3917" i="15"/>
  <c r="F3917" i="15"/>
  <c r="G3917" i="15" s="1"/>
  <c r="H3916" i="15"/>
  <c r="F3916" i="15"/>
  <c r="G3916" i="15" s="1"/>
  <c r="H3915" i="15"/>
  <c r="F3915" i="15"/>
  <c r="G3915" i="15" s="1"/>
  <c r="H3914" i="15"/>
  <c r="F3914" i="15"/>
  <c r="G3914" i="15" s="1"/>
  <c r="H3913" i="15"/>
  <c r="F3913" i="15"/>
  <c r="G3913" i="15" s="1"/>
  <c r="H3912" i="15"/>
  <c r="F3912" i="15"/>
  <c r="G3912" i="15" s="1"/>
  <c r="H3911" i="15"/>
  <c r="F3911" i="15"/>
  <c r="G3911" i="15" s="1"/>
  <c r="H3910" i="15"/>
  <c r="F3910" i="15"/>
  <c r="G3910" i="15" s="1"/>
  <c r="H3909" i="15"/>
  <c r="F3909" i="15"/>
  <c r="G3909" i="15" s="1"/>
  <c r="H3908" i="15"/>
  <c r="F3908" i="15"/>
  <c r="G3908" i="15" s="1"/>
  <c r="H3907" i="15"/>
  <c r="F3907" i="15"/>
  <c r="G3907" i="15" s="1"/>
  <c r="H3906" i="15"/>
  <c r="F3906" i="15"/>
  <c r="G3906" i="15" s="1"/>
  <c r="H3905" i="15"/>
  <c r="F3905" i="15"/>
  <c r="G3905" i="15" s="1"/>
  <c r="H3904" i="15"/>
  <c r="F3904" i="15"/>
  <c r="G3904" i="15" s="1"/>
  <c r="H3903" i="15"/>
  <c r="F3903" i="15"/>
  <c r="G3903" i="15" s="1"/>
  <c r="H3902" i="15"/>
  <c r="F3902" i="15"/>
  <c r="G3902" i="15" s="1"/>
  <c r="H3901" i="15"/>
  <c r="F3901" i="15"/>
  <c r="G3901" i="15" s="1"/>
  <c r="H3900" i="15"/>
  <c r="F3900" i="15"/>
  <c r="G3900" i="15" s="1"/>
  <c r="H3899" i="15"/>
  <c r="F3899" i="15"/>
  <c r="G3899" i="15" s="1"/>
  <c r="H3898" i="15"/>
  <c r="F3898" i="15"/>
  <c r="G3898" i="15" s="1"/>
  <c r="H3897" i="15"/>
  <c r="F3897" i="15"/>
  <c r="G3897" i="15" s="1"/>
  <c r="H3896" i="15"/>
  <c r="F3896" i="15"/>
  <c r="G3896" i="15" s="1"/>
  <c r="H3895" i="15"/>
  <c r="F3895" i="15"/>
  <c r="G3895" i="15" s="1"/>
  <c r="H3894" i="15"/>
  <c r="F3894" i="15"/>
  <c r="G3894" i="15" s="1"/>
  <c r="H3893" i="15"/>
  <c r="F3893" i="15"/>
  <c r="G3893" i="15" s="1"/>
  <c r="H3892" i="15"/>
  <c r="F3892" i="15"/>
  <c r="G3892" i="15" s="1"/>
  <c r="H3891" i="15"/>
  <c r="F3891" i="15"/>
  <c r="G3891" i="15" s="1"/>
  <c r="H3890" i="15"/>
  <c r="F3890" i="15"/>
  <c r="G3890" i="15" s="1"/>
  <c r="H3889" i="15"/>
  <c r="G3889" i="15"/>
  <c r="F3889" i="15"/>
  <c r="H3888" i="15"/>
  <c r="F3888" i="15"/>
  <c r="G3888" i="15" s="1"/>
  <c r="H3887" i="15"/>
  <c r="F3887" i="15"/>
  <c r="G3887" i="15" s="1"/>
  <c r="H3886" i="15"/>
  <c r="F3886" i="15"/>
  <c r="G3886" i="15" s="1"/>
  <c r="H3885" i="15"/>
  <c r="F3885" i="15"/>
  <c r="G3885" i="15" s="1"/>
  <c r="H3884" i="15"/>
  <c r="F3884" i="15"/>
  <c r="G3884" i="15" s="1"/>
  <c r="H3883" i="15"/>
  <c r="F3883" i="15"/>
  <c r="G3883" i="15" s="1"/>
  <c r="H3882" i="15"/>
  <c r="F3882" i="15"/>
  <c r="G3882" i="15" s="1"/>
  <c r="H3881" i="15"/>
  <c r="F3881" i="15"/>
  <c r="G3881" i="15" s="1"/>
  <c r="H3880" i="15"/>
  <c r="F3880" i="15"/>
  <c r="G3880" i="15" s="1"/>
  <c r="H3879" i="15"/>
  <c r="F3879" i="15"/>
  <c r="G3879" i="15" s="1"/>
  <c r="H3878" i="15"/>
  <c r="F3878" i="15"/>
  <c r="G3878" i="15" s="1"/>
  <c r="H3877" i="15"/>
  <c r="F3877" i="15"/>
  <c r="G3877" i="15" s="1"/>
  <c r="H3876" i="15"/>
  <c r="F3876" i="15"/>
  <c r="G3876" i="15" s="1"/>
  <c r="H3875" i="15"/>
  <c r="F3875" i="15"/>
  <c r="G3875" i="15" s="1"/>
  <c r="H3874" i="15"/>
  <c r="F3874" i="15"/>
  <c r="G3874" i="15" s="1"/>
  <c r="H3873" i="15"/>
  <c r="F3873" i="15"/>
  <c r="G3873" i="15" s="1"/>
  <c r="H3872" i="15"/>
  <c r="F3872" i="15"/>
  <c r="G3872" i="15" s="1"/>
  <c r="H3871" i="15"/>
  <c r="F3871" i="15"/>
  <c r="G3871" i="15" s="1"/>
  <c r="H3870" i="15"/>
  <c r="F3870" i="15"/>
  <c r="G3870" i="15" s="1"/>
  <c r="H3869" i="15"/>
  <c r="F3869" i="15"/>
  <c r="G3869" i="15" s="1"/>
  <c r="H3868" i="15"/>
  <c r="F3868" i="15"/>
  <c r="G3868" i="15" s="1"/>
  <c r="H3867" i="15"/>
  <c r="F3867" i="15"/>
  <c r="G3867" i="15" s="1"/>
  <c r="H3866" i="15"/>
  <c r="F3866" i="15"/>
  <c r="G3866" i="15" s="1"/>
  <c r="H3865" i="15"/>
  <c r="F3865" i="15"/>
  <c r="G3865" i="15" s="1"/>
  <c r="H3864" i="15"/>
  <c r="F3864" i="15"/>
  <c r="G3864" i="15" s="1"/>
  <c r="H3863" i="15"/>
  <c r="F3863" i="15"/>
  <c r="G3863" i="15" s="1"/>
  <c r="H3862" i="15"/>
  <c r="F3862" i="15"/>
  <c r="G3862" i="15" s="1"/>
  <c r="H3861" i="15"/>
  <c r="F3861" i="15"/>
  <c r="G3861" i="15" s="1"/>
  <c r="H3860" i="15"/>
  <c r="F3860" i="15"/>
  <c r="G3860" i="15" s="1"/>
  <c r="H3859" i="15"/>
  <c r="F3859" i="15"/>
  <c r="G3859" i="15" s="1"/>
  <c r="H3858" i="15"/>
  <c r="F3858" i="15"/>
  <c r="G3858" i="15" s="1"/>
  <c r="H3857" i="15"/>
  <c r="F3857" i="15"/>
  <c r="G3857" i="15" s="1"/>
  <c r="H3856" i="15"/>
  <c r="F3856" i="15"/>
  <c r="G3856" i="15" s="1"/>
  <c r="H3855" i="15"/>
  <c r="F3855" i="15"/>
  <c r="G3855" i="15" s="1"/>
  <c r="H3854" i="15"/>
  <c r="F3854" i="15"/>
  <c r="G3854" i="15" s="1"/>
  <c r="H3853" i="15"/>
  <c r="F3853" i="15"/>
  <c r="G3853" i="15" s="1"/>
  <c r="H3852" i="15"/>
  <c r="F3852" i="15"/>
  <c r="G3852" i="15" s="1"/>
  <c r="H3851" i="15"/>
  <c r="F3851" i="15"/>
  <c r="G3851" i="15" s="1"/>
  <c r="H3850" i="15"/>
  <c r="F3850" i="15"/>
  <c r="G3850" i="15" s="1"/>
  <c r="H3849" i="15"/>
  <c r="F3849" i="15"/>
  <c r="G3849" i="15" s="1"/>
  <c r="H3848" i="15"/>
  <c r="F3848" i="15"/>
  <c r="G3848" i="15" s="1"/>
  <c r="H3847" i="15"/>
  <c r="F3847" i="15"/>
  <c r="G3847" i="15" s="1"/>
  <c r="H3846" i="15"/>
  <c r="F3846" i="15"/>
  <c r="G3846" i="15" s="1"/>
  <c r="H3845" i="15"/>
  <c r="F3845" i="15"/>
  <c r="G3845" i="15" s="1"/>
  <c r="H3844" i="15"/>
  <c r="F3844" i="15"/>
  <c r="G3844" i="15" s="1"/>
  <c r="H3843" i="15"/>
  <c r="F3843" i="15"/>
  <c r="G3843" i="15" s="1"/>
  <c r="H3842" i="15"/>
  <c r="F3842" i="15"/>
  <c r="G3842" i="15" s="1"/>
  <c r="H3841" i="15"/>
  <c r="F3841" i="15"/>
  <c r="G3841" i="15" s="1"/>
  <c r="H3840" i="15"/>
  <c r="F3840" i="15"/>
  <c r="G3840" i="15" s="1"/>
  <c r="H3839" i="15"/>
  <c r="F3839" i="15"/>
  <c r="G3839" i="15" s="1"/>
  <c r="H3838" i="15"/>
  <c r="F3838" i="15"/>
  <c r="G3838" i="15" s="1"/>
  <c r="H3837" i="15"/>
  <c r="F3837" i="15"/>
  <c r="G3837" i="15" s="1"/>
  <c r="H3836" i="15"/>
  <c r="F3836" i="15"/>
  <c r="G3836" i="15" s="1"/>
  <c r="H3835" i="15"/>
  <c r="F3835" i="15"/>
  <c r="G3835" i="15" s="1"/>
  <c r="H3834" i="15"/>
  <c r="F3834" i="15"/>
  <c r="G3834" i="15" s="1"/>
  <c r="H3833" i="15"/>
  <c r="F3833" i="15"/>
  <c r="G3833" i="15" s="1"/>
  <c r="H3832" i="15"/>
  <c r="F3832" i="15"/>
  <c r="G3832" i="15" s="1"/>
  <c r="H3831" i="15"/>
  <c r="F3831" i="15"/>
  <c r="G3831" i="15" s="1"/>
  <c r="H3830" i="15"/>
  <c r="F3830" i="15"/>
  <c r="G3830" i="15" s="1"/>
  <c r="H3829" i="15"/>
  <c r="F3829" i="15"/>
  <c r="G3829" i="15" s="1"/>
  <c r="H3828" i="15"/>
  <c r="F3828" i="15"/>
  <c r="G3828" i="15" s="1"/>
  <c r="H3827" i="15"/>
  <c r="F3827" i="15"/>
  <c r="G3827" i="15" s="1"/>
  <c r="H3826" i="15"/>
  <c r="F3826" i="15"/>
  <c r="G3826" i="15" s="1"/>
  <c r="H3825" i="15"/>
  <c r="F3825" i="15"/>
  <c r="G3825" i="15" s="1"/>
  <c r="H3824" i="15"/>
  <c r="F3824" i="15"/>
  <c r="G3824" i="15" s="1"/>
  <c r="H3823" i="15"/>
  <c r="F3823" i="15"/>
  <c r="G3823" i="15" s="1"/>
  <c r="H3822" i="15"/>
  <c r="F3822" i="15"/>
  <c r="G3822" i="15" s="1"/>
  <c r="H3821" i="15"/>
  <c r="F3821" i="15"/>
  <c r="G3821" i="15" s="1"/>
  <c r="H3820" i="15"/>
  <c r="F3820" i="15"/>
  <c r="G3820" i="15" s="1"/>
  <c r="H3819" i="15"/>
  <c r="F3819" i="15"/>
  <c r="G3819" i="15" s="1"/>
  <c r="H3818" i="15"/>
  <c r="F3818" i="15"/>
  <c r="G3818" i="15" s="1"/>
  <c r="H3817" i="15"/>
  <c r="F3817" i="15"/>
  <c r="G3817" i="15" s="1"/>
  <c r="H3816" i="15"/>
  <c r="F3816" i="15"/>
  <c r="G3816" i="15" s="1"/>
  <c r="H3815" i="15"/>
  <c r="F3815" i="15"/>
  <c r="G3815" i="15" s="1"/>
  <c r="H3814" i="15"/>
  <c r="F3814" i="15"/>
  <c r="G3814" i="15" s="1"/>
  <c r="H3813" i="15"/>
  <c r="F3813" i="15"/>
  <c r="G3813" i="15" s="1"/>
  <c r="H3812" i="15"/>
  <c r="F3812" i="15"/>
  <c r="G3812" i="15" s="1"/>
  <c r="H3811" i="15"/>
  <c r="F3811" i="15"/>
  <c r="G3811" i="15" s="1"/>
  <c r="H3810" i="15"/>
  <c r="F3810" i="15"/>
  <c r="G3810" i="15" s="1"/>
  <c r="H3809" i="15"/>
  <c r="F3809" i="15"/>
  <c r="G3809" i="15" s="1"/>
  <c r="H3808" i="15"/>
  <c r="F3808" i="15"/>
  <c r="G3808" i="15" s="1"/>
  <c r="H3807" i="15"/>
  <c r="F3807" i="15"/>
  <c r="G3807" i="15" s="1"/>
  <c r="H3806" i="15"/>
  <c r="F3806" i="15"/>
  <c r="G3806" i="15" s="1"/>
  <c r="H3805" i="15"/>
  <c r="F3805" i="15"/>
  <c r="G3805" i="15" s="1"/>
  <c r="H3804" i="15"/>
  <c r="F3804" i="15"/>
  <c r="G3804" i="15" s="1"/>
  <c r="H3803" i="15"/>
  <c r="F3803" i="15"/>
  <c r="G3803" i="15" s="1"/>
  <c r="H3802" i="15"/>
  <c r="F3802" i="15"/>
  <c r="G3802" i="15" s="1"/>
  <c r="H3801" i="15"/>
  <c r="F3801" i="15"/>
  <c r="G3801" i="15" s="1"/>
  <c r="H3800" i="15"/>
  <c r="F3800" i="15"/>
  <c r="G3800" i="15" s="1"/>
  <c r="H3799" i="15"/>
  <c r="F3799" i="15"/>
  <c r="G3799" i="15" s="1"/>
  <c r="H3798" i="15"/>
  <c r="F3798" i="15"/>
  <c r="G3798" i="15" s="1"/>
  <c r="H3797" i="15"/>
  <c r="F3797" i="15"/>
  <c r="G3797" i="15" s="1"/>
  <c r="H3796" i="15"/>
  <c r="F3796" i="15"/>
  <c r="G3796" i="15" s="1"/>
  <c r="H3795" i="15"/>
  <c r="F3795" i="15"/>
  <c r="G3795" i="15" s="1"/>
  <c r="H3794" i="15"/>
  <c r="F3794" i="15"/>
  <c r="G3794" i="15" s="1"/>
  <c r="H3793" i="15"/>
  <c r="F3793" i="15"/>
  <c r="G3793" i="15" s="1"/>
  <c r="H3792" i="15"/>
  <c r="F3792" i="15"/>
  <c r="G3792" i="15" s="1"/>
  <c r="H3791" i="15"/>
  <c r="F3791" i="15"/>
  <c r="G3791" i="15" s="1"/>
  <c r="H3790" i="15"/>
  <c r="F3790" i="15"/>
  <c r="G3790" i="15" s="1"/>
  <c r="H3789" i="15"/>
  <c r="F3789" i="15"/>
  <c r="G3789" i="15" s="1"/>
  <c r="H3788" i="15"/>
  <c r="F3788" i="15"/>
  <c r="G3788" i="15" s="1"/>
  <c r="H3787" i="15"/>
  <c r="F3787" i="15"/>
  <c r="G3787" i="15" s="1"/>
  <c r="H3786" i="15"/>
  <c r="F3786" i="15"/>
  <c r="G3786" i="15" s="1"/>
  <c r="H3785" i="15"/>
  <c r="F3785" i="15"/>
  <c r="G3785" i="15" s="1"/>
  <c r="H3784" i="15"/>
  <c r="F3784" i="15"/>
  <c r="G3784" i="15" s="1"/>
  <c r="H3783" i="15"/>
  <c r="F3783" i="15"/>
  <c r="G3783" i="15" s="1"/>
  <c r="H3782" i="15"/>
  <c r="F3782" i="15"/>
  <c r="G3782" i="15" s="1"/>
  <c r="H3781" i="15"/>
  <c r="F3781" i="15"/>
  <c r="G3781" i="15" s="1"/>
  <c r="H3780" i="15"/>
  <c r="F3780" i="15"/>
  <c r="G3780" i="15" s="1"/>
  <c r="H3779" i="15"/>
  <c r="F3779" i="15"/>
  <c r="G3779" i="15" s="1"/>
  <c r="H3778" i="15"/>
  <c r="F3778" i="15"/>
  <c r="G3778" i="15" s="1"/>
  <c r="H3777" i="15"/>
  <c r="F3777" i="15"/>
  <c r="G3777" i="15" s="1"/>
  <c r="H3776" i="15"/>
  <c r="F3776" i="15"/>
  <c r="G3776" i="15" s="1"/>
  <c r="H3775" i="15"/>
  <c r="F3775" i="15"/>
  <c r="G3775" i="15" s="1"/>
  <c r="H3774" i="15"/>
  <c r="F3774" i="15"/>
  <c r="G3774" i="15" s="1"/>
  <c r="H3773" i="15"/>
  <c r="F3773" i="15"/>
  <c r="G3773" i="15" s="1"/>
  <c r="H3772" i="15"/>
  <c r="F3772" i="15"/>
  <c r="G3772" i="15" s="1"/>
  <c r="H3771" i="15"/>
  <c r="F3771" i="15"/>
  <c r="G3771" i="15" s="1"/>
  <c r="H3770" i="15"/>
  <c r="F3770" i="15"/>
  <c r="G3770" i="15" s="1"/>
  <c r="H3769" i="15"/>
  <c r="F3769" i="15"/>
  <c r="G3769" i="15" s="1"/>
  <c r="H3768" i="15"/>
  <c r="F3768" i="15"/>
  <c r="G3768" i="15" s="1"/>
  <c r="H3767" i="15"/>
  <c r="F3767" i="15"/>
  <c r="G3767" i="15" s="1"/>
  <c r="H3766" i="15"/>
  <c r="F3766" i="15"/>
  <c r="G3766" i="15" s="1"/>
  <c r="H3765" i="15"/>
  <c r="F3765" i="15"/>
  <c r="G3765" i="15" s="1"/>
  <c r="H3764" i="15"/>
  <c r="F3764" i="15"/>
  <c r="G3764" i="15" s="1"/>
  <c r="H3763" i="15"/>
  <c r="F3763" i="15"/>
  <c r="G3763" i="15" s="1"/>
  <c r="H3762" i="15"/>
  <c r="F3762" i="15"/>
  <c r="G3762" i="15" s="1"/>
  <c r="H3761" i="15"/>
  <c r="F3761" i="15"/>
  <c r="G3761" i="15" s="1"/>
  <c r="H3760" i="15"/>
  <c r="F3760" i="15"/>
  <c r="G3760" i="15" s="1"/>
  <c r="H3759" i="15"/>
  <c r="F3759" i="15"/>
  <c r="G3759" i="15" s="1"/>
  <c r="H3758" i="15"/>
  <c r="F3758" i="15"/>
  <c r="G3758" i="15" s="1"/>
  <c r="H3757" i="15"/>
  <c r="F3757" i="15"/>
  <c r="G3757" i="15" s="1"/>
  <c r="H3756" i="15"/>
  <c r="F3756" i="15"/>
  <c r="G3756" i="15" s="1"/>
  <c r="H3755" i="15"/>
  <c r="F3755" i="15"/>
  <c r="G3755" i="15" s="1"/>
  <c r="H3754" i="15"/>
  <c r="F3754" i="15"/>
  <c r="G3754" i="15" s="1"/>
  <c r="H3753" i="15"/>
  <c r="F3753" i="15"/>
  <c r="G3753" i="15" s="1"/>
  <c r="H3752" i="15"/>
  <c r="F3752" i="15"/>
  <c r="G3752" i="15" s="1"/>
  <c r="H3751" i="15"/>
  <c r="F3751" i="15"/>
  <c r="G3751" i="15" s="1"/>
  <c r="H3750" i="15"/>
  <c r="F3750" i="15"/>
  <c r="G3750" i="15" s="1"/>
  <c r="H3749" i="15"/>
  <c r="F3749" i="15"/>
  <c r="G3749" i="15" s="1"/>
  <c r="H3748" i="15"/>
  <c r="F3748" i="15"/>
  <c r="G3748" i="15" s="1"/>
  <c r="H3747" i="15"/>
  <c r="F3747" i="15"/>
  <c r="G3747" i="15" s="1"/>
  <c r="H3746" i="15"/>
  <c r="F3746" i="15"/>
  <c r="G3746" i="15" s="1"/>
  <c r="H3745" i="15"/>
  <c r="F3745" i="15"/>
  <c r="G3745" i="15" s="1"/>
  <c r="H3744" i="15"/>
  <c r="F3744" i="15"/>
  <c r="G3744" i="15" s="1"/>
  <c r="H3743" i="15"/>
  <c r="F3743" i="15"/>
  <c r="G3743" i="15" s="1"/>
  <c r="H3742" i="15"/>
  <c r="F3742" i="15"/>
  <c r="G3742" i="15" s="1"/>
  <c r="H3741" i="15"/>
  <c r="F3741" i="15"/>
  <c r="G3741" i="15" s="1"/>
  <c r="H3740" i="15"/>
  <c r="F3740" i="15"/>
  <c r="G3740" i="15" s="1"/>
  <c r="H3739" i="15"/>
  <c r="F3739" i="15"/>
  <c r="G3739" i="15" s="1"/>
  <c r="H3738" i="15"/>
  <c r="F3738" i="15"/>
  <c r="G3738" i="15" s="1"/>
  <c r="H3737" i="15"/>
  <c r="F3737" i="15"/>
  <c r="G3737" i="15" s="1"/>
  <c r="H3736" i="15"/>
  <c r="F3736" i="15"/>
  <c r="G3736" i="15" s="1"/>
  <c r="H3735" i="15"/>
  <c r="F3735" i="15"/>
  <c r="G3735" i="15" s="1"/>
  <c r="H3734" i="15"/>
  <c r="F3734" i="15"/>
  <c r="G3734" i="15" s="1"/>
  <c r="H3733" i="15"/>
  <c r="F3733" i="15"/>
  <c r="G3733" i="15" s="1"/>
  <c r="H3732" i="15"/>
  <c r="F3732" i="15"/>
  <c r="G3732" i="15" s="1"/>
  <c r="H3731" i="15"/>
  <c r="G3731" i="15"/>
  <c r="F3731" i="15"/>
  <c r="H3730" i="15"/>
  <c r="F3730" i="15"/>
  <c r="G3730" i="15" s="1"/>
  <c r="H3729" i="15"/>
  <c r="F3729" i="15"/>
  <c r="G3729" i="15" s="1"/>
  <c r="H3728" i="15"/>
  <c r="F3728" i="15"/>
  <c r="G3728" i="15" s="1"/>
  <c r="H3727" i="15"/>
  <c r="F3727" i="15"/>
  <c r="G3727" i="15" s="1"/>
  <c r="H3726" i="15"/>
  <c r="F3726" i="15"/>
  <c r="G3726" i="15" s="1"/>
  <c r="H3725" i="15"/>
  <c r="F3725" i="15"/>
  <c r="G3725" i="15" s="1"/>
  <c r="H3724" i="15"/>
  <c r="F3724" i="15"/>
  <c r="G3724" i="15" s="1"/>
  <c r="H3723" i="15"/>
  <c r="F3723" i="15"/>
  <c r="G3723" i="15" s="1"/>
  <c r="H3722" i="15"/>
  <c r="F3722" i="15"/>
  <c r="G3722" i="15" s="1"/>
  <c r="H3721" i="15"/>
  <c r="F3721" i="15"/>
  <c r="G3721" i="15" s="1"/>
  <c r="H3720" i="15"/>
  <c r="F3720" i="15"/>
  <c r="G3720" i="15" s="1"/>
  <c r="H3719" i="15"/>
  <c r="F3719" i="15"/>
  <c r="G3719" i="15" s="1"/>
  <c r="H3718" i="15"/>
  <c r="F3718" i="15"/>
  <c r="G3718" i="15" s="1"/>
  <c r="H3717" i="15"/>
  <c r="F3717" i="15"/>
  <c r="G3717" i="15" s="1"/>
  <c r="H3716" i="15"/>
  <c r="F3716" i="15"/>
  <c r="G3716" i="15" s="1"/>
  <c r="H3715" i="15"/>
  <c r="F3715" i="15"/>
  <c r="G3715" i="15" s="1"/>
  <c r="H3714" i="15"/>
  <c r="F3714" i="15"/>
  <c r="G3714" i="15" s="1"/>
  <c r="H3713" i="15"/>
  <c r="F3713" i="15"/>
  <c r="G3713" i="15" s="1"/>
  <c r="H3712" i="15"/>
  <c r="F3712" i="15"/>
  <c r="G3712" i="15" s="1"/>
  <c r="H3711" i="15"/>
  <c r="F3711" i="15"/>
  <c r="G3711" i="15" s="1"/>
  <c r="H3710" i="15"/>
  <c r="F3710" i="15"/>
  <c r="G3710" i="15" s="1"/>
  <c r="H3709" i="15"/>
  <c r="F3709" i="15"/>
  <c r="G3709" i="15" s="1"/>
  <c r="H3708" i="15"/>
  <c r="F3708" i="15"/>
  <c r="G3708" i="15" s="1"/>
  <c r="H3707" i="15"/>
  <c r="F3707" i="15"/>
  <c r="G3707" i="15" s="1"/>
  <c r="H3706" i="15"/>
  <c r="F3706" i="15"/>
  <c r="G3706" i="15" s="1"/>
  <c r="H3705" i="15"/>
  <c r="F3705" i="15"/>
  <c r="G3705" i="15" s="1"/>
  <c r="H3704" i="15"/>
  <c r="F3704" i="15"/>
  <c r="G3704" i="15" s="1"/>
  <c r="H3703" i="15"/>
  <c r="F3703" i="15"/>
  <c r="G3703" i="15" s="1"/>
  <c r="H3702" i="15"/>
  <c r="F3702" i="15"/>
  <c r="G3702" i="15" s="1"/>
  <c r="H3701" i="15"/>
  <c r="F3701" i="15"/>
  <c r="G3701" i="15" s="1"/>
  <c r="H3700" i="15"/>
  <c r="F3700" i="15"/>
  <c r="G3700" i="15" s="1"/>
  <c r="H3699" i="15"/>
  <c r="F3699" i="15"/>
  <c r="G3699" i="15" s="1"/>
  <c r="H3698" i="15"/>
  <c r="F3698" i="15"/>
  <c r="G3698" i="15" s="1"/>
  <c r="H3697" i="15"/>
  <c r="F3697" i="15"/>
  <c r="G3697" i="15" s="1"/>
  <c r="H3696" i="15"/>
  <c r="F3696" i="15"/>
  <c r="G3696" i="15" s="1"/>
  <c r="H3695" i="15"/>
  <c r="F3695" i="15"/>
  <c r="G3695" i="15" s="1"/>
  <c r="H3694" i="15"/>
  <c r="F3694" i="15"/>
  <c r="G3694" i="15" s="1"/>
  <c r="H3693" i="15"/>
  <c r="F3693" i="15"/>
  <c r="G3693" i="15" s="1"/>
  <c r="H3692" i="15"/>
  <c r="F3692" i="15"/>
  <c r="G3692" i="15" s="1"/>
  <c r="H3691" i="15"/>
  <c r="F3691" i="15"/>
  <c r="G3691" i="15" s="1"/>
  <c r="H3690" i="15"/>
  <c r="F3690" i="15"/>
  <c r="G3690" i="15" s="1"/>
  <c r="H3689" i="15"/>
  <c r="F3689" i="15"/>
  <c r="G3689" i="15" s="1"/>
  <c r="H3688" i="15"/>
  <c r="F3688" i="15"/>
  <c r="G3688" i="15" s="1"/>
  <c r="H3687" i="15"/>
  <c r="F3687" i="15"/>
  <c r="G3687" i="15" s="1"/>
  <c r="H3686" i="15"/>
  <c r="F3686" i="15"/>
  <c r="G3686" i="15" s="1"/>
  <c r="H3685" i="15"/>
  <c r="F3685" i="15"/>
  <c r="G3685" i="15" s="1"/>
  <c r="H3684" i="15"/>
  <c r="F3684" i="15"/>
  <c r="G3684" i="15" s="1"/>
  <c r="H3683" i="15"/>
  <c r="F3683" i="15"/>
  <c r="G3683" i="15" s="1"/>
  <c r="H3682" i="15"/>
  <c r="F3682" i="15"/>
  <c r="G3682" i="15" s="1"/>
  <c r="H3681" i="15"/>
  <c r="F3681" i="15"/>
  <c r="G3681" i="15" s="1"/>
  <c r="H3680" i="15"/>
  <c r="F3680" i="15"/>
  <c r="G3680" i="15" s="1"/>
  <c r="H3679" i="15"/>
  <c r="F3679" i="15"/>
  <c r="G3679" i="15" s="1"/>
  <c r="H3678" i="15"/>
  <c r="F3678" i="15"/>
  <c r="G3678" i="15" s="1"/>
  <c r="H3677" i="15"/>
  <c r="F3677" i="15"/>
  <c r="G3677" i="15" s="1"/>
  <c r="H3676" i="15"/>
  <c r="F3676" i="15"/>
  <c r="G3676" i="15" s="1"/>
  <c r="H3675" i="15"/>
  <c r="F3675" i="15"/>
  <c r="G3675" i="15" s="1"/>
  <c r="H3674" i="15"/>
  <c r="F3674" i="15"/>
  <c r="G3674" i="15" s="1"/>
  <c r="H3673" i="15"/>
  <c r="F3673" i="15"/>
  <c r="G3673" i="15" s="1"/>
  <c r="H3672" i="15"/>
  <c r="F3672" i="15"/>
  <c r="G3672" i="15" s="1"/>
  <c r="H3671" i="15"/>
  <c r="F3671" i="15"/>
  <c r="G3671" i="15" s="1"/>
  <c r="H3670" i="15"/>
  <c r="F3670" i="15"/>
  <c r="G3670" i="15" s="1"/>
  <c r="H3669" i="15"/>
  <c r="F3669" i="15"/>
  <c r="G3669" i="15" s="1"/>
  <c r="H3668" i="15"/>
  <c r="F3668" i="15"/>
  <c r="G3668" i="15" s="1"/>
  <c r="H3667" i="15"/>
  <c r="F3667" i="15"/>
  <c r="G3667" i="15" s="1"/>
  <c r="H3666" i="15"/>
  <c r="F3666" i="15"/>
  <c r="G3666" i="15" s="1"/>
  <c r="H3665" i="15"/>
  <c r="F3665" i="15"/>
  <c r="G3665" i="15" s="1"/>
  <c r="H3664" i="15"/>
  <c r="F3664" i="15"/>
  <c r="G3664" i="15" s="1"/>
  <c r="H3663" i="15"/>
  <c r="F3663" i="15"/>
  <c r="G3663" i="15" s="1"/>
  <c r="H3662" i="15"/>
  <c r="F3662" i="15"/>
  <c r="G3662" i="15" s="1"/>
  <c r="H3661" i="15"/>
  <c r="F3661" i="15"/>
  <c r="G3661" i="15" s="1"/>
  <c r="H3660" i="15"/>
  <c r="F3660" i="15"/>
  <c r="G3660" i="15" s="1"/>
  <c r="H3659" i="15"/>
  <c r="F3659" i="15"/>
  <c r="G3659" i="15" s="1"/>
  <c r="H3658" i="15"/>
  <c r="F3658" i="15"/>
  <c r="G3658" i="15" s="1"/>
  <c r="H3657" i="15"/>
  <c r="F3657" i="15"/>
  <c r="G3657" i="15" s="1"/>
  <c r="H3656" i="15"/>
  <c r="F3656" i="15"/>
  <c r="G3656" i="15" s="1"/>
  <c r="H3655" i="15"/>
  <c r="G3655" i="15"/>
  <c r="F3655" i="15"/>
  <c r="H3654" i="15"/>
  <c r="F3654" i="15"/>
  <c r="G3654" i="15" s="1"/>
  <c r="H3653" i="15"/>
  <c r="F3653" i="15"/>
  <c r="G3653" i="15" s="1"/>
  <c r="H3652" i="15"/>
  <c r="F3652" i="15"/>
  <c r="G3652" i="15" s="1"/>
  <c r="H3651" i="15"/>
  <c r="F3651" i="15"/>
  <c r="G3651" i="15" s="1"/>
  <c r="H3650" i="15"/>
  <c r="F3650" i="15"/>
  <c r="G3650" i="15" s="1"/>
  <c r="H3649" i="15"/>
  <c r="F3649" i="15"/>
  <c r="G3649" i="15" s="1"/>
  <c r="H3648" i="15"/>
  <c r="F3648" i="15"/>
  <c r="G3648" i="15" s="1"/>
  <c r="H3647" i="15"/>
  <c r="F3647" i="15"/>
  <c r="G3647" i="15" s="1"/>
  <c r="H3646" i="15"/>
  <c r="F3646" i="15"/>
  <c r="G3646" i="15" s="1"/>
  <c r="H3645" i="15"/>
  <c r="F3645" i="15"/>
  <c r="G3645" i="15" s="1"/>
  <c r="H3644" i="15"/>
  <c r="F3644" i="15"/>
  <c r="G3644" i="15" s="1"/>
  <c r="H3643" i="15"/>
  <c r="F3643" i="15"/>
  <c r="G3643" i="15" s="1"/>
  <c r="H3642" i="15"/>
  <c r="F3642" i="15"/>
  <c r="G3642" i="15" s="1"/>
  <c r="H3641" i="15"/>
  <c r="F3641" i="15"/>
  <c r="G3641" i="15" s="1"/>
  <c r="H3640" i="15"/>
  <c r="F3640" i="15"/>
  <c r="G3640" i="15" s="1"/>
  <c r="H3639" i="15"/>
  <c r="F3639" i="15"/>
  <c r="G3639" i="15" s="1"/>
  <c r="H3638" i="15"/>
  <c r="F3638" i="15"/>
  <c r="G3638" i="15" s="1"/>
  <c r="H3637" i="15"/>
  <c r="F3637" i="15"/>
  <c r="G3637" i="15" s="1"/>
  <c r="H3636" i="15"/>
  <c r="F3636" i="15"/>
  <c r="G3636" i="15" s="1"/>
  <c r="H3635" i="15"/>
  <c r="F3635" i="15"/>
  <c r="G3635" i="15" s="1"/>
  <c r="H3634" i="15"/>
  <c r="F3634" i="15"/>
  <c r="G3634" i="15" s="1"/>
  <c r="H3633" i="15"/>
  <c r="F3633" i="15"/>
  <c r="G3633" i="15" s="1"/>
  <c r="H3632" i="15"/>
  <c r="F3632" i="15"/>
  <c r="G3632" i="15" s="1"/>
  <c r="H3631" i="15"/>
  <c r="F3631" i="15"/>
  <c r="G3631" i="15" s="1"/>
  <c r="H3630" i="15"/>
  <c r="F3630" i="15"/>
  <c r="G3630" i="15" s="1"/>
  <c r="H3629" i="15"/>
  <c r="F3629" i="15"/>
  <c r="G3629" i="15" s="1"/>
  <c r="H3628" i="15"/>
  <c r="F3628" i="15"/>
  <c r="G3628" i="15" s="1"/>
  <c r="H3627" i="15"/>
  <c r="F3627" i="15"/>
  <c r="G3627" i="15" s="1"/>
  <c r="H3626" i="15"/>
  <c r="F3626" i="15"/>
  <c r="G3626" i="15" s="1"/>
  <c r="H3625" i="15"/>
  <c r="F3625" i="15"/>
  <c r="G3625" i="15" s="1"/>
  <c r="H3624" i="15"/>
  <c r="F3624" i="15"/>
  <c r="G3624" i="15" s="1"/>
  <c r="H3623" i="15"/>
  <c r="F3623" i="15"/>
  <c r="G3623" i="15" s="1"/>
  <c r="H3622" i="15"/>
  <c r="F3622" i="15"/>
  <c r="G3622" i="15" s="1"/>
  <c r="H3621" i="15"/>
  <c r="F3621" i="15"/>
  <c r="G3621" i="15" s="1"/>
  <c r="H3620" i="15"/>
  <c r="F3620" i="15"/>
  <c r="G3620" i="15" s="1"/>
  <c r="H3619" i="15"/>
  <c r="F3619" i="15"/>
  <c r="G3619" i="15" s="1"/>
  <c r="H3618" i="15"/>
  <c r="F3618" i="15"/>
  <c r="G3618" i="15" s="1"/>
  <c r="H3617" i="15"/>
  <c r="F3617" i="15"/>
  <c r="G3617" i="15" s="1"/>
  <c r="H3616" i="15"/>
  <c r="F3616" i="15"/>
  <c r="G3616" i="15" s="1"/>
  <c r="H3615" i="15"/>
  <c r="F3615" i="15"/>
  <c r="G3615" i="15" s="1"/>
  <c r="H3614" i="15"/>
  <c r="F3614" i="15"/>
  <c r="G3614" i="15" s="1"/>
  <c r="H3613" i="15"/>
  <c r="F3613" i="15"/>
  <c r="G3613" i="15" s="1"/>
  <c r="H3612" i="15"/>
  <c r="F3612" i="15"/>
  <c r="G3612" i="15" s="1"/>
  <c r="H3611" i="15"/>
  <c r="F3611" i="15"/>
  <c r="G3611" i="15" s="1"/>
  <c r="H3610" i="15"/>
  <c r="F3610" i="15"/>
  <c r="G3610" i="15" s="1"/>
  <c r="H3609" i="15"/>
  <c r="F3609" i="15"/>
  <c r="G3609" i="15" s="1"/>
  <c r="H3608" i="15"/>
  <c r="F3608" i="15"/>
  <c r="G3608" i="15" s="1"/>
  <c r="H3607" i="15"/>
  <c r="F3607" i="15"/>
  <c r="G3607" i="15" s="1"/>
  <c r="H3606" i="15"/>
  <c r="F3606" i="15"/>
  <c r="G3606" i="15" s="1"/>
  <c r="H3605" i="15"/>
  <c r="F3605" i="15"/>
  <c r="G3605" i="15" s="1"/>
  <c r="H3604" i="15"/>
  <c r="F3604" i="15"/>
  <c r="G3604" i="15" s="1"/>
  <c r="H3603" i="15"/>
  <c r="F3603" i="15"/>
  <c r="G3603" i="15" s="1"/>
  <c r="H3602" i="15"/>
  <c r="F3602" i="15"/>
  <c r="G3602" i="15" s="1"/>
  <c r="H3601" i="15"/>
  <c r="F3601" i="15"/>
  <c r="G3601" i="15" s="1"/>
  <c r="H3600" i="15"/>
  <c r="F3600" i="15"/>
  <c r="G3600" i="15" s="1"/>
  <c r="H3599" i="15"/>
  <c r="F3599" i="15"/>
  <c r="G3599" i="15" s="1"/>
  <c r="H3598" i="15"/>
  <c r="F3598" i="15"/>
  <c r="G3598" i="15" s="1"/>
  <c r="H3597" i="15"/>
  <c r="F3597" i="15"/>
  <c r="G3597" i="15" s="1"/>
  <c r="H3596" i="15"/>
  <c r="F3596" i="15"/>
  <c r="G3596" i="15" s="1"/>
  <c r="H3595" i="15"/>
  <c r="F3595" i="15"/>
  <c r="G3595" i="15" s="1"/>
  <c r="H3594" i="15"/>
  <c r="F3594" i="15"/>
  <c r="G3594" i="15" s="1"/>
  <c r="H3593" i="15"/>
  <c r="F3593" i="15"/>
  <c r="G3593" i="15" s="1"/>
  <c r="H3592" i="15"/>
  <c r="F3592" i="15"/>
  <c r="G3592" i="15" s="1"/>
  <c r="H3591" i="15"/>
  <c r="F3591" i="15"/>
  <c r="G3591" i="15" s="1"/>
  <c r="H3590" i="15"/>
  <c r="F3590" i="15"/>
  <c r="G3590" i="15" s="1"/>
  <c r="H3589" i="15"/>
  <c r="F3589" i="15"/>
  <c r="G3589" i="15" s="1"/>
  <c r="H3588" i="15"/>
  <c r="F3588" i="15"/>
  <c r="G3588" i="15" s="1"/>
  <c r="H3587" i="15"/>
  <c r="F3587" i="15"/>
  <c r="G3587" i="15" s="1"/>
  <c r="H3586" i="15"/>
  <c r="F3586" i="15"/>
  <c r="G3586" i="15" s="1"/>
  <c r="H3585" i="15"/>
  <c r="F3585" i="15"/>
  <c r="G3585" i="15" s="1"/>
  <c r="H3584" i="15"/>
  <c r="F3584" i="15"/>
  <c r="G3584" i="15" s="1"/>
  <c r="H3583" i="15"/>
  <c r="F3583" i="15"/>
  <c r="G3583" i="15" s="1"/>
  <c r="H3582" i="15"/>
  <c r="F3582" i="15"/>
  <c r="G3582" i="15" s="1"/>
  <c r="H3581" i="15"/>
  <c r="F3581" i="15"/>
  <c r="G3581" i="15" s="1"/>
  <c r="H3580" i="15"/>
  <c r="F3580" i="15"/>
  <c r="G3580" i="15" s="1"/>
  <c r="H3579" i="15"/>
  <c r="F3579" i="15"/>
  <c r="G3579" i="15" s="1"/>
  <c r="H3578" i="15"/>
  <c r="F3578" i="15"/>
  <c r="G3578" i="15" s="1"/>
  <c r="H3577" i="15"/>
  <c r="F3577" i="15"/>
  <c r="G3577" i="15" s="1"/>
  <c r="H3576" i="15"/>
  <c r="F3576" i="15"/>
  <c r="G3576" i="15" s="1"/>
  <c r="H3575" i="15"/>
  <c r="F3575" i="15"/>
  <c r="G3575" i="15" s="1"/>
  <c r="H3574" i="15"/>
  <c r="F3574" i="15"/>
  <c r="G3574" i="15" s="1"/>
  <c r="H3573" i="15"/>
  <c r="F3573" i="15"/>
  <c r="G3573" i="15" s="1"/>
  <c r="H3572" i="15"/>
  <c r="F3572" i="15"/>
  <c r="G3572" i="15" s="1"/>
  <c r="H3571" i="15"/>
  <c r="F3571" i="15"/>
  <c r="G3571" i="15" s="1"/>
  <c r="H3570" i="15"/>
  <c r="F3570" i="15"/>
  <c r="G3570" i="15" s="1"/>
  <c r="H3569" i="15"/>
  <c r="F3569" i="15"/>
  <c r="G3569" i="15" s="1"/>
  <c r="H3568" i="15"/>
  <c r="F3568" i="15"/>
  <c r="G3568" i="15" s="1"/>
  <c r="H3567" i="15"/>
  <c r="F3567" i="15"/>
  <c r="G3567" i="15" s="1"/>
  <c r="H3566" i="15"/>
  <c r="F3566" i="15"/>
  <c r="G3566" i="15" s="1"/>
  <c r="H3565" i="15"/>
  <c r="F3565" i="15"/>
  <c r="G3565" i="15" s="1"/>
  <c r="H3564" i="15"/>
  <c r="F3564" i="15"/>
  <c r="G3564" i="15" s="1"/>
  <c r="H3563" i="15"/>
  <c r="F3563" i="15"/>
  <c r="G3563" i="15" s="1"/>
  <c r="H3562" i="15"/>
  <c r="F3562" i="15"/>
  <c r="G3562" i="15" s="1"/>
  <c r="H3561" i="15"/>
  <c r="F3561" i="15"/>
  <c r="G3561" i="15" s="1"/>
  <c r="H3560" i="15"/>
  <c r="F3560" i="15"/>
  <c r="G3560" i="15" s="1"/>
  <c r="H3559" i="15"/>
  <c r="F3559" i="15"/>
  <c r="G3559" i="15" s="1"/>
  <c r="H3558" i="15"/>
  <c r="F3558" i="15"/>
  <c r="G3558" i="15" s="1"/>
  <c r="H3557" i="15"/>
  <c r="F3557" i="15"/>
  <c r="G3557" i="15" s="1"/>
  <c r="H3556" i="15"/>
  <c r="F3556" i="15"/>
  <c r="G3556" i="15" s="1"/>
  <c r="H3555" i="15"/>
  <c r="F3555" i="15"/>
  <c r="G3555" i="15" s="1"/>
  <c r="H3554" i="15"/>
  <c r="F3554" i="15"/>
  <c r="G3554" i="15" s="1"/>
  <c r="H3553" i="15"/>
  <c r="F3553" i="15"/>
  <c r="G3553" i="15" s="1"/>
  <c r="H3552" i="15"/>
  <c r="F3552" i="15"/>
  <c r="G3552" i="15" s="1"/>
  <c r="H3551" i="15"/>
  <c r="F3551" i="15"/>
  <c r="G3551" i="15" s="1"/>
  <c r="H3550" i="15"/>
  <c r="F3550" i="15"/>
  <c r="G3550" i="15" s="1"/>
  <c r="H3549" i="15"/>
  <c r="F3549" i="15"/>
  <c r="G3549" i="15" s="1"/>
  <c r="H3548" i="15"/>
  <c r="F3548" i="15"/>
  <c r="G3548" i="15" s="1"/>
  <c r="H3547" i="15"/>
  <c r="F3547" i="15"/>
  <c r="G3547" i="15" s="1"/>
  <c r="H3546" i="15"/>
  <c r="F3546" i="15"/>
  <c r="G3546" i="15" s="1"/>
  <c r="H3545" i="15"/>
  <c r="F3545" i="15"/>
  <c r="G3545" i="15" s="1"/>
  <c r="H3544" i="15"/>
  <c r="F3544" i="15"/>
  <c r="G3544" i="15" s="1"/>
  <c r="H3543" i="15"/>
  <c r="F3543" i="15"/>
  <c r="G3543" i="15" s="1"/>
  <c r="H3542" i="15"/>
  <c r="F3542" i="15"/>
  <c r="G3542" i="15" s="1"/>
  <c r="H3541" i="15"/>
  <c r="F3541" i="15"/>
  <c r="G3541" i="15" s="1"/>
  <c r="H3540" i="15"/>
  <c r="F3540" i="15"/>
  <c r="G3540" i="15" s="1"/>
  <c r="H3539" i="15"/>
  <c r="F3539" i="15"/>
  <c r="G3539" i="15" s="1"/>
  <c r="H3538" i="15"/>
  <c r="F3538" i="15"/>
  <c r="G3538" i="15" s="1"/>
  <c r="H3537" i="15"/>
  <c r="F3537" i="15"/>
  <c r="G3537" i="15" s="1"/>
  <c r="H3536" i="15"/>
  <c r="F3536" i="15"/>
  <c r="G3536" i="15" s="1"/>
  <c r="H3535" i="15"/>
  <c r="F3535" i="15"/>
  <c r="G3535" i="15" s="1"/>
  <c r="H3534" i="15"/>
  <c r="F3534" i="15"/>
  <c r="G3534" i="15" s="1"/>
  <c r="H3533" i="15"/>
  <c r="F3533" i="15"/>
  <c r="G3533" i="15" s="1"/>
  <c r="H3532" i="15"/>
  <c r="F3532" i="15"/>
  <c r="G3532" i="15" s="1"/>
  <c r="H3531" i="15"/>
  <c r="F3531" i="15"/>
  <c r="G3531" i="15" s="1"/>
  <c r="H3530" i="15"/>
  <c r="F3530" i="15"/>
  <c r="G3530" i="15" s="1"/>
  <c r="H3529" i="15"/>
  <c r="F3529" i="15"/>
  <c r="G3529" i="15" s="1"/>
  <c r="H3528" i="15"/>
  <c r="F3528" i="15"/>
  <c r="G3528" i="15" s="1"/>
  <c r="H3527" i="15"/>
  <c r="F3527" i="15"/>
  <c r="G3527" i="15" s="1"/>
  <c r="H3526" i="15"/>
  <c r="F3526" i="15"/>
  <c r="G3526" i="15" s="1"/>
  <c r="H3525" i="15"/>
  <c r="F3525" i="15"/>
  <c r="G3525" i="15" s="1"/>
  <c r="H3524" i="15"/>
  <c r="F3524" i="15"/>
  <c r="G3524" i="15" s="1"/>
  <c r="H3523" i="15"/>
  <c r="F3523" i="15"/>
  <c r="G3523" i="15" s="1"/>
  <c r="H3522" i="15"/>
  <c r="F3522" i="15"/>
  <c r="G3522" i="15" s="1"/>
  <c r="H3521" i="15"/>
  <c r="F3521" i="15"/>
  <c r="G3521" i="15" s="1"/>
  <c r="H3520" i="15"/>
  <c r="F3520" i="15"/>
  <c r="G3520" i="15" s="1"/>
  <c r="H3519" i="15"/>
  <c r="F3519" i="15"/>
  <c r="G3519" i="15" s="1"/>
  <c r="H3518" i="15"/>
  <c r="F3518" i="15"/>
  <c r="G3518" i="15" s="1"/>
  <c r="H3517" i="15"/>
  <c r="F3517" i="15"/>
  <c r="G3517" i="15" s="1"/>
  <c r="H3516" i="15"/>
  <c r="F3516" i="15"/>
  <c r="G3516" i="15" s="1"/>
  <c r="H3515" i="15"/>
  <c r="F3515" i="15"/>
  <c r="G3515" i="15" s="1"/>
  <c r="H3514" i="15"/>
  <c r="F3514" i="15"/>
  <c r="G3514" i="15" s="1"/>
  <c r="H3513" i="15"/>
  <c r="F3513" i="15"/>
  <c r="G3513" i="15" s="1"/>
  <c r="H3512" i="15"/>
  <c r="F3512" i="15"/>
  <c r="G3512" i="15" s="1"/>
  <c r="H3511" i="15"/>
  <c r="F3511" i="15"/>
  <c r="G3511" i="15" s="1"/>
  <c r="H3510" i="15"/>
  <c r="F3510" i="15"/>
  <c r="G3510" i="15" s="1"/>
  <c r="H3509" i="15"/>
  <c r="F3509" i="15"/>
  <c r="G3509" i="15" s="1"/>
  <c r="H3508" i="15"/>
  <c r="F3508" i="15"/>
  <c r="G3508" i="15" s="1"/>
  <c r="H3507" i="15"/>
  <c r="F3507" i="15"/>
  <c r="G3507" i="15" s="1"/>
  <c r="H3506" i="15"/>
  <c r="F3506" i="15"/>
  <c r="G3506" i="15" s="1"/>
  <c r="H3505" i="15"/>
  <c r="F3505" i="15"/>
  <c r="G3505" i="15" s="1"/>
  <c r="H3504" i="15"/>
  <c r="F3504" i="15"/>
  <c r="G3504" i="15" s="1"/>
  <c r="H3503" i="15"/>
  <c r="F3503" i="15"/>
  <c r="G3503" i="15" s="1"/>
  <c r="H3502" i="15"/>
  <c r="F3502" i="15"/>
  <c r="G3502" i="15" s="1"/>
  <c r="H3501" i="15"/>
  <c r="F3501" i="15"/>
  <c r="G3501" i="15" s="1"/>
  <c r="H3500" i="15"/>
  <c r="F3500" i="15"/>
  <c r="G3500" i="15" s="1"/>
  <c r="H3499" i="15"/>
  <c r="F3499" i="15"/>
  <c r="G3499" i="15" s="1"/>
  <c r="H3498" i="15"/>
  <c r="F3498" i="15"/>
  <c r="G3498" i="15" s="1"/>
  <c r="H3497" i="15"/>
  <c r="F3497" i="15"/>
  <c r="G3497" i="15" s="1"/>
  <c r="H3496" i="15"/>
  <c r="F3496" i="15"/>
  <c r="G3496" i="15" s="1"/>
  <c r="H3495" i="15"/>
  <c r="F3495" i="15"/>
  <c r="G3495" i="15" s="1"/>
  <c r="H3494" i="15"/>
  <c r="F3494" i="15"/>
  <c r="G3494" i="15" s="1"/>
  <c r="H3493" i="15"/>
  <c r="F3493" i="15"/>
  <c r="G3493" i="15" s="1"/>
  <c r="H3492" i="15"/>
  <c r="F3492" i="15"/>
  <c r="G3492" i="15" s="1"/>
  <c r="H3491" i="15"/>
  <c r="F3491" i="15"/>
  <c r="G3491" i="15" s="1"/>
  <c r="H3490" i="15"/>
  <c r="F3490" i="15"/>
  <c r="G3490" i="15" s="1"/>
  <c r="H3489" i="15"/>
  <c r="F3489" i="15"/>
  <c r="G3489" i="15" s="1"/>
  <c r="H3488" i="15"/>
  <c r="F3488" i="15"/>
  <c r="G3488" i="15" s="1"/>
  <c r="H3487" i="15"/>
  <c r="F3487" i="15"/>
  <c r="G3487" i="15" s="1"/>
  <c r="H3486" i="15"/>
  <c r="F3486" i="15"/>
  <c r="G3486" i="15" s="1"/>
  <c r="H3485" i="15"/>
  <c r="F3485" i="15"/>
  <c r="G3485" i="15" s="1"/>
  <c r="H3484" i="15"/>
  <c r="F3484" i="15"/>
  <c r="G3484" i="15" s="1"/>
  <c r="H3483" i="15"/>
  <c r="F3483" i="15"/>
  <c r="G3483" i="15" s="1"/>
  <c r="H3482" i="15"/>
  <c r="F3482" i="15"/>
  <c r="G3482" i="15" s="1"/>
  <c r="H3481" i="15"/>
  <c r="F3481" i="15"/>
  <c r="G3481" i="15" s="1"/>
  <c r="H3480" i="15"/>
  <c r="F3480" i="15"/>
  <c r="G3480" i="15" s="1"/>
  <c r="H3479" i="15"/>
  <c r="F3479" i="15"/>
  <c r="G3479" i="15" s="1"/>
  <c r="H3478" i="15"/>
  <c r="F3478" i="15"/>
  <c r="G3478" i="15" s="1"/>
  <c r="H3477" i="15"/>
  <c r="F3477" i="15"/>
  <c r="G3477" i="15" s="1"/>
  <c r="H3476" i="15"/>
  <c r="F3476" i="15"/>
  <c r="G3476" i="15" s="1"/>
  <c r="H3475" i="15"/>
  <c r="F3475" i="15"/>
  <c r="G3475" i="15" s="1"/>
  <c r="H3474" i="15"/>
  <c r="F3474" i="15"/>
  <c r="G3474" i="15" s="1"/>
  <c r="H3473" i="15"/>
  <c r="F3473" i="15"/>
  <c r="G3473" i="15" s="1"/>
  <c r="H3472" i="15"/>
  <c r="F3472" i="15"/>
  <c r="G3472" i="15" s="1"/>
  <c r="H3471" i="15"/>
  <c r="F3471" i="15"/>
  <c r="G3471" i="15" s="1"/>
  <c r="H3470" i="15"/>
  <c r="F3470" i="15"/>
  <c r="G3470" i="15" s="1"/>
  <c r="H3469" i="15"/>
  <c r="F3469" i="15"/>
  <c r="G3469" i="15" s="1"/>
  <c r="H3468" i="15"/>
  <c r="F3468" i="15"/>
  <c r="G3468" i="15" s="1"/>
  <c r="H3467" i="15"/>
  <c r="F3467" i="15"/>
  <c r="G3467" i="15" s="1"/>
  <c r="H3466" i="15"/>
  <c r="F3466" i="15"/>
  <c r="G3466" i="15" s="1"/>
  <c r="H3465" i="15"/>
  <c r="F3465" i="15"/>
  <c r="G3465" i="15" s="1"/>
  <c r="H3464" i="15"/>
  <c r="F3464" i="15"/>
  <c r="G3464" i="15" s="1"/>
  <c r="H3463" i="15"/>
  <c r="F3463" i="15"/>
  <c r="G3463" i="15" s="1"/>
  <c r="H3462" i="15"/>
  <c r="F3462" i="15"/>
  <c r="G3462" i="15" s="1"/>
  <c r="H3461" i="15"/>
  <c r="F3461" i="15"/>
  <c r="G3461" i="15" s="1"/>
  <c r="H3460" i="15"/>
  <c r="F3460" i="15"/>
  <c r="G3460" i="15" s="1"/>
  <c r="H3459" i="15"/>
  <c r="F3459" i="15"/>
  <c r="G3459" i="15" s="1"/>
  <c r="H3458" i="15"/>
  <c r="F3458" i="15"/>
  <c r="G3458" i="15" s="1"/>
  <c r="H3457" i="15"/>
  <c r="F3457" i="15"/>
  <c r="G3457" i="15" s="1"/>
  <c r="H3456" i="15"/>
  <c r="F3456" i="15"/>
  <c r="G3456" i="15" s="1"/>
  <c r="H3455" i="15"/>
  <c r="F3455" i="15"/>
  <c r="G3455" i="15" s="1"/>
  <c r="H3454" i="15"/>
  <c r="F3454" i="15"/>
  <c r="G3454" i="15" s="1"/>
  <c r="H3453" i="15"/>
  <c r="F3453" i="15"/>
  <c r="G3453" i="15" s="1"/>
  <c r="H3452" i="15"/>
  <c r="F3452" i="15"/>
  <c r="G3452" i="15" s="1"/>
  <c r="H3451" i="15"/>
  <c r="F3451" i="15"/>
  <c r="G3451" i="15" s="1"/>
  <c r="H3450" i="15"/>
  <c r="F3450" i="15"/>
  <c r="G3450" i="15" s="1"/>
  <c r="H3449" i="15"/>
  <c r="F3449" i="15"/>
  <c r="G3449" i="15" s="1"/>
  <c r="H3448" i="15"/>
  <c r="F3448" i="15"/>
  <c r="G3448" i="15" s="1"/>
  <c r="H3447" i="15"/>
  <c r="F3447" i="15"/>
  <c r="G3447" i="15" s="1"/>
  <c r="H3446" i="15"/>
  <c r="F3446" i="15"/>
  <c r="G3446" i="15" s="1"/>
  <c r="H3445" i="15"/>
  <c r="F3445" i="15"/>
  <c r="G3445" i="15" s="1"/>
  <c r="H3444" i="15"/>
  <c r="F3444" i="15"/>
  <c r="G3444" i="15" s="1"/>
  <c r="H3443" i="15"/>
  <c r="F3443" i="15"/>
  <c r="G3443" i="15" s="1"/>
  <c r="H3442" i="15"/>
  <c r="F3442" i="15"/>
  <c r="G3442" i="15" s="1"/>
  <c r="H3441" i="15"/>
  <c r="F3441" i="15"/>
  <c r="G3441" i="15" s="1"/>
  <c r="H3440" i="15"/>
  <c r="F3440" i="15"/>
  <c r="G3440" i="15" s="1"/>
  <c r="H3439" i="15"/>
  <c r="F3439" i="15"/>
  <c r="G3439" i="15" s="1"/>
  <c r="H3438" i="15"/>
  <c r="F3438" i="15"/>
  <c r="G3438" i="15" s="1"/>
  <c r="H3437" i="15"/>
  <c r="F3437" i="15"/>
  <c r="G3437" i="15" s="1"/>
  <c r="H3436" i="15"/>
  <c r="F3436" i="15"/>
  <c r="G3436" i="15" s="1"/>
  <c r="H3435" i="15"/>
  <c r="F3435" i="15"/>
  <c r="G3435" i="15" s="1"/>
  <c r="H3434" i="15"/>
  <c r="F3434" i="15"/>
  <c r="G3434" i="15" s="1"/>
  <c r="H3433" i="15"/>
  <c r="F3433" i="15"/>
  <c r="G3433" i="15" s="1"/>
  <c r="H3432" i="15"/>
  <c r="F3432" i="15"/>
  <c r="G3432" i="15" s="1"/>
  <c r="H3431" i="15"/>
  <c r="F3431" i="15"/>
  <c r="G3431" i="15" s="1"/>
  <c r="H3430" i="15"/>
  <c r="F3430" i="15"/>
  <c r="G3430" i="15" s="1"/>
  <c r="H3429" i="15"/>
  <c r="F3429" i="15"/>
  <c r="G3429" i="15" s="1"/>
  <c r="H3428" i="15"/>
  <c r="F3428" i="15"/>
  <c r="G3428" i="15" s="1"/>
  <c r="H3427" i="15"/>
  <c r="F3427" i="15"/>
  <c r="G3427" i="15" s="1"/>
  <c r="H3426" i="15"/>
  <c r="F3426" i="15"/>
  <c r="G3426" i="15" s="1"/>
  <c r="H3425" i="15"/>
  <c r="F3425" i="15"/>
  <c r="G3425" i="15" s="1"/>
  <c r="H3424" i="15"/>
  <c r="F3424" i="15"/>
  <c r="G3424" i="15" s="1"/>
  <c r="H3423" i="15"/>
  <c r="F3423" i="15"/>
  <c r="G3423" i="15" s="1"/>
  <c r="H3422" i="15"/>
  <c r="F3422" i="15"/>
  <c r="G3422" i="15" s="1"/>
  <c r="H3421" i="15"/>
  <c r="F3421" i="15"/>
  <c r="G3421" i="15" s="1"/>
  <c r="H3420" i="15"/>
  <c r="F3420" i="15"/>
  <c r="G3420" i="15" s="1"/>
  <c r="H3419" i="15"/>
  <c r="F3419" i="15"/>
  <c r="G3419" i="15" s="1"/>
  <c r="H3418" i="15"/>
  <c r="F3418" i="15"/>
  <c r="G3418" i="15" s="1"/>
  <c r="H3417" i="15"/>
  <c r="F3417" i="15"/>
  <c r="G3417" i="15" s="1"/>
  <c r="H3416" i="15"/>
  <c r="F3416" i="15"/>
  <c r="G3416" i="15" s="1"/>
  <c r="H3415" i="15"/>
  <c r="F3415" i="15"/>
  <c r="G3415" i="15" s="1"/>
  <c r="H3414" i="15"/>
  <c r="F3414" i="15"/>
  <c r="G3414" i="15" s="1"/>
  <c r="H3413" i="15"/>
  <c r="F3413" i="15"/>
  <c r="G3413" i="15" s="1"/>
  <c r="H3412" i="15"/>
  <c r="F3412" i="15"/>
  <c r="G3412" i="15" s="1"/>
  <c r="H3411" i="15"/>
  <c r="F3411" i="15"/>
  <c r="G3411" i="15" s="1"/>
  <c r="H3410" i="15"/>
  <c r="F3410" i="15"/>
  <c r="G3410" i="15" s="1"/>
  <c r="H3409" i="15"/>
  <c r="F3409" i="15"/>
  <c r="G3409" i="15" s="1"/>
  <c r="H3408" i="15"/>
  <c r="F3408" i="15"/>
  <c r="G3408" i="15" s="1"/>
  <c r="H3407" i="15"/>
  <c r="F3407" i="15"/>
  <c r="G3407" i="15" s="1"/>
  <c r="H3406" i="15"/>
  <c r="F3406" i="15"/>
  <c r="G3406" i="15" s="1"/>
  <c r="H3405" i="15"/>
  <c r="F3405" i="15"/>
  <c r="G3405" i="15" s="1"/>
  <c r="H3404" i="15"/>
  <c r="F3404" i="15"/>
  <c r="G3404" i="15" s="1"/>
  <c r="H3403" i="15"/>
  <c r="F3403" i="15"/>
  <c r="G3403" i="15" s="1"/>
  <c r="H3402" i="15"/>
  <c r="F3402" i="15"/>
  <c r="G3402" i="15" s="1"/>
  <c r="H3401" i="15"/>
  <c r="F3401" i="15"/>
  <c r="G3401" i="15" s="1"/>
  <c r="H3400" i="15"/>
  <c r="F3400" i="15"/>
  <c r="G3400" i="15" s="1"/>
  <c r="H3399" i="15"/>
  <c r="F3399" i="15"/>
  <c r="G3399" i="15" s="1"/>
  <c r="H3398" i="15"/>
  <c r="F3398" i="15"/>
  <c r="G3398" i="15" s="1"/>
  <c r="H3397" i="15"/>
  <c r="F3397" i="15"/>
  <c r="G3397" i="15" s="1"/>
  <c r="H3396" i="15"/>
  <c r="F3396" i="15"/>
  <c r="G3396" i="15" s="1"/>
  <c r="H3395" i="15"/>
  <c r="F3395" i="15"/>
  <c r="G3395" i="15" s="1"/>
  <c r="H3394" i="15"/>
  <c r="F3394" i="15"/>
  <c r="G3394" i="15" s="1"/>
  <c r="H3393" i="15"/>
  <c r="F3393" i="15"/>
  <c r="G3393" i="15" s="1"/>
  <c r="H3392" i="15"/>
  <c r="F3392" i="15"/>
  <c r="G3392" i="15" s="1"/>
  <c r="H3391" i="15"/>
  <c r="F3391" i="15"/>
  <c r="G3391" i="15" s="1"/>
  <c r="H3390" i="15"/>
  <c r="F3390" i="15"/>
  <c r="G3390" i="15" s="1"/>
  <c r="H3389" i="15"/>
  <c r="F3389" i="15"/>
  <c r="G3389" i="15" s="1"/>
  <c r="H3388" i="15"/>
  <c r="F3388" i="15"/>
  <c r="G3388" i="15" s="1"/>
  <c r="H3387" i="15"/>
  <c r="F3387" i="15"/>
  <c r="G3387" i="15" s="1"/>
  <c r="H3386" i="15"/>
  <c r="F3386" i="15"/>
  <c r="G3386" i="15" s="1"/>
  <c r="H3385" i="15"/>
  <c r="F3385" i="15"/>
  <c r="G3385" i="15" s="1"/>
  <c r="H3384" i="15"/>
  <c r="F3384" i="15"/>
  <c r="G3384" i="15" s="1"/>
  <c r="H3383" i="15"/>
  <c r="F3383" i="15"/>
  <c r="G3383" i="15" s="1"/>
  <c r="H3382" i="15"/>
  <c r="F3382" i="15"/>
  <c r="G3382" i="15" s="1"/>
  <c r="H3381" i="15"/>
  <c r="F3381" i="15"/>
  <c r="G3381" i="15" s="1"/>
  <c r="H3380" i="15"/>
  <c r="F3380" i="15"/>
  <c r="G3380" i="15" s="1"/>
  <c r="H3379" i="15"/>
  <c r="F3379" i="15"/>
  <c r="G3379" i="15" s="1"/>
  <c r="H3378" i="15"/>
  <c r="F3378" i="15"/>
  <c r="G3378" i="15" s="1"/>
  <c r="H3377" i="15"/>
  <c r="F3377" i="15"/>
  <c r="G3377" i="15" s="1"/>
  <c r="H3376" i="15"/>
  <c r="F3376" i="15"/>
  <c r="G3376" i="15" s="1"/>
  <c r="H3375" i="15"/>
  <c r="F3375" i="15"/>
  <c r="G3375" i="15" s="1"/>
  <c r="H3374" i="15"/>
  <c r="F3374" i="15"/>
  <c r="G3374" i="15" s="1"/>
  <c r="H3373" i="15"/>
  <c r="F3373" i="15"/>
  <c r="G3373" i="15" s="1"/>
  <c r="H3372" i="15"/>
  <c r="F3372" i="15"/>
  <c r="G3372" i="15" s="1"/>
  <c r="H3371" i="15"/>
  <c r="F3371" i="15"/>
  <c r="G3371" i="15" s="1"/>
  <c r="H3370" i="15"/>
  <c r="F3370" i="15"/>
  <c r="G3370" i="15" s="1"/>
  <c r="H3369" i="15"/>
  <c r="F3369" i="15"/>
  <c r="G3369" i="15" s="1"/>
  <c r="H3368" i="15"/>
  <c r="F3368" i="15"/>
  <c r="G3368" i="15" s="1"/>
  <c r="H3367" i="15"/>
  <c r="F3367" i="15"/>
  <c r="G3367" i="15" s="1"/>
  <c r="H3366" i="15"/>
  <c r="F3366" i="15"/>
  <c r="G3366" i="15" s="1"/>
  <c r="H3365" i="15"/>
  <c r="F3365" i="15"/>
  <c r="G3365" i="15" s="1"/>
  <c r="H3364" i="15"/>
  <c r="F3364" i="15"/>
  <c r="G3364" i="15" s="1"/>
  <c r="H3363" i="15"/>
  <c r="F3363" i="15"/>
  <c r="G3363" i="15" s="1"/>
  <c r="H3362" i="15"/>
  <c r="F3362" i="15"/>
  <c r="G3362" i="15" s="1"/>
  <c r="H3361" i="15"/>
  <c r="F3361" i="15"/>
  <c r="G3361" i="15" s="1"/>
  <c r="H3360" i="15"/>
  <c r="G3360" i="15"/>
  <c r="F3360" i="15"/>
  <c r="H3359" i="15"/>
  <c r="F3359" i="15"/>
  <c r="G3359" i="15" s="1"/>
  <c r="H3358" i="15"/>
  <c r="F3358" i="15"/>
  <c r="G3358" i="15" s="1"/>
  <c r="H3357" i="15"/>
  <c r="F3357" i="15"/>
  <c r="G3357" i="15" s="1"/>
  <c r="H3356" i="15"/>
  <c r="F3356" i="15"/>
  <c r="G3356" i="15" s="1"/>
  <c r="H3355" i="15"/>
  <c r="F3355" i="15"/>
  <c r="G3355" i="15" s="1"/>
  <c r="H3354" i="15"/>
  <c r="F3354" i="15"/>
  <c r="G3354" i="15" s="1"/>
  <c r="H3353" i="15"/>
  <c r="F3353" i="15"/>
  <c r="G3353" i="15" s="1"/>
  <c r="H3352" i="15"/>
  <c r="F3352" i="15"/>
  <c r="G3352" i="15" s="1"/>
  <c r="H3351" i="15"/>
  <c r="F3351" i="15"/>
  <c r="G3351" i="15" s="1"/>
  <c r="H3350" i="15"/>
  <c r="F3350" i="15"/>
  <c r="G3350" i="15" s="1"/>
  <c r="H3349" i="15"/>
  <c r="F3349" i="15"/>
  <c r="G3349" i="15" s="1"/>
  <c r="H3348" i="15"/>
  <c r="F3348" i="15"/>
  <c r="G3348" i="15" s="1"/>
  <c r="H3347" i="15"/>
  <c r="F3347" i="15"/>
  <c r="G3347" i="15" s="1"/>
  <c r="H3346" i="15"/>
  <c r="F3346" i="15"/>
  <c r="G3346" i="15" s="1"/>
  <c r="H3345" i="15"/>
  <c r="F3345" i="15"/>
  <c r="G3345" i="15" s="1"/>
  <c r="H3344" i="15"/>
  <c r="F3344" i="15"/>
  <c r="G3344" i="15" s="1"/>
  <c r="H3343" i="15"/>
  <c r="F3343" i="15"/>
  <c r="G3343" i="15" s="1"/>
  <c r="H3342" i="15"/>
  <c r="F3342" i="15"/>
  <c r="G3342" i="15" s="1"/>
  <c r="H3341" i="15"/>
  <c r="F3341" i="15"/>
  <c r="G3341" i="15" s="1"/>
  <c r="H3340" i="15"/>
  <c r="F3340" i="15"/>
  <c r="G3340" i="15" s="1"/>
  <c r="H3339" i="15"/>
  <c r="F3339" i="15"/>
  <c r="G3339" i="15" s="1"/>
  <c r="H3338" i="15"/>
  <c r="F3338" i="15"/>
  <c r="G3338" i="15" s="1"/>
  <c r="H3337" i="15"/>
  <c r="F3337" i="15"/>
  <c r="G3337" i="15" s="1"/>
  <c r="H3336" i="15"/>
  <c r="F3336" i="15"/>
  <c r="G3336" i="15" s="1"/>
  <c r="H3335" i="15"/>
  <c r="F3335" i="15"/>
  <c r="G3335" i="15" s="1"/>
  <c r="H3334" i="15"/>
  <c r="F3334" i="15"/>
  <c r="G3334" i="15" s="1"/>
  <c r="H3333" i="15"/>
  <c r="F3333" i="15"/>
  <c r="G3333" i="15" s="1"/>
  <c r="H3332" i="15"/>
  <c r="F3332" i="15"/>
  <c r="G3332" i="15" s="1"/>
  <c r="H3331" i="15"/>
  <c r="F3331" i="15"/>
  <c r="G3331" i="15" s="1"/>
  <c r="H3330" i="15"/>
  <c r="F3330" i="15"/>
  <c r="G3330" i="15" s="1"/>
  <c r="H3329" i="15"/>
  <c r="F3329" i="15"/>
  <c r="G3329" i="15" s="1"/>
  <c r="H3328" i="15"/>
  <c r="F3328" i="15"/>
  <c r="G3328" i="15" s="1"/>
  <c r="H3327" i="15"/>
  <c r="F3327" i="15"/>
  <c r="G3327" i="15" s="1"/>
  <c r="H3326" i="15"/>
  <c r="F3326" i="15"/>
  <c r="G3326" i="15" s="1"/>
  <c r="H3325" i="15"/>
  <c r="F3325" i="15"/>
  <c r="G3325" i="15" s="1"/>
  <c r="H3324" i="15"/>
  <c r="F3324" i="15"/>
  <c r="G3324" i="15" s="1"/>
  <c r="H3323" i="15"/>
  <c r="F3323" i="15"/>
  <c r="G3323" i="15" s="1"/>
  <c r="H3322" i="15"/>
  <c r="F3322" i="15"/>
  <c r="G3322" i="15" s="1"/>
  <c r="H3321" i="15"/>
  <c r="F3321" i="15"/>
  <c r="G3321" i="15" s="1"/>
  <c r="H3320" i="15"/>
  <c r="F3320" i="15"/>
  <c r="G3320" i="15" s="1"/>
  <c r="H3319" i="15"/>
  <c r="F3319" i="15"/>
  <c r="G3319" i="15" s="1"/>
  <c r="H3318" i="15"/>
  <c r="F3318" i="15"/>
  <c r="G3318" i="15" s="1"/>
  <c r="H3317" i="15"/>
  <c r="F3317" i="15"/>
  <c r="G3317" i="15" s="1"/>
  <c r="H3316" i="15"/>
  <c r="F3316" i="15"/>
  <c r="G3316" i="15" s="1"/>
  <c r="H3315" i="15"/>
  <c r="F3315" i="15"/>
  <c r="G3315" i="15" s="1"/>
  <c r="H3314" i="15"/>
  <c r="F3314" i="15"/>
  <c r="G3314" i="15" s="1"/>
  <c r="H3313" i="15"/>
  <c r="F3313" i="15"/>
  <c r="G3313" i="15" s="1"/>
  <c r="H3312" i="15"/>
  <c r="F3312" i="15"/>
  <c r="G3312" i="15" s="1"/>
  <c r="H3311" i="15"/>
  <c r="F3311" i="15"/>
  <c r="G3311" i="15" s="1"/>
  <c r="H3310" i="15"/>
  <c r="F3310" i="15"/>
  <c r="G3310" i="15" s="1"/>
  <c r="H3309" i="15"/>
  <c r="F3309" i="15"/>
  <c r="G3309" i="15" s="1"/>
  <c r="H3308" i="15"/>
  <c r="F3308" i="15"/>
  <c r="G3308" i="15" s="1"/>
  <c r="H3307" i="15"/>
  <c r="F3307" i="15"/>
  <c r="G3307" i="15" s="1"/>
  <c r="H3306" i="15"/>
  <c r="F3306" i="15"/>
  <c r="G3306" i="15" s="1"/>
  <c r="H3305" i="15"/>
  <c r="F3305" i="15"/>
  <c r="G3305" i="15" s="1"/>
  <c r="H3304" i="15"/>
  <c r="F3304" i="15"/>
  <c r="G3304" i="15" s="1"/>
  <c r="H3303" i="15"/>
  <c r="F3303" i="15"/>
  <c r="G3303" i="15" s="1"/>
  <c r="H3302" i="15"/>
  <c r="F3302" i="15"/>
  <c r="G3302" i="15" s="1"/>
  <c r="H3301" i="15"/>
  <c r="F3301" i="15"/>
  <c r="G3301" i="15" s="1"/>
  <c r="H3300" i="15"/>
  <c r="F3300" i="15"/>
  <c r="G3300" i="15" s="1"/>
  <c r="H3299" i="15"/>
  <c r="F3299" i="15"/>
  <c r="G3299" i="15" s="1"/>
  <c r="H3298" i="15"/>
  <c r="F3298" i="15"/>
  <c r="G3298" i="15" s="1"/>
  <c r="H3297" i="15"/>
  <c r="F3297" i="15"/>
  <c r="G3297" i="15" s="1"/>
  <c r="H3296" i="15"/>
  <c r="F3296" i="15"/>
  <c r="G3296" i="15" s="1"/>
  <c r="H3295" i="15"/>
  <c r="F3295" i="15"/>
  <c r="G3295" i="15" s="1"/>
  <c r="H3294" i="15"/>
  <c r="F3294" i="15"/>
  <c r="G3294" i="15" s="1"/>
  <c r="H3293" i="15"/>
  <c r="F3293" i="15"/>
  <c r="G3293" i="15" s="1"/>
  <c r="H3292" i="15"/>
  <c r="F3292" i="15"/>
  <c r="G3292" i="15" s="1"/>
  <c r="H3291" i="15"/>
  <c r="F3291" i="15"/>
  <c r="G3291" i="15" s="1"/>
  <c r="H3290" i="15"/>
  <c r="F3290" i="15"/>
  <c r="G3290" i="15" s="1"/>
  <c r="H3289" i="15"/>
  <c r="F3289" i="15"/>
  <c r="G3289" i="15" s="1"/>
  <c r="H3288" i="15"/>
  <c r="F3288" i="15"/>
  <c r="G3288" i="15" s="1"/>
  <c r="H3287" i="15"/>
  <c r="F3287" i="15"/>
  <c r="G3287" i="15" s="1"/>
  <c r="H3286" i="15"/>
  <c r="F3286" i="15"/>
  <c r="G3286" i="15" s="1"/>
  <c r="H3285" i="15"/>
  <c r="F3285" i="15"/>
  <c r="G3285" i="15" s="1"/>
  <c r="H3284" i="15"/>
  <c r="F3284" i="15"/>
  <c r="G3284" i="15" s="1"/>
  <c r="H3283" i="15"/>
  <c r="F3283" i="15"/>
  <c r="G3283" i="15" s="1"/>
  <c r="H3282" i="15"/>
  <c r="F3282" i="15"/>
  <c r="G3282" i="15" s="1"/>
  <c r="H3281" i="15"/>
  <c r="F3281" i="15"/>
  <c r="G3281" i="15" s="1"/>
  <c r="H3280" i="15"/>
  <c r="F3280" i="15"/>
  <c r="G3280" i="15" s="1"/>
  <c r="H3279" i="15"/>
  <c r="F3279" i="15"/>
  <c r="G3279" i="15" s="1"/>
  <c r="H3278" i="15"/>
  <c r="F3278" i="15"/>
  <c r="G3278" i="15" s="1"/>
  <c r="H3277" i="15"/>
  <c r="F3277" i="15"/>
  <c r="G3277" i="15" s="1"/>
  <c r="H3276" i="15"/>
  <c r="F3276" i="15"/>
  <c r="G3276" i="15" s="1"/>
  <c r="H3275" i="15"/>
  <c r="F3275" i="15"/>
  <c r="G3275" i="15" s="1"/>
  <c r="H3274" i="15"/>
  <c r="F3274" i="15"/>
  <c r="G3274" i="15" s="1"/>
  <c r="H3273" i="15"/>
  <c r="F3273" i="15"/>
  <c r="G3273" i="15" s="1"/>
  <c r="H3272" i="15"/>
  <c r="F3272" i="15"/>
  <c r="G3272" i="15" s="1"/>
  <c r="H3271" i="15"/>
  <c r="F3271" i="15"/>
  <c r="G3271" i="15" s="1"/>
  <c r="H3270" i="15"/>
  <c r="F3270" i="15"/>
  <c r="G3270" i="15" s="1"/>
  <c r="H3269" i="15"/>
  <c r="F3269" i="15"/>
  <c r="G3269" i="15" s="1"/>
  <c r="H3268" i="15"/>
  <c r="F3268" i="15"/>
  <c r="G3268" i="15" s="1"/>
  <c r="H3267" i="15"/>
  <c r="F3267" i="15"/>
  <c r="G3267" i="15" s="1"/>
  <c r="H3266" i="15"/>
  <c r="F3266" i="15"/>
  <c r="G3266" i="15" s="1"/>
  <c r="H3265" i="15"/>
  <c r="F3265" i="15"/>
  <c r="G3265" i="15" s="1"/>
  <c r="H3264" i="15"/>
  <c r="F3264" i="15"/>
  <c r="G3264" i="15" s="1"/>
  <c r="H3263" i="15"/>
  <c r="F3263" i="15"/>
  <c r="G3263" i="15" s="1"/>
  <c r="H3262" i="15"/>
  <c r="F3262" i="15"/>
  <c r="G3262" i="15" s="1"/>
  <c r="H3261" i="15"/>
  <c r="F3261" i="15"/>
  <c r="G3261" i="15" s="1"/>
  <c r="H3260" i="15"/>
  <c r="F3260" i="15"/>
  <c r="G3260" i="15" s="1"/>
  <c r="H3259" i="15"/>
  <c r="F3259" i="15"/>
  <c r="G3259" i="15" s="1"/>
  <c r="H3258" i="15"/>
  <c r="F3258" i="15"/>
  <c r="G3258" i="15" s="1"/>
  <c r="H3257" i="15"/>
  <c r="F3257" i="15"/>
  <c r="G3257" i="15" s="1"/>
  <c r="H3256" i="15"/>
  <c r="F3256" i="15"/>
  <c r="G3256" i="15" s="1"/>
  <c r="H3255" i="15"/>
  <c r="F3255" i="15"/>
  <c r="G3255" i="15" s="1"/>
  <c r="H3254" i="15"/>
  <c r="F3254" i="15"/>
  <c r="G3254" i="15" s="1"/>
  <c r="H3253" i="15"/>
  <c r="F3253" i="15"/>
  <c r="G3253" i="15" s="1"/>
  <c r="H3252" i="15"/>
  <c r="F3252" i="15"/>
  <c r="G3252" i="15" s="1"/>
  <c r="H3251" i="15"/>
  <c r="F3251" i="15"/>
  <c r="G3251" i="15" s="1"/>
  <c r="H3250" i="15"/>
  <c r="F3250" i="15"/>
  <c r="G3250" i="15" s="1"/>
  <c r="H3249" i="15"/>
  <c r="F3249" i="15"/>
  <c r="G3249" i="15" s="1"/>
  <c r="H3248" i="15"/>
  <c r="F3248" i="15"/>
  <c r="G3248" i="15" s="1"/>
  <c r="H3247" i="15"/>
  <c r="F3247" i="15"/>
  <c r="G3247" i="15" s="1"/>
  <c r="H3246" i="15"/>
  <c r="F3246" i="15"/>
  <c r="G3246" i="15" s="1"/>
  <c r="H3245" i="15"/>
  <c r="F3245" i="15"/>
  <c r="G3245" i="15" s="1"/>
  <c r="H3244" i="15"/>
  <c r="F3244" i="15"/>
  <c r="G3244" i="15" s="1"/>
  <c r="H3243" i="15"/>
  <c r="F3243" i="15"/>
  <c r="G3243" i="15" s="1"/>
  <c r="H3242" i="15"/>
  <c r="F3242" i="15"/>
  <c r="G3242" i="15" s="1"/>
  <c r="H3241" i="15"/>
  <c r="F3241" i="15"/>
  <c r="G3241" i="15" s="1"/>
  <c r="H3240" i="15"/>
  <c r="F3240" i="15"/>
  <c r="G3240" i="15" s="1"/>
  <c r="H3239" i="15"/>
  <c r="F3239" i="15"/>
  <c r="G3239" i="15" s="1"/>
  <c r="H3238" i="15"/>
  <c r="F3238" i="15"/>
  <c r="G3238" i="15" s="1"/>
  <c r="H3237" i="15"/>
  <c r="F3237" i="15"/>
  <c r="G3237" i="15" s="1"/>
  <c r="H3236" i="15"/>
  <c r="F3236" i="15"/>
  <c r="G3236" i="15" s="1"/>
  <c r="H3235" i="15"/>
  <c r="F3235" i="15"/>
  <c r="G3235" i="15" s="1"/>
  <c r="H3234" i="15"/>
  <c r="F3234" i="15"/>
  <c r="G3234" i="15" s="1"/>
  <c r="H3233" i="15"/>
  <c r="F3233" i="15"/>
  <c r="G3233" i="15" s="1"/>
  <c r="H3232" i="15"/>
  <c r="F3232" i="15"/>
  <c r="G3232" i="15" s="1"/>
  <c r="H3231" i="15"/>
  <c r="F3231" i="15"/>
  <c r="G3231" i="15" s="1"/>
  <c r="H3230" i="15"/>
  <c r="F3230" i="15"/>
  <c r="G3230" i="15" s="1"/>
  <c r="H3229" i="15"/>
  <c r="F3229" i="15"/>
  <c r="G3229" i="15" s="1"/>
  <c r="H3228" i="15"/>
  <c r="F3228" i="15"/>
  <c r="G3228" i="15" s="1"/>
  <c r="H3227" i="15"/>
  <c r="F3227" i="15"/>
  <c r="G3227" i="15" s="1"/>
  <c r="H3226" i="15"/>
  <c r="F3226" i="15"/>
  <c r="G3226" i="15" s="1"/>
  <c r="H3225" i="15"/>
  <c r="F3225" i="15"/>
  <c r="G3225" i="15" s="1"/>
  <c r="H3224" i="15"/>
  <c r="F3224" i="15"/>
  <c r="G3224" i="15" s="1"/>
  <c r="H3223" i="15"/>
  <c r="F3223" i="15"/>
  <c r="G3223" i="15" s="1"/>
  <c r="H3222" i="15"/>
  <c r="F3222" i="15"/>
  <c r="G3222" i="15" s="1"/>
  <c r="H3221" i="15"/>
  <c r="F3221" i="15"/>
  <c r="G3221" i="15" s="1"/>
  <c r="H3220" i="15"/>
  <c r="F3220" i="15"/>
  <c r="G3220" i="15" s="1"/>
  <c r="H3219" i="15"/>
  <c r="F3219" i="15"/>
  <c r="G3219" i="15" s="1"/>
  <c r="H3218" i="15"/>
  <c r="F3218" i="15"/>
  <c r="G3218" i="15" s="1"/>
  <c r="H3217" i="15"/>
  <c r="F3217" i="15"/>
  <c r="G3217" i="15" s="1"/>
  <c r="H3216" i="15"/>
  <c r="F3216" i="15"/>
  <c r="G3216" i="15" s="1"/>
  <c r="H3215" i="15"/>
  <c r="F3215" i="15"/>
  <c r="G3215" i="15" s="1"/>
  <c r="H3214" i="15"/>
  <c r="F3214" i="15"/>
  <c r="G3214" i="15" s="1"/>
  <c r="H3213" i="15"/>
  <c r="F3213" i="15"/>
  <c r="G3213" i="15" s="1"/>
  <c r="H3212" i="15"/>
  <c r="F3212" i="15"/>
  <c r="G3212" i="15" s="1"/>
  <c r="H3211" i="15"/>
  <c r="F3211" i="15"/>
  <c r="G3211" i="15" s="1"/>
  <c r="H3210" i="15"/>
  <c r="F3210" i="15"/>
  <c r="G3210" i="15" s="1"/>
  <c r="H3209" i="15"/>
  <c r="F3209" i="15"/>
  <c r="G3209" i="15" s="1"/>
  <c r="H3208" i="15"/>
  <c r="F3208" i="15"/>
  <c r="G3208" i="15" s="1"/>
  <c r="H3207" i="15"/>
  <c r="F3207" i="15"/>
  <c r="G3207" i="15" s="1"/>
  <c r="H3206" i="15"/>
  <c r="F3206" i="15"/>
  <c r="G3206" i="15" s="1"/>
  <c r="H3205" i="15"/>
  <c r="F3205" i="15"/>
  <c r="G3205" i="15" s="1"/>
  <c r="H3204" i="15"/>
  <c r="F3204" i="15"/>
  <c r="G3204" i="15" s="1"/>
  <c r="H3203" i="15"/>
  <c r="F3203" i="15"/>
  <c r="G3203" i="15" s="1"/>
  <c r="H3202" i="15"/>
  <c r="F3202" i="15"/>
  <c r="G3202" i="15" s="1"/>
  <c r="H3201" i="15"/>
  <c r="F3201" i="15"/>
  <c r="G3201" i="15" s="1"/>
  <c r="H3200" i="15"/>
  <c r="F3200" i="15"/>
  <c r="G3200" i="15" s="1"/>
  <c r="H3199" i="15"/>
  <c r="F3199" i="15"/>
  <c r="G3199" i="15" s="1"/>
  <c r="H3198" i="15"/>
  <c r="F3198" i="15"/>
  <c r="G3198" i="15" s="1"/>
  <c r="H3197" i="15"/>
  <c r="F3197" i="15"/>
  <c r="G3197" i="15" s="1"/>
  <c r="H3196" i="15"/>
  <c r="F3196" i="15"/>
  <c r="G3196" i="15" s="1"/>
  <c r="H3195" i="15"/>
  <c r="F3195" i="15"/>
  <c r="G3195" i="15" s="1"/>
  <c r="H3194" i="15"/>
  <c r="F3194" i="15"/>
  <c r="G3194" i="15" s="1"/>
  <c r="H3193" i="15"/>
  <c r="F3193" i="15"/>
  <c r="G3193" i="15" s="1"/>
  <c r="H3192" i="15"/>
  <c r="F3192" i="15"/>
  <c r="G3192" i="15" s="1"/>
  <c r="H3191" i="15"/>
  <c r="F3191" i="15"/>
  <c r="G3191" i="15" s="1"/>
  <c r="H3190" i="15"/>
  <c r="F3190" i="15"/>
  <c r="G3190" i="15" s="1"/>
  <c r="H3189" i="15"/>
  <c r="F3189" i="15"/>
  <c r="G3189" i="15" s="1"/>
  <c r="H3188" i="15"/>
  <c r="F3188" i="15"/>
  <c r="G3188" i="15" s="1"/>
  <c r="H3187" i="15"/>
  <c r="F3187" i="15"/>
  <c r="G3187" i="15" s="1"/>
  <c r="H3186" i="15"/>
  <c r="F3186" i="15"/>
  <c r="G3186" i="15" s="1"/>
  <c r="H3185" i="15"/>
  <c r="F3185" i="15"/>
  <c r="G3185" i="15" s="1"/>
  <c r="H3184" i="15"/>
  <c r="F3184" i="15"/>
  <c r="G3184" i="15" s="1"/>
  <c r="H3183" i="15"/>
  <c r="F3183" i="15"/>
  <c r="G3183" i="15" s="1"/>
  <c r="H3182" i="15"/>
  <c r="F3182" i="15"/>
  <c r="G3182" i="15" s="1"/>
  <c r="H3181" i="15"/>
  <c r="F3181" i="15"/>
  <c r="G3181" i="15" s="1"/>
  <c r="H3180" i="15"/>
  <c r="F3180" i="15"/>
  <c r="G3180" i="15" s="1"/>
  <c r="H3179" i="15"/>
  <c r="F3179" i="15"/>
  <c r="G3179" i="15" s="1"/>
  <c r="H3178" i="15"/>
  <c r="F3178" i="15"/>
  <c r="G3178" i="15" s="1"/>
  <c r="H3177" i="15"/>
  <c r="F3177" i="15"/>
  <c r="G3177" i="15" s="1"/>
  <c r="H3176" i="15"/>
  <c r="F3176" i="15"/>
  <c r="G3176" i="15" s="1"/>
  <c r="H3175" i="15"/>
  <c r="F3175" i="15"/>
  <c r="G3175" i="15" s="1"/>
  <c r="H3174" i="15"/>
  <c r="F3174" i="15"/>
  <c r="G3174" i="15" s="1"/>
  <c r="H3173" i="15"/>
  <c r="F3173" i="15"/>
  <c r="G3173" i="15" s="1"/>
  <c r="H3172" i="15"/>
  <c r="F3172" i="15"/>
  <c r="G3172" i="15" s="1"/>
  <c r="H3171" i="15"/>
  <c r="F3171" i="15"/>
  <c r="G3171" i="15" s="1"/>
  <c r="H3170" i="15"/>
  <c r="F3170" i="15"/>
  <c r="G3170" i="15" s="1"/>
  <c r="H3169" i="15"/>
  <c r="F3169" i="15"/>
  <c r="G3169" i="15" s="1"/>
  <c r="H3168" i="15"/>
  <c r="F3168" i="15"/>
  <c r="G3168" i="15" s="1"/>
  <c r="H3167" i="15"/>
  <c r="F3167" i="15"/>
  <c r="G3167" i="15" s="1"/>
  <c r="H3166" i="15"/>
  <c r="F3166" i="15"/>
  <c r="G3166" i="15" s="1"/>
  <c r="H3165" i="15"/>
  <c r="F3165" i="15"/>
  <c r="G3165" i="15" s="1"/>
  <c r="H3164" i="15"/>
  <c r="F3164" i="15"/>
  <c r="G3164" i="15" s="1"/>
  <c r="H3163" i="15"/>
  <c r="F3163" i="15"/>
  <c r="G3163" i="15" s="1"/>
  <c r="H3162" i="15"/>
  <c r="F3162" i="15"/>
  <c r="G3162" i="15" s="1"/>
  <c r="H3161" i="15"/>
  <c r="F3161" i="15"/>
  <c r="G3161" i="15" s="1"/>
  <c r="H3160" i="15"/>
  <c r="F3160" i="15"/>
  <c r="G3160" i="15" s="1"/>
  <c r="H3159" i="15"/>
  <c r="F3159" i="15"/>
  <c r="G3159" i="15" s="1"/>
  <c r="H3158" i="15"/>
  <c r="F3158" i="15"/>
  <c r="G3158" i="15" s="1"/>
  <c r="H3157" i="15"/>
  <c r="F3157" i="15"/>
  <c r="G3157" i="15" s="1"/>
  <c r="H3156" i="15"/>
  <c r="F3156" i="15"/>
  <c r="G3156" i="15" s="1"/>
  <c r="H3155" i="15"/>
  <c r="F3155" i="15"/>
  <c r="G3155" i="15" s="1"/>
  <c r="H3154" i="15"/>
  <c r="F3154" i="15"/>
  <c r="G3154" i="15" s="1"/>
  <c r="H3153" i="15"/>
  <c r="F3153" i="15"/>
  <c r="G3153" i="15" s="1"/>
  <c r="H3152" i="15"/>
  <c r="F3152" i="15"/>
  <c r="G3152" i="15" s="1"/>
  <c r="H3151" i="15"/>
  <c r="F3151" i="15"/>
  <c r="G3151" i="15" s="1"/>
  <c r="H3150" i="15"/>
  <c r="F3150" i="15"/>
  <c r="G3150" i="15" s="1"/>
  <c r="H3149" i="15"/>
  <c r="F3149" i="15"/>
  <c r="G3149" i="15" s="1"/>
  <c r="H3148" i="15"/>
  <c r="F3148" i="15"/>
  <c r="G3148" i="15" s="1"/>
  <c r="H3147" i="15"/>
  <c r="F3147" i="15"/>
  <c r="G3147" i="15" s="1"/>
  <c r="H3146" i="15"/>
  <c r="F3146" i="15"/>
  <c r="G3146" i="15" s="1"/>
  <c r="H3145" i="15"/>
  <c r="F3145" i="15"/>
  <c r="G3145" i="15" s="1"/>
  <c r="H3144" i="15"/>
  <c r="F3144" i="15"/>
  <c r="G3144" i="15" s="1"/>
  <c r="H3143" i="15"/>
  <c r="F3143" i="15"/>
  <c r="G3143" i="15" s="1"/>
  <c r="H3142" i="15"/>
  <c r="F3142" i="15"/>
  <c r="G3142" i="15" s="1"/>
  <c r="H3141" i="15"/>
  <c r="F3141" i="15"/>
  <c r="G3141" i="15" s="1"/>
  <c r="H3140" i="15"/>
  <c r="F3140" i="15"/>
  <c r="G3140" i="15" s="1"/>
  <c r="H3139" i="15"/>
  <c r="F3139" i="15"/>
  <c r="G3139" i="15" s="1"/>
  <c r="H3138" i="15"/>
  <c r="F3138" i="15"/>
  <c r="G3138" i="15" s="1"/>
  <c r="H3137" i="15"/>
  <c r="F3137" i="15"/>
  <c r="G3137" i="15" s="1"/>
  <c r="H3136" i="15"/>
  <c r="F3136" i="15"/>
  <c r="G3136" i="15" s="1"/>
  <c r="H3135" i="15"/>
  <c r="F3135" i="15"/>
  <c r="G3135" i="15" s="1"/>
  <c r="H3134" i="15"/>
  <c r="F3134" i="15"/>
  <c r="G3134" i="15" s="1"/>
  <c r="H3133" i="15"/>
  <c r="F3133" i="15"/>
  <c r="G3133" i="15" s="1"/>
  <c r="H3132" i="15"/>
  <c r="F3132" i="15"/>
  <c r="G3132" i="15" s="1"/>
  <c r="H3131" i="15"/>
  <c r="F3131" i="15"/>
  <c r="G3131" i="15" s="1"/>
  <c r="H3130" i="15"/>
  <c r="F3130" i="15"/>
  <c r="G3130" i="15" s="1"/>
  <c r="H3129" i="15"/>
  <c r="F3129" i="15"/>
  <c r="G3129" i="15" s="1"/>
  <c r="H3128" i="15"/>
  <c r="F3128" i="15"/>
  <c r="G3128" i="15" s="1"/>
  <c r="H3127" i="15"/>
  <c r="F3127" i="15"/>
  <c r="G3127" i="15" s="1"/>
  <c r="H3126" i="15"/>
  <c r="F3126" i="15"/>
  <c r="G3126" i="15" s="1"/>
  <c r="H3125" i="15"/>
  <c r="F3125" i="15"/>
  <c r="G3125" i="15" s="1"/>
  <c r="H3124" i="15"/>
  <c r="F3124" i="15"/>
  <c r="G3124" i="15" s="1"/>
  <c r="H3123" i="15"/>
  <c r="F3123" i="15"/>
  <c r="G3123" i="15" s="1"/>
  <c r="H3122" i="15"/>
  <c r="F3122" i="15"/>
  <c r="G3122" i="15" s="1"/>
  <c r="H3121" i="15"/>
  <c r="F3121" i="15"/>
  <c r="G3121" i="15" s="1"/>
  <c r="H3120" i="15"/>
  <c r="F3120" i="15"/>
  <c r="G3120" i="15" s="1"/>
  <c r="H3119" i="15"/>
  <c r="F3119" i="15"/>
  <c r="G3119" i="15" s="1"/>
  <c r="H3118" i="15"/>
  <c r="F3118" i="15"/>
  <c r="G3118" i="15" s="1"/>
  <c r="H3117" i="15"/>
  <c r="F3117" i="15"/>
  <c r="G3117" i="15" s="1"/>
  <c r="H3116" i="15"/>
  <c r="F3116" i="15"/>
  <c r="G3116" i="15" s="1"/>
  <c r="H3115" i="15"/>
  <c r="F3115" i="15"/>
  <c r="G3115" i="15" s="1"/>
  <c r="H3114" i="15"/>
  <c r="F3114" i="15"/>
  <c r="G3114" i="15" s="1"/>
  <c r="H3113" i="15"/>
  <c r="F3113" i="15"/>
  <c r="G3113" i="15" s="1"/>
  <c r="H3112" i="15"/>
  <c r="F3112" i="15"/>
  <c r="G3112" i="15" s="1"/>
  <c r="H3111" i="15"/>
  <c r="F3111" i="15"/>
  <c r="G3111" i="15" s="1"/>
  <c r="H3110" i="15"/>
  <c r="F3110" i="15"/>
  <c r="G3110" i="15" s="1"/>
  <c r="H3109" i="15"/>
  <c r="F3109" i="15"/>
  <c r="G3109" i="15" s="1"/>
  <c r="H3108" i="15"/>
  <c r="F3108" i="15"/>
  <c r="G3108" i="15" s="1"/>
  <c r="H3107" i="15"/>
  <c r="F3107" i="15"/>
  <c r="G3107" i="15" s="1"/>
  <c r="H3106" i="15"/>
  <c r="F3106" i="15"/>
  <c r="G3106" i="15" s="1"/>
  <c r="H3105" i="15"/>
  <c r="F3105" i="15"/>
  <c r="G3105" i="15" s="1"/>
  <c r="H3104" i="15"/>
  <c r="F3104" i="15"/>
  <c r="G3104" i="15" s="1"/>
  <c r="H3103" i="15"/>
  <c r="F3103" i="15"/>
  <c r="G3103" i="15" s="1"/>
  <c r="H3102" i="15"/>
  <c r="F3102" i="15"/>
  <c r="G3102" i="15" s="1"/>
  <c r="H3101" i="15"/>
  <c r="F3101" i="15"/>
  <c r="G3101" i="15" s="1"/>
  <c r="H3100" i="15"/>
  <c r="F3100" i="15"/>
  <c r="G3100" i="15" s="1"/>
  <c r="H3099" i="15"/>
  <c r="F3099" i="15"/>
  <c r="G3099" i="15" s="1"/>
  <c r="H3098" i="15"/>
  <c r="F3098" i="15"/>
  <c r="G3098" i="15" s="1"/>
  <c r="H3097" i="15"/>
  <c r="F3097" i="15"/>
  <c r="G3097" i="15" s="1"/>
  <c r="H3096" i="15"/>
  <c r="F3096" i="15"/>
  <c r="G3096" i="15" s="1"/>
  <c r="H3095" i="15"/>
  <c r="F3095" i="15"/>
  <c r="G3095" i="15" s="1"/>
  <c r="H3094" i="15"/>
  <c r="F3094" i="15"/>
  <c r="G3094" i="15" s="1"/>
  <c r="H3093" i="15"/>
  <c r="F3093" i="15"/>
  <c r="G3093" i="15" s="1"/>
  <c r="H3092" i="15"/>
  <c r="F3092" i="15"/>
  <c r="G3092" i="15" s="1"/>
  <c r="H3091" i="15"/>
  <c r="F3091" i="15"/>
  <c r="G3091" i="15" s="1"/>
  <c r="H3090" i="15"/>
  <c r="F3090" i="15"/>
  <c r="G3090" i="15" s="1"/>
  <c r="H3089" i="15"/>
  <c r="F3089" i="15"/>
  <c r="G3089" i="15" s="1"/>
  <c r="H3088" i="15"/>
  <c r="F3088" i="15"/>
  <c r="G3088" i="15" s="1"/>
  <c r="H3087" i="15"/>
  <c r="F3087" i="15"/>
  <c r="G3087" i="15" s="1"/>
  <c r="H3086" i="15"/>
  <c r="F3086" i="15"/>
  <c r="G3086" i="15" s="1"/>
  <c r="H3085" i="15"/>
  <c r="F3085" i="15"/>
  <c r="G3085" i="15" s="1"/>
  <c r="H3084" i="15"/>
  <c r="F3084" i="15"/>
  <c r="G3084" i="15" s="1"/>
  <c r="H3083" i="15"/>
  <c r="F3083" i="15"/>
  <c r="G3083" i="15" s="1"/>
  <c r="H3082" i="15"/>
  <c r="F3082" i="15"/>
  <c r="G3082" i="15" s="1"/>
  <c r="H3081" i="15"/>
  <c r="F3081" i="15"/>
  <c r="G3081" i="15" s="1"/>
  <c r="H3080" i="15"/>
  <c r="F3080" i="15"/>
  <c r="G3080" i="15" s="1"/>
  <c r="H3079" i="15"/>
  <c r="F3079" i="15"/>
  <c r="G3079" i="15" s="1"/>
  <c r="H3078" i="15"/>
  <c r="F3078" i="15"/>
  <c r="G3078" i="15" s="1"/>
  <c r="H3077" i="15"/>
  <c r="F3077" i="15"/>
  <c r="G3077" i="15" s="1"/>
  <c r="H3076" i="15"/>
  <c r="F3076" i="15"/>
  <c r="G3076" i="15" s="1"/>
  <c r="H3075" i="15"/>
  <c r="F3075" i="15"/>
  <c r="G3075" i="15" s="1"/>
  <c r="H3074" i="15"/>
  <c r="F3074" i="15"/>
  <c r="G3074" i="15" s="1"/>
  <c r="H3073" i="15"/>
  <c r="F3073" i="15"/>
  <c r="G3073" i="15" s="1"/>
  <c r="H3072" i="15"/>
  <c r="F3072" i="15"/>
  <c r="G3072" i="15" s="1"/>
  <c r="H3071" i="15"/>
  <c r="F3071" i="15"/>
  <c r="G3071" i="15" s="1"/>
  <c r="H3070" i="15"/>
  <c r="F3070" i="15"/>
  <c r="G3070" i="15" s="1"/>
  <c r="H3069" i="15"/>
  <c r="F3069" i="15"/>
  <c r="G3069" i="15" s="1"/>
  <c r="H3068" i="15"/>
  <c r="F3068" i="15"/>
  <c r="G3068" i="15" s="1"/>
  <c r="H3067" i="15"/>
  <c r="F3067" i="15"/>
  <c r="G3067" i="15" s="1"/>
  <c r="H3066" i="15"/>
  <c r="F3066" i="15"/>
  <c r="G3066" i="15" s="1"/>
  <c r="H3065" i="15"/>
  <c r="F3065" i="15"/>
  <c r="G3065" i="15" s="1"/>
  <c r="H3064" i="15"/>
  <c r="F3064" i="15"/>
  <c r="G3064" i="15" s="1"/>
  <c r="H3063" i="15"/>
  <c r="F3063" i="15"/>
  <c r="G3063" i="15" s="1"/>
  <c r="H3062" i="15"/>
  <c r="F3062" i="15"/>
  <c r="G3062" i="15" s="1"/>
  <c r="H3061" i="15"/>
  <c r="F3061" i="15"/>
  <c r="G3061" i="15" s="1"/>
  <c r="H3060" i="15"/>
  <c r="F3060" i="15"/>
  <c r="G3060" i="15" s="1"/>
  <c r="H3059" i="15"/>
  <c r="F3059" i="15"/>
  <c r="G3059" i="15" s="1"/>
  <c r="H3058" i="15"/>
  <c r="F3058" i="15"/>
  <c r="G3058" i="15" s="1"/>
  <c r="H3057" i="15"/>
  <c r="F3057" i="15"/>
  <c r="G3057" i="15" s="1"/>
  <c r="H3056" i="15"/>
  <c r="F3056" i="15"/>
  <c r="G3056" i="15" s="1"/>
  <c r="H3055" i="15"/>
  <c r="F3055" i="15"/>
  <c r="G3055" i="15" s="1"/>
  <c r="H3054" i="15"/>
  <c r="F3054" i="15"/>
  <c r="G3054" i="15" s="1"/>
  <c r="H3053" i="15"/>
  <c r="F3053" i="15"/>
  <c r="G3053" i="15" s="1"/>
  <c r="H3052" i="15"/>
  <c r="F3052" i="15"/>
  <c r="G3052" i="15" s="1"/>
  <c r="H3051" i="15"/>
  <c r="F3051" i="15"/>
  <c r="G3051" i="15" s="1"/>
  <c r="H3050" i="15"/>
  <c r="F3050" i="15"/>
  <c r="G3050" i="15" s="1"/>
  <c r="H3049" i="15"/>
  <c r="F3049" i="15"/>
  <c r="G3049" i="15" s="1"/>
  <c r="H3048" i="15"/>
  <c r="F3048" i="15"/>
  <c r="G3048" i="15" s="1"/>
  <c r="H3047" i="15"/>
  <c r="F3047" i="15"/>
  <c r="G3047" i="15" s="1"/>
  <c r="H3046" i="15"/>
  <c r="F3046" i="15"/>
  <c r="G3046" i="15" s="1"/>
  <c r="H3045" i="15"/>
  <c r="F3045" i="15"/>
  <c r="G3045" i="15" s="1"/>
  <c r="H3044" i="15"/>
  <c r="F3044" i="15"/>
  <c r="G3044" i="15" s="1"/>
  <c r="H3043" i="15"/>
  <c r="F3043" i="15"/>
  <c r="G3043" i="15" s="1"/>
  <c r="H3042" i="15"/>
  <c r="F3042" i="15"/>
  <c r="G3042" i="15" s="1"/>
  <c r="H3041" i="15"/>
  <c r="F3041" i="15"/>
  <c r="G3041" i="15" s="1"/>
  <c r="H3040" i="15"/>
  <c r="F3040" i="15"/>
  <c r="G3040" i="15" s="1"/>
  <c r="H3039" i="15"/>
  <c r="F3039" i="15"/>
  <c r="G3039" i="15" s="1"/>
  <c r="H3038" i="15"/>
  <c r="F3038" i="15"/>
  <c r="G3038" i="15" s="1"/>
  <c r="H3037" i="15"/>
  <c r="F3037" i="15"/>
  <c r="G3037" i="15" s="1"/>
  <c r="H3036" i="15"/>
  <c r="F3036" i="15"/>
  <c r="G3036" i="15" s="1"/>
  <c r="H3035" i="15"/>
  <c r="F3035" i="15"/>
  <c r="G3035" i="15" s="1"/>
  <c r="H3034" i="15"/>
  <c r="F3034" i="15"/>
  <c r="G3034" i="15" s="1"/>
  <c r="H3033" i="15"/>
  <c r="F3033" i="15"/>
  <c r="G3033" i="15" s="1"/>
  <c r="H3032" i="15"/>
  <c r="F3032" i="15"/>
  <c r="G3032" i="15" s="1"/>
  <c r="H3031" i="15"/>
  <c r="F3031" i="15"/>
  <c r="G3031" i="15" s="1"/>
  <c r="H3030" i="15"/>
  <c r="F3030" i="15"/>
  <c r="G3030" i="15" s="1"/>
  <c r="H3029" i="15"/>
  <c r="F3029" i="15"/>
  <c r="G3029" i="15" s="1"/>
  <c r="H3028" i="15"/>
  <c r="F3028" i="15"/>
  <c r="G3028" i="15" s="1"/>
  <c r="H3027" i="15"/>
  <c r="F3027" i="15"/>
  <c r="G3027" i="15" s="1"/>
  <c r="H3026" i="15"/>
  <c r="F3026" i="15"/>
  <c r="G3026" i="15" s="1"/>
  <c r="H3025" i="15"/>
  <c r="F3025" i="15"/>
  <c r="G3025" i="15" s="1"/>
  <c r="H3024" i="15"/>
  <c r="F3024" i="15"/>
  <c r="G3024" i="15" s="1"/>
  <c r="H3023" i="15"/>
  <c r="F3023" i="15"/>
  <c r="G3023" i="15" s="1"/>
  <c r="H3022" i="15"/>
  <c r="F3022" i="15"/>
  <c r="G3022" i="15" s="1"/>
  <c r="H3021" i="15"/>
  <c r="F3021" i="15"/>
  <c r="G3021" i="15" s="1"/>
  <c r="H3020" i="15"/>
  <c r="F3020" i="15"/>
  <c r="G3020" i="15" s="1"/>
  <c r="H3019" i="15"/>
  <c r="F3019" i="15"/>
  <c r="G3019" i="15" s="1"/>
  <c r="H3018" i="15"/>
  <c r="F3018" i="15"/>
  <c r="G3018" i="15" s="1"/>
  <c r="H3017" i="15"/>
  <c r="F3017" i="15"/>
  <c r="G3017" i="15" s="1"/>
  <c r="H3016" i="15"/>
  <c r="F3016" i="15"/>
  <c r="G3016" i="15" s="1"/>
  <c r="H3015" i="15"/>
  <c r="F3015" i="15"/>
  <c r="G3015" i="15" s="1"/>
  <c r="H3014" i="15"/>
  <c r="F3014" i="15"/>
  <c r="G3014" i="15" s="1"/>
  <c r="H3013" i="15"/>
  <c r="F3013" i="15"/>
  <c r="G3013" i="15" s="1"/>
  <c r="H3012" i="15"/>
  <c r="F3012" i="15"/>
  <c r="G3012" i="15" s="1"/>
  <c r="H3011" i="15"/>
  <c r="F3011" i="15"/>
  <c r="G3011" i="15" s="1"/>
  <c r="H3010" i="15"/>
  <c r="F3010" i="15"/>
  <c r="G3010" i="15" s="1"/>
  <c r="H3009" i="15"/>
  <c r="F3009" i="15"/>
  <c r="G3009" i="15" s="1"/>
  <c r="H3008" i="15"/>
  <c r="F3008" i="15"/>
  <c r="G3008" i="15" s="1"/>
  <c r="H3007" i="15"/>
  <c r="F3007" i="15"/>
  <c r="G3007" i="15" s="1"/>
  <c r="H3006" i="15"/>
  <c r="F3006" i="15"/>
  <c r="G3006" i="15" s="1"/>
  <c r="H3005" i="15"/>
  <c r="F3005" i="15"/>
  <c r="G3005" i="15" s="1"/>
  <c r="H3004" i="15"/>
  <c r="F3004" i="15"/>
  <c r="G3004" i="15" s="1"/>
  <c r="H3003" i="15"/>
  <c r="F3003" i="15"/>
  <c r="G3003" i="15" s="1"/>
  <c r="H3002" i="15"/>
  <c r="F3002" i="15"/>
  <c r="G3002" i="15" s="1"/>
  <c r="H3001" i="15"/>
  <c r="F3001" i="15"/>
  <c r="G3001" i="15" s="1"/>
  <c r="H3000" i="15"/>
  <c r="F3000" i="15"/>
  <c r="G3000" i="15" s="1"/>
  <c r="H2999" i="15"/>
  <c r="F2999" i="15"/>
  <c r="G2999" i="15" s="1"/>
  <c r="H2998" i="15"/>
  <c r="F2998" i="15"/>
  <c r="G2998" i="15" s="1"/>
  <c r="H2997" i="15"/>
  <c r="F2997" i="15"/>
  <c r="G2997" i="15" s="1"/>
  <c r="H2996" i="15"/>
  <c r="F2996" i="15"/>
  <c r="G2996" i="15" s="1"/>
  <c r="H2995" i="15"/>
  <c r="F2995" i="15"/>
  <c r="G2995" i="15" s="1"/>
  <c r="H2994" i="15"/>
  <c r="F2994" i="15"/>
  <c r="G2994" i="15" s="1"/>
  <c r="H2993" i="15"/>
  <c r="F2993" i="15"/>
  <c r="G2993" i="15" s="1"/>
  <c r="H2992" i="15"/>
  <c r="F2992" i="15"/>
  <c r="G2992" i="15" s="1"/>
  <c r="H2991" i="15"/>
  <c r="F2991" i="15"/>
  <c r="G2991" i="15" s="1"/>
  <c r="H2990" i="15"/>
  <c r="F2990" i="15"/>
  <c r="G2990" i="15" s="1"/>
  <c r="H2989" i="15"/>
  <c r="F2989" i="15"/>
  <c r="G2989" i="15" s="1"/>
  <c r="H2988" i="15"/>
  <c r="F2988" i="15"/>
  <c r="G2988" i="15" s="1"/>
  <c r="H2987" i="15"/>
  <c r="F2987" i="15"/>
  <c r="G2987" i="15" s="1"/>
  <c r="H2986" i="15"/>
  <c r="F2986" i="15"/>
  <c r="G2986" i="15" s="1"/>
  <c r="H2985" i="15"/>
  <c r="F2985" i="15"/>
  <c r="G2985" i="15" s="1"/>
  <c r="H2984" i="15"/>
  <c r="F2984" i="15"/>
  <c r="G2984" i="15" s="1"/>
  <c r="H2983" i="15"/>
  <c r="F2983" i="15"/>
  <c r="G2983" i="15" s="1"/>
  <c r="H2982" i="15"/>
  <c r="F2982" i="15"/>
  <c r="G2982" i="15" s="1"/>
  <c r="H2981" i="15"/>
  <c r="F2981" i="15"/>
  <c r="G2981" i="15" s="1"/>
  <c r="H2980" i="15"/>
  <c r="F2980" i="15"/>
  <c r="G2980" i="15" s="1"/>
  <c r="H2979" i="15"/>
  <c r="F2979" i="15"/>
  <c r="G2979" i="15" s="1"/>
  <c r="H2978" i="15"/>
  <c r="F2978" i="15"/>
  <c r="G2978" i="15" s="1"/>
  <c r="H2977" i="15"/>
  <c r="F2977" i="15"/>
  <c r="G2977" i="15" s="1"/>
  <c r="H2976" i="15"/>
  <c r="F2976" i="15"/>
  <c r="G2976" i="15" s="1"/>
  <c r="H2975" i="15"/>
  <c r="F2975" i="15"/>
  <c r="G2975" i="15" s="1"/>
  <c r="H2974" i="15"/>
  <c r="F2974" i="15"/>
  <c r="G2974" i="15" s="1"/>
  <c r="H2973" i="15"/>
  <c r="F2973" i="15"/>
  <c r="G2973" i="15" s="1"/>
  <c r="H2972" i="15"/>
  <c r="F2972" i="15"/>
  <c r="G2972" i="15" s="1"/>
  <c r="H2971" i="15"/>
  <c r="F2971" i="15"/>
  <c r="G2971" i="15" s="1"/>
  <c r="H2970" i="15"/>
  <c r="F2970" i="15"/>
  <c r="G2970" i="15" s="1"/>
  <c r="H2969" i="15"/>
  <c r="F2969" i="15"/>
  <c r="G2969" i="15" s="1"/>
  <c r="H2968" i="15"/>
  <c r="F2968" i="15"/>
  <c r="G2968" i="15" s="1"/>
  <c r="H2967" i="15"/>
  <c r="F2967" i="15"/>
  <c r="G2967" i="15" s="1"/>
  <c r="H2966" i="15"/>
  <c r="F2966" i="15"/>
  <c r="G2966" i="15" s="1"/>
  <c r="H2965" i="15"/>
  <c r="F2965" i="15"/>
  <c r="G2965" i="15" s="1"/>
  <c r="H2964" i="15"/>
  <c r="F2964" i="15"/>
  <c r="G2964" i="15" s="1"/>
  <c r="H2963" i="15"/>
  <c r="F2963" i="15"/>
  <c r="G2963" i="15" s="1"/>
  <c r="H2962" i="15"/>
  <c r="F2962" i="15"/>
  <c r="G2962" i="15" s="1"/>
  <c r="H2961" i="15"/>
  <c r="F2961" i="15"/>
  <c r="G2961" i="15" s="1"/>
  <c r="H2960" i="15"/>
  <c r="F2960" i="15"/>
  <c r="G2960" i="15" s="1"/>
  <c r="H2959" i="15"/>
  <c r="F2959" i="15"/>
  <c r="G2959" i="15" s="1"/>
  <c r="H2958" i="15"/>
  <c r="F2958" i="15"/>
  <c r="G2958" i="15" s="1"/>
  <c r="H2957" i="15"/>
  <c r="F2957" i="15"/>
  <c r="G2957" i="15" s="1"/>
  <c r="H2956" i="15"/>
  <c r="F2956" i="15"/>
  <c r="G2956" i="15" s="1"/>
  <c r="H2955" i="15"/>
  <c r="F2955" i="15"/>
  <c r="G2955" i="15" s="1"/>
  <c r="H2954" i="15"/>
  <c r="F2954" i="15"/>
  <c r="G2954" i="15" s="1"/>
  <c r="H2953" i="15"/>
  <c r="F2953" i="15"/>
  <c r="G2953" i="15" s="1"/>
  <c r="H2952" i="15"/>
  <c r="F2952" i="15"/>
  <c r="G2952" i="15" s="1"/>
  <c r="H2951" i="15"/>
  <c r="F2951" i="15"/>
  <c r="G2951" i="15" s="1"/>
  <c r="H2950" i="15"/>
  <c r="F2950" i="15"/>
  <c r="G2950" i="15" s="1"/>
  <c r="H2949" i="15"/>
  <c r="F2949" i="15"/>
  <c r="G2949" i="15" s="1"/>
  <c r="H2948" i="15"/>
  <c r="F2948" i="15"/>
  <c r="G2948" i="15" s="1"/>
  <c r="H2947" i="15"/>
  <c r="F2947" i="15"/>
  <c r="G2947" i="15" s="1"/>
  <c r="H2946" i="15"/>
  <c r="F2946" i="15"/>
  <c r="G2946" i="15" s="1"/>
  <c r="H2945" i="15"/>
  <c r="F2945" i="15"/>
  <c r="G2945" i="15" s="1"/>
  <c r="H2944" i="15"/>
  <c r="F2944" i="15"/>
  <c r="G2944" i="15" s="1"/>
  <c r="H2943" i="15"/>
  <c r="F2943" i="15"/>
  <c r="G2943" i="15" s="1"/>
  <c r="H2942" i="15"/>
  <c r="F2942" i="15"/>
  <c r="G2942" i="15" s="1"/>
  <c r="H2941" i="15"/>
  <c r="F2941" i="15"/>
  <c r="G2941" i="15" s="1"/>
  <c r="H2940" i="15"/>
  <c r="F2940" i="15"/>
  <c r="G2940" i="15" s="1"/>
  <c r="H2939" i="15"/>
  <c r="F2939" i="15"/>
  <c r="G2939" i="15" s="1"/>
  <c r="H2938" i="15"/>
  <c r="F2938" i="15"/>
  <c r="G2938" i="15" s="1"/>
  <c r="H2937" i="15"/>
  <c r="F2937" i="15"/>
  <c r="G2937" i="15" s="1"/>
  <c r="H2936" i="15"/>
  <c r="F2936" i="15"/>
  <c r="G2936" i="15" s="1"/>
  <c r="H2935" i="15"/>
  <c r="F2935" i="15"/>
  <c r="G2935" i="15" s="1"/>
  <c r="H2934" i="15"/>
  <c r="F2934" i="15"/>
  <c r="G2934" i="15" s="1"/>
  <c r="H2933" i="15"/>
  <c r="F2933" i="15"/>
  <c r="G2933" i="15" s="1"/>
  <c r="H2932" i="15"/>
  <c r="F2932" i="15"/>
  <c r="G2932" i="15" s="1"/>
  <c r="H2931" i="15"/>
  <c r="F2931" i="15"/>
  <c r="G2931" i="15" s="1"/>
  <c r="H2930" i="15"/>
  <c r="F2930" i="15"/>
  <c r="G2930" i="15" s="1"/>
  <c r="H2929" i="15"/>
  <c r="F2929" i="15"/>
  <c r="G2929" i="15" s="1"/>
  <c r="H2928" i="15"/>
  <c r="F2928" i="15"/>
  <c r="G2928" i="15" s="1"/>
  <c r="H2927" i="15"/>
  <c r="F2927" i="15"/>
  <c r="G2927" i="15" s="1"/>
  <c r="H2926" i="15"/>
  <c r="F2926" i="15"/>
  <c r="G2926" i="15" s="1"/>
  <c r="H2925" i="15"/>
  <c r="F2925" i="15"/>
  <c r="G2925" i="15" s="1"/>
  <c r="H2924" i="15"/>
  <c r="F2924" i="15"/>
  <c r="G2924" i="15" s="1"/>
  <c r="H2923" i="15"/>
  <c r="F2923" i="15"/>
  <c r="G2923" i="15" s="1"/>
  <c r="H2922" i="15"/>
  <c r="F2922" i="15"/>
  <c r="G2922" i="15" s="1"/>
  <c r="H2921" i="15"/>
  <c r="F2921" i="15"/>
  <c r="G2921" i="15" s="1"/>
  <c r="H2920" i="15"/>
  <c r="F2920" i="15"/>
  <c r="G2920" i="15" s="1"/>
  <c r="H2919" i="15"/>
  <c r="F2919" i="15"/>
  <c r="G2919" i="15" s="1"/>
  <c r="H2918" i="15"/>
  <c r="F2918" i="15"/>
  <c r="G2918" i="15" s="1"/>
  <c r="H2917" i="15"/>
  <c r="F2917" i="15"/>
  <c r="G2917" i="15" s="1"/>
  <c r="H2916" i="15"/>
  <c r="F2916" i="15"/>
  <c r="G2916" i="15" s="1"/>
  <c r="H2915" i="15"/>
  <c r="F2915" i="15"/>
  <c r="G2915" i="15" s="1"/>
  <c r="H2914" i="15"/>
  <c r="F2914" i="15"/>
  <c r="G2914" i="15" s="1"/>
  <c r="H2913" i="15"/>
  <c r="F2913" i="15"/>
  <c r="G2913" i="15" s="1"/>
  <c r="H2912" i="15"/>
  <c r="F2912" i="15"/>
  <c r="G2912" i="15" s="1"/>
  <c r="H2911" i="15"/>
  <c r="F2911" i="15"/>
  <c r="G2911" i="15" s="1"/>
  <c r="H2910" i="15"/>
  <c r="F2910" i="15"/>
  <c r="G2910" i="15" s="1"/>
  <c r="H2909" i="15"/>
  <c r="F2909" i="15"/>
  <c r="G2909" i="15" s="1"/>
  <c r="H2908" i="15"/>
  <c r="F2908" i="15"/>
  <c r="G2908" i="15" s="1"/>
  <c r="H2907" i="15"/>
  <c r="F2907" i="15"/>
  <c r="G2907" i="15" s="1"/>
  <c r="H2906" i="15"/>
  <c r="F2906" i="15"/>
  <c r="G2906" i="15" s="1"/>
  <c r="H2905" i="15"/>
  <c r="F2905" i="15"/>
  <c r="G2905" i="15" s="1"/>
  <c r="H2904" i="15"/>
  <c r="F2904" i="15"/>
  <c r="G2904" i="15" s="1"/>
  <c r="H2903" i="15"/>
  <c r="F2903" i="15"/>
  <c r="G2903" i="15" s="1"/>
  <c r="H2902" i="15"/>
  <c r="F2902" i="15"/>
  <c r="G2902" i="15" s="1"/>
  <c r="H2901" i="15"/>
  <c r="F2901" i="15"/>
  <c r="G2901" i="15" s="1"/>
  <c r="H2900" i="15"/>
  <c r="F2900" i="15"/>
  <c r="G2900" i="15" s="1"/>
  <c r="H2899" i="15"/>
  <c r="F2899" i="15"/>
  <c r="G2899" i="15" s="1"/>
  <c r="H2898" i="15"/>
  <c r="F2898" i="15"/>
  <c r="G2898" i="15" s="1"/>
  <c r="H2897" i="15"/>
  <c r="F2897" i="15"/>
  <c r="G2897" i="15" s="1"/>
  <c r="H2896" i="15"/>
  <c r="F2896" i="15"/>
  <c r="G2896" i="15" s="1"/>
  <c r="H2895" i="15"/>
  <c r="F2895" i="15"/>
  <c r="G2895" i="15" s="1"/>
  <c r="H2894" i="15"/>
  <c r="F2894" i="15"/>
  <c r="G2894" i="15" s="1"/>
  <c r="H2893" i="15"/>
  <c r="F2893" i="15"/>
  <c r="G2893" i="15" s="1"/>
  <c r="H2892" i="15"/>
  <c r="F2892" i="15"/>
  <c r="G2892" i="15" s="1"/>
  <c r="H2891" i="15"/>
  <c r="F2891" i="15"/>
  <c r="G2891" i="15" s="1"/>
  <c r="H2890" i="15"/>
  <c r="F2890" i="15"/>
  <c r="G2890" i="15" s="1"/>
  <c r="H2889" i="15"/>
  <c r="F2889" i="15"/>
  <c r="G2889" i="15" s="1"/>
  <c r="H2888" i="15"/>
  <c r="F2888" i="15"/>
  <c r="G2888" i="15" s="1"/>
  <c r="H2887" i="15"/>
  <c r="F2887" i="15"/>
  <c r="G2887" i="15" s="1"/>
  <c r="H2886" i="15"/>
  <c r="F2886" i="15"/>
  <c r="G2886" i="15" s="1"/>
  <c r="H2885" i="15"/>
  <c r="F2885" i="15"/>
  <c r="G2885" i="15" s="1"/>
  <c r="H2884" i="15"/>
  <c r="F2884" i="15"/>
  <c r="G2884" i="15" s="1"/>
  <c r="H2883" i="15"/>
  <c r="F2883" i="15"/>
  <c r="G2883" i="15" s="1"/>
  <c r="H2882" i="15"/>
  <c r="F2882" i="15"/>
  <c r="G2882" i="15" s="1"/>
  <c r="H2881" i="15"/>
  <c r="F2881" i="15"/>
  <c r="G2881" i="15" s="1"/>
  <c r="H2880" i="15"/>
  <c r="F2880" i="15"/>
  <c r="G2880" i="15" s="1"/>
  <c r="H2879" i="15"/>
  <c r="F2879" i="15"/>
  <c r="G2879" i="15" s="1"/>
  <c r="H2878" i="15"/>
  <c r="F2878" i="15"/>
  <c r="G2878" i="15" s="1"/>
  <c r="H2877" i="15"/>
  <c r="F2877" i="15"/>
  <c r="G2877" i="15" s="1"/>
  <c r="H2876" i="15"/>
  <c r="F2876" i="15"/>
  <c r="G2876" i="15" s="1"/>
  <c r="H2875" i="15"/>
  <c r="F2875" i="15"/>
  <c r="G2875" i="15" s="1"/>
  <c r="H2874" i="15"/>
  <c r="F2874" i="15"/>
  <c r="G2874" i="15" s="1"/>
  <c r="H2873" i="15"/>
  <c r="F2873" i="15"/>
  <c r="G2873" i="15" s="1"/>
  <c r="H2872" i="15"/>
  <c r="F2872" i="15"/>
  <c r="G2872" i="15" s="1"/>
  <c r="H2871" i="15"/>
  <c r="F2871" i="15"/>
  <c r="G2871" i="15" s="1"/>
  <c r="H2870" i="15"/>
  <c r="F2870" i="15"/>
  <c r="G2870" i="15" s="1"/>
  <c r="H2869" i="15"/>
  <c r="F2869" i="15"/>
  <c r="G2869" i="15" s="1"/>
  <c r="H2868" i="15"/>
  <c r="F2868" i="15"/>
  <c r="G2868" i="15" s="1"/>
  <c r="H2867" i="15"/>
  <c r="F2867" i="15"/>
  <c r="G2867" i="15" s="1"/>
  <c r="H2866" i="15"/>
  <c r="F2866" i="15"/>
  <c r="G2866" i="15" s="1"/>
  <c r="H2865" i="15"/>
  <c r="F2865" i="15"/>
  <c r="G2865" i="15" s="1"/>
  <c r="H2864" i="15"/>
  <c r="F2864" i="15"/>
  <c r="G2864" i="15" s="1"/>
  <c r="H2863" i="15"/>
  <c r="F2863" i="15"/>
  <c r="G2863" i="15" s="1"/>
  <c r="H2862" i="15"/>
  <c r="F2862" i="15"/>
  <c r="G2862" i="15" s="1"/>
  <c r="H2861" i="15"/>
  <c r="F2861" i="15"/>
  <c r="G2861" i="15" s="1"/>
  <c r="H2860" i="15"/>
  <c r="F2860" i="15"/>
  <c r="G2860" i="15" s="1"/>
  <c r="H2859" i="15"/>
  <c r="F2859" i="15"/>
  <c r="G2859" i="15" s="1"/>
  <c r="H2858" i="15"/>
  <c r="F2858" i="15"/>
  <c r="G2858" i="15" s="1"/>
  <c r="H2857" i="15"/>
  <c r="F2857" i="15"/>
  <c r="G2857" i="15" s="1"/>
  <c r="H2856" i="15"/>
  <c r="F2856" i="15"/>
  <c r="G2856" i="15" s="1"/>
  <c r="H2855" i="15"/>
  <c r="F2855" i="15"/>
  <c r="G2855" i="15" s="1"/>
  <c r="H2854" i="15"/>
  <c r="F2854" i="15"/>
  <c r="G2854" i="15" s="1"/>
  <c r="H2853" i="15"/>
  <c r="F2853" i="15"/>
  <c r="G2853" i="15" s="1"/>
  <c r="H2852" i="15"/>
  <c r="F2852" i="15"/>
  <c r="G2852" i="15" s="1"/>
  <c r="H2851" i="15"/>
  <c r="F2851" i="15"/>
  <c r="G2851" i="15" s="1"/>
  <c r="H2850" i="15"/>
  <c r="F2850" i="15"/>
  <c r="G2850" i="15" s="1"/>
  <c r="H2849" i="15"/>
  <c r="F2849" i="15"/>
  <c r="G2849" i="15" s="1"/>
  <c r="H2848" i="15"/>
  <c r="F2848" i="15"/>
  <c r="G2848" i="15" s="1"/>
  <c r="H2847" i="15"/>
  <c r="F2847" i="15"/>
  <c r="G2847" i="15" s="1"/>
  <c r="H2846" i="15"/>
  <c r="F2846" i="15"/>
  <c r="G2846" i="15" s="1"/>
  <c r="H2845" i="15"/>
  <c r="F2845" i="15"/>
  <c r="G2845" i="15" s="1"/>
  <c r="H2844" i="15"/>
  <c r="F2844" i="15"/>
  <c r="G2844" i="15" s="1"/>
  <c r="H2843" i="15"/>
  <c r="F2843" i="15"/>
  <c r="G2843" i="15" s="1"/>
  <c r="H2842" i="15"/>
  <c r="F2842" i="15"/>
  <c r="G2842" i="15" s="1"/>
  <c r="H2841" i="15"/>
  <c r="F2841" i="15"/>
  <c r="G2841" i="15" s="1"/>
  <c r="H2840" i="15"/>
  <c r="F2840" i="15"/>
  <c r="G2840" i="15" s="1"/>
  <c r="H2839" i="15"/>
  <c r="F2839" i="15"/>
  <c r="G2839" i="15" s="1"/>
  <c r="H2838" i="15"/>
  <c r="F2838" i="15"/>
  <c r="G2838" i="15" s="1"/>
  <c r="H2837" i="15"/>
  <c r="F2837" i="15"/>
  <c r="G2837" i="15" s="1"/>
  <c r="H2836" i="15"/>
  <c r="F2836" i="15"/>
  <c r="G2836" i="15" s="1"/>
  <c r="H2835" i="15"/>
  <c r="F2835" i="15"/>
  <c r="G2835" i="15" s="1"/>
  <c r="H2834" i="15"/>
  <c r="F2834" i="15"/>
  <c r="G2834" i="15" s="1"/>
  <c r="H2833" i="15"/>
  <c r="F2833" i="15"/>
  <c r="G2833" i="15" s="1"/>
  <c r="H2832" i="15"/>
  <c r="G2832" i="15"/>
  <c r="F2832" i="15"/>
  <c r="H2831" i="15"/>
  <c r="F2831" i="15"/>
  <c r="G2831" i="15" s="1"/>
  <c r="H2830" i="15"/>
  <c r="F2830" i="15"/>
  <c r="G2830" i="15" s="1"/>
  <c r="H2829" i="15"/>
  <c r="F2829" i="15"/>
  <c r="G2829" i="15" s="1"/>
  <c r="H2828" i="15"/>
  <c r="F2828" i="15"/>
  <c r="G2828" i="15" s="1"/>
  <c r="H2827" i="15"/>
  <c r="F2827" i="15"/>
  <c r="G2827" i="15" s="1"/>
  <c r="H2826" i="15"/>
  <c r="F2826" i="15"/>
  <c r="G2826" i="15" s="1"/>
  <c r="H2825" i="15"/>
  <c r="F2825" i="15"/>
  <c r="G2825" i="15" s="1"/>
  <c r="H2824" i="15"/>
  <c r="F2824" i="15"/>
  <c r="G2824" i="15" s="1"/>
  <c r="H2823" i="15"/>
  <c r="F2823" i="15"/>
  <c r="G2823" i="15" s="1"/>
  <c r="H2822" i="15"/>
  <c r="F2822" i="15"/>
  <c r="G2822" i="15" s="1"/>
  <c r="H2821" i="15"/>
  <c r="F2821" i="15"/>
  <c r="G2821" i="15" s="1"/>
  <c r="H2820" i="15"/>
  <c r="F2820" i="15"/>
  <c r="G2820" i="15" s="1"/>
  <c r="H2819" i="15"/>
  <c r="F2819" i="15"/>
  <c r="G2819" i="15" s="1"/>
  <c r="H2818" i="15"/>
  <c r="F2818" i="15"/>
  <c r="G2818" i="15" s="1"/>
  <c r="H2817" i="15"/>
  <c r="F2817" i="15"/>
  <c r="G2817" i="15" s="1"/>
  <c r="H2816" i="15"/>
  <c r="F2816" i="15"/>
  <c r="G2816" i="15" s="1"/>
  <c r="H2815" i="15"/>
  <c r="F2815" i="15"/>
  <c r="G2815" i="15" s="1"/>
  <c r="H2814" i="15"/>
  <c r="F2814" i="15"/>
  <c r="G2814" i="15" s="1"/>
  <c r="H2813" i="15"/>
  <c r="F2813" i="15"/>
  <c r="G2813" i="15" s="1"/>
  <c r="H2812" i="15"/>
  <c r="F2812" i="15"/>
  <c r="G2812" i="15" s="1"/>
  <c r="H2811" i="15"/>
  <c r="F2811" i="15"/>
  <c r="G2811" i="15" s="1"/>
  <c r="H2810" i="15"/>
  <c r="F2810" i="15"/>
  <c r="G2810" i="15" s="1"/>
  <c r="H2809" i="15"/>
  <c r="F2809" i="15"/>
  <c r="G2809" i="15" s="1"/>
  <c r="H2808" i="15"/>
  <c r="F2808" i="15"/>
  <c r="G2808" i="15" s="1"/>
  <c r="H2807" i="15"/>
  <c r="F2807" i="15"/>
  <c r="G2807" i="15" s="1"/>
  <c r="H2806" i="15"/>
  <c r="F2806" i="15"/>
  <c r="G2806" i="15" s="1"/>
  <c r="H2805" i="15"/>
  <c r="F2805" i="15"/>
  <c r="G2805" i="15" s="1"/>
  <c r="H2804" i="15"/>
  <c r="F2804" i="15"/>
  <c r="G2804" i="15" s="1"/>
  <c r="H2803" i="15"/>
  <c r="F2803" i="15"/>
  <c r="G2803" i="15" s="1"/>
  <c r="H2802" i="15"/>
  <c r="F2802" i="15"/>
  <c r="G2802" i="15" s="1"/>
  <c r="H2801" i="15"/>
  <c r="F2801" i="15"/>
  <c r="G2801" i="15" s="1"/>
  <c r="H2800" i="15"/>
  <c r="F2800" i="15"/>
  <c r="G2800" i="15" s="1"/>
  <c r="H2799" i="15"/>
  <c r="F2799" i="15"/>
  <c r="G2799" i="15" s="1"/>
  <c r="H2798" i="15"/>
  <c r="F2798" i="15"/>
  <c r="G2798" i="15" s="1"/>
  <c r="H2797" i="15"/>
  <c r="F2797" i="15"/>
  <c r="G2797" i="15" s="1"/>
  <c r="H2796" i="15"/>
  <c r="F2796" i="15"/>
  <c r="G2796" i="15" s="1"/>
  <c r="H2795" i="15"/>
  <c r="F2795" i="15"/>
  <c r="G2795" i="15" s="1"/>
  <c r="H2794" i="15"/>
  <c r="F2794" i="15"/>
  <c r="G2794" i="15" s="1"/>
  <c r="H2793" i="15"/>
  <c r="F2793" i="15"/>
  <c r="G2793" i="15" s="1"/>
  <c r="H2792" i="15"/>
  <c r="F2792" i="15"/>
  <c r="G2792" i="15" s="1"/>
  <c r="H2791" i="15"/>
  <c r="F2791" i="15"/>
  <c r="G2791" i="15" s="1"/>
  <c r="H2790" i="15"/>
  <c r="F2790" i="15"/>
  <c r="G2790" i="15" s="1"/>
  <c r="H2789" i="15"/>
  <c r="F2789" i="15"/>
  <c r="G2789" i="15" s="1"/>
  <c r="H2788" i="15"/>
  <c r="F2788" i="15"/>
  <c r="G2788" i="15" s="1"/>
  <c r="H2787" i="15"/>
  <c r="F2787" i="15"/>
  <c r="G2787" i="15" s="1"/>
  <c r="H2786" i="15"/>
  <c r="F2786" i="15"/>
  <c r="G2786" i="15" s="1"/>
  <c r="H2785" i="15"/>
  <c r="F2785" i="15"/>
  <c r="G2785" i="15" s="1"/>
  <c r="H2784" i="15"/>
  <c r="F2784" i="15"/>
  <c r="G2784" i="15" s="1"/>
  <c r="H2783" i="15"/>
  <c r="F2783" i="15"/>
  <c r="G2783" i="15" s="1"/>
  <c r="H2782" i="15"/>
  <c r="F2782" i="15"/>
  <c r="G2782" i="15" s="1"/>
  <c r="H2781" i="15"/>
  <c r="F2781" i="15"/>
  <c r="G2781" i="15" s="1"/>
  <c r="H2780" i="15"/>
  <c r="F2780" i="15"/>
  <c r="G2780" i="15" s="1"/>
  <c r="H2779" i="15"/>
  <c r="F2779" i="15"/>
  <c r="G2779" i="15" s="1"/>
  <c r="H2778" i="15"/>
  <c r="F2778" i="15"/>
  <c r="G2778" i="15" s="1"/>
  <c r="H2777" i="15"/>
  <c r="F2777" i="15"/>
  <c r="G2777" i="15" s="1"/>
  <c r="H2776" i="15"/>
  <c r="F2776" i="15"/>
  <c r="G2776" i="15" s="1"/>
  <c r="H2775" i="15"/>
  <c r="F2775" i="15"/>
  <c r="G2775" i="15" s="1"/>
  <c r="H2774" i="15"/>
  <c r="F2774" i="15"/>
  <c r="G2774" i="15" s="1"/>
  <c r="H2773" i="15"/>
  <c r="F2773" i="15"/>
  <c r="G2773" i="15" s="1"/>
  <c r="H2772" i="15"/>
  <c r="F2772" i="15"/>
  <c r="G2772" i="15" s="1"/>
  <c r="H2771" i="15"/>
  <c r="F2771" i="15"/>
  <c r="G2771" i="15" s="1"/>
  <c r="H2770" i="15"/>
  <c r="F2770" i="15"/>
  <c r="G2770" i="15" s="1"/>
  <c r="H2769" i="15"/>
  <c r="F2769" i="15"/>
  <c r="G2769" i="15" s="1"/>
  <c r="H2768" i="15"/>
  <c r="F2768" i="15"/>
  <c r="G2768" i="15" s="1"/>
  <c r="H2767" i="15"/>
  <c r="F2767" i="15"/>
  <c r="G2767" i="15" s="1"/>
  <c r="H2766" i="15"/>
  <c r="F2766" i="15"/>
  <c r="G2766" i="15" s="1"/>
  <c r="H2765" i="15"/>
  <c r="F2765" i="15"/>
  <c r="G2765" i="15" s="1"/>
  <c r="H2764" i="15"/>
  <c r="F2764" i="15"/>
  <c r="G2764" i="15" s="1"/>
  <c r="H2763" i="15"/>
  <c r="F2763" i="15"/>
  <c r="G2763" i="15" s="1"/>
  <c r="H2762" i="15"/>
  <c r="F2762" i="15"/>
  <c r="G2762" i="15" s="1"/>
  <c r="H2761" i="15"/>
  <c r="F2761" i="15"/>
  <c r="G2761" i="15" s="1"/>
  <c r="H2760" i="15"/>
  <c r="F2760" i="15"/>
  <c r="G2760" i="15" s="1"/>
  <c r="H2759" i="15"/>
  <c r="F2759" i="15"/>
  <c r="G2759" i="15" s="1"/>
  <c r="H2758" i="15"/>
  <c r="F2758" i="15"/>
  <c r="G2758" i="15" s="1"/>
  <c r="H2757" i="15"/>
  <c r="F2757" i="15"/>
  <c r="G2757" i="15" s="1"/>
  <c r="H2756" i="15"/>
  <c r="F2756" i="15"/>
  <c r="G2756" i="15" s="1"/>
  <c r="H2755" i="15"/>
  <c r="F2755" i="15"/>
  <c r="G2755" i="15" s="1"/>
  <c r="H2754" i="15"/>
  <c r="F2754" i="15"/>
  <c r="G2754" i="15" s="1"/>
  <c r="H2753" i="15"/>
  <c r="F2753" i="15"/>
  <c r="G2753" i="15" s="1"/>
  <c r="H2752" i="15"/>
  <c r="F2752" i="15"/>
  <c r="G2752" i="15" s="1"/>
  <c r="H2751" i="15"/>
  <c r="F2751" i="15"/>
  <c r="G2751" i="15" s="1"/>
  <c r="H2750" i="15"/>
  <c r="F2750" i="15"/>
  <c r="G2750" i="15" s="1"/>
  <c r="H2749" i="15"/>
  <c r="F2749" i="15"/>
  <c r="G2749" i="15" s="1"/>
  <c r="H2748" i="15"/>
  <c r="F2748" i="15"/>
  <c r="G2748" i="15" s="1"/>
  <c r="H2747" i="15"/>
  <c r="F2747" i="15"/>
  <c r="G2747" i="15" s="1"/>
  <c r="H2746" i="15"/>
  <c r="F2746" i="15"/>
  <c r="G2746" i="15" s="1"/>
  <c r="H2745" i="15"/>
  <c r="F2745" i="15"/>
  <c r="G2745" i="15" s="1"/>
  <c r="H2744" i="15"/>
  <c r="F2744" i="15"/>
  <c r="G2744" i="15" s="1"/>
  <c r="H2743" i="15"/>
  <c r="F2743" i="15"/>
  <c r="G2743" i="15" s="1"/>
  <c r="H2742" i="15"/>
  <c r="F2742" i="15"/>
  <c r="G2742" i="15" s="1"/>
  <c r="H2741" i="15"/>
  <c r="F2741" i="15"/>
  <c r="G2741" i="15" s="1"/>
  <c r="H2740" i="15"/>
  <c r="F2740" i="15"/>
  <c r="G2740" i="15" s="1"/>
  <c r="H2739" i="15"/>
  <c r="F2739" i="15"/>
  <c r="G2739" i="15" s="1"/>
  <c r="H2738" i="15"/>
  <c r="F2738" i="15"/>
  <c r="G2738" i="15" s="1"/>
  <c r="H2737" i="15"/>
  <c r="F2737" i="15"/>
  <c r="G2737" i="15" s="1"/>
  <c r="H2736" i="15"/>
  <c r="F2736" i="15"/>
  <c r="G2736" i="15" s="1"/>
  <c r="H2735" i="15"/>
  <c r="F2735" i="15"/>
  <c r="G2735" i="15" s="1"/>
  <c r="H2734" i="15"/>
  <c r="F2734" i="15"/>
  <c r="G2734" i="15" s="1"/>
  <c r="H2733" i="15"/>
  <c r="F2733" i="15"/>
  <c r="G2733" i="15" s="1"/>
  <c r="H2732" i="15"/>
  <c r="F2732" i="15"/>
  <c r="G2732" i="15" s="1"/>
  <c r="H2731" i="15"/>
  <c r="F2731" i="15"/>
  <c r="G2731" i="15" s="1"/>
  <c r="H2730" i="15"/>
  <c r="F2730" i="15"/>
  <c r="G2730" i="15" s="1"/>
  <c r="H2729" i="15"/>
  <c r="F2729" i="15"/>
  <c r="G2729" i="15" s="1"/>
  <c r="H2728" i="15"/>
  <c r="F2728" i="15"/>
  <c r="G2728" i="15" s="1"/>
  <c r="H2727" i="15"/>
  <c r="F2727" i="15"/>
  <c r="G2727" i="15" s="1"/>
  <c r="H2726" i="15"/>
  <c r="F2726" i="15"/>
  <c r="G2726" i="15" s="1"/>
  <c r="H2725" i="15"/>
  <c r="F2725" i="15"/>
  <c r="G2725" i="15" s="1"/>
  <c r="H2724" i="15"/>
  <c r="F2724" i="15"/>
  <c r="G2724" i="15" s="1"/>
  <c r="H2723" i="15"/>
  <c r="F2723" i="15"/>
  <c r="G2723" i="15" s="1"/>
  <c r="H2722" i="15"/>
  <c r="F2722" i="15"/>
  <c r="G2722" i="15" s="1"/>
  <c r="H2721" i="15"/>
  <c r="F2721" i="15"/>
  <c r="G2721" i="15" s="1"/>
  <c r="H2720" i="15"/>
  <c r="F2720" i="15"/>
  <c r="G2720" i="15" s="1"/>
  <c r="H2719" i="15"/>
  <c r="F2719" i="15"/>
  <c r="G2719" i="15" s="1"/>
  <c r="H2718" i="15"/>
  <c r="F2718" i="15"/>
  <c r="G2718" i="15" s="1"/>
  <c r="H2717" i="15"/>
  <c r="F2717" i="15"/>
  <c r="G2717" i="15" s="1"/>
  <c r="H2716" i="15"/>
  <c r="F2716" i="15"/>
  <c r="G2716" i="15" s="1"/>
  <c r="H2715" i="15"/>
  <c r="F2715" i="15"/>
  <c r="G2715" i="15" s="1"/>
  <c r="H2714" i="15"/>
  <c r="F2714" i="15"/>
  <c r="G2714" i="15" s="1"/>
  <c r="H2713" i="15"/>
  <c r="F2713" i="15"/>
  <c r="G2713" i="15" s="1"/>
  <c r="H2712" i="15"/>
  <c r="F2712" i="15"/>
  <c r="G2712" i="15" s="1"/>
  <c r="H2711" i="15"/>
  <c r="F2711" i="15"/>
  <c r="G2711" i="15" s="1"/>
  <c r="H2710" i="15"/>
  <c r="F2710" i="15"/>
  <c r="G2710" i="15" s="1"/>
  <c r="H2709" i="15"/>
  <c r="F2709" i="15"/>
  <c r="G2709" i="15" s="1"/>
  <c r="H2708" i="15"/>
  <c r="F2708" i="15"/>
  <c r="G2708" i="15" s="1"/>
  <c r="H2707" i="15"/>
  <c r="F2707" i="15"/>
  <c r="G2707" i="15" s="1"/>
  <c r="H2706" i="15"/>
  <c r="F2706" i="15"/>
  <c r="G2706" i="15" s="1"/>
  <c r="H2705" i="15"/>
  <c r="F2705" i="15"/>
  <c r="G2705" i="15" s="1"/>
  <c r="H2704" i="15"/>
  <c r="F2704" i="15"/>
  <c r="G2704" i="15" s="1"/>
  <c r="H2703" i="15"/>
  <c r="F2703" i="15"/>
  <c r="G2703" i="15" s="1"/>
  <c r="H2702" i="15"/>
  <c r="F2702" i="15"/>
  <c r="G2702" i="15" s="1"/>
  <c r="H2701" i="15"/>
  <c r="F2701" i="15"/>
  <c r="G2701" i="15" s="1"/>
  <c r="H2700" i="15"/>
  <c r="F2700" i="15"/>
  <c r="G2700" i="15" s="1"/>
  <c r="H2699" i="15"/>
  <c r="F2699" i="15"/>
  <c r="G2699" i="15" s="1"/>
  <c r="H2698" i="15"/>
  <c r="F2698" i="15"/>
  <c r="G2698" i="15" s="1"/>
  <c r="H2697" i="15"/>
  <c r="F2697" i="15"/>
  <c r="G2697" i="15" s="1"/>
  <c r="H2696" i="15"/>
  <c r="F2696" i="15"/>
  <c r="G2696" i="15" s="1"/>
  <c r="H2695" i="15"/>
  <c r="F2695" i="15"/>
  <c r="G2695" i="15" s="1"/>
  <c r="H2694" i="15"/>
  <c r="F2694" i="15"/>
  <c r="G2694" i="15" s="1"/>
  <c r="H2693" i="15"/>
  <c r="F2693" i="15"/>
  <c r="G2693" i="15" s="1"/>
  <c r="H2692" i="15"/>
  <c r="F2692" i="15"/>
  <c r="G2692" i="15" s="1"/>
  <c r="H2691" i="15"/>
  <c r="F2691" i="15"/>
  <c r="G2691" i="15" s="1"/>
  <c r="H2690" i="15"/>
  <c r="F2690" i="15"/>
  <c r="G2690" i="15" s="1"/>
  <c r="H2689" i="15"/>
  <c r="F2689" i="15"/>
  <c r="G2689" i="15" s="1"/>
  <c r="H2688" i="15"/>
  <c r="F2688" i="15"/>
  <c r="G2688" i="15" s="1"/>
  <c r="H2687" i="15"/>
  <c r="F2687" i="15"/>
  <c r="G2687" i="15" s="1"/>
  <c r="H2686" i="15"/>
  <c r="F2686" i="15"/>
  <c r="G2686" i="15" s="1"/>
  <c r="H2685" i="15"/>
  <c r="F2685" i="15"/>
  <c r="G2685" i="15" s="1"/>
  <c r="H2684" i="15"/>
  <c r="F2684" i="15"/>
  <c r="G2684" i="15" s="1"/>
  <c r="H2683" i="15"/>
  <c r="F2683" i="15"/>
  <c r="G2683" i="15" s="1"/>
  <c r="H2682" i="15"/>
  <c r="F2682" i="15"/>
  <c r="G2682" i="15" s="1"/>
  <c r="H2681" i="15"/>
  <c r="F2681" i="15"/>
  <c r="G2681" i="15" s="1"/>
  <c r="H2680" i="15"/>
  <c r="F2680" i="15"/>
  <c r="G2680" i="15" s="1"/>
  <c r="H2679" i="15"/>
  <c r="F2679" i="15"/>
  <c r="G2679" i="15" s="1"/>
  <c r="H2678" i="15"/>
  <c r="F2678" i="15"/>
  <c r="G2678" i="15" s="1"/>
  <c r="H2677" i="15"/>
  <c r="F2677" i="15"/>
  <c r="G2677" i="15" s="1"/>
  <c r="H2676" i="15"/>
  <c r="F2676" i="15"/>
  <c r="G2676" i="15" s="1"/>
  <c r="H2675" i="15"/>
  <c r="F2675" i="15"/>
  <c r="G2675" i="15" s="1"/>
  <c r="H2674" i="15"/>
  <c r="F2674" i="15"/>
  <c r="G2674" i="15" s="1"/>
  <c r="H2673" i="15"/>
  <c r="F2673" i="15"/>
  <c r="G2673" i="15" s="1"/>
  <c r="H2672" i="15"/>
  <c r="F2672" i="15"/>
  <c r="G2672" i="15" s="1"/>
  <c r="H2671" i="15"/>
  <c r="F2671" i="15"/>
  <c r="G2671" i="15" s="1"/>
  <c r="H2670" i="15"/>
  <c r="F2670" i="15"/>
  <c r="G2670" i="15" s="1"/>
  <c r="H2669" i="15"/>
  <c r="F2669" i="15"/>
  <c r="G2669" i="15" s="1"/>
  <c r="H2668" i="15"/>
  <c r="F2668" i="15"/>
  <c r="G2668" i="15" s="1"/>
  <c r="H2667" i="15"/>
  <c r="F2667" i="15"/>
  <c r="G2667" i="15" s="1"/>
  <c r="H2666" i="15"/>
  <c r="F2666" i="15"/>
  <c r="G2666" i="15" s="1"/>
  <c r="H2665" i="15"/>
  <c r="F2665" i="15"/>
  <c r="G2665" i="15" s="1"/>
  <c r="H2664" i="15"/>
  <c r="F2664" i="15"/>
  <c r="G2664" i="15" s="1"/>
  <c r="H2663" i="15"/>
  <c r="F2663" i="15"/>
  <c r="G2663" i="15" s="1"/>
  <c r="H2662" i="15"/>
  <c r="F2662" i="15"/>
  <c r="G2662" i="15" s="1"/>
  <c r="H2661" i="15"/>
  <c r="F2661" i="15"/>
  <c r="G2661" i="15" s="1"/>
  <c r="H2660" i="15"/>
  <c r="F2660" i="15"/>
  <c r="G2660" i="15" s="1"/>
  <c r="H2659" i="15"/>
  <c r="F2659" i="15"/>
  <c r="G2659" i="15" s="1"/>
  <c r="H2658" i="15"/>
  <c r="F2658" i="15"/>
  <c r="G2658" i="15" s="1"/>
  <c r="H2657" i="15"/>
  <c r="F2657" i="15"/>
  <c r="G2657" i="15" s="1"/>
  <c r="H2656" i="15"/>
  <c r="F2656" i="15"/>
  <c r="G2656" i="15" s="1"/>
  <c r="H2655" i="15"/>
  <c r="F2655" i="15"/>
  <c r="G2655" i="15" s="1"/>
  <c r="H2654" i="15"/>
  <c r="F2654" i="15"/>
  <c r="G2654" i="15" s="1"/>
  <c r="H2653" i="15"/>
  <c r="F2653" i="15"/>
  <c r="G2653" i="15" s="1"/>
  <c r="H2652" i="15"/>
  <c r="F2652" i="15"/>
  <c r="G2652" i="15" s="1"/>
  <c r="H2651" i="15"/>
  <c r="F2651" i="15"/>
  <c r="G2651" i="15" s="1"/>
  <c r="H2650" i="15"/>
  <c r="F2650" i="15"/>
  <c r="G2650" i="15" s="1"/>
  <c r="H2649" i="15"/>
  <c r="F2649" i="15"/>
  <c r="G2649" i="15" s="1"/>
  <c r="H2648" i="15"/>
  <c r="F2648" i="15"/>
  <c r="G2648" i="15" s="1"/>
  <c r="H2647" i="15"/>
  <c r="F2647" i="15"/>
  <c r="G2647" i="15" s="1"/>
  <c r="H2646" i="15"/>
  <c r="F2646" i="15"/>
  <c r="G2646" i="15" s="1"/>
  <c r="H2645" i="15"/>
  <c r="F2645" i="15"/>
  <c r="G2645" i="15" s="1"/>
  <c r="H2644" i="15"/>
  <c r="F2644" i="15"/>
  <c r="G2644" i="15" s="1"/>
  <c r="H2643" i="15"/>
  <c r="F2643" i="15"/>
  <c r="G2643" i="15" s="1"/>
  <c r="H2642" i="15"/>
  <c r="F2642" i="15"/>
  <c r="G2642" i="15" s="1"/>
  <c r="H2641" i="15"/>
  <c r="F2641" i="15"/>
  <c r="G2641" i="15" s="1"/>
  <c r="H2640" i="15"/>
  <c r="F2640" i="15"/>
  <c r="G2640" i="15" s="1"/>
  <c r="H2639" i="15"/>
  <c r="F2639" i="15"/>
  <c r="G2639" i="15" s="1"/>
  <c r="H2638" i="15"/>
  <c r="F2638" i="15"/>
  <c r="G2638" i="15" s="1"/>
  <c r="H2637" i="15"/>
  <c r="F2637" i="15"/>
  <c r="G2637" i="15" s="1"/>
  <c r="H2636" i="15"/>
  <c r="F2636" i="15"/>
  <c r="G2636" i="15" s="1"/>
  <c r="H2635" i="15"/>
  <c r="F2635" i="15"/>
  <c r="G2635" i="15" s="1"/>
  <c r="H2634" i="15"/>
  <c r="F2634" i="15"/>
  <c r="G2634" i="15" s="1"/>
  <c r="H2633" i="15"/>
  <c r="F2633" i="15"/>
  <c r="G2633" i="15" s="1"/>
  <c r="H2632" i="15"/>
  <c r="F2632" i="15"/>
  <c r="G2632" i="15" s="1"/>
  <c r="H2631" i="15"/>
  <c r="F2631" i="15"/>
  <c r="G2631" i="15" s="1"/>
  <c r="H2630" i="15"/>
  <c r="F2630" i="15"/>
  <c r="G2630" i="15" s="1"/>
  <c r="H2629" i="15"/>
  <c r="F2629" i="15"/>
  <c r="G2629" i="15" s="1"/>
  <c r="H2628" i="15"/>
  <c r="F2628" i="15"/>
  <c r="G2628" i="15" s="1"/>
  <c r="H2627" i="15"/>
  <c r="F2627" i="15"/>
  <c r="G2627" i="15" s="1"/>
  <c r="H2626" i="15"/>
  <c r="F2626" i="15"/>
  <c r="G2626" i="15" s="1"/>
  <c r="H2625" i="15"/>
  <c r="F2625" i="15"/>
  <c r="G2625" i="15" s="1"/>
  <c r="H2624" i="15"/>
  <c r="F2624" i="15"/>
  <c r="G2624" i="15" s="1"/>
  <c r="H2623" i="15"/>
  <c r="F2623" i="15"/>
  <c r="G2623" i="15" s="1"/>
  <c r="H2622" i="15"/>
  <c r="F2622" i="15"/>
  <c r="G2622" i="15" s="1"/>
  <c r="H2621" i="15"/>
  <c r="F2621" i="15"/>
  <c r="G2621" i="15" s="1"/>
  <c r="H2620" i="15"/>
  <c r="F2620" i="15"/>
  <c r="G2620" i="15" s="1"/>
  <c r="H2619" i="15"/>
  <c r="F2619" i="15"/>
  <c r="G2619" i="15" s="1"/>
  <c r="H2618" i="15"/>
  <c r="F2618" i="15"/>
  <c r="G2618" i="15" s="1"/>
  <c r="H2617" i="15"/>
  <c r="F2617" i="15"/>
  <c r="G2617" i="15" s="1"/>
  <c r="H2616" i="15"/>
  <c r="F2616" i="15"/>
  <c r="G2616" i="15" s="1"/>
  <c r="H2615" i="15"/>
  <c r="F2615" i="15"/>
  <c r="G2615" i="15" s="1"/>
  <c r="H2614" i="15"/>
  <c r="F2614" i="15"/>
  <c r="G2614" i="15" s="1"/>
  <c r="H2613" i="15"/>
  <c r="F2613" i="15"/>
  <c r="G2613" i="15" s="1"/>
  <c r="H2612" i="15"/>
  <c r="F2612" i="15"/>
  <c r="G2612" i="15" s="1"/>
  <c r="H2611" i="15"/>
  <c r="F2611" i="15"/>
  <c r="G2611" i="15" s="1"/>
  <c r="H2610" i="15"/>
  <c r="F2610" i="15"/>
  <c r="G2610" i="15" s="1"/>
  <c r="H2609" i="15"/>
  <c r="F2609" i="15"/>
  <c r="G2609" i="15" s="1"/>
  <c r="H2608" i="15"/>
  <c r="F2608" i="15"/>
  <c r="G2608" i="15" s="1"/>
  <c r="H2607" i="15"/>
  <c r="F2607" i="15"/>
  <c r="G2607" i="15" s="1"/>
  <c r="H2606" i="15"/>
  <c r="F2606" i="15"/>
  <c r="G2606" i="15" s="1"/>
  <c r="H2605" i="15"/>
  <c r="F2605" i="15"/>
  <c r="G2605" i="15" s="1"/>
  <c r="H2604" i="15"/>
  <c r="F2604" i="15"/>
  <c r="G2604" i="15" s="1"/>
  <c r="H2603" i="15"/>
  <c r="F2603" i="15"/>
  <c r="G2603" i="15" s="1"/>
  <c r="H2602" i="15"/>
  <c r="F2602" i="15"/>
  <c r="G2602" i="15" s="1"/>
  <c r="H2601" i="15"/>
  <c r="F2601" i="15"/>
  <c r="G2601" i="15" s="1"/>
  <c r="H2600" i="15"/>
  <c r="F2600" i="15"/>
  <c r="G2600" i="15" s="1"/>
  <c r="H2599" i="15"/>
  <c r="F2599" i="15"/>
  <c r="G2599" i="15" s="1"/>
  <c r="H2598" i="15"/>
  <c r="F2598" i="15"/>
  <c r="G2598" i="15" s="1"/>
  <c r="H2597" i="15"/>
  <c r="F2597" i="15"/>
  <c r="G2597" i="15" s="1"/>
  <c r="H2596" i="15"/>
  <c r="F2596" i="15"/>
  <c r="G2596" i="15" s="1"/>
  <c r="H2595" i="15"/>
  <c r="F2595" i="15"/>
  <c r="G2595" i="15" s="1"/>
  <c r="H2594" i="15"/>
  <c r="F2594" i="15"/>
  <c r="G2594" i="15" s="1"/>
  <c r="H2593" i="15"/>
  <c r="F2593" i="15"/>
  <c r="G2593" i="15" s="1"/>
  <c r="H2592" i="15"/>
  <c r="F2592" i="15"/>
  <c r="G2592" i="15" s="1"/>
  <c r="H2591" i="15"/>
  <c r="F2591" i="15"/>
  <c r="G2591" i="15" s="1"/>
  <c r="H2590" i="15"/>
  <c r="F2590" i="15"/>
  <c r="G2590" i="15" s="1"/>
  <c r="H2589" i="15"/>
  <c r="F2589" i="15"/>
  <c r="G2589" i="15" s="1"/>
  <c r="H2588" i="15"/>
  <c r="F2588" i="15"/>
  <c r="G2588" i="15" s="1"/>
  <c r="H2587" i="15"/>
  <c r="F2587" i="15"/>
  <c r="G2587" i="15" s="1"/>
  <c r="H2586" i="15"/>
  <c r="F2586" i="15"/>
  <c r="G2586" i="15" s="1"/>
  <c r="H2585" i="15"/>
  <c r="F2585" i="15"/>
  <c r="G2585" i="15" s="1"/>
  <c r="H2584" i="15"/>
  <c r="F2584" i="15"/>
  <c r="G2584" i="15" s="1"/>
  <c r="H2583" i="15"/>
  <c r="F2583" i="15"/>
  <c r="G2583" i="15" s="1"/>
  <c r="H2582" i="15"/>
  <c r="F2582" i="15"/>
  <c r="G2582" i="15" s="1"/>
  <c r="H2581" i="15"/>
  <c r="F2581" i="15"/>
  <c r="G2581" i="15" s="1"/>
  <c r="H2580" i="15"/>
  <c r="F2580" i="15"/>
  <c r="G2580" i="15" s="1"/>
  <c r="H2579" i="15"/>
  <c r="F2579" i="15"/>
  <c r="G2579" i="15" s="1"/>
  <c r="H2578" i="15"/>
  <c r="F2578" i="15"/>
  <c r="G2578" i="15" s="1"/>
  <c r="H2577" i="15"/>
  <c r="F2577" i="15"/>
  <c r="G2577" i="15" s="1"/>
  <c r="H2576" i="15"/>
  <c r="F2576" i="15"/>
  <c r="G2576" i="15" s="1"/>
  <c r="H2575" i="15"/>
  <c r="F2575" i="15"/>
  <c r="G2575" i="15" s="1"/>
  <c r="H2574" i="15"/>
  <c r="F2574" i="15"/>
  <c r="G2574" i="15" s="1"/>
  <c r="H2573" i="15"/>
  <c r="F2573" i="15"/>
  <c r="G2573" i="15" s="1"/>
  <c r="H2572" i="15"/>
  <c r="F2572" i="15"/>
  <c r="G2572" i="15" s="1"/>
  <c r="H2571" i="15"/>
  <c r="F2571" i="15"/>
  <c r="G2571" i="15" s="1"/>
  <c r="H2570" i="15"/>
  <c r="F2570" i="15"/>
  <c r="G2570" i="15" s="1"/>
  <c r="H2569" i="15"/>
  <c r="F2569" i="15"/>
  <c r="G2569" i="15" s="1"/>
  <c r="H2568" i="15"/>
  <c r="F2568" i="15"/>
  <c r="G2568" i="15" s="1"/>
  <c r="H2567" i="15"/>
  <c r="F2567" i="15"/>
  <c r="G2567" i="15" s="1"/>
  <c r="H2566" i="15"/>
  <c r="F2566" i="15"/>
  <c r="G2566" i="15" s="1"/>
  <c r="H2565" i="15"/>
  <c r="F2565" i="15"/>
  <c r="G2565" i="15" s="1"/>
  <c r="H2564" i="15"/>
  <c r="F2564" i="15"/>
  <c r="G2564" i="15" s="1"/>
  <c r="H2563" i="15"/>
  <c r="F2563" i="15"/>
  <c r="G2563" i="15" s="1"/>
  <c r="H2562" i="15"/>
  <c r="F2562" i="15"/>
  <c r="G2562" i="15" s="1"/>
  <c r="H2561" i="15"/>
  <c r="F2561" i="15"/>
  <c r="G2561" i="15" s="1"/>
  <c r="H2560" i="15"/>
  <c r="F2560" i="15"/>
  <c r="G2560" i="15" s="1"/>
  <c r="H2559" i="15"/>
  <c r="F2559" i="15"/>
  <c r="G2559" i="15" s="1"/>
  <c r="H2558" i="15"/>
  <c r="F2558" i="15"/>
  <c r="G2558" i="15" s="1"/>
  <c r="H2557" i="15"/>
  <c r="F2557" i="15"/>
  <c r="G2557" i="15" s="1"/>
  <c r="H2556" i="15"/>
  <c r="F2556" i="15"/>
  <c r="G2556" i="15" s="1"/>
  <c r="H2555" i="15"/>
  <c r="F2555" i="15"/>
  <c r="G2555" i="15" s="1"/>
  <c r="H2554" i="15"/>
  <c r="F2554" i="15"/>
  <c r="G2554" i="15" s="1"/>
  <c r="H2553" i="15"/>
  <c r="F2553" i="15"/>
  <c r="G2553" i="15" s="1"/>
  <c r="H2552" i="15"/>
  <c r="F2552" i="15"/>
  <c r="G2552" i="15" s="1"/>
  <c r="H2551" i="15"/>
  <c r="F2551" i="15"/>
  <c r="G2551" i="15" s="1"/>
  <c r="H2550" i="15"/>
  <c r="F2550" i="15"/>
  <c r="G2550" i="15" s="1"/>
  <c r="H2549" i="15"/>
  <c r="F2549" i="15"/>
  <c r="G2549" i="15" s="1"/>
  <c r="H2548" i="15"/>
  <c r="F2548" i="15"/>
  <c r="G2548" i="15" s="1"/>
  <c r="H2547" i="15"/>
  <c r="F2547" i="15"/>
  <c r="G2547" i="15" s="1"/>
  <c r="H2546" i="15"/>
  <c r="F2546" i="15"/>
  <c r="G2546" i="15" s="1"/>
  <c r="H2545" i="15"/>
  <c r="F2545" i="15"/>
  <c r="G2545" i="15" s="1"/>
  <c r="H2544" i="15"/>
  <c r="F2544" i="15"/>
  <c r="G2544" i="15" s="1"/>
  <c r="H2543" i="15"/>
  <c r="F2543" i="15"/>
  <c r="G2543" i="15" s="1"/>
  <c r="H2542" i="15"/>
  <c r="F2542" i="15"/>
  <c r="G2542" i="15" s="1"/>
  <c r="H2541" i="15"/>
  <c r="F2541" i="15"/>
  <c r="G2541" i="15" s="1"/>
  <c r="H2540" i="15"/>
  <c r="F2540" i="15"/>
  <c r="G2540" i="15" s="1"/>
  <c r="H2539" i="15"/>
  <c r="F2539" i="15"/>
  <c r="G2539" i="15" s="1"/>
  <c r="H2538" i="15"/>
  <c r="F2538" i="15"/>
  <c r="G2538" i="15" s="1"/>
  <c r="H2537" i="15"/>
  <c r="F2537" i="15"/>
  <c r="G2537" i="15" s="1"/>
  <c r="H2536" i="15"/>
  <c r="F2536" i="15"/>
  <c r="G2536" i="15" s="1"/>
  <c r="H2535" i="15"/>
  <c r="G2535" i="15"/>
  <c r="F2535" i="15"/>
  <c r="H2534" i="15"/>
  <c r="F2534" i="15"/>
  <c r="G2534" i="15" s="1"/>
  <c r="H2533" i="15"/>
  <c r="F2533" i="15"/>
  <c r="G2533" i="15" s="1"/>
  <c r="H2532" i="15"/>
  <c r="F2532" i="15"/>
  <c r="G2532" i="15" s="1"/>
  <c r="H2531" i="15"/>
  <c r="F2531" i="15"/>
  <c r="G2531" i="15" s="1"/>
  <c r="H2530" i="15"/>
  <c r="F2530" i="15"/>
  <c r="G2530" i="15" s="1"/>
  <c r="H2529" i="15"/>
  <c r="F2529" i="15"/>
  <c r="G2529" i="15" s="1"/>
  <c r="H2528" i="15"/>
  <c r="F2528" i="15"/>
  <c r="G2528" i="15" s="1"/>
  <c r="H2527" i="15"/>
  <c r="F2527" i="15"/>
  <c r="G2527" i="15" s="1"/>
  <c r="H2526" i="15"/>
  <c r="F2526" i="15"/>
  <c r="G2526" i="15" s="1"/>
  <c r="H2525" i="15"/>
  <c r="F2525" i="15"/>
  <c r="G2525" i="15" s="1"/>
  <c r="H2524" i="15"/>
  <c r="F2524" i="15"/>
  <c r="G2524" i="15" s="1"/>
  <c r="H2523" i="15"/>
  <c r="F2523" i="15"/>
  <c r="G2523" i="15" s="1"/>
  <c r="H2522" i="15"/>
  <c r="F2522" i="15"/>
  <c r="G2522" i="15" s="1"/>
  <c r="H2521" i="15"/>
  <c r="F2521" i="15"/>
  <c r="G2521" i="15" s="1"/>
  <c r="H2520" i="15"/>
  <c r="F2520" i="15"/>
  <c r="G2520" i="15" s="1"/>
  <c r="H2519" i="15"/>
  <c r="F2519" i="15"/>
  <c r="G2519" i="15" s="1"/>
  <c r="H2518" i="15"/>
  <c r="F2518" i="15"/>
  <c r="G2518" i="15" s="1"/>
  <c r="H2517" i="15"/>
  <c r="F2517" i="15"/>
  <c r="G2517" i="15" s="1"/>
  <c r="H2516" i="15"/>
  <c r="F2516" i="15"/>
  <c r="G2516" i="15" s="1"/>
  <c r="H2515" i="15"/>
  <c r="F2515" i="15"/>
  <c r="G2515" i="15" s="1"/>
  <c r="H2514" i="15"/>
  <c r="F2514" i="15"/>
  <c r="G2514" i="15" s="1"/>
  <c r="H2513" i="15"/>
  <c r="F2513" i="15"/>
  <c r="G2513" i="15" s="1"/>
  <c r="H2512" i="15"/>
  <c r="F2512" i="15"/>
  <c r="G2512" i="15" s="1"/>
  <c r="H2511" i="15"/>
  <c r="F2511" i="15"/>
  <c r="G2511" i="15" s="1"/>
  <c r="H2510" i="15"/>
  <c r="F2510" i="15"/>
  <c r="G2510" i="15" s="1"/>
  <c r="H2509" i="15"/>
  <c r="F2509" i="15"/>
  <c r="G2509" i="15" s="1"/>
  <c r="H2508" i="15"/>
  <c r="F2508" i="15"/>
  <c r="G2508" i="15" s="1"/>
  <c r="H2507" i="15"/>
  <c r="F2507" i="15"/>
  <c r="G2507" i="15" s="1"/>
  <c r="H2506" i="15"/>
  <c r="F2506" i="15"/>
  <c r="G2506" i="15" s="1"/>
  <c r="H2505" i="15"/>
  <c r="F2505" i="15"/>
  <c r="G2505" i="15" s="1"/>
  <c r="H2504" i="15"/>
  <c r="F2504" i="15"/>
  <c r="G2504" i="15" s="1"/>
  <c r="H2503" i="15"/>
  <c r="F2503" i="15"/>
  <c r="G2503" i="15" s="1"/>
  <c r="H2502" i="15"/>
  <c r="F2502" i="15"/>
  <c r="G2502" i="15" s="1"/>
  <c r="H2501" i="15"/>
  <c r="F2501" i="15"/>
  <c r="G2501" i="15" s="1"/>
  <c r="H2500" i="15"/>
  <c r="F2500" i="15"/>
  <c r="G2500" i="15" s="1"/>
  <c r="H2499" i="15"/>
  <c r="F2499" i="15"/>
  <c r="G2499" i="15" s="1"/>
  <c r="H2498" i="15"/>
  <c r="F2498" i="15"/>
  <c r="G2498" i="15" s="1"/>
  <c r="H2497" i="15"/>
  <c r="F2497" i="15"/>
  <c r="G2497" i="15" s="1"/>
  <c r="H2496" i="15"/>
  <c r="F2496" i="15"/>
  <c r="G2496" i="15" s="1"/>
  <c r="H2495" i="15"/>
  <c r="F2495" i="15"/>
  <c r="G2495" i="15" s="1"/>
  <c r="H2494" i="15"/>
  <c r="F2494" i="15"/>
  <c r="G2494" i="15" s="1"/>
  <c r="H2493" i="15"/>
  <c r="F2493" i="15"/>
  <c r="G2493" i="15" s="1"/>
  <c r="H2492" i="15"/>
  <c r="F2492" i="15"/>
  <c r="G2492" i="15" s="1"/>
  <c r="H2491" i="15"/>
  <c r="F2491" i="15"/>
  <c r="G2491" i="15" s="1"/>
  <c r="H2490" i="15"/>
  <c r="F2490" i="15"/>
  <c r="G2490" i="15" s="1"/>
  <c r="H2489" i="15"/>
  <c r="F2489" i="15"/>
  <c r="G2489" i="15" s="1"/>
  <c r="H2488" i="15"/>
  <c r="F2488" i="15"/>
  <c r="G2488" i="15" s="1"/>
  <c r="H2487" i="15"/>
  <c r="F2487" i="15"/>
  <c r="G2487" i="15" s="1"/>
  <c r="H2486" i="15"/>
  <c r="F2486" i="15"/>
  <c r="G2486" i="15" s="1"/>
  <c r="H2485" i="15"/>
  <c r="F2485" i="15"/>
  <c r="G2485" i="15" s="1"/>
  <c r="H2484" i="15"/>
  <c r="F2484" i="15"/>
  <c r="G2484" i="15" s="1"/>
  <c r="H2483" i="15"/>
  <c r="F2483" i="15"/>
  <c r="G2483" i="15" s="1"/>
  <c r="H2482" i="15"/>
  <c r="F2482" i="15"/>
  <c r="G2482" i="15" s="1"/>
  <c r="H2481" i="15"/>
  <c r="F2481" i="15"/>
  <c r="G2481" i="15" s="1"/>
  <c r="H2480" i="15"/>
  <c r="F2480" i="15"/>
  <c r="G2480" i="15" s="1"/>
  <c r="H2479" i="15"/>
  <c r="F2479" i="15"/>
  <c r="G2479" i="15" s="1"/>
  <c r="H2478" i="15"/>
  <c r="F2478" i="15"/>
  <c r="G2478" i="15" s="1"/>
  <c r="H2477" i="15"/>
  <c r="F2477" i="15"/>
  <c r="G2477" i="15" s="1"/>
  <c r="H2476" i="15"/>
  <c r="F2476" i="15"/>
  <c r="G2476" i="15" s="1"/>
  <c r="H2475" i="15"/>
  <c r="F2475" i="15"/>
  <c r="G2475" i="15" s="1"/>
  <c r="H2474" i="15"/>
  <c r="F2474" i="15"/>
  <c r="G2474" i="15" s="1"/>
  <c r="H2473" i="15"/>
  <c r="F2473" i="15"/>
  <c r="G2473" i="15" s="1"/>
  <c r="H2472" i="15"/>
  <c r="F2472" i="15"/>
  <c r="G2472" i="15" s="1"/>
  <c r="H2471" i="15"/>
  <c r="F2471" i="15"/>
  <c r="G2471" i="15" s="1"/>
  <c r="H2470" i="15"/>
  <c r="F2470" i="15"/>
  <c r="G2470" i="15" s="1"/>
  <c r="H2469" i="15"/>
  <c r="F2469" i="15"/>
  <c r="G2469" i="15" s="1"/>
  <c r="H2468" i="15"/>
  <c r="F2468" i="15"/>
  <c r="G2468" i="15" s="1"/>
  <c r="H2467" i="15"/>
  <c r="F2467" i="15"/>
  <c r="G2467" i="15" s="1"/>
  <c r="H2466" i="15"/>
  <c r="F2466" i="15"/>
  <c r="G2466" i="15" s="1"/>
  <c r="H2465" i="15"/>
  <c r="F2465" i="15"/>
  <c r="G2465" i="15" s="1"/>
  <c r="H2464" i="15"/>
  <c r="F2464" i="15"/>
  <c r="G2464" i="15" s="1"/>
  <c r="H2463" i="15"/>
  <c r="F2463" i="15"/>
  <c r="G2463" i="15" s="1"/>
  <c r="H2462" i="15"/>
  <c r="F2462" i="15"/>
  <c r="G2462" i="15" s="1"/>
  <c r="H2461" i="15"/>
  <c r="F2461" i="15"/>
  <c r="G2461" i="15" s="1"/>
  <c r="H2460" i="15"/>
  <c r="F2460" i="15"/>
  <c r="G2460" i="15" s="1"/>
  <c r="H2459" i="15"/>
  <c r="F2459" i="15"/>
  <c r="G2459" i="15" s="1"/>
  <c r="H2458" i="15"/>
  <c r="F2458" i="15"/>
  <c r="G2458" i="15" s="1"/>
  <c r="H2457" i="15"/>
  <c r="F2457" i="15"/>
  <c r="G2457" i="15" s="1"/>
  <c r="H2456" i="15"/>
  <c r="F2456" i="15"/>
  <c r="G2456" i="15" s="1"/>
  <c r="H2455" i="15"/>
  <c r="F2455" i="15"/>
  <c r="G2455" i="15" s="1"/>
  <c r="H2454" i="15"/>
  <c r="F2454" i="15"/>
  <c r="G2454" i="15" s="1"/>
  <c r="H2453" i="15"/>
  <c r="F2453" i="15"/>
  <c r="G2453" i="15" s="1"/>
  <c r="H2452" i="15"/>
  <c r="F2452" i="15"/>
  <c r="G2452" i="15" s="1"/>
  <c r="H2451" i="15"/>
  <c r="F2451" i="15"/>
  <c r="G2451" i="15" s="1"/>
  <c r="H2450" i="15"/>
  <c r="F2450" i="15"/>
  <c r="G2450" i="15" s="1"/>
  <c r="H2449" i="15"/>
  <c r="F2449" i="15"/>
  <c r="G2449" i="15" s="1"/>
  <c r="H2448" i="15"/>
  <c r="F2448" i="15"/>
  <c r="G2448" i="15" s="1"/>
  <c r="H2447" i="15"/>
  <c r="F2447" i="15"/>
  <c r="G2447" i="15" s="1"/>
  <c r="H2446" i="15"/>
  <c r="F2446" i="15"/>
  <c r="G2446" i="15" s="1"/>
  <c r="H2445" i="15"/>
  <c r="F2445" i="15"/>
  <c r="G2445" i="15" s="1"/>
  <c r="H2444" i="15"/>
  <c r="F2444" i="15"/>
  <c r="G2444" i="15" s="1"/>
  <c r="H2443" i="15"/>
  <c r="G2443" i="15"/>
  <c r="F2443" i="15"/>
  <c r="H2442" i="15"/>
  <c r="F2442" i="15"/>
  <c r="G2442" i="15" s="1"/>
  <c r="H2441" i="15"/>
  <c r="F2441" i="15"/>
  <c r="G2441" i="15" s="1"/>
  <c r="H2440" i="15"/>
  <c r="F2440" i="15"/>
  <c r="G2440" i="15" s="1"/>
  <c r="H2439" i="15"/>
  <c r="F2439" i="15"/>
  <c r="G2439" i="15" s="1"/>
  <c r="H2438" i="15"/>
  <c r="F2438" i="15"/>
  <c r="G2438" i="15" s="1"/>
  <c r="H2437" i="15"/>
  <c r="F2437" i="15"/>
  <c r="G2437" i="15" s="1"/>
  <c r="H2436" i="15"/>
  <c r="F2436" i="15"/>
  <c r="G2436" i="15" s="1"/>
  <c r="H2435" i="15"/>
  <c r="F2435" i="15"/>
  <c r="G2435" i="15" s="1"/>
  <c r="H2434" i="15"/>
  <c r="F2434" i="15"/>
  <c r="G2434" i="15" s="1"/>
  <c r="H2433" i="15"/>
  <c r="F2433" i="15"/>
  <c r="G2433" i="15" s="1"/>
  <c r="H2432" i="15"/>
  <c r="F2432" i="15"/>
  <c r="G2432" i="15" s="1"/>
  <c r="H2431" i="15"/>
  <c r="F2431" i="15"/>
  <c r="G2431" i="15" s="1"/>
  <c r="H2430" i="15"/>
  <c r="F2430" i="15"/>
  <c r="G2430" i="15" s="1"/>
  <c r="H2429" i="15"/>
  <c r="F2429" i="15"/>
  <c r="G2429" i="15" s="1"/>
  <c r="H2428" i="15"/>
  <c r="F2428" i="15"/>
  <c r="G2428" i="15" s="1"/>
  <c r="H2427" i="15"/>
  <c r="F2427" i="15"/>
  <c r="G2427" i="15" s="1"/>
  <c r="H2426" i="15"/>
  <c r="F2426" i="15"/>
  <c r="G2426" i="15" s="1"/>
  <c r="H2425" i="15"/>
  <c r="F2425" i="15"/>
  <c r="G2425" i="15" s="1"/>
  <c r="H2424" i="15"/>
  <c r="F2424" i="15"/>
  <c r="G2424" i="15" s="1"/>
  <c r="H2423" i="15"/>
  <c r="F2423" i="15"/>
  <c r="G2423" i="15" s="1"/>
  <c r="H2422" i="15"/>
  <c r="F2422" i="15"/>
  <c r="G2422" i="15" s="1"/>
  <c r="H2421" i="15"/>
  <c r="F2421" i="15"/>
  <c r="G2421" i="15" s="1"/>
  <c r="H2420" i="15"/>
  <c r="F2420" i="15"/>
  <c r="G2420" i="15" s="1"/>
  <c r="H2419" i="15"/>
  <c r="F2419" i="15"/>
  <c r="G2419" i="15" s="1"/>
  <c r="H2418" i="15"/>
  <c r="F2418" i="15"/>
  <c r="G2418" i="15" s="1"/>
  <c r="H2417" i="15"/>
  <c r="F2417" i="15"/>
  <c r="G2417" i="15" s="1"/>
  <c r="H2416" i="15"/>
  <c r="F2416" i="15"/>
  <c r="G2416" i="15" s="1"/>
  <c r="H2415" i="15"/>
  <c r="F2415" i="15"/>
  <c r="G2415" i="15" s="1"/>
  <c r="H2414" i="15"/>
  <c r="F2414" i="15"/>
  <c r="G2414" i="15" s="1"/>
  <c r="H2413" i="15"/>
  <c r="F2413" i="15"/>
  <c r="G2413" i="15" s="1"/>
  <c r="H2412" i="15"/>
  <c r="F2412" i="15"/>
  <c r="G2412" i="15" s="1"/>
  <c r="H2411" i="15"/>
  <c r="F2411" i="15"/>
  <c r="G2411" i="15" s="1"/>
  <c r="H2410" i="15"/>
  <c r="F2410" i="15"/>
  <c r="G2410" i="15" s="1"/>
  <c r="H2409" i="15"/>
  <c r="F2409" i="15"/>
  <c r="G2409" i="15" s="1"/>
  <c r="H2408" i="15"/>
  <c r="F2408" i="15"/>
  <c r="G2408" i="15" s="1"/>
  <c r="H2407" i="15"/>
  <c r="F2407" i="15"/>
  <c r="G2407" i="15" s="1"/>
  <c r="H2406" i="15"/>
  <c r="F2406" i="15"/>
  <c r="G2406" i="15" s="1"/>
  <c r="H2405" i="15"/>
  <c r="F2405" i="15"/>
  <c r="G2405" i="15" s="1"/>
  <c r="H2404" i="15"/>
  <c r="F2404" i="15"/>
  <c r="G2404" i="15" s="1"/>
  <c r="H2403" i="15"/>
  <c r="F2403" i="15"/>
  <c r="G2403" i="15" s="1"/>
  <c r="H2402" i="15"/>
  <c r="F2402" i="15"/>
  <c r="G2402" i="15" s="1"/>
  <c r="H2401" i="15"/>
  <c r="F2401" i="15"/>
  <c r="G2401" i="15" s="1"/>
  <c r="H2400" i="15"/>
  <c r="F2400" i="15"/>
  <c r="G2400" i="15" s="1"/>
  <c r="H2399" i="15"/>
  <c r="F2399" i="15"/>
  <c r="G2399" i="15" s="1"/>
  <c r="H2398" i="15"/>
  <c r="F2398" i="15"/>
  <c r="G2398" i="15" s="1"/>
  <c r="H2397" i="15"/>
  <c r="F2397" i="15"/>
  <c r="G2397" i="15" s="1"/>
  <c r="H2396" i="15"/>
  <c r="F2396" i="15"/>
  <c r="G2396" i="15" s="1"/>
  <c r="H2395" i="15"/>
  <c r="F2395" i="15"/>
  <c r="G2395" i="15" s="1"/>
  <c r="H2394" i="15"/>
  <c r="F2394" i="15"/>
  <c r="G2394" i="15" s="1"/>
  <c r="H2393" i="15"/>
  <c r="F2393" i="15"/>
  <c r="G2393" i="15" s="1"/>
  <c r="H2392" i="15"/>
  <c r="F2392" i="15"/>
  <c r="G2392" i="15" s="1"/>
  <c r="H2391" i="15"/>
  <c r="F2391" i="15"/>
  <c r="G2391" i="15" s="1"/>
  <c r="H2390" i="15"/>
  <c r="F2390" i="15"/>
  <c r="G2390" i="15" s="1"/>
  <c r="H2389" i="15"/>
  <c r="F2389" i="15"/>
  <c r="G2389" i="15" s="1"/>
  <c r="H2388" i="15"/>
  <c r="F2388" i="15"/>
  <c r="G2388" i="15" s="1"/>
  <c r="H2387" i="15"/>
  <c r="F2387" i="15"/>
  <c r="G2387" i="15" s="1"/>
  <c r="H2386" i="15"/>
  <c r="F2386" i="15"/>
  <c r="G2386" i="15" s="1"/>
  <c r="H2385" i="15"/>
  <c r="F2385" i="15"/>
  <c r="G2385" i="15" s="1"/>
  <c r="H2384" i="15"/>
  <c r="F2384" i="15"/>
  <c r="G2384" i="15" s="1"/>
  <c r="H2383" i="15"/>
  <c r="F2383" i="15"/>
  <c r="G2383" i="15" s="1"/>
  <c r="H2382" i="15"/>
  <c r="F2382" i="15"/>
  <c r="G2382" i="15" s="1"/>
  <c r="H2381" i="15"/>
  <c r="F2381" i="15"/>
  <c r="G2381" i="15" s="1"/>
  <c r="H2380" i="15"/>
  <c r="F2380" i="15"/>
  <c r="G2380" i="15" s="1"/>
  <c r="H2379" i="15"/>
  <c r="F2379" i="15"/>
  <c r="G2379" i="15" s="1"/>
  <c r="H2378" i="15"/>
  <c r="F2378" i="15"/>
  <c r="G2378" i="15" s="1"/>
  <c r="H2377" i="15"/>
  <c r="F2377" i="15"/>
  <c r="G2377" i="15" s="1"/>
  <c r="H2376" i="15"/>
  <c r="F2376" i="15"/>
  <c r="G2376" i="15" s="1"/>
  <c r="H2375" i="15"/>
  <c r="F2375" i="15"/>
  <c r="G2375" i="15" s="1"/>
  <c r="H2374" i="15"/>
  <c r="F2374" i="15"/>
  <c r="G2374" i="15" s="1"/>
  <c r="H2373" i="15"/>
  <c r="F2373" i="15"/>
  <c r="G2373" i="15" s="1"/>
  <c r="H2372" i="15"/>
  <c r="F2372" i="15"/>
  <c r="G2372" i="15" s="1"/>
  <c r="H2371" i="15"/>
  <c r="F2371" i="15"/>
  <c r="G2371" i="15" s="1"/>
  <c r="H2370" i="15"/>
  <c r="F2370" i="15"/>
  <c r="G2370" i="15" s="1"/>
  <c r="H2369" i="15"/>
  <c r="F2369" i="15"/>
  <c r="G2369" i="15" s="1"/>
  <c r="H2368" i="15"/>
  <c r="F2368" i="15"/>
  <c r="G2368" i="15" s="1"/>
  <c r="H2367" i="15"/>
  <c r="F2367" i="15"/>
  <c r="G2367" i="15" s="1"/>
  <c r="H2366" i="15"/>
  <c r="F2366" i="15"/>
  <c r="G2366" i="15" s="1"/>
  <c r="H2365" i="15"/>
  <c r="F2365" i="15"/>
  <c r="G2365" i="15" s="1"/>
  <c r="H2364" i="15"/>
  <c r="F2364" i="15"/>
  <c r="G2364" i="15" s="1"/>
  <c r="H2363" i="15"/>
  <c r="F2363" i="15"/>
  <c r="G2363" i="15" s="1"/>
  <c r="H2362" i="15"/>
  <c r="F2362" i="15"/>
  <c r="G2362" i="15" s="1"/>
  <c r="H2361" i="15"/>
  <c r="F2361" i="15"/>
  <c r="G2361" i="15" s="1"/>
  <c r="H2360" i="15"/>
  <c r="F2360" i="15"/>
  <c r="G2360" i="15" s="1"/>
  <c r="H2359" i="15"/>
  <c r="F2359" i="15"/>
  <c r="G2359" i="15" s="1"/>
  <c r="H2358" i="15"/>
  <c r="F2358" i="15"/>
  <c r="G2358" i="15" s="1"/>
  <c r="H2357" i="15"/>
  <c r="F2357" i="15"/>
  <c r="G2357" i="15" s="1"/>
  <c r="H2356" i="15"/>
  <c r="F2356" i="15"/>
  <c r="G2356" i="15" s="1"/>
  <c r="H2355" i="15"/>
  <c r="F2355" i="15"/>
  <c r="G2355" i="15" s="1"/>
  <c r="H2354" i="15"/>
  <c r="F2354" i="15"/>
  <c r="G2354" i="15" s="1"/>
  <c r="H2353" i="15"/>
  <c r="F2353" i="15"/>
  <c r="G2353" i="15" s="1"/>
  <c r="H2352" i="15"/>
  <c r="F2352" i="15"/>
  <c r="G2352" i="15" s="1"/>
  <c r="H2351" i="15"/>
  <c r="F2351" i="15"/>
  <c r="G2351" i="15" s="1"/>
  <c r="H2350" i="15"/>
  <c r="F2350" i="15"/>
  <c r="G2350" i="15" s="1"/>
  <c r="H2349" i="15"/>
  <c r="F2349" i="15"/>
  <c r="G2349" i="15" s="1"/>
  <c r="H2348" i="15"/>
  <c r="F2348" i="15"/>
  <c r="G2348" i="15" s="1"/>
  <c r="H2347" i="15"/>
  <c r="F2347" i="15"/>
  <c r="G2347" i="15" s="1"/>
  <c r="H2346" i="15"/>
  <c r="F2346" i="15"/>
  <c r="G2346" i="15" s="1"/>
  <c r="H2345" i="15"/>
  <c r="F2345" i="15"/>
  <c r="G2345" i="15" s="1"/>
  <c r="H2344" i="15"/>
  <c r="F2344" i="15"/>
  <c r="G2344" i="15" s="1"/>
  <c r="H2343" i="15"/>
  <c r="F2343" i="15"/>
  <c r="G2343" i="15" s="1"/>
  <c r="H2342" i="15"/>
  <c r="F2342" i="15"/>
  <c r="G2342" i="15" s="1"/>
  <c r="H2341" i="15"/>
  <c r="F2341" i="15"/>
  <c r="G2341" i="15" s="1"/>
  <c r="H2340" i="15"/>
  <c r="F2340" i="15"/>
  <c r="G2340" i="15" s="1"/>
  <c r="H2339" i="15"/>
  <c r="F2339" i="15"/>
  <c r="G2339" i="15" s="1"/>
  <c r="H2338" i="15"/>
  <c r="F2338" i="15"/>
  <c r="G2338" i="15" s="1"/>
  <c r="H2337" i="15"/>
  <c r="F2337" i="15"/>
  <c r="G2337" i="15" s="1"/>
  <c r="H2336" i="15"/>
  <c r="F2336" i="15"/>
  <c r="G2336" i="15" s="1"/>
  <c r="H2335" i="15"/>
  <c r="F2335" i="15"/>
  <c r="G2335" i="15" s="1"/>
  <c r="H2334" i="15"/>
  <c r="F2334" i="15"/>
  <c r="G2334" i="15" s="1"/>
  <c r="H2333" i="15"/>
  <c r="F2333" i="15"/>
  <c r="G2333" i="15" s="1"/>
  <c r="H2332" i="15"/>
  <c r="F2332" i="15"/>
  <c r="G2332" i="15" s="1"/>
  <c r="H2331" i="15"/>
  <c r="F2331" i="15"/>
  <c r="G2331" i="15" s="1"/>
  <c r="H2330" i="15"/>
  <c r="F2330" i="15"/>
  <c r="G2330" i="15" s="1"/>
  <c r="H2329" i="15"/>
  <c r="F2329" i="15"/>
  <c r="G2329" i="15" s="1"/>
  <c r="H2328" i="15"/>
  <c r="F2328" i="15"/>
  <c r="G2328" i="15" s="1"/>
  <c r="H2327" i="15"/>
  <c r="F2327" i="15"/>
  <c r="G2327" i="15" s="1"/>
  <c r="H2326" i="15"/>
  <c r="F2326" i="15"/>
  <c r="G2326" i="15" s="1"/>
  <c r="H2325" i="15"/>
  <c r="F2325" i="15"/>
  <c r="G2325" i="15" s="1"/>
  <c r="H2324" i="15"/>
  <c r="F2324" i="15"/>
  <c r="G2324" i="15" s="1"/>
  <c r="H2323" i="15"/>
  <c r="F2323" i="15"/>
  <c r="G2323" i="15" s="1"/>
  <c r="H2322" i="15"/>
  <c r="F2322" i="15"/>
  <c r="G2322" i="15" s="1"/>
  <c r="H2321" i="15"/>
  <c r="F2321" i="15"/>
  <c r="G2321" i="15" s="1"/>
  <c r="H2320" i="15"/>
  <c r="F2320" i="15"/>
  <c r="G2320" i="15" s="1"/>
  <c r="H2319" i="15"/>
  <c r="F2319" i="15"/>
  <c r="G2319" i="15" s="1"/>
  <c r="H2318" i="15"/>
  <c r="F2318" i="15"/>
  <c r="G2318" i="15" s="1"/>
  <c r="H2317" i="15"/>
  <c r="F2317" i="15"/>
  <c r="G2317" i="15" s="1"/>
  <c r="H2316" i="15"/>
  <c r="F2316" i="15"/>
  <c r="G2316" i="15" s="1"/>
  <c r="H2315" i="15"/>
  <c r="F2315" i="15"/>
  <c r="G2315" i="15" s="1"/>
  <c r="H2314" i="15"/>
  <c r="F2314" i="15"/>
  <c r="G2314" i="15" s="1"/>
  <c r="H2313" i="15"/>
  <c r="F2313" i="15"/>
  <c r="G2313" i="15" s="1"/>
  <c r="H2312" i="15"/>
  <c r="F2312" i="15"/>
  <c r="G2312" i="15" s="1"/>
  <c r="H2311" i="15"/>
  <c r="F2311" i="15"/>
  <c r="G2311" i="15" s="1"/>
  <c r="H2310" i="15"/>
  <c r="F2310" i="15"/>
  <c r="G2310" i="15" s="1"/>
  <c r="H2309" i="15"/>
  <c r="F2309" i="15"/>
  <c r="G2309" i="15" s="1"/>
  <c r="H2308" i="15"/>
  <c r="F2308" i="15"/>
  <c r="G2308" i="15" s="1"/>
  <c r="H2307" i="15"/>
  <c r="F2307" i="15"/>
  <c r="G2307" i="15" s="1"/>
  <c r="H2306" i="15"/>
  <c r="F2306" i="15"/>
  <c r="G2306" i="15" s="1"/>
  <c r="H2305" i="15"/>
  <c r="F2305" i="15"/>
  <c r="G2305" i="15" s="1"/>
  <c r="H2304" i="15"/>
  <c r="F2304" i="15"/>
  <c r="G2304" i="15" s="1"/>
  <c r="H2303" i="15"/>
  <c r="F2303" i="15"/>
  <c r="G2303" i="15" s="1"/>
  <c r="H2302" i="15"/>
  <c r="F2302" i="15"/>
  <c r="G2302" i="15" s="1"/>
  <c r="H2301" i="15"/>
  <c r="F2301" i="15"/>
  <c r="G2301" i="15" s="1"/>
  <c r="H2300" i="15"/>
  <c r="F2300" i="15"/>
  <c r="G2300" i="15" s="1"/>
  <c r="H2299" i="15"/>
  <c r="F2299" i="15"/>
  <c r="G2299" i="15" s="1"/>
  <c r="H2298" i="15"/>
  <c r="F2298" i="15"/>
  <c r="G2298" i="15" s="1"/>
  <c r="H2297" i="15"/>
  <c r="F2297" i="15"/>
  <c r="G2297" i="15" s="1"/>
  <c r="H2296" i="15"/>
  <c r="F2296" i="15"/>
  <c r="G2296" i="15" s="1"/>
  <c r="H2295" i="15"/>
  <c r="F2295" i="15"/>
  <c r="G2295" i="15" s="1"/>
  <c r="H2294" i="15"/>
  <c r="F2294" i="15"/>
  <c r="G2294" i="15" s="1"/>
  <c r="H2293" i="15"/>
  <c r="F2293" i="15"/>
  <c r="G2293" i="15" s="1"/>
  <c r="H2292" i="15"/>
  <c r="F2292" i="15"/>
  <c r="G2292" i="15" s="1"/>
  <c r="H2291" i="15"/>
  <c r="F2291" i="15"/>
  <c r="G2291" i="15" s="1"/>
  <c r="H2290" i="15"/>
  <c r="F2290" i="15"/>
  <c r="G2290" i="15" s="1"/>
  <c r="H2289" i="15"/>
  <c r="F2289" i="15"/>
  <c r="G2289" i="15" s="1"/>
  <c r="H2288" i="15"/>
  <c r="F2288" i="15"/>
  <c r="G2288" i="15" s="1"/>
  <c r="H2287" i="15"/>
  <c r="F2287" i="15"/>
  <c r="G2287" i="15" s="1"/>
  <c r="H2286" i="15"/>
  <c r="F2286" i="15"/>
  <c r="G2286" i="15" s="1"/>
  <c r="H2285" i="15"/>
  <c r="F2285" i="15"/>
  <c r="G2285" i="15" s="1"/>
  <c r="H2284" i="15"/>
  <c r="F2284" i="15"/>
  <c r="G2284" i="15" s="1"/>
  <c r="H2283" i="15"/>
  <c r="F2283" i="15"/>
  <c r="G2283" i="15" s="1"/>
  <c r="H2282" i="15"/>
  <c r="F2282" i="15"/>
  <c r="G2282" i="15" s="1"/>
  <c r="H2281" i="15"/>
  <c r="F2281" i="15"/>
  <c r="G2281" i="15" s="1"/>
  <c r="H2280" i="15"/>
  <c r="F2280" i="15"/>
  <c r="G2280" i="15" s="1"/>
  <c r="H2279" i="15"/>
  <c r="F2279" i="15"/>
  <c r="G2279" i="15" s="1"/>
  <c r="H2278" i="15"/>
  <c r="F2278" i="15"/>
  <c r="G2278" i="15" s="1"/>
  <c r="H2277" i="15"/>
  <c r="F2277" i="15"/>
  <c r="G2277" i="15" s="1"/>
  <c r="H2276" i="15"/>
  <c r="F2276" i="15"/>
  <c r="G2276" i="15" s="1"/>
  <c r="H2275" i="15"/>
  <c r="F2275" i="15"/>
  <c r="G2275" i="15" s="1"/>
  <c r="H2274" i="15"/>
  <c r="F2274" i="15"/>
  <c r="G2274" i="15" s="1"/>
  <c r="H2273" i="15"/>
  <c r="F2273" i="15"/>
  <c r="G2273" i="15" s="1"/>
  <c r="H2272" i="15"/>
  <c r="F2272" i="15"/>
  <c r="G2272" i="15" s="1"/>
  <c r="H2271" i="15"/>
  <c r="F2271" i="15"/>
  <c r="G2271" i="15" s="1"/>
  <c r="H2270" i="15"/>
  <c r="F2270" i="15"/>
  <c r="G2270" i="15" s="1"/>
  <c r="H2269" i="15"/>
  <c r="F2269" i="15"/>
  <c r="G2269" i="15" s="1"/>
  <c r="H2268" i="15"/>
  <c r="F2268" i="15"/>
  <c r="G2268" i="15" s="1"/>
  <c r="H2267" i="15"/>
  <c r="F2267" i="15"/>
  <c r="G2267" i="15" s="1"/>
  <c r="H2266" i="15"/>
  <c r="F2266" i="15"/>
  <c r="G2266" i="15" s="1"/>
  <c r="H2265" i="15"/>
  <c r="F2265" i="15"/>
  <c r="G2265" i="15" s="1"/>
  <c r="H2264" i="15"/>
  <c r="F2264" i="15"/>
  <c r="G2264" i="15" s="1"/>
  <c r="H2263" i="15"/>
  <c r="F2263" i="15"/>
  <c r="G2263" i="15" s="1"/>
  <c r="H2262" i="15"/>
  <c r="F2262" i="15"/>
  <c r="G2262" i="15" s="1"/>
  <c r="H2261" i="15"/>
  <c r="F2261" i="15"/>
  <c r="G2261" i="15" s="1"/>
  <c r="H2260" i="15"/>
  <c r="F2260" i="15"/>
  <c r="G2260" i="15" s="1"/>
  <c r="H2259" i="15"/>
  <c r="F2259" i="15"/>
  <c r="G2259" i="15" s="1"/>
  <c r="H2258" i="15"/>
  <c r="F2258" i="15"/>
  <c r="G2258" i="15" s="1"/>
  <c r="H2257" i="15"/>
  <c r="F2257" i="15"/>
  <c r="G2257" i="15" s="1"/>
  <c r="H2256" i="15"/>
  <c r="F2256" i="15"/>
  <c r="G2256" i="15" s="1"/>
  <c r="H2255" i="15"/>
  <c r="F2255" i="15"/>
  <c r="G2255" i="15" s="1"/>
  <c r="H2254" i="15"/>
  <c r="F2254" i="15"/>
  <c r="G2254" i="15" s="1"/>
  <c r="H2253" i="15"/>
  <c r="F2253" i="15"/>
  <c r="G2253" i="15" s="1"/>
  <c r="H2252" i="15"/>
  <c r="F2252" i="15"/>
  <c r="G2252" i="15" s="1"/>
  <c r="H2251" i="15"/>
  <c r="F2251" i="15"/>
  <c r="G2251" i="15" s="1"/>
  <c r="H2250" i="15"/>
  <c r="F2250" i="15"/>
  <c r="G2250" i="15" s="1"/>
  <c r="H2249" i="15"/>
  <c r="F2249" i="15"/>
  <c r="G2249" i="15" s="1"/>
  <c r="H2248" i="15"/>
  <c r="F2248" i="15"/>
  <c r="G2248" i="15" s="1"/>
  <c r="H2247" i="15"/>
  <c r="F2247" i="15"/>
  <c r="G2247" i="15" s="1"/>
  <c r="H2246" i="15"/>
  <c r="F2246" i="15"/>
  <c r="G2246" i="15" s="1"/>
  <c r="H2245" i="15"/>
  <c r="G2245" i="15"/>
  <c r="F2245" i="15"/>
  <c r="H2244" i="15"/>
  <c r="F2244" i="15"/>
  <c r="G2244" i="15" s="1"/>
  <c r="H2243" i="15"/>
  <c r="F2243" i="15"/>
  <c r="G2243" i="15" s="1"/>
  <c r="H2242" i="15"/>
  <c r="F2242" i="15"/>
  <c r="G2242" i="15" s="1"/>
  <c r="H2241" i="15"/>
  <c r="F2241" i="15"/>
  <c r="G2241" i="15" s="1"/>
  <c r="H2240" i="15"/>
  <c r="F2240" i="15"/>
  <c r="G2240" i="15" s="1"/>
  <c r="H2239" i="15"/>
  <c r="F2239" i="15"/>
  <c r="G2239" i="15" s="1"/>
  <c r="H2238" i="15"/>
  <c r="F2238" i="15"/>
  <c r="G2238" i="15" s="1"/>
  <c r="H2237" i="15"/>
  <c r="F2237" i="15"/>
  <c r="G2237" i="15" s="1"/>
  <c r="H2236" i="15"/>
  <c r="F2236" i="15"/>
  <c r="G2236" i="15" s="1"/>
  <c r="H2235" i="15"/>
  <c r="F2235" i="15"/>
  <c r="G2235" i="15" s="1"/>
  <c r="H2234" i="15"/>
  <c r="F2234" i="15"/>
  <c r="G2234" i="15" s="1"/>
  <c r="H2233" i="15"/>
  <c r="F2233" i="15"/>
  <c r="G2233" i="15" s="1"/>
  <c r="H2232" i="15"/>
  <c r="F2232" i="15"/>
  <c r="G2232" i="15" s="1"/>
  <c r="H2231" i="15"/>
  <c r="F2231" i="15"/>
  <c r="G2231" i="15" s="1"/>
  <c r="H2230" i="15"/>
  <c r="F2230" i="15"/>
  <c r="G2230" i="15" s="1"/>
  <c r="H2229" i="15"/>
  <c r="F2229" i="15"/>
  <c r="G2229" i="15" s="1"/>
  <c r="H2228" i="15"/>
  <c r="F2228" i="15"/>
  <c r="G2228" i="15" s="1"/>
  <c r="H2227" i="15"/>
  <c r="F2227" i="15"/>
  <c r="G2227" i="15" s="1"/>
  <c r="H2226" i="15"/>
  <c r="F2226" i="15"/>
  <c r="G2226" i="15" s="1"/>
  <c r="H2225" i="15"/>
  <c r="F2225" i="15"/>
  <c r="G2225" i="15" s="1"/>
  <c r="H2224" i="15"/>
  <c r="F2224" i="15"/>
  <c r="G2224" i="15" s="1"/>
  <c r="H2223" i="15"/>
  <c r="F2223" i="15"/>
  <c r="G2223" i="15" s="1"/>
  <c r="H2222" i="15"/>
  <c r="F2222" i="15"/>
  <c r="G2222" i="15" s="1"/>
  <c r="H2221" i="15"/>
  <c r="F2221" i="15"/>
  <c r="G2221" i="15" s="1"/>
  <c r="H2220" i="15"/>
  <c r="F2220" i="15"/>
  <c r="G2220" i="15" s="1"/>
  <c r="H2219" i="15"/>
  <c r="F2219" i="15"/>
  <c r="G2219" i="15" s="1"/>
  <c r="H2218" i="15"/>
  <c r="F2218" i="15"/>
  <c r="G2218" i="15" s="1"/>
  <c r="H2217" i="15"/>
  <c r="F2217" i="15"/>
  <c r="G2217" i="15" s="1"/>
  <c r="H2216" i="15"/>
  <c r="F2216" i="15"/>
  <c r="G2216" i="15" s="1"/>
  <c r="H2215" i="15"/>
  <c r="F2215" i="15"/>
  <c r="G2215" i="15" s="1"/>
  <c r="H2214" i="15"/>
  <c r="F2214" i="15"/>
  <c r="G2214" i="15" s="1"/>
  <c r="H2213" i="15"/>
  <c r="F2213" i="15"/>
  <c r="G2213" i="15" s="1"/>
  <c r="H2212" i="15"/>
  <c r="F2212" i="15"/>
  <c r="G2212" i="15" s="1"/>
  <c r="H2211" i="15"/>
  <c r="F2211" i="15"/>
  <c r="G2211" i="15" s="1"/>
  <c r="H2210" i="15"/>
  <c r="F2210" i="15"/>
  <c r="G2210" i="15" s="1"/>
  <c r="H2209" i="15"/>
  <c r="F2209" i="15"/>
  <c r="G2209" i="15" s="1"/>
  <c r="H2208" i="15"/>
  <c r="F2208" i="15"/>
  <c r="G2208" i="15" s="1"/>
  <c r="H2207" i="15"/>
  <c r="F2207" i="15"/>
  <c r="G2207" i="15" s="1"/>
  <c r="H2206" i="15"/>
  <c r="F2206" i="15"/>
  <c r="G2206" i="15" s="1"/>
  <c r="H2205" i="15"/>
  <c r="F2205" i="15"/>
  <c r="G2205" i="15" s="1"/>
  <c r="H2204" i="15"/>
  <c r="F2204" i="15"/>
  <c r="G2204" i="15" s="1"/>
  <c r="H2203" i="15"/>
  <c r="F2203" i="15"/>
  <c r="G2203" i="15" s="1"/>
  <c r="H2202" i="15"/>
  <c r="F2202" i="15"/>
  <c r="G2202" i="15" s="1"/>
  <c r="H2201" i="15"/>
  <c r="F2201" i="15"/>
  <c r="G2201" i="15" s="1"/>
  <c r="H2200" i="15"/>
  <c r="F2200" i="15"/>
  <c r="G2200" i="15" s="1"/>
  <c r="H2199" i="15"/>
  <c r="F2199" i="15"/>
  <c r="G2199" i="15" s="1"/>
  <c r="H2198" i="15"/>
  <c r="F2198" i="15"/>
  <c r="G2198" i="15" s="1"/>
  <c r="H2197" i="15"/>
  <c r="F2197" i="15"/>
  <c r="G2197" i="15" s="1"/>
  <c r="H2196" i="15"/>
  <c r="F2196" i="15"/>
  <c r="G2196" i="15" s="1"/>
  <c r="H2195" i="15"/>
  <c r="F2195" i="15"/>
  <c r="G2195" i="15" s="1"/>
  <c r="H2194" i="15"/>
  <c r="F2194" i="15"/>
  <c r="G2194" i="15" s="1"/>
  <c r="H2193" i="15"/>
  <c r="F2193" i="15"/>
  <c r="G2193" i="15" s="1"/>
  <c r="H2192" i="15"/>
  <c r="F2192" i="15"/>
  <c r="G2192" i="15" s="1"/>
  <c r="H2191" i="15"/>
  <c r="F2191" i="15"/>
  <c r="G2191" i="15" s="1"/>
  <c r="H2190" i="15"/>
  <c r="F2190" i="15"/>
  <c r="G2190" i="15" s="1"/>
  <c r="H2189" i="15"/>
  <c r="F2189" i="15"/>
  <c r="G2189" i="15" s="1"/>
  <c r="H2188" i="15"/>
  <c r="F2188" i="15"/>
  <c r="G2188" i="15" s="1"/>
  <c r="H2187" i="15"/>
  <c r="F2187" i="15"/>
  <c r="G2187" i="15" s="1"/>
  <c r="H2186" i="15"/>
  <c r="F2186" i="15"/>
  <c r="G2186" i="15" s="1"/>
  <c r="H2185" i="15"/>
  <c r="F2185" i="15"/>
  <c r="G2185" i="15" s="1"/>
  <c r="H2184" i="15"/>
  <c r="F2184" i="15"/>
  <c r="G2184" i="15" s="1"/>
  <c r="H2183" i="15"/>
  <c r="F2183" i="15"/>
  <c r="G2183" i="15" s="1"/>
  <c r="H2182" i="15"/>
  <c r="F2182" i="15"/>
  <c r="G2182" i="15" s="1"/>
  <c r="H2181" i="15"/>
  <c r="F2181" i="15"/>
  <c r="G2181" i="15" s="1"/>
  <c r="H2180" i="15"/>
  <c r="F2180" i="15"/>
  <c r="G2180" i="15" s="1"/>
  <c r="H2179" i="15"/>
  <c r="F2179" i="15"/>
  <c r="G2179" i="15" s="1"/>
  <c r="H2178" i="15"/>
  <c r="F2178" i="15"/>
  <c r="G2178" i="15" s="1"/>
  <c r="H2177" i="15"/>
  <c r="F2177" i="15"/>
  <c r="G2177" i="15" s="1"/>
  <c r="H2176" i="15"/>
  <c r="F2176" i="15"/>
  <c r="G2176" i="15" s="1"/>
  <c r="H2175" i="15"/>
  <c r="F2175" i="15"/>
  <c r="G2175" i="15" s="1"/>
  <c r="H2174" i="15"/>
  <c r="F2174" i="15"/>
  <c r="G2174" i="15" s="1"/>
  <c r="H2173" i="15"/>
  <c r="F2173" i="15"/>
  <c r="G2173" i="15" s="1"/>
  <c r="H2172" i="15"/>
  <c r="F2172" i="15"/>
  <c r="G2172" i="15" s="1"/>
  <c r="H2171" i="15"/>
  <c r="F2171" i="15"/>
  <c r="G2171" i="15" s="1"/>
  <c r="H2170" i="15"/>
  <c r="F2170" i="15"/>
  <c r="G2170" i="15" s="1"/>
  <c r="H2169" i="15"/>
  <c r="F2169" i="15"/>
  <c r="G2169" i="15" s="1"/>
  <c r="H2168" i="15"/>
  <c r="F2168" i="15"/>
  <c r="G2168" i="15" s="1"/>
  <c r="H2167" i="15"/>
  <c r="F2167" i="15"/>
  <c r="G2167" i="15" s="1"/>
  <c r="H2166" i="15"/>
  <c r="F2166" i="15"/>
  <c r="G2166" i="15" s="1"/>
  <c r="H2165" i="15"/>
  <c r="F2165" i="15"/>
  <c r="G2165" i="15" s="1"/>
  <c r="H2164" i="15"/>
  <c r="F2164" i="15"/>
  <c r="G2164" i="15" s="1"/>
  <c r="H2163" i="15"/>
  <c r="F2163" i="15"/>
  <c r="G2163" i="15" s="1"/>
  <c r="H2162" i="15"/>
  <c r="F2162" i="15"/>
  <c r="G2162" i="15" s="1"/>
  <c r="H2161" i="15"/>
  <c r="F2161" i="15"/>
  <c r="G2161" i="15" s="1"/>
  <c r="H2160" i="15"/>
  <c r="F2160" i="15"/>
  <c r="G2160" i="15" s="1"/>
  <c r="H2159" i="15"/>
  <c r="F2159" i="15"/>
  <c r="G2159" i="15" s="1"/>
  <c r="H2158" i="15"/>
  <c r="F2158" i="15"/>
  <c r="G2158" i="15" s="1"/>
  <c r="H2157" i="15"/>
  <c r="F2157" i="15"/>
  <c r="G2157" i="15" s="1"/>
  <c r="H2156" i="15"/>
  <c r="F2156" i="15"/>
  <c r="G2156" i="15" s="1"/>
  <c r="H2155" i="15"/>
  <c r="F2155" i="15"/>
  <c r="G2155" i="15" s="1"/>
  <c r="H2154" i="15"/>
  <c r="F2154" i="15"/>
  <c r="G2154" i="15" s="1"/>
  <c r="H2153" i="15"/>
  <c r="F2153" i="15"/>
  <c r="G2153" i="15" s="1"/>
  <c r="H2152" i="15"/>
  <c r="F2152" i="15"/>
  <c r="G2152" i="15" s="1"/>
  <c r="H2151" i="15"/>
  <c r="F2151" i="15"/>
  <c r="G2151" i="15" s="1"/>
  <c r="H2150" i="15"/>
  <c r="F2150" i="15"/>
  <c r="G2150" i="15" s="1"/>
  <c r="H2149" i="15"/>
  <c r="F2149" i="15"/>
  <c r="G2149" i="15" s="1"/>
  <c r="H2148" i="15"/>
  <c r="F2148" i="15"/>
  <c r="G2148" i="15" s="1"/>
  <c r="H2147" i="15"/>
  <c r="F2147" i="15"/>
  <c r="G2147" i="15" s="1"/>
  <c r="H2146" i="15"/>
  <c r="F2146" i="15"/>
  <c r="G2146" i="15" s="1"/>
  <c r="H2145" i="15"/>
  <c r="F2145" i="15"/>
  <c r="G2145" i="15" s="1"/>
  <c r="H2144" i="15"/>
  <c r="F2144" i="15"/>
  <c r="G2144" i="15" s="1"/>
  <c r="H2143" i="15"/>
  <c r="F2143" i="15"/>
  <c r="G2143" i="15" s="1"/>
  <c r="H2142" i="15"/>
  <c r="F2142" i="15"/>
  <c r="G2142" i="15" s="1"/>
  <c r="H2141" i="15"/>
  <c r="F2141" i="15"/>
  <c r="G2141" i="15" s="1"/>
  <c r="H2140" i="15"/>
  <c r="F2140" i="15"/>
  <c r="G2140" i="15" s="1"/>
  <c r="H2139" i="15"/>
  <c r="F2139" i="15"/>
  <c r="G2139" i="15" s="1"/>
  <c r="H2138" i="15"/>
  <c r="F2138" i="15"/>
  <c r="G2138" i="15" s="1"/>
  <c r="H2137" i="15"/>
  <c r="F2137" i="15"/>
  <c r="G2137" i="15" s="1"/>
  <c r="H2136" i="15"/>
  <c r="F2136" i="15"/>
  <c r="G2136" i="15" s="1"/>
  <c r="H2135" i="15"/>
  <c r="F2135" i="15"/>
  <c r="G2135" i="15" s="1"/>
  <c r="H2134" i="15"/>
  <c r="F2134" i="15"/>
  <c r="G2134" i="15" s="1"/>
  <c r="H2133" i="15"/>
  <c r="F2133" i="15"/>
  <c r="G2133" i="15" s="1"/>
  <c r="H2132" i="15"/>
  <c r="F2132" i="15"/>
  <c r="G2132" i="15" s="1"/>
  <c r="H2131" i="15"/>
  <c r="F2131" i="15"/>
  <c r="G2131" i="15" s="1"/>
  <c r="H2130" i="15"/>
  <c r="F2130" i="15"/>
  <c r="G2130" i="15" s="1"/>
  <c r="H2129" i="15"/>
  <c r="F2129" i="15"/>
  <c r="G2129" i="15" s="1"/>
  <c r="H2128" i="15"/>
  <c r="F2128" i="15"/>
  <c r="G2128" i="15" s="1"/>
  <c r="H2127" i="15"/>
  <c r="F2127" i="15"/>
  <c r="G2127" i="15" s="1"/>
  <c r="H2126" i="15"/>
  <c r="F2126" i="15"/>
  <c r="G2126" i="15" s="1"/>
  <c r="H2125" i="15"/>
  <c r="F2125" i="15"/>
  <c r="G2125" i="15" s="1"/>
  <c r="H2124" i="15"/>
  <c r="F2124" i="15"/>
  <c r="G2124" i="15" s="1"/>
  <c r="H2123" i="15"/>
  <c r="F2123" i="15"/>
  <c r="G2123" i="15" s="1"/>
  <c r="H2122" i="15"/>
  <c r="F2122" i="15"/>
  <c r="G2122" i="15" s="1"/>
  <c r="H2121" i="15"/>
  <c r="F2121" i="15"/>
  <c r="G2121" i="15" s="1"/>
  <c r="H2120" i="15"/>
  <c r="F2120" i="15"/>
  <c r="G2120" i="15" s="1"/>
  <c r="H2119" i="15"/>
  <c r="F2119" i="15"/>
  <c r="G2119" i="15" s="1"/>
  <c r="H2118" i="15"/>
  <c r="F2118" i="15"/>
  <c r="G2118" i="15" s="1"/>
  <c r="H2117" i="15"/>
  <c r="F2117" i="15"/>
  <c r="G2117" i="15" s="1"/>
  <c r="H2116" i="15"/>
  <c r="F2116" i="15"/>
  <c r="G2116" i="15" s="1"/>
  <c r="H2115" i="15"/>
  <c r="F2115" i="15"/>
  <c r="G2115" i="15" s="1"/>
  <c r="H2114" i="15"/>
  <c r="F2114" i="15"/>
  <c r="G2114" i="15" s="1"/>
  <c r="H2113" i="15"/>
  <c r="F2113" i="15"/>
  <c r="G2113" i="15" s="1"/>
  <c r="H2112" i="15"/>
  <c r="F2112" i="15"/>
  <c r="G2112" i="15" s="1"/>
  <c r="H2111" i="15"/>
  <c r="F2111" i="15"/>
  <c r="G2111" i="15" s="1"/>
  <c r="H2110" i="15"/>
  <c r="F2110" i="15"/>
  <c r="G2110" i="15" s="1"/>
  <c r="H2109" i="15"/>
  <c r="F2109" i="15"/>
  <c r="G2109" i="15" s="1"/>
  <c r="H2108" i="15"/>
  <c r="F2108" i="15"/>
  <c r="G2108" i="15" s="1"/>
  <c r="H2107" i="15"/>
  <c r="F2107" i="15"/>
  <c r="G2107" i="15" s="1"/>
  <c r="H2106" i="15"/>
  <c r="F2106" i="15"/>
  <c r="G2106" i="15" s="1"/>
  <c r="H2105" i="15"/>
  <c r="F2105" i="15"/>
  <c r="G2105" i="15" s="1"/>
  <c r="H2104" i="15"/>
  <c r="F2104" i="15"/>
  <c r="G2104" i="15" s="1"/>
  <c r="H2103" i="15"/>
  <c r="F2103" i="15"/>
  <c r="G2103" i="15" s="1"/>
  <c r="H2102" i="15"/>
  <c r="F2102" i="15"/>
  <c r="G2102" i="15" s="1"/>
  <c r="H2101" i="15"/>
  <c r="F2101" i="15"/>
  <c r="G2101" i="15" s="1"/>
  <c r="H2100" i="15"/>
  <c r="F2100" i="15"/>
  <c r="G2100" i="15" s="1"/>
  <c r="H2099" i="15"/>
  <c r="F2099" i="15"/>
  <c r="G2099" i="15" s="1"/>
  <c r="H2098" i="15"/>
  <c r="F2098" i="15"/>
  <c r="G2098" i="15" s="1"/>
  <c r="H2097" i="15"/>
  <c r="F2097" i="15"/>
  <c r="G2097" i="15" s="1"/>
  <c r="H2096" i="15"/>
  <c r="F2096" i="15"/>
  <c r="G2096" i="15" s="1"/>
  <c r="H2095" i="15"/>
  <c r="F2095" i="15"/>
  <c r="G2095" i="15" s="1"/>
  <c r="H2094" i="15"/>
  <c r="F2094" i="15"/>
  <c r="G2094" i="15" s="1"/>
  <c r="H2093" i="15"/>
  <c r="F2093" i="15"/>
  <c r="G2093" i="15" s="1"/>
  <c r="H2092" i="15"/>
  <c r="F2092" i="15"/>
  <c r="G2092" i="15" s="1"/>
  <c r="H2091" i="15"/>
  <c r="F2091" i="15"/>
  <c r="G2091" i="15" s="1"/>
  <c r="H2090" i="15"/>
  <c r="F2090" i="15"/>
  <c r="G2090" i="15" s="1"/>
  <c r="H2089" i="15"/>
  <c r="F2089" i="15"/>
  <c r="G2089" i="15" s="1"/>
  <c r="H2088" i="15"/>
  <c r="F2088" i="15"/>
  <c r="G2088" i="15" s="1"/>
  <c r="H2087" i="15"/>
  <c r="F2087" i="15"/>
  <c r="G2087" i="15" s="1"/>
  <c r="H2086" i="15"/>
  <c r="F2086" i="15"/>
  <c r="G2086" i="15" s="1"/>
  <c r="H2085" i="15"/>
  <c r="F2085" i="15"/>
  <c r="G2085" i="15" s="1"/>
  <c r="H2084" i="15"/>
  <c r="F2084" i="15"/>
  <c r="G2084" i="15" s="1"/>
  <c r="H2083" i="15"/>
  <c r="F2083" i="15"/>
  <c r="G2083" i="15" s="1"/>
  <c r="H2082" i="15"/>
  <c r="F2082" i="15"/>
  <c r="G2082" i="15" s="1"/>
  <c r="H2081" i="15"/>
  <c r="F2081" i="15"/>
  <c r="G2081" i="15" s="1"/>
  <c r="H2080" i="15"/>
  <c r="F2080" i="15"/>
  <c r="G2080" i="15" s="1"/>
  <c r="H2079" i="15"/>
  <c r="F2079" i="15"/>
  <c r="G2079" i="15" s="1"/>
  <c r="H2078" i="15"/>
  <c r="F2078" i="15"/>
  <c r="G2078" i="15" s="1"/>
  <c r="H2077" i="15"/>
  <c r="F2077" i="15"/>
  <c r="G2077" i="15" s="1"/>
  <c r="H2076" i="15"/>
  <c r="F2076" i="15"/>
  <c r="G2076" i="15" s="1"/>
  <c r="H2075" i="15"/>
  <c r="F2075" i="15"/>
  <c r="G2075" i="15" s="1"/>
  <c r="H2074" i="15"/>
  <c r="F2074" i="15"/>
  <c r="G2074" i="15" s="1"/>
  <c r="H2073" i="15"/>
  <c r="F2073" i="15"/>
  <c r="G2073" i="15" s="1"/>
  <c r="H2072" i="15"/>
  <c r="F2072" i="15"/>
  <c r="G2072" i="15" s="1"/>
  <c r="H2071" i="15"/>
  <c r="F2071" i="15"/>
  <c r="G2071" i="15" s="1"/>
  <c r="H2070" i="15"/>
  <c r="F2070" i="15"/>
  <c r="G2070" i="15" s="1"/>
  <c r="H2069" i="15"/>
  <c r="F2069" i="15"/>
  <c r="G2069" i="15" s="1"/>
  <c r="H2068" i="15"/>
  <c r="F2068" i="15"/>
  <c r="G2068" i="15" s="1"/>
  <c r="H2067" i="15"/>
  <c r="F2067" i="15"/>
  <c r="G2067" i="15" s="1"/>
  <c r="H2066" i="15"/>
  <c r="F2066" i="15"/>
  <c r="G2066" i="15" s="1"/>
  <c r="H2065" i="15"/>
  <c r="F2065" i="15"/>
  <c r="G2065" i="15" s="1"/>
  <c r="H2064" i="15"/>
  <c r="F2064" i="15"/>
  <c r="G2064" i="15" s="1"/>
  <c r="H2063" i="15"/>
  <c r="F2063" i="15"/>
  <c r="G2063" i="15" s="1"/>
  <c r="H2062" i="15"/>
  <c r="F2062" i="15"/>
  <c r="G2062" i="15" s="1"/>
  <c r="H2061" i="15"/>
  <c r="F2061" i="15"/>
  <c r="G2061" i="15" s="1"/>
  <c r="H2060" i="15"/>
  <c r="F2060" i="15"/>
  <c r="G2060" i="15" s="1"/>
  <c r="H2059" i="15"/>
  <c r="F2059" i="15"/>
  <c r="G2059" i="15" s="1"/>
  <c r="H2058" i="15"/>
  <c r="F2058" i="15"/>
  <c r="G2058" i="15" s="1"/>
  <c r="H2057" i="15"/>
  <c r="F2057" i="15"/>
  <c r="G2057" i="15" s="1"/>
  <c r="H2056" i="15"/>
  <c r="F2056" i="15"/>
  <c r="G2056" i="15" s="1"/>
  <c r="H2055" i="15"/>
  <c r="F2055" i="15"/>
  <c r="G2055" i="15" s="1"/>
  <c r="H2054" i="15"/>
  <c r="F2054" i="15"/>
  <c r="G2054" i="15" s="1"/>
  <c r="H2053" i="15"/>
  <c r="F2053" i="15"/>
  <c r="G2053" i="15" s="1"/>
  <c r="H2052" i="15"/>
  <c r="F2052" i="15"/>
  <c r="G2052" i="15" s="1"/>
  <c r="H2051" i="15"/>
  <c r="F2051" i="15"/>
  <c r="G2051" i="15" s="1"/>
  <c r="H2050" i="15"/>
  <c r="F2050" i="15"/>
  <c r="G2050" i="15" s="1"/>
  <c r="H2049" i="15"/>
  <c r="F2049" i="15"/>
  <c r="G2049" i="15" s="1"/>
  <c r="H2048" i="15"/>
  <c r="F2048" i="15"/>
  <c r="G2048" i="15" s="1"/>
  <c r="H2047" i="15"/>
  <c r="F2047" i="15"/>
  <c r="G2047" i="15" s="1"/>
  <c r="H2046" i="15"/>
  <c r="F2046" i="15"/>
  <c r="G2046" i="15" s="1"/>
  <c r="H2045" i="15"/>
  <c r="F2045" i="15"/>
  <c r="G2045" i="15" s="1"/>
  <c r="H2044" i="15"/>
  <c r="F2044" i="15"/>
  <c r="G2044" i="15" s="1"/>
  <c r="H2043" i="15"/>
  <c r="F2043" i="15"/>
  <c r="G2043" i="15" s="1"/>
  <c r="H2042" i="15"/>
  <c r="F2042" i="15"/>
  <c r="G2042" i="15" s="1"/>
  <c r="H2041" i="15"/>
  <c r="F2041" i="15"/>
  <c r="G2041" i="15" s="1"/>
  <c r="H2040" i="15"/>
  <c r="F2040" i="15"/>
  <c r="G2040" i="15" s="1"/>
  <c r="H2039" i="15"/>
  <c r="F2039" i="15"/>
  <c r="G2039" i="15" s="1"/>
  <c r="H2038" i="15"/>
  <c r="F2038" i="15"/>
  <c r="G2038" i="15" s="1"/>
  <c r="H2037" i="15"/>
  <c r="F2037" i="15"/>
  <c r="G2037" i="15" s="1"/>
  <c r="H2036" i="15"/>
  <c r="G2036" i="15"/>
  <c r="F2036" i="15"/>
  <c r="H2035" i="15"/>
  <c r="F2035" i="15"/>
  <c r="G2035" i="15" s="1"/>
  <c r="H2034" i="15"/>
  <c r="F2034" i="15"/>
  <c r="G2034" i="15" s="1"/>
  <c r="H2033" i="15"/>
  <c r="F2033" i="15"/>
  <c r="G2033" i="15" s="1"/>
  <c r="H2032" i="15"/>
  <c r="F2032" i="15"/>
  <c r="G2032" i="15" s="1"/>
  <c r="H2031" i="15"/>
  <c r="F2031" i="15"/>
  <c r="G2031" i="15" s="1"/>
  <c r="H2030" i="15"/>
  <c r="F2030" i="15"/>
  <c r="G2030" i="15" s="1"/>
  <c r="H2029" i="15"/>
  <c r="F2029" i="15"/>
  <c r="G2029" i="15" s="1"/>
  <c r="H2028" i="15"/>
  <c r="F2028" i="15"/>
  <c r="G2028" i="15" s="1"/>
  <c r="H2027" i="15"/>
  <c r="F2027" i="15"/>
  <c r="G2027" i="15" s="1"/>
  <c r="H2026" i="15"/>
  <c r="F2026" i="15"/>
  <c r="G2026" i="15" s="1"/>
  <c r="H2025" i="15"/>
  <c r="F2025" i="15"/>
  <c r="G2025" i="15" s="1"/>
  <c r="H2024" i="15"/>
  <c r="F2024" i="15"/>
  <c r="G2024" i="15" s="1"/>
  <c r="H2023" i="15"/>
  <c r="F2023" i="15"/>
  <c r="G2023" i="15" s="1"/>
  <c r="H2022" i="15"/>
  <c r="F2022" i="15"/>
  <c r="G2022" i="15" s="1"/>
  <c r="H2021" i="15"/>
  <c r="F2021" i="15"/>
  <c r="G2021" i="15" s="1"/>
  <c r="H2020" i="15"/>
  <c r="F2020" i="15"/>
  <c r="G2020" i="15" s="1"/>
  <c r="H2019" i="15"/>
  <c r="F2019" i="15"/>
  <c r="G2019" i="15" s="1"/>
  <c r="H2018" i="15"/>
  <c r="F2018" i="15"/>
  <c r="G2018" i="15" s="1"/>
  <c r="H2017" i="15"/>
  <c r="F2017" i="15"/>
  <c r="G2017" i="15" s="1"/>
  <c r="H2016" i="15"/>
  <c r="F2016" i="15"/>
  <c r="G2016" i="15" s="1"/>
  <c r="H2015" i="15"/>
  <c r="F2015" i="15"/>
  <c r="G2015" i="15" s="1"/>
  <c r="H2014" i="15"/>
  <c r="F2014" i="15"/>
  <c r="G2014" i="15" s="1"/>
  <c r="H2013" i="15"/>
  <c r="F2013" i="15"/>
  <c r="G2013" i="15" s="1"/>
  <c r="H2012" i="15"/>
  <c r="F2012" i="15"/>
  <c r="G2012" i="15" s="1"/>
  <c r="H2011" i="15"/>
  <c r="F2011" i="15"/>
  <c r="G2011" i="15" s="1"/>
  <c r="H2010" i="15"/>
  <c r="F2010" i="15"/>
  <c r="G2010" i="15" s="1"/>
  <c r="H2009" i="15"/>
  <c r="F2009" i="15"/>
  <c r="G2009" i="15" s="1"/>
  <c r="H2008" i="15"/>
  <c r="F2008" i="15"/>
  <c r="G2008" i="15" s="1"/>
  <c r="H2007" i="15"/>
  <c r="F2007" i="15"/>
  <c r="G2007" i="15" s="1"/>
  <c r="H2006" i="15"/>
  <c r="F2006" i="15"/>
  <c r="G2006" i="15" s="1"/>
  <c r="H2005" i="15"/>
  <c r="F2005" i="15"/>
  <c r="G2005" i="15" s="1"/>
  <c r="H2004" i="15"/>
  <c r="F2004" i="15"/>
  <c r="G2004" i="15" s="1"/>
  <c r="H2003" i="15"/>
  <c r="F2003" i="15"/>
  <c r="G2003" i="15" s="1"/>
  <c r="H2002" i="15"/>
  <c r="F2002" i="15"/>
  <c r="G2002" i="15" s="1"/>
  <c r="H2001" i="15"/>
  <c r="F2001" i="15"/>
  <c r="G2001" i="15" s="1"/>
  <c r="H2000" i="15"/>
  <c r="F2000" i="15"/>
  <c r="G2000" i="15" s="1"/>
  <c r="H1999" i="15"/>
  <c r="F1999" i="15"/>
  <c r="G1999" i="15" s="1"/>
  <c r="H1998" i="15"/>
  <c r="F1998" i="15"/>
  <c r="G1998" i="15" s="1"/>
  <c r="H1997" i="15"/>
  <c r="F1997" i="15"/>
  <c r="G1997" i="15" s="1"/>
  <c r="H1996" i="15"/>
  <c r="F1996" i="15"/>
  <c r="G1996" i="15" s="1"/>
  <c r="H1995" i="15"/>
  <c r="F1995" i="15"/>
  <c r="G1995" i="15" s="1"/>
  <c r="H1994" i="15"/>
  <c r="F1994" i="15"/>
  <c r="G1994" i="15" s="1"/>
  <c r="H1993" i="15"/>
  <c r="F1993" i="15"/>
  <c r="G1993" i="15" s="1"/>
  <c r="H1992" i="15"/>
  <c r="F1992" i="15"/>
  <c r="G1992" i="15" s="1"/>
  <c r="H1991" i="15"/>
  <c r="F1991" i="15"/>
  <c r="G1991" i="15" s="1"/>
  <c r="H1990" i="15"/>
  <c r="F1990" i="15"/>
  <c r="G1990" i="15" s="1"/>
  <c r="H1989" i="15"/>
  <c r="F1989" i="15"/>
  <c r="G1989" i="15" s="1"/>
  <c r="H1988" i="15"/>
  <c r="F1988" i="15"/>
  <c r="G1988" i="15" s="1"/>
  <c r="H1987" i="15"/>
  <c r="F1987" i="15"/>
  <c r="G1987" i="15" s="1"/>
  <c r="H1986" i="15"/>
  <c r="F1986" i="15"/>
  <c r="G1986" i="15" s="1"/>
  <c r="H1985" i="15"/>
  <c r="F1985" i="15"/>
  <c r="G1985" i="15" s="1"/>
  <c r="H1984" i="15"/>
  <c r="F1984" i="15"/>
  <c r="G1984" i="15" s="1"/>
  <c r="H1983" i="15"/>
  <c r="F1983" i="15"/>
  <c r="G1983" i="15" s="1"/>
  <c r="H1982" i="15"/>
  <c r="F1982" i="15"/>
  <c r="G1982" i="15" s="1"/>
  <c r="H1981" i="15"/>
  <c r="F1981" i="15"/>
  <c r="G1981" i="15" s="1"/>
  <c r="H1980" i="15"/>
  <c r="F1980" i="15"/>
  <c r="G1980" i="15" s="1"/>
  <c r="H1979" i="15"/>
  <c r="F1979" i="15"/>
  <c r="G1979" i="15" s="1"/>
  <c r="H1978" i="15"/>
  <c r="F1978" i="15"/>
  <c r="G1978" i="15" s="1"/>
  <c r="H1977" i="15"/>
  <c r="F1977" i="15"/>
  <c r="G1977" i="15" s="1"/>
  <c r="H1976" i="15"/>
  <c r="F1976" i="15"/>
  <c r="G1976" i="15" s="1"/>
  <c r="H1975" i="15"/>
  <c r="F1975" i="15"/>
  <c r="G1975" i="15" s="1"/>
  <c r="H1974" i="15"/>
  <c r="F1974" i="15"/>
  <c r="G1974" i="15" s="1"/>
  <c r="H1973" i="15"/>
  <c r="F1973" i="15"/>
  <c r="G1973" i="15" s="1"/>
  <c r="H1972" i="15"/>
  <c r="F1972" i="15"/>
  <c r="G1972" i="15" s="1"/>
  <c r="H1971" i="15"/>
  <c r="F1971" i="15"/>
  <c r="G1971" i="15" s="1"/>
  <c r="H1970" i="15"/>
  <c r="F1970" i="15"/>
  <c r="G1970" i="15" s="1"/>
  <c r="H1969" i="15"/>
  <c r="F1969" i="15"/>
  <c r="G1969" i="15" s="1"/>
  <c r="H1968" i="15"/>
  <c r="F1968" i="15"/>
  <c r="G1968" i="15" s="1"/>
  <c r="H1967" i="15"/>
  <c r="F1967" i="15"/>
  <c r="G1967" i="15" s="1"/>
  <c r="H1966" i="15"/>
  <c r="F1966" i="15"/>
  <c r="G1966" i="15" s="1"/>
  <c r="H1965" i="15"/>
  <c r="F1965" i="15"/>
  <c r="G1965" i="15" s="1"/>
  <c r="H1964" i="15"/>
  <c r="F1964" i="15"/>
  <c r="G1964" i="15" s="1"/>
  <c r="H1963" i="15"/>
  <c r="F1963" i="15"/>
  <c r="G1963" i="15" s="1"/>
  <c r="H1962" i="15"/>
  <c r="F1962" i="15"/>
  <c r="G1962" i="15" s="1"/>
  <c r="H1961" i="15"/>
  <c r="F1961" i="15"/>
  <c r="G1961" i="15" s="1"/>
  <c r="H1960" i="15"/>
  <c r="F1960" i="15"/>
  <c r="G1960" i="15" s="1"/>
  <c r="H1959" i="15"/>
  <c r="F1959" i="15"/>
  <c r="G1959" i="15" s="1"/>
  <c r="H1958" i="15"/>
  <c r="F1958" i="15"/>
  <c r="G1958" i="15" s="1"/>
  <c r="H1957" i="15"/>
  <c r="F1957" i="15"/>
  <c r="G1957" i="15" s="1"/>
  <c r="H1956" i="15"/>
  <c r="F1956" i="15"/>
  <c r="G1956" i="15" s="1"/>
  <c r="H1955" i="15"/>
  <c r="F1955" i="15"/>
  <c r="G1955" i="15" s="1"/>
  <c r="H1954" i="15"/>
  <c r="F1954" i="15"/>
  <c r="G1954" i="15" s="1"/>
  <c r="H1953" i="15"/>
  <c r="F1953" i="15"/>
  <c r="G1953" i="15" s="1"/>
  <c r="H1952" i="15"/>
  <c r="F1952" i="15"/>
  <c r="G1952" i="15" s="1"/>
  <c r="H1951" i="15"/>
  <c r="F1951" i="15"/>
  <c r="G1951" i="15" s="1"/>
  <c r="H1950" i="15"/>
  <c r="F1950" i="15"/>
  <c r="G1950" i="15" s="1"/>
  <c r="H1949" i="15"/>
  <c r="F1949" i="15"/>
  <c r="G1949" i="15" s="1"/>
  <c r="H1948" i="15"/>
  <c r="F1948" i="15"/>
  <c r="G1948" i="15" s="1"/>
  <c r="H1947" i="15"/>
  <c r="F1947" i="15"/>
  <c r="G1947" i="15" s="1"/>
  <c r="H1946" i="15"/>
  <c r="F1946" i="15"/>
  <c r="G1946" i="15" s="1"/>
  <c r="H1945" i="15"/>
  <c r="F1945" i="15"/>
  <c r="G1945" i="15" s="1"/>
  <c r="H1944" i="15"/>
  <c r="F1944" i="15"/>
  <c r="G1944" i="15" s="1"/>
  <c r="H1943" i="15"/>
  <c r="F1943" i="15"/>
  <c r="G1943" i="15" s="1"/>
  <c r="H1942" i="15"/>
  <c r="F1942" i="15"/>
  <c r="G1942" i="15" s="1"/>
  <c r="H1941" i="15"/>
  <c r="F1941" i="15"/>
  <c r="G1941" i="15" s="1"/>
  <c r="H1940" i="15"/>
  <c r="F1940" i="15"/>
  <c r="G1940" i="15" s="1"/>
  <c r="H1939" i="15"/>
  <c r="F1939" i="15"/>
  <c r="G1939" i="15" s="1"/>
  <c r="H1938" i="15"/>
  <c r="F1938" i="15"/>
  <c r="G1938" i="15" s="1"/>
  <c r="H1937" i="15"/>
  <c r="F1937" i="15"/>
  <c r="G1937" i="15" s="1"/>
  <c r="H1936" i="15"/>
  <c r="F1936" i="15"/>
  <c r="G1936" i="15" s="1"/>
  <c r="H1935" i="15"/>
  <c r="F1935" i="15"/>
  <c r="G1935" i="15" s="1"/>
  <c r="H1934" i="15"/>
  <c r="F1934" i="15"/>
  <c r="G1934" i="15" s="1"/>
  <c r="H1933" i="15"/>
  <c r="F1933" i="15"/>
  <c r="G1933" i="15" s="1"/>
  <c r="H1932" i="15"/>
  <c r="F1932" i="15"/>
  <c r="G1932" i="15" s="1"/>
  <c r="H1931" i="15"/>
  <c r="F1931" i="15"/>
  <c r="G1931" i="15" s="1"/>
  <c r="H1930" i="15"/>
  <c r="F1930" i="15"/>
  <c r="G1930" i="15" s="1"/>
  <c r="H1929" i="15"/>
  <c r="F1929" i="15"/>
  <c r="G1929" i="15" s="1"/>
  <c r="H1928" i="15"/>
  <c r="F1928" i="15"/>
  <c r="G1928" i="15" s="1"/>
  <c r="H1927" i="15"/>
  <c r="F1927" i="15"/>
  <c r="G1927" i="15" s="1"/>
  <c r="H1926" i="15"/>
  <c r="F1926" i="15"/>
  <c r="G1926" i="15" s="1"/>
  <c r="H1925" i="15"/>
  <c r="G1925" i="15"/>
  <c r="F1925" i="15"/>
  <c r="H1924" i="15"/>
  <c r="F1924" i="15"/>
  <c r="G1924" i="15" s="1"/>
  <c r="H1923" i="15"/>
  <c r="F1923" i="15"/>
  <c r="G1923" i="15" s="1"/>
  <c r="H1922" i="15"/>
  <c r="F1922" i="15"/>
  <c r="G1922" i="15" s="1"/>
  <c r="H1921" i="15"/>
  <c r="F1921" i="15"/>
  <c r="G1921" i="15" s="1"/>
  <c r="H1920" i="15"/>
  <c r="F1920" i="15"/>
  <c r="G1920" i="15" s="1"/>
  <c r="H1919" i="15"/>
  <c r="F1919" i="15"/>
  <c r="G1919" i="15" s="1"/>
  <c r="H1918" i="15"/>
  <c r="F1918" i="15"/>
  <c r="G1918" i="15" s="1"/>
  <c r="H1917" i="15"/>
  <c r="F1917" i="15"/>
  <c r="G1917" i="15" s="1"/>
  <c r="H1916" i="15"/>
  <c r="F1916" i="15"/>
  <c r="G1916" i="15" s="1"/>
  <c r="H1915" i="15"/>
  <c r="F1915" i="15"/>
  <c r="G1915" i="15" s="1"/>
  <c r="H1914" i="15"/>
  <c r="F1914" i="15"/>
  <c r="G1914" i="15" s="1"/>
  <c r="H1913" i="15"/>
  <c r="F1913" i="15"/>
  <c r="G1913" i="15" s="1"/>
  <c r="H1912" i="15"/>
  <c r="F1912" i="15"/>
  <c r="G1912" i="15" s="1"/>
  <c r="H1911" i="15"/>
  <c r="F1911" i="15"/>
  <c r="G1911" i="15" s="1"/>
  <c r="H1910" i="15"/>
  <c r="F1910" i="15"/>
  <c r="G1910" i="15" s="1"/>
  <c r="H1909" i="15"/>
  <c r="F1909" i="15"/>
  <c r="G1909" i="15" s="1"/>
  <c r="H1908" i="15"/>
  <c r="F1908" i="15"/>
  <c r="G1908" i="15" s="1"/>
  <c r="H1907" i="15"/>
  <c r="F1907" i="15"/>
  <c r="G1907" i="15" s="1"/>
  <c r="H1906" i="15"/>
  <c r="F1906" i="15"/>
  <c r="G1906" i="15" s="1"/>
  <c r="H1905" i="15"/>
  <c r="F1905" i="15"/>
  <c r="G1905" i="15" s="1"/>
  <c r="H1904" i="15"/>
  <c r="F1904" i="15"/>
  <c r="G1904" i="15" s="1"/>
  <c r="H1903" i="15"/>
  <c r="F1903" i="15"/>
  <c r="G1903" i="15" s="1"/>
  <c r="H1902" i="15"/>
  <c r="F1902" i="15"/>
  <c r="G1902" i="15" s="1"/>
  <c r="H1901" i="15"/>
  <c r="F1901" i="15"/>
  <c r="G1901" i="15" s="1"/>
  <c r="H1900" i="15"/>
  <c r="F1900" i="15"/>
  <c r="G1900" i="15" s="1"/>
  <c r="H1899" i="15"/>
  <c r="F1899" i="15"/>
  <c r="G1899" i="15" s="1"/>
  <c r="H1898" i="15"/>
  <c r="F1898" i="15"/>
  <c r="G1898" i="15" s="1"/>
  <c r="H1897" i="15"/>
  <c r="F1897" i="15"/>
  <c r="G1897" i="15" s="1"/>
  <c r="H1896" i="15"/>
  <c r="F1896" i="15"/>
  <c r="G1896" i="15" s="1"/>
  <c r="H1895" i="15"/>
  <c r="F1895" i="15"/>
  <c r="G1895" i="15" s="1"/>
  <c r="H1894" i="15"/>
  <c r="F1894" i="15"/>
  <c r="G1894" i="15" s="1"/>
  <c r="H1893" i="15"/>
  <c r="F1893" i="15"/>
  <c r="G1893" i="15" s="1"/>
  <c r="H1892" i="15"/>
  <c r="F1892" i="15"/>
  <c r="G1892" i="15" s="1"/>
  <c r="H1891" i="15"/>
  <c r="F1891" i="15"/>
  <c r="G1891" i="15" s="1"/>
  <c r="H1890" i="15"/>
  <c r="F1890" i="15"/>
  <c r="G1890" i="15" s="1"/>
  <c r="H1889" i="15"/>
  <c r="F1889" i="15"/>
  <c r="G1889" i="15" s="1"/>
  <c r="H1888" i="15"/>
  <c r="F1888" i="15"/>
  <c r="G1888" i="15" s="1"/>
  <c r="H1887" i="15"/>
  <c r="F1887" i="15"/>
  <c r="G1887" i="15" s="1"/>
  <c r="H1886" i="15"/>
  <c r="F1886" i="15"/>
  <c r="G1886" i="15" s="1"/>
  <c r="H1885" i="15"/>
  <c r="F1885" i="15"/>
  <c r="G1885" i="15" s="1"/>
  <c r="H1884" i="15"/>
  <c r="F1884" i="15"/>
  <c r="G1884" i="15" s="1"/>
  <c r="H1883" i="15"/>
  <c r="F1883" i="15"/>
  <c r="G1883" i="15" s="1"/>
  <c r="H1882" i="15"/>
  <c r="F1882" i="15"/>
  <c r="G1882" i="15" s="1"/>
  <c r="H1881" i="15"/>
  <c r="F1881" i="15"/>
  <c r="G1881" i="15" s="1"/>
  <c r="H1880" i="15"/>
  <c r="F1880" i="15"/>
  <c r="G1880" i="15" s="1"/>
  <c r="H1879" i="15"/>
  <c r="F1879" i="15"/>
  <c r="G1879" i="15" s="1"/>
  <c r="H1878" i="15"/>
  <c r="F1878" i="15"/>
  <c r="G1878" i="15" s="1"/>
  <c r="H1877" i="15"/>
  <c r="F1877" i="15"/>
  <c r="G1877" i="15" s="1"/>
  <c r="H1876" i="15"/>
  <c r="F1876" i="15"/>
  <c r="G1876" i="15" s="1"/>
  <c r="H1875" i="15"/>
  <c r="F1875" i="15"/>
  <c r="G1875" i="15" s="1"/>
  <c r="H1874" i="15"/>
  <c r="F1874" i="15"/>
  <c r="G1874" i="15" s="1"/>
  <c r="H1873" i="15"/>
  <c r="F1873" i="15"/>
  <c r="G1873" i="15" s="1"/>
  <c r="H1872" i="15"/>
  <c r="F1872" i="15"/>
  <c r="G1872" i="15" s="1"/>
  <c r="H1871" i="15"/>
  <c r="F1871" i="15"/>
  <c r="G1871" i="15" s="1"/>
  <c r="H1870" i="15"/>
  <c r="F1870" i="15"/>
  <c r="G1870" i="15" s="1"/>
  <c r="H1869" i="15"/>
  <c r="F1869" i="15"/>
  <c r="G1869" i="15" s="1"/>
  <c r="H1868" i="15"/>
  <c r="F1868" i="15"/>
  <c r="G1868" i="15" s="1"/>
  <c r="H1867" i="15"/>
  <c r="F1867" i="15"/>
  <c r="G1867" i="15" s="1"/>
  <c r="H1866" i="15"/>
  <c r="F1866" i="15"/>
  <c r="G1866" i="15" s="1"/>
  <c r="H1865" i="15"/>
  <c r="F1865" i="15"/>
  <c r="G1865" i="15" s="1"/>
  <c r="H1864" i="15"/>
  <c r="F1864" i="15"/>
  <c r="G1864" i="15" s="1"/>
  <c r="H1863" i="15"/>
  <c r="F1863" i="15"/>
  <c r="G1863" i="15" s="1"/>
  <c r="H1862" i="15"/>
  <c r="F1862" i="15"/>
  <c r="G1862" i="15" s="1"/>
  <c r="H1861" i="15"/>
  <c r="F1861" i="15"/>
  <c r="G1861" i="15" s="1"/>
  <c r="H1860" i="15"/>
  <c r="F1860" i="15"/>
  <c r="G1860" i="15" s="1"/>
  <c r="H1859" i="15"/>
  <c r="F1859" i="15"/>
  <c r="G1859" i="15" s="1"/>
  <c r="H1858" i="15"/>
  <c r="F1858" i="15"/>
  <c r="G1858" i="15" s="1"/>
  <c r="H1857" i="15"/>
  <c r="F1857" i="15"/>
  <c r="G1857" i="15" s="1"/>
  <c r="H1856" i="15"/>
  <c r="F1856" i="15"/>
  <c r="G1856" i="15" s="1"/>
  <c r="H1855" i="15"/>
  <c r="F1855" i="15"/>
  <c r="G1855" i="15" s="1"/>
  <c r="H1854" i="15"/>
  <c r="F1854" i="15"/>
  <c r="G1854" i="15" s="1"/>
  <c r="H1853" i="15"/>
  <c r="F1853" i="15"/>
  <c r="G1853" i="15" s="1"/>
  <c r="H1852" i="15"/>
  <c r="F1852" i="15"/>
  <c r="G1852" i="15" s="1"/>
  <c r="H1851" i="15"/>
  <c r="F1851" i="15"/>
  <c r="G1851" i="15" s="1"/>
  <c r="H1850" i="15"/>
  <c r="F1850" i="15"/>
  <c r="G1850" i="15" s="1"/>
  <c r="H1849" i="15"/>
  <c r="F1849" i="15"/>
  <c r="G1849" i="15" s="1"/>
  <c r="H1848" i="15"/>
  <c r="F1848" i="15"/>
  <c r="G1848" i="15" s="1"/>
  <c r="H1847" i="15"/>
  <c r="F1847" i="15"/>
  <c r="G1847" i="15" s="1"/>
  <c r="H1846" i="15"/>
  <c r="F1846" i="15"/>
  <c r="G1846" i="15" s="1"/>
  <c r="H1845" i="15"/>
  <c r="F1845" i="15"/>
  <c r="G1845" i="15" s="1"/>
  <c r="H1844" i="15"/>
  <c r="F1844" i="15"/>
  <c r="G1844" i="15" s="1"/>
  <c r="H1843" i="15"/>
  <c r="F1843" i="15"/>
  <c r="G1843" i="15" s="1"/>
  <c r="H1842" i="15"/>
  <c r="F1842" i="15"/>
  <c r="G1842" i="15" s="1"/>
  <c r="H1841" i="15"/>
  <c r="F1841" i="15"/>
  <c r="G1841" i="15" s="1"/>
  <c r="H1840" i="15"/>
  <c r="F1840" i="15"/>
  <c r="G1840" i="15" s="1"/>
  <c r="H1839" i="15"/>
  <c r="F1839" i="15"/>
  <c r="G1839" i="15" s="1"/>
  <c r="H1838" i="15"/>
  <c r="F1838" i="15"/>
  <c r="G1838" i="15" s="1"/>
  <c r="H1837" i="15"/>
  <c r="F1837" i="15"/>
  <c r="G1837" i="15" s="1"/>
  <c r="H1836" i="15"/>
  <c r="F1836" i="15"/>
  <c r="G1836" i="15" s="1"/>
  <c r="H1835" i="15"/>
  <c r="F1835" i="15"/>
  <c r="G1835" i="15" s="1"/>
  <c r="H1834" i="15"/>
  <c r="F1834" i="15"/>
  <c r="G1834" i="15" s="1"/>
  <c r="H1833" i="15"/>
  <c r="F1833" i="15"/>
  <c r="G1833" i="15" s="1"/>
  <c r="H1832" i="15"/>
  <c r="F1832" i="15"/>
  <c r="G1832" i="15" s="1"/>
  <c r="H1831" i="15"/>
  <c r="F1831" i="15"/>
  <c r="G1831" i="15" s="1"/>
  <c r="H1830" i="15"/>
  <c r="F1830" i="15"/>
  <c r="G1830" i="15" s="1"/>
  <c r="H1829" i="15"/>
  <c r="F1829" i="15"/>
  <c r="G1829" i="15" s="1"/>
  <c r="H1828" i="15"/>
  <c r="F1828" i="15"/>
  <c r="G1828" i="15" s="1"/>
  <c r="H1827" i="15"/>
  <c r="F1827" i="15"/>
  <c r="G1827" i="15" s="1"/>
  <c r="H1826" i="15"/>
  <c r="F1826" i="15"/>
  <c r="G1826" i="15" s="1"/>
  <c r="H1825" i="15"/>
  <c r="F1825" i="15"/>
  <c r="G1825" i="15" s="1"/>
  <c r="H1824" i="15"/>
  <c r="F1824" i="15"/>
  <c r="G1824" i="15" s="1"/>
  <c r="H1823" i="15"/>
  <c r="F1823" i="15"/>
  <c r="G1823" i="15" s="1"/>
  <c r="H1822" i="15"/>
  <c r="F1822" i="15"/>
  <c r="G1822" i="15" s="1"/>
  <c r="H1821" i="15"/>
  <c r="F1821" i="15"/>
  <c r="G1821" i="15" s="1"/>
  <c r="H1820" i="15"/>
  <c r="F1820" i="15"/>
  <c r="G1820" i="15" s="1"/>
  <c r="H1819" i="15"/>
  <c r="F1819" i="15"/>
  <c r="G1819" i="15" s="1"/>
  <c r="H1818" i="15"/>
  <c r="F1818" i="15"/>
  <c r="G1818" i="15" s="1"/>
  <c r="H1817" i="15"/>
  <c r="F1817" i="15"/>
  <c r="G1817" i="15" s="1"/>
  <c r="H1816" i="15"/>
  <c r="F1816" i="15"/>
  <c r="G1816" i="15" s="1"/>
  <c r="H1815" i="15"/>
  <c r="F1815" i="15"/>
  <c r="G1815" i="15" s="1"/>
  <c r="H1814" i="15"/>
  <c r="F1814" i="15"/>
  <c r="G1814" i="15" s="1"/>
  <c r="H1813" i="15"/>
  <c r="F1813" i="15"/>
  <c r="G1813" i="15" s="1"/>
  <c r="H1812" i="15"/>
  <c r="F1812" i="15"/>
  <c r="G1812" i="15" s="1"/>
  <c r="H1811" i="15"/>
  <c r="F1811" i="15"/>
  <c r="G1811" i="15" s="1"/>
  <c r="H1810" i="15"/>
  <c r="F1810" i="15"/>
  <c r="G1810" i="15" s="1"/>
  <c r="H1809" i="15"/>
  <c r="F1809" i="15"/>
  <c r="G1809" i="15" s="1"/>
  <c r="H1808" i="15"/>
  <c r="F1808" i="15"/>
  <c r="G1808" i="15" s="1"/>
  <c r="H1807" i="15"/>
  <c r="F1807" i="15"/>
  <c r="G1807" i="15" s="1"/>
  <c r="H1806" i="15"/>
  <c r="F1806" i="15"/>
  <c r="G1806" i="15" s="1"/>
  <c r="H1805" i="15"/>
  <c r="F1805" i="15"/>
  <c r="G1805" i="15" s="1"/>
  <c r="H1804" i="15"/>
  <c r="F1804" i="15"/>
  <c r="G1804" i="15" s="1"/>
  <c r="H1803" i="15"/>
  <c r="F1803" i="15"/>
  <c r="G1803" i="15" s="1"/>
  <c r="H1802" i="15"/>
  <c r="F1802" i="15"/>
  <c r="G1802" i="15" s="1"/>
  <c r="H1801" i="15"/>
  <c r="F1801" i="15"/>
  <c r="G1801" i="15" s="1"/>
  <c r="H1800" i="15"/>
  <c r="F1800" i="15"/>
  <c r="G1800" i="15" s="1"/>
  <c r="H1799" i="15"/>
  <c r="F1799" i="15"/>
  <c r="G1799" i="15" s="1"/>
  <c r="H1798" i="15"/>
  <c r="F1798" i="15"/>
  <c r="G1798" i="15" s="1"/>
  <c r="H1797" i="15"/>
  <c r="F1797" i="15"/>
  <c r="G1797" i="15" s="1"/>
  <c r="H1796" i="15"/>
  <c r="F1796" i="15"/>
  <c r="G1796" i="15" s="1"/>
  <c r="H1795" i="15"/>
  <c r="F1795" i="15"/>
  <c r="G1795" i="15" s="1"/>
  <c r="H1794" i="15"/>
  <c r="F1794" i="15"/>
  <c r="G1794" i="15" s="1"/>
  <c r="H1793" i="15"/>
  <c r="F1793" i="15"/>
  <c r="G1793" i="15" s="1"/>
  <c r="H1792" i="15"/>
  <c r="F1792" i="15"/>
  <c r="G1792" i="15" s="1"/>
  <c r="H1791" i="15"/>
  <c r="F1791" i="15"/>
  <c r="G1791" i="15" s="1"/>
  <c r="H1790" i="15"/>
  <c r="F1790" i="15"/>
  <c r="G1790" i="15" s="1"/>
  <c r="H1789" i="15"/>
  <c r="F1789" i="15"/>
  <c r="G1789" i="15" s="1"/>
  <c r="H1788" i="15"/>
  <c r="F1788" i="15"/>
  <c r="G1788" i="15" s="1"/>
  <c r="H1787" i="15"/>
  <c r="F1787" i="15"/>
  <c r="G1787" i="15" s="1"/>
  <c r="H1786" i="15"/>
  <c r="F1786" i="15"/>
  <c r="G1786" i="15" s="1"/>
  <c r="H1785" i="15"/>
  <c r="F1785" i="15"/>
  <c r="G1785" i="15" s="1"/>
  <c r="H1784" i="15"/>
  <c r="F1784" i="15"/>
  <c r="G1784" i="15" s="1"/>
  <c r="H1783" i="15"/>
  <c r="F1783" i="15"/>
  <c r="G1783" i="15" s="1"/>
  <c r="H1782" i="15"/>
  <c r="F1782" i="15"/>
  <c r="G1782" i="15" s="1"/>
  <c r="H1781" i="15"/>
  <c r="F1781" i="15"/>
  <c r="G1781" i="15" s="1"/>
  <c r="H1780" i="15"/>
  <c r="F1780" i="15"/>
  <c r="G1780" i="15" s="1"/>
  <c r="H1779" i="15"/>
  <c r="F1779" i="15"/>
  <c r="G1779" i="15" s="1"/>
  <c r="H1778" i="15"/>
  <c r="F1778" i="15"/>
  <c r="G1778" i="15" s="1"/>
  <c r="H1777" i="15"/>
  <c r="F1777" i="15"/>
  <c r="G1777" i="15" s="1"/>
  <c r="H1776" i="15"/>
  <c r="F1776" i="15"/>
  <c r="G1776" i="15" s="1"/>
  <c r="H1775" i="15"/>
  <c r="F1775" i="15"/>
  <c r="G1775" i="15" s="1"/>
  <c r="H1774" i="15"/>
  <c r="F1774" i="15"/>
  <c r="G1774" i="15" s="1"/>
  <c r="H1773" i="15"/>
  <c r="F1773" i="15"/>
  <c r="G1773" i="15" s="1"/>
  <c r="H1772" i="15"/>
  <c r="F1772" i="15"/>
  <c r="G1772" i="15" s="1"/>
  <c r="H1771" i="15"/>
  <c r="F1771" i="15"/>
  <c r="G1771" i="15" s="1"/>
  <c r="H1770" i="15"/>
  <c r="F1770" i="15"/>
  <c r="G1770" i="15" s="1"/>
  <c r="H1769" i="15"/>
  <c r="F1769" i="15"/>
  <c r="G1769" i="15" s="1"/>
  <c r="H1768" i="15"/>
  <c r="F1768" i="15"/>
  <c r="G1768" i="15" s="1"/>
  <c r="H1767" i="15"/>
  <c r="F1767" i="15"/>
  <c r="G1767" i="15" s="1"/>
  <c r="H1766" i="15"/>
  <c r="F1766" i="15"/>
  <c r="G1766" i="15" s="1"/>
  <c r="H1765" i="15"/>
  <c r="F1765" i="15"/>
  <c r="G1765" i="15" s="1"/>
  <c r="H1764" i="15"/>
  <c r="F1764" i="15"/>
  <c r="G1764" i="15" s="1"/>
  <c r="H1763" i="15"/>
  <c r="F1763" i="15"/>
  <c r="G1763" i="15" s="1"/>
  <c r="H1762" i="15"/>
  <c r="F1762" i="15"/>
  <c r="G1762" i="15" s="1"/>
  <c r="H1761" i="15"/>
  <c r="F1761" i="15"/>
  <c r="G1761" i="15" s="1"/>
  <c r="H1760" i="15"/>
  <c r="F1760" i="15"/>
  <c r="G1760" i="15" s="1"/>
  <c r="H1759" i="15"/>
  <c r="F1759" i="15"/>
  <c r="G1759" i="15" s="1"/>
  <c r="H1758" i="15"/>
  <c r="F1758" i="15"/>
  <c r="G1758" i="15" s="1"/>
  <c r="H1757" i="15"/>
  <c r="F1757" i="15"/>
  <c r="G1757" i="15" s="1"/>
  <c r="H1756" i="15"/>
  <c r="F1756" i="15"/>
  <c r="G1756" i="15" s="1"/>
  <c r="H1755" i="15"/>
  <c r="F1755" i="15"/>
  <c r="G1755" i="15" s="1"/>
  <c r="H1754" i="15"/>
  <c r="F1754" i="15"/>
  <c r="G1754" i="15" s="1"/>
  <c r="H1753" i="15"/>
  <c r="F1753" i="15"/>
  <c r="G1753" i="15" s="1"/>
  <c r="H1752" i="15"/>
  <c r="F1752" i="15"/>
  <c r="G1752" i="15" s="1"/>
  <c r="H1751" i="15"/>
  <c r="F1751" i="15"/>
  <c r="G1751" i="15" s="1"/>
  <c r="H1750" i="15"/>
  <c r="F1750" i="15"/>
  <c r="G1750" i="15" s="1"/>
  <c r="H1749" i="15"/>
  <c r="F1749" i="15"/>
  <c r="G1749" i="15" s="1"/>
  <c r="H1748" i="15"/>
  <c r="F1748" i="15"/>
  <c r="G1748" i="15" s="1"/>
  <c r="H1747" i="15"/>
  <c r="F1747" i="15"/>
  <c r="G1747" i="15" s="1"/>
  <c r="H1746" i="15"/>
  <c r="F1746" i="15"/>
  <c r="G1746" i="15" s="1"/>
  <c r="H1745" i="15"/>
  <c r="F1745" i="15"/>
  <c r="G1745" i="15" s="1"/>
  <c r="H1744" i="15"/>
  <c r="F1744" i="15"/>
  <c r="G1744" i="15" s="1"/>
  <c r="H1743" i="15"/>
  <c r="F1743" i="15"/>
  <c r="G1743" i="15" s="1"/>
  <c r="H1742" i="15"/>
  <c r="F1742" i="15"/>
  <c r="G1742" i="15" s="1"/>
  <c r="H1741" i="15"/>
  <c r="F1741" i="15"/>
  <c r="G1741" i="15" s="1"/>
  <c r="H1740" i="15"/>
  <c r="F1740" i="15"/>
  <c r="G1740" i="15" s="1"/>
  <c r="H1739" i="15"/>
  <c r="F1739" i="15"/>
  <c r="G1739" i="15" s="1"/>
  <c r="H1738" i="15"/>
  <c r="F1738" i="15"/>
  <c r="G1738" i="15" s="1"/>
  <c r="H1737" i="15"/>
  <c r="F1737" i="15"/>
  <c r="G1737" i="15" s="1"/>
  <c r="H1736" i="15"/>
  <c r="F1736" i="15"/>
  <c r="G1736" i="15" s="1"/>
  <c r="H1735" i="15"/>
  <c r="F1735" i="15"/>
  <c r="G1735" i="15" s="1"/>
  <c r="H1734" i="15"/>
  <c r="F1734" i="15"/>
  <c r="G1734" i="15" s="1"/>
  <c r="H1733" i="15"/>
  <c r="F1733" i="15"/>
  <c r="G1733" i="15" s="1"/>
  <c r="H1732" i="15"/>
  <c r="F1732" i="15"/>
  <c r="G1732" i="15" s="1"/>
  <c r="H1731" i="15"/>
  <c r="F1731" i="15"/>
  <c r="G1731" i="15" s="1"/>
  <c r="H1730" i="15"/>
  <c r="F1730" i="15"/>
  <c r="G1730" i="15" s="1"/>
  <c r="H1729" i="15"/>
  <c r="F1729" i="15"/>
  <c r="G1729" i="15" s="1"/>
  <c r="H1728" i="15"/>
  <c r="F1728" i="15"/>
  <c r="G1728" i="15" s="1"/>
  <c r="H1727" i="15"/>
  <c r="F1727" i="15"/>
  <c r="G1727" i="15" s="1"/>
  <c r="H1726" i="15"/>
  <c r="F1726" i="15"/>
  <c r="G1726" i="15" s="1"/>
  <c r="H1725" i="15"/>
  <c r="F1725" i="15"/>
  <c r="G1725" i="15" s="1"/>
  <c r="H1724" i="15"/>
  <c r="F1724" i="15"/>
  <c r="G1724" i="15" s="1"/>
  <c r="H1723" i="15"/>
  <c r="F1723" i="15"/>
  <c r="G1723" i="15" s="1"/>
  <c r="H1722" i="15"/>
  <c r="F1722" i="15"/>
  <c r="G1722" i="15" s="1"/>
  <c r="H1721" i="15"/>
  <c r="F1721" i="15"/>
  <c r="G1721" i="15" s="1"/>
  <c r="H1720" i="15"/>
  <c r="F1720" i="15"/>
  <c r="G1720" i="15" s="1"/>
  <c r="H1719" i="15"/>
  <c r="F1719" i="15"/>
  <c r="G1719" i="15" s="1"/>
  <c r="H1718" i="15"/>
  <c r="F1718" i="15"/>
  <c r="G1718" i="15" s="1"/>
  <c r="H1717" i="15"/>
  <c r="F1717" i="15"/>
  <c r="G1717" i="15" s="1"/>
  <c r="H1716" i="15"/>
  <c r="F1716" i="15"/>
  <c r="G1716" i="15" s="1"/>
  <c r="H1715" i="15"/>
  <c r="F1715" i="15"/>
  <c r="G1715" i="15" s="1"/>
  <c r="H1714" i="15"/>
  <c r="F1714" i="15"/>
  <c r="G1714" i="15" s="1"/>
  <c r="H1713" i="15"/>
  <c r="F1713" i="15"/>
  <c r="G1713" i="15" s="1"/>
  <c r="H1712" i="15"/>
  <c r="F1712" i="15"/>
  <c r="G1712" i="15" s="1"/>
  <c r="H1711" i="15"/>
  <c r="F1711" i="15"/>
  <c r="G1711" i="15" s="1"/>
  <c r="H1710" i="15"/>
  <c r="F1710" i="15"/>
  <c r="G1710" i="15" s="1"/>
  <c r="H1709" i="15"/>
  <c r="F1709" i="15"/>
  <c r="G1709" i="15" s="1"/>
  <c r="H1708" i="15"/>
  <c r="F1708" i="15"/>
  <c r="G1708" i="15" s="1"/>
  <c r="H1707" i="15"/>
  <c r="F1707" i="15"/>
  <c r="G1707" i="15" s="1"/>
  <c r="H1706" i="15"/>
  <c r="F1706" i="15"/>
  <c r="G1706" i="15" s="1"/>
  <c r="H1705" i="15"/>
  <c r="F1705" i="15"/>
  <c r="G1705" i="15" s="1"/>
  <c r="H1704" i="15"/>
  <c r="F1704" i="15"/>
  <c r="G1704" i="15" s="1"/>
  <c r="H1703" i="15"/>
  <c r="F1703" i="15"/>
  <c r="G1703" i="15" s="1"/>
  <c r="H1702" i="15"/>
  <c r="F1702" i="15"/>
  <c r="G1702" i="15" s="1"/>
  <c r="H1701" i="15"/>
  <c r="F1701" i="15"/>
  <c r="G1701" i="15" s="1"/>
  <c r="H1700" i="15"/>
  <c r="F1700" i="15"/>
  <c r="G1700" i="15" s="1"/>
  <c r="H1699" i="15"/>
  <c r="F1699" i="15"/>
  <c r="G1699" i="15" s="1"/>
  <c r="H1698" i="15"/>
  <c r="F1698" i="15"/>
  <c r="G1698" i="15" s="1"/>
  <c r="H1697" i="15"/>
  <c r="F1697" i="15"/>
  <c r="G1697" i="15" s="1"/>
  <c r="H1696" i="15"/>
  <c r="F1696" i="15"/>
  <c r="G1696" i="15" s="1"/>
  <c r="H1695" i="15"/>
  <c r="F1695" i="15"/>
  <c r="G1695" i="15" s="1"/>
  <c r="H1694" i="15"/>
  <c r="F1694" i="15"/>
  <c r="G1694" i="15" s="1"/>
  <c r="H1693" i="15"/>
  <c r="F1693" i="15"/>
  <c r="G1693" i="15" s="1"/>
  <c r="H1692" i="15"/>
  <c r="F1692" i="15"/>
  <c r="G1692" i="15" s="1"/>
  <c r="H1691" i="15"/>
  <c r="F1691" i="15"/>
  <c r="G1691" i="15" s="1"/>
  <c r="H1690" i="15"/>
  <c r="F1690" i="15"/>
  <c r="G1690" i="15" s="1"/>
  <c r="H1689" i="15"/>
  <c r="F1689" i="15"/>
  <c r="G1689" i="15" s="1"/>
  <c r="H1688" i="15"/>
  <c r="F1688" i="15"/>
  <c r="G1688" i="15" s="1"/>
  <c r="H1687" i="15"/>
  <c r="F1687" i="15"/>
  <c r="G1687" i="15" s="1"/>
  <c r="H1686" i="15"/>
  <c r="F1686" i="15"/>
  <c r="G1686" i="15" s="1"/>
  <c r="H1685" i="15"/>
  <c r="F1685" i="15"/>
  <c r="G1685" i="15" s="1"/>
  <c r="H1684" i="15"/>
  <c r="F1684" i="15"/>
  <c r="G1684" i="15" s="1"/>
  <c r="H1683" i="15"/>
  <c r="F1683" i="15"/>
  <c r="G1683" i="15" s="1"/>
  <c r="H1682" i="15"/>
  <c r="F1682" i="15"/>
  <c r="G1682" i="15" s="1"/>
  <c r="H1681" i="15"/>
  <c r="F1681" i="15"/>
  <c r="G1681" i="15" s="1"/>
  <c r="H1680" i="15"/>
  <c r="G1680" i="15"/>
  <c r="F1680" i="15"/>
  <c r="H1679" i="15"/>
  <c r="F1679" i="15"/>
  <c r="G1679" i="15" s="1"/>
  <c r="H1678" i="15"/>
  <c r="F1678" i="15"/>
  <c r="G1678" i="15" s="1"/>
  <c r="H1677" i="15"/>
  <c r="F1677" i="15"/>
  <c r="G1677" i="15" s="1"/>
  <c r="H1676" i="15"/>
  <c r="F1676" i="15"/>
  <c r="G1676" i="15" s="1"/>
  <c r="H1675" i="15"/>
  <c r="F1675" i="15"/>
  <c r="G1675" i="15" s="1"/>
  <c r="H1674" i="15"/>
  <c r="F1674" i="15"/>
  <c r="G1674" i="15" s="1"/>
  <c r="H1673" i="15"/>
  <c r="F1673" i="15"/>
  <c r="G1673" i="15" s="1"/>
  <c r="H1672" i="15"/>
  <c r="F1672" i="15"/>
  <c r="G1672" i="15" s="1"/>
  <c r="H1671" i="15"/>
  <c r="F1671" i="15"/>
  <c r="G1671" i="15" s="1"/>
  <c r="H1670" i="15"/>
  <c r="F1670" i="15"/>
  <c r="G1670" i="15" s="1"/>
  <c r="H1669" i="15"/>
  <c r="F1669" i="15"/>
  <c r="G1669" i="15" s="1"/>
  <c r="H1668" i="15"/>
  <c r="F1668" i="15"/>
  <c r="G1668" i="15" s="1"/>
  <c r="H1667" i="15"/>
  <c r="F1667" i="15"/>
  <c r="G1667" i="15" s="1"/>
  <c r="H1666" i="15"/>
  <c r="F1666" i="15"/>
  <c r="G1666" i="15" s="1"/>
  <c r="H1665" i="15"/>
  <c r="F1665" i="15"/>
  <c r="G1665" i="15" s="1"/>
  <c r="H1664" i="15"/>
  <c r="F1664" i="15"/>
  <c r="G1664" i="15" s="1"/>
  <c r="H1663" i="15"/>
  <c r="F1663" i="15"/>
  <c r="G1663" i="15" s="1"/>
  <c r="H1662" i="15"/>
  <c r="F1662" i="15"/>
  <c r="G1662" i="15" s="1"/>
  <c r="H1661" i="15"/>
  <c r="F1661" i="15"/>
  <c r="G1661" i="15" s="1"/>
  <c r="H1660" i="15"/>
  <c r="F1660" i="15"/>
  <c r="G1660" i="15" s="1"/>
  <c r="H1659" i="15"/>
  <c r="F1659" i="15"/>
  <c r="G1659" i="15" s="1"/>
  <c r="H1658" i="15"/>
  <c r="G1658" i="15"/>
  <c r="F1658" i="15"/>
  <c r="H1657" i="15"/>
  <c r="F1657" i="15"/>
  <c r="G1657" i="15" s="1"/>
  <c r="H1656" i="15"/>
  <c r="F1656" i="15"/>
  <c r="G1656" i="15" s="1"/>
  <c r="H1655" i="15"/>
  <c r="F1655" i="15"/>
  <c r="G1655" i="15" s="1"/>
  <c r="H1654" i="15"/>
  <c r="F1654" i="15"/>
  <c r="G1654" i="15" s="1"/>
  <c r="H1653" i="15"/>
  <c r="F1653" i="15"/>
  <c r="G1653" i="15" s="1"/>
  <c r="H1652" i="15"/>
  <c r="F1652" i="15"/>
  <c r="G1652" i="15" s="1"/>
  <c r="H1651" i="15"/>
  <c r="F1651" i="15"/>
  <c r="G1651" i="15" s="1"/>
  <c r="H1650" i="15"/>
  <c r="F1650" i="15"/>
  <c r="G1650" i="15" s="1"/>
  <c r="H1649" i="15"/>
  <c r="F1649" i="15"/>
  <c r="G1649" i="15" s="1"/>
  <c r="H1648" i="15"/>
  <c r="F1648" i="15"/>
  <c r="G1648" i="15" s="1"/>
  <c r="H1647" i="15"/>
  <c r="F1647" i="15"/>
  <c r="G1647" i="15" s="1"/>
  <c r="H1646" i="15"/>
  <c r="F1646" i="15"/>
  <c r="G1646" i="15" s="1"/>
  <c r="H1645" i="15"/>
  <c r="F1645" i="15"/>
  <c r="G1645" i="15" s="1"/>
  <c r="H1644" i="15"/>
  <c r="F1644" i="15"/>
  <c r="G1644" i="15" s="1"/>
  <c r="H1643" i="15"/>
  <c r="F1643" i="15"/>
  <c r="G1643" i="15" s="1"/>
  <c r="H1642" i="15"/>
  <c r="F1642" i="15"/>
  <c r="G1642" i="15" s="1"/>
  <c r="H1641" i="15"/>
  <c r="F1641" i="15"/>
  <c r="G1641" i="15" s="1"/>
  <c r="H1640" i="15"/>
  <c r="F1640" i="15"/>
  <c r="G1640" i="15" s="1"/>
  <c r="H1639" i="15"/>
  <c r="F1639" i="15"/>
  <c r="G1639" i="15" s="1"/>
  <c r="H1638" i="15"/>
  <c r="F1638" i="15"/>
  <c r="G1638" i="15" s="1"/>
  <c r="H1637" i="15"/>
  <c r="F1637" i="15"/>
  <c r="G1637" i="15" s="1"/>
  <c r="H1636" i="15"/>
  <c r="F1636" i="15"/>
  <c r="G1636" i="15" s="1"/>
  <c r="H1635" i="15"/>
  <c r="F1635" i="15"/>
  <c r="G1635" i="15" s="1"/>
  <c r="H1634" i="15"/>
  <c r="F1634" i="15"/>
  <c r="G1634" i="15" s="1"/>
  <c r="H1633" i="15"/>
  <c r="F1633" i="15"/>
  <c r="G1633" i="15" s="1"/>
  <c r="H1632" i="15"/>
  <c r="F1632" i="15"/>
  <c r="G1632" i="15" s="1"/>
  <c r="H1631" i="15"/>
  <c r="F1631" i="15"/>
  <c r="G1631" i="15" s="1"/>
  <c r="H1630" i="15"/>
  <c r="F1630" i="15"/>
  <c r="G1630" i="15" s="1"/>
  <c r="H1629" i="15"/>
  <c r="F1629" i="15"/>
  <c r="G1629" i="15" s="1"/>
  <c r="H1628" i="15"/>
  <c r="F1628" i="15"/>
  <c r="G1628" i="15" s="1"/>
  <c r="H1627" i="15"/>
  <c r="F1627" i="15"/>
  <c r="G1627" i="15" s="1"/>
  <c r="H1626" i="15"/>
  <c r="F1626" i="15"/>
  <c r="G1626" i="15" s="1"/>
  <c r="H1625" i="15"/>
  <c r="F1625" i="15"/>
  <c r="G1625" i="15" s="1"/>
  <c r="H1624" i="15"/>
  <c r="F1624" i="15"/>
  <c r="G1624" i="15" s="1"/>
  <c r="H1623" i="15"/>
  <c r="F1623" i="15"/>
  <c r="G1623" i="15" s="1"/>
  <c r="H1622" i="15"/>
  <c r="F1622" i="15"/>
  <c r="G1622" i="15" s="1"/>
  <c r="H1621" i="15"/>
  <c r="F1621" i="15"/>
  <c r="G1621" i="15" s="1"/>
  <c r="H1620" i="15"/>
  <c r="F1620" i="15"/>
  <c r="G1620" i="15" s="1"/>
  <c r="H1619" i="15"/>
  <c r="F1619" i="15"/>
  <c r="G1619" i="15" s="1"/>
  <c r="H1618" i="15"/>
  <c r="F1618" i="15"/>
  <c r="G1618" i="15" s="1"/>
  <c r="H1617" i="15"/>
  <c r="F1617" i="15"/>
  <c r="G1617" i="15" s="1"/>
  <c r="H1616" i="15"/>
  <c r="F1616" i="15"/>
  <c r="G1616" i="15" s="1"/>
  <c r="H1615" i="15"/>
  <c r="F1615" i="15"/>
  <c r="G1615" i="15" s="1"/>
  <c r="H1614" i="15"/>
  <c r="F1614" i="15"/>
  <c r="G1614" i="15" s="1"/>
  <c r="H1613" i="15"/>
  <c r="F1613" i="15"/>
  <c r="G1613" i="15" s="1"/>
  <c r="H1612" i="15"/>
  <c r="F1612" i="15"/>
  <c r="G1612" i="15" s="1"/>
  <c r="H1611" i="15"/>
  <c r="F1611" i="15"/>
  <c r="G1611" i="15" s="1"/>
  <c r="H1610" i="15"/>
  <c r="F1610" i="15"/>
  <c r="G1610" i="15" s="1"/>
  <c r="H1609" i="15"/>
  <c r="F1609" i="15"/>
  <c r="G1609" i="15" s="1"/>
  <c r="H1608" i="15"/>
  <c r="F1608" i="15"/>
  <c r="G1608" i="15" s="1"/>
  <c r="H1607" i="15"/>
  <c r="F1607" i="15"/>
  <c r="G1607" i="15" s="1"/>
  <c r="H1606" i="15"/>
  <c r="F1606" i="15"/>
  <c r="G1606" i="15" s="1"/>
  <c r="H1605" i="15"/>
  <c r="F1605" i="15"/>
  <c r="G1605" i="15" s="1"/>
  <c r="H1604" i="15"/>
  <c r="F1604" i="15"/>
  <c r="G1604" i="15" s="1"/>
  <c r="H1603" i="15"/>
  <c r="F1603" i="15"/>
  <c r="G1603" i="15" s="1"/>
  <c r="H1602" i="15"/>
  <c r="F1602" i="15"/>
  <c r="G1602" i="15" s="1"/>
  <c r="H1601" i="15"/>
  <c r="F1601" i="15"/>
  <c r="G1601" i="15" s="1"/>
  <c r="H1600" i="15"/>
  <c r="F1600" i="15"/>
  <c r="G1600" i="15" s="1"/>
  <c r="H1599" i="15"/>
  <c r="F1599" i="15"/>
  <c r="G1599" i="15" s="1"/>
  <c r="H1598" i="15"/>
  <c r="F1598" i="15"/>
  <c r="G1598" i="15" s="1"/>
  <c r="H1597" i="15"/>
  <c r="F1597" i="15"/>
  <c r="G1597" i="15" s="1"/>
  <c r="H1596" i="15"/>
  <c r="F1596" i="15"/>
  <c r="G1596" i="15" s="1"/>
  <c r="H1595" i="15"/>
  <c r="F1595" i="15"/>
  <c r="G1595" i="15" s="1"/>
  <c r="H1594" i="15"/>
  <c r="F1594" i="15"/>
  <c r="G1594" i="15" s="1"/>
  <c r="H1593" i="15"/>
  <c r="F1593" i="15"/>
  <c r="G1593" i="15" s="1"/>
  <c r="H1592" i="15"/>
  <c r="F1592" i="15"/>
  <c r="G1592" i="15" s="1"/>
  <c r="H1591" i="15"/>
  <c r="F1591" i="15"/>
  <c r="G1591" i="15" s="1"/>
  <c r="H1590" i="15"/>
  <c r="F1590" i="15"/>
  <c r="G1590" i="15" s="1"/>
  <c r="H1589" i="15"/>
  <c r="F1589" i="15"/>
  <c r="G1589" i="15" s="1"/>
  <c r="H1588" i="15"/>
  <c r="F1588" i="15"/>
  <c r="G1588" i="15" s="1"/>
  <c r="H1587" i="15"/>
  <c r="F1587" i="15"/>
  <c r="G1587" i="15" s="1"/>
  <c r="H1586" i="15"/>
  <c r="F1586" i="15"/>
  <c r="G1586" i="15" s="1"/>
  <c r="H1585" i="15"/>
  <c r="F1585" i="15"/>
  <c r="G1585" i="15" s="1"/>
  <c r="H1584" i="15"/>
  <c r="F1584" i="15"/>
  <c r="G1584" i="15" s="1"/>
  <c r="H1583" i="15"/>
  <c r="F1583" i="15"/>
  <c r="G1583" i="15" s="1"/>
  <c r="H1582" i="15"/>
  <c r="F1582" i="15"/>
  <c r="G1582" i="15" s="1"/>
  <c r="H1581" i="15"/>
  <c r="F1581" i="15"/>
  <c r="G1581" i="15" s="1"/>
  <c r="H1580" i="15"/>
  <c r="F1580" i="15"/>
  <c r="G1580" i="15" s="1"/>
  <c r="H1579" i="15"/>
  <c r="F1579" i="15"/>
  <c r="G1579" i="15" s="1"/>
  <c r="H1578" i="15"/>
  <c r="F1578" i="15"/>
  <c r="G1578" i="15" s="1"/>
  <c r="H1577" i="15"/>
  <c r="F1577" i="15"/>
  <c r="G1577" i="15" s="1"/>
  <c r="H1576" i="15"/>
  <c r="F1576" i="15"/>
  <c r="G1576" i="15" s="1"/>
  <c r="H1575" i="15"/>
  <c r="F1575" i="15"/>
  <c r="G1575" i="15" s="1"/>
  <c r="H1574" i="15"/>
  <c r="F1574" i="15"/>
  <c r="G1574" i="15" s="1"/>
  <c r="H1573" i="15"/>
  <c r="F1573" i="15"/>
  <c r="G1573" i="15" s="1"/>
  <c r="H1572" i="15"/>
  <c r="F1572" i="15"/>
  <c r="G1572" i="15" s="1"/>
  <c r="H1571" i="15"/>
  <c r="F1571" i="15"/>
  <c r="G1571" i="15" s="1"/>
  <c r="H1570" i="15"/>
  <c r="F1570" i="15"/>
  <c r="G1570" i="15" s="1"/>
  <c r="H1569" i="15"/>
  <c r="F1569" i="15"/>
  <c r="G1569" i="15" s="1"/>
  <c r="H1568" i="15"/>
  <c r="F1568" i="15"/>
  <c r="G1568" i="15" s="1"/>
  <c r="H1567" i="15"/>
  <c r="F1567" i="15"/>
  <c r="G1567" i="15" s="1"/>
  <c r="H1566" i="15"/>
  <c r="F1566" i="15"/>
  <c r="G1566" i="15" s="1"/>
  <c r="H1565" i="15"/>
  <c r="F1565" i="15"/>
  <c r="G1565" i="15" s="1"/>
  <c r="H1564" i="15"/>
  <c r="F1564" i="15"/>
  <c r="G1564" i="15" s="1"/>
  <c r="H1563" i="15"/>
  <c r="F1563" i="15"/>
  <c r="G1563" i="15" s="1"/>
  <c r="H1562" i="15"/>
  <c r="F1562" i="15"/>
  <c r="G1562" i="15" s="1"/>
  <c r="H1561" i="15"/>
  <c r="F1561" i="15"/>
  <c r="G1561" i="15" s="1"/>
  <c r="H1560" i="15"/>
  <c r="F1560" i="15"/>
  <c r="G1560" i="15" s="1"/>
  <c r="H1559" i="15"/>
  <c r="F1559" i="15"/>
  <c r="G1559" i="15" s="1"/>
  <c r="H1558" i="15"/>
  <c r="F1558" i="15"/>
  <c r="G1558" i="15" s="1"/>
  <c r="H1557" i="15"/>
  <c r="F1557" i="15"/>
  <c r="G1557" i="15" s="1"/>
  <c r="H1556" i="15"/>
  <c r="F1556" i="15"/>
  <c r="G1556" i="15" s="1"/>
  <c r="H1555" i="15"/>
  <c r="F1555" i="15"/>
  <c r="G1555" i="15" s="1"/>
  <c r="H1554" i="15"/>
  <c r="F1554" i="15"/>
  <c r="G1554" i="15" s="1"/>
  <c r="H1553" i="15"/>
  <c r="F1553" i="15"/>
  <c r="G1553" i="15" s="1"/>
  <c r="H1552" i="15"/>
  <c r="F1552" i="15"/>
  <c r="G1552" i="15" s="1"/>
  <c r="H1551" i="15"/>
  <c r="F1551" i="15"/>
  <c r="G1551" i="15" s="1"/>
  <c r="H1550" i="15"/>
  <c r="F1550" i="15"/>
  <c r="G1550" i="15" s="1"/>
  <c r="H1549" i="15"/>
  <c r="F1549" i="15"/>
  <c r="G1549" i="15" s="1"/>
  <c r="H1548" i="15"/>
  <c r="F1548" i="15"/>
  <c r="G1548" i="15" s="1"/>
  <c r="H1547" i="15"/>
  <c r="F1547" i="15"/>
  <c r="G1547" i="15" s="1"/>
  <c r="H1546" i="15"/>
  <c r="F1546" i="15"/>
  <c r="G1546" i="15" s="1"/>
  <c r="H1545" i="15"/>
  <c r="F1545" i="15"/>
  <c r="G1545" i="15" s="1"/>
  <c r="H1544" i="15"/>
  <c r="F1544" i="15"/>
  <c r="G1544" i="15" s="1"/>
  <c r="H1543" i="15"/>
  <c r="F1543" i="15"/>
  <c r="G1543" i="15" s="1"/>
  <c r="H1542" i="15"/>
  <c r="F1542" i="15"/>
  <c r="G1542" i="15" s="1"/>
  <c r="H1541" i="15"/>
  <c r="F1541" i="15"/>
  <c r="G1541" i="15" s="1"/>
  <c r="H1540" i="15"/>
  <c r="F1540" i="15"/>
  <c r="G1540" i="15" s="1"/>
  <c r="H1539" i="15"/>
  <c r="F1539" i="15"/>
  <c r="G1539" i="15" s="1"/>
  <c r="H1538" i="15"/>
  <c r="F1538" i="15"/>
  <c r="G1538" i="15" s="1"/>
  <c r="H1537" i="15"/>
  <c r="F1537" i="15"/>
  <c r="G1537" i="15" s="1"/>
  <c r="H1536" i="15"/>
  <c r="F1536" i="15"/>
  <c r="G1536" i="15" s="1"/>
  <c r="H1535" i="15"/>
  <c r="F1535" i="15"/>
  <c r="G1535" i="15" s="1"/>
  <c r="H1534" i="15"/>
  <c r="F1534" i="15"/>
  <c r="G1534" i="15" s="1"/>
  <c r="H1533" i="15"/>
  <c r="F1533" i="15"/>
  <c r="G1533" i="15" s="1"/>
  <c r="H1532" i="15"/>
  <c r="F1532" i="15"/>
  <c r="G1532" i="15" s="1"/>
  <c r="H1531" i="15"/>
  <c r="F1531" i="15"/>
  <c r="G1531" i="15" s="1"/>
  <c r="H1530" i="15"/>
  <c r="F1530" i="15"/>
  <c r="G1530" i="15" s="1"/>
  <c r="H1529" i="15"/>
  <c r="F1529" i="15"/>
  <c r="G1529" i="15" s="1"/>
  <c r="H1528" i="15"/>
  <c r="F1528" i="15"/>
  <c r="G1528" i="15" s="1"/>
  <c r="H1527" i="15"/>
  <c r="F1527" i="15"/>
  <c r="G1527" i="15" s="1"/>
  <c r="H1526" i="15"/>
  <c r="F1526" i="15"/>
  <c r="G1526" i="15" s="1"/>
  <c r="H1525" i="15"/>
  <c r="F1525" i="15"/>
  <c r="G1525" i="15" s="1"/>
  <c r="H1524" i="15"/>
  <c r="F1524" i="15"/>
  <c r="G1524" i="15" s="1"/>
  <c r="H1523" i="15"/>
  <c r="F1523" i="15"/>
  <c r="G1523" i="15" s="1"/>
  <c r="H1522" i="15"/>
  <c r="F1522" i="15"/>
  <c r="G1522" i="15" s="1"/>
  <c r="H1521" i="15"/>
  <c r="F1521" i="15"/>
  <c r="G1521" i="15" s="1"/>
  <c r="H1520" i="15"/>
  <c r="G1520" i="15"/>
  <c r="F1520" i="15"/>
  <c r="H1519" i="15"/>
  <c r="F1519" i="15"/>
  <c r="G1519" i="15" s="1"/>
  <c r="H1518" i="15"/>
  <c r="F1518" i="15"/>
  <c r="G1518" i="15" s="1"/>
  <c r="H1517" i="15"/>
  <c r="F1517" i="15"/>
  <c r="G1517" i="15" s="1"/>
  <c r="H1516" i="15"/>
  <c r="F1516" i="15"/>
  <c r="G1516" i="15" s="1"/>
  <c r="H1515" i="15"/>
  <c r="F1515" i="15"/>
  <c r="G1515" i="15" s="1"/>
  <c r="H1514" i="15"/>
  <c r="F1514" i="15"/>
  <c r="G1514" i="15" s="1"/>
  <c r="H1513" i="15"/>
  <c r="F1513" i="15"/>
  <c r="G1513" i="15" s="1"/>
  <c r="H1512" i="15"/>
  <c r="F1512" i="15"/>
  <c r="G1512" i="15" s="1"/>
  <c r="H1511" i="15"/>
  <c r="F1511" i="15"/>
  <c r="G1511" i="15" s="1"/>
  <c r="H1510" i="15"/>
  <c r="F1510" i="15"/>
  <c r="G1510" i="15" s="1"/>
  <c r="H1509" i="15"/>
  <c r="F1509" i="15"/>
  <c r="G1509" i="15" s="1"/>
  <c r="H1508" i="15"/>
  <c r="F1508" i="15"/>
  <c r="G1508" i="15" s="1"/>
  <c r="H1507" i="15"/>
  <c r="F1507" i="15"/>
  <c r="G1507" i="15" s="1"/>
  <c r="H1506" i="15"/>
  <c r="F1506" i="15"/>
  <c r="G1506" i="15" s="1"/>
  <c r="H1505" i="15"/>
  <c r="F1505" i="15"/>
  <c r="G1505" i="15" s="1"/>
  <c r="H1504" i="15"/>
  <c r="F1504" i="15"/>
  <c r="G1504" i="15" s="1"/>
  <c r="H1503" i="15"/>
  <c r="F1503" i="15"/>
  <c r="G1503" i="15" s="1"/>
  <c r="H1502" i="15"/>
  <c r="F1502" i="15"/>
  <c r="G1502" i="15" s="1"/>
  <c r="H1501" i="15"/>
  <c r="F1501" i="15"/>
  <c r="G1501" i="15" s="1"/>
  <c r="H1500" i="15"/>
  <c r="F1500" i="15"/>
  <c r="G1500" i="15" s="1"/>
  <c r="H1499" i="15"/>
  <c r="F1499" i="15"/>
  <c r="G1499" i="15" s="1"/>
  <c r="H1498" i="15"/>
  <c r="F1498" i="15"/>
  <c r="G1498" i="15" s="1"/>
  <c r="H1497" i="15"/>
  <c r="F1497" i="15"/>
  <c r="G1497" i="15" s="1"/>
  <c r="H1496" i="15"/>
  <c r="F1496" i="15"/>
  <c r="G1496" i="15" s="1"/>
  <c r="H1495" i="15"/>
  <c r="F1495" i="15"/>
  <c r="G1495" i="15" s="1"/>
  <c r="H1494" i="15"/>
  <c r="F1494" i="15"/>
  <c r="G1494" i="15" s="1"/>
  <c r="H1493" i="15"/>
  <c r="F1493" i="15"/>
  <c r="G1493" i="15" s="1"/>
  <c r="H1492" i="15"/>
  <c r="F1492" i="15"/>
  <c r="G1492" i="15" s="1"/>
  <c r="H1491" i="15"/>
  <c r="F1491" i="15"/>
  <c r="G1491" i="15" s="1"/>
  <c r="H1490" i="15"/>
  <c r="F1490" i="15"/>
  <c r="G1490" i="15" s="1"/>
  <c r="H1489" i="15"/>
  <c r="F1489" i="15"/>
  <c r="G1489" i="15" s="1"/>
  <c r="H1488" i="15"/>
  <c r="F1488" i="15"/>
  <c r="G1488" i="15" s="1"/>
  <c r="H1487" i="15"/>
  <c r="F1487" i="15"/>
  <c r="G1487" i="15" s="1"/>
  <c r="H1486" i="15"/>
  <c r="F1486" i="15"/>
  <c r="G1486" i="15" s="1"/>
  <c r="H1485" i="15"/>
  <c r="F1485" i="15"/>
  <c r="G1485" i="15" s="1"/>
  <c r="H1484" i="15"/>
  <c r="F1484" i="15"/>
  <c r="G1484" i="15" s="1"/>
  <c r="H1483" i="15"/>
  <c r="F1483" i="15"/>
  <c r="G1483" i="15" s="1"/>
  <c r="H1482" i="15"/>
  <c r="F1482" i="15"/>
  <c r="G1482" i="15" s="1"/>
  <c r="H1481" i="15"/>
  <c r="F1481" i="15"/>
  <c r="G1481" i="15" s="1"/>
  <c r="H1480" i="15"/>
  <c r="F1480" i="15"/>
  <c r="G1480" i="15" s="1"/>
  <c r="H1479" i="15"/>
  <c r="F1479" i="15"/>
  <c r="G1479" i="15" s="1"/>
  <c r="H1478" i="15"/>
  <c r="F1478" i="15"/>
  <c r="G1478" i="15" s="1"/>
  <c r="H1477" i="15"/>
  <c r="G1477" i="15"/>
  <c r="F1477" i="15"/>
  <c r="H1476" i="15"/>
  <c r="F1476" i="15"/>
  <c r="G1476" i="15" s="1"/>
  <c r="H1475" i="15"/>
  <c r="F1475" i="15"/>
  <c r="G1475" i="15" s="1"/>
  <c r="H1474" i="15"/>
  <c r="F1474" i="15"/>
  <c r="G1474" i="15" s="1"/>
  <c r="H1473" i="15"/>
  <c r="F1473" i="15"/>
  <c r="G1473" i="15" s="1"/>
  <c r="H1472" i="15"/>
  <c r="F1472" i="15"/>
  <c r="G1472" i="15" s="1"/>
  <c r="H1471" i="15"/>
  <c r="F1471" i="15"/>
  <c r="G1471" i="15" s="1"/>
  <c r="H1470" i="15"/>
  <c r="F1470" i="15"/>
  <c r="G1470" i="15" s="1"/>
  <c r="H1469" i="15"/>
  <c r="F1469" i="15"/>
  <c r="G1469" i="15" s="1"/>
  <c r="H1468" i="15"/>
  <c r="F1468" i="15"/>
  <c r="G1468" i="15" s="1"/>
  <c r="H1467" i="15"/>
  <c r="F1467" i="15"/>
  <c r="G1467" i="15" s="1"/>
  <c r="H1466" i="15"/>
  <c r="F1466" i="15"/>
  <c r="G1466" i="15" s="1"/>
  <c r="H1465" i="15"/>
  <c r="F1465" i="15"/>
  <c r="G1465" i="15" s="1"/>
  <c r="H1464" i="15"/>
  <c r="F1464" i="15"/>
  <c r="G1464" i="15" s="1"/>
  <c r="H1463" i="15"/>
  <c r="F1463" i="15"/>
  <c r="G1463" i="15" s="1"/>
  <c r="H1462" i="15"/>
  <c r="F1462" i="15"/>
  <c r="G1462" i="15" s="1"/>
  <c r="H1461" i="15"/>
  <c r="F1461" i="15"/>
  <c r="G1461" i="15" s="1"/>
  <c r="H1460" i="15"/>
  <c r="F1460" i="15"/>
  <c r="G1460" i="15" s="1"/>
  <c r="H1459" i="15"/>
  <c r="F1459" i="15"/>
  <c r="G1459" i="15" s="1"/>
  <c r="H1458" i="15"/>
  <c r="F1458" i="15"/>
  <c r="G1458" i="15" s="1"/>
  <c r="H1457" i="15"/>
  <c r="F1457" i="15"/>
  <c r="G1457" i="15" s="1"/>
  <c r="H1456" i="15"/>
  <c r="F1456" i="15"/>
  <c r="G1456" i="15" s="1"/>
  <c r="H1455" i="15"/>
  <c r="F1455" i="15"/>
  <c r="G1455" i="15" s="1"/>
  <c r="H1454" i="15"/>
  <c r="G1454" i="15"/>
  <c r="F1454" i="15"/>
  <c r="H1453" i="15"/>
  <c r="F1453" i="15"/>
  <c r="G1453" i="15" s="1"/>
  <c r="H1452" i="15"/>
  <c r="F1452" i="15"/>
  <c r="G1452" i="15" s="1"/>
  <c r="H1451" i="15"/>
  <c r="F1451" i="15"/>
  <c r="G1451" i="15" s="1"/>
  <c r="H1450" i="15"/>
  <c r="F1450" i="15"/>
  <c r="G1450" i="15" s="1"/>
  <c r="H1449" i="15"/>
  <c r="F1449" i="15"/>
  <c r="G1449" i="15" s="1"/>
  <c r="H1448" i="15"/>
  <c r="F1448" i="15"/>
  <c r="G1448" i="15" s="1"/>
  <c r="H1447" i="15"/>
  <c r="F1447" i="15"/>
  <c r="G1447" i="15" s="1"/>
  <c r="H1446" i="15"/>
  <c r="F1446" i="15"/>
  <c r="G1446" i="15" s="1"/>
  <c r="H1445" i="15"/>
  <c r="F1445" i="15"/>
  <c r="G1445" i="15" s="1"/>
  <c r="H1444" i="15"/>
  <c r="F1444" i="15"/>
  <c r="G1444" i="15" s="1"/>
  <c r="H1443" i="15"/>
  <c r="F1443" i="15"/>
  <c r="G1443" i="15" s="1"/>
  <c r="H1442" i="15"/>
  <c r="F1442" i="15"/>
  <c r="G1442" i="15" s="1"/>
  <c r="H1441" i="15"/>
  <c r="F1441" i="15"/>
  <c r="G1441" i="15" s="1"/>
  <c r="H1440" i="15"/>
  <c r="F1440" i="15"/>
  <c r="G1440" i="15" s="1"/>
  <c r="H1439" i="15"/>
  <c r="F1439" i="15"/>
  <c r="G1439" i="15" s="1"/>
  <c r="H1438" i="15"/>
  <c r="F1438" i="15"/>
  <c r="G1438" i="15" s="1"/>
  <c r="H1437" i="15"/>
  <c r="F1437" i="15"/>
  <c r="G1437" i="15" s="1"/>
  <c r="H1436" i="15"/>
  <c r="F1436" i="15"/>
  <c r="G1436" i="15" s="1"/>
  <c r="H1435" i="15"/>
  <c r="F1435" i="15"/>
  <c r="G1435" i="15" s="1"/>
  <c r="H1434" i="15"/>
  <c r="F1434" i="15"/>
  <c r="G1434" i="15" s="1"/>
  <c r="H1433" i="15"/>
  <c r="F1433" i="15"/>
  <c r="G1433" i="15" s="1"/>
  <c r="H1432" i="15"/>
  <c r="F1432" i="15"/>
  <c r="G1432" i="15" s="1"/>
  <c r="H1431" i="15"/>
  <c r="F1431" i="15"/>
  <c r="G1431" i="15" s="1"/>
  <c r="H1430" i="15"/>
  <c r="F1430" i="15"/>
  <c r="G1430" i="15" s="1"/>
  <c r="H1429" i="15"/>
  <c r="F1429" i="15"/>
  <c r="G1429" i="15" s="1"/>
  <c r="H1428" i="15"/>
  <c r="F1428" i="15"/>
  <c r="G1428" i="15" s="1"/>
  <c r="H1427" i="15"/>
  <c r="F1427" i="15"/>
  <c r="G1427" i="15" s="1"/>
  <c r="H1426" i="15"/>
  <c r="F1426" i="15"/>
  <c r="G1426" i="15" s="1"/>
  <c r="H1425" i="15"/>
  <c r="F1425" i="15"/>
  <c r="G1425" i="15" s="1"/>
  <c r="H1424" i="15"/>
  <c r="F1424" i="15"/>
  <c r="G1424" i="15" s="1"/>
  <c r="H1423" i="15"/>
  <c r="F1423" i="15"/>
  <c r="G1423" i="15" s="1"/>
  <c r="H1422" i="15"/>
  <c r="F1422" i="15"/>
  <c r="G1422" i="15" s="1"/>
  <c r="H1421" i="15"/>
  <c r="F1421" i="15"/>
  <c r="G1421" i="15" s="1"/>
  <c r="H1420" i="15"/>
  <c r="F1420" i="15"/>
  <c r="G1420" i="15" s="1"/>
  <c r="H1419" i="15"/>
  <c r="F1419" i="15"/>
  <c r="G1419" i="15" s="1"/>
  <c r="H1418" i="15"/>
  <c r="F1418" i="15"/>
  <c r="G1418" i="15" s="1"/>
  <c r="H1417" i="15"/>
  <c r="G1417" i="15"/>
  <c r="F1417" i="15"/>
  <c r="H1416" i="15"/>
  <c r="F1416" i="15"/>
  <c r="G1416" i="15" s="1"/>
  <c r="H1415" i="15"/>
  <c r="F1415" i="15"/>
  <c r="G1415" i="15" s="1"/>
  <c r="H1414" i="15"/>
  <c r="F1414" i="15"/>
  <c r="G1414" i="15" s="1"/>
  <c r="H1413" i="15"/>
  <c r="F1413" i="15"/>
  <c r="G1413" i="15" s="1"/>
  <c r="H1412" i="15"/>
  <c r="F1412" i="15"/>
  <c r="G1412" i="15" s="1"/>
  <c r="H1411" i="15"/>
  <c r="F1411" i="15"/>
  <c r="G1411" i="15" s="1"/>
  <c r="H1410" i="15"/>
  <c r="F1410" i="15"/>
  <c r="G1410" i="15" s="1"/>
  <c r="H1409" i="15"/>
  <c r="F1409" i="15"/>
  <c r="G1409" i="15" s="1"/>
  <c r="H1408" i="15"/>
  <c r="F1408" i="15"/>
  <c r="G1408" i="15" s="1"/>
  <c r="H1407" i="15"/>
  <c r="F1407" i="15"/>
  <c r="G1407" i="15" s="1"/>
  <c r="H1406" i="15"/>
  <c r="F1406" i="15"/>
  <c r="G1406" i="15" s="1"/>
  <c r="H1405" i="15"/>
  <c r="F1405" i="15"/>
  <c r="G1405" i="15" s="1"/>
  <c r="H1404" i="15"/>
  <c r="F1404" i="15"/>
  <c r="G1404" i="15" s="1"/>
  <c r="H1403" i="15"/>
  <c r="F1403" i="15"/>
  <c r="G1403" i="15" s="1"/>
  <c r="H1402" i="15"/>
  <c r="F1402" i="15"/>
  <c r="G1402" i="15" s="1"/>
  <c r="H1401" i="15"/>
  <c r="F1401" i="15"/>
  <c r="G1401" i="15" s="1"/>
  <c r="H1400" i="15"/>
  <c r="F1400" i="15"/>
  <c r="G1400" i="15" s="1"/>
  <c r="H1399" i="15"/>
  <c r="F1399" i="15"/>
  <c r="G1399" i="15" s="1"/>
  <c r="H1398" i="15"/>
  <c r="F1398" i="15"/>
  <c r="G1398" i="15" s="1"/>
  <c r="H1397" i="15"/>
  <c r="F1397" i="15"/>
  <c r="G1397" i="15" s="1"/>
  <c r="H1396" i="15"/>
  <c r="F1396" i="15"/>
  <c r="G1396" i="15" s="1"/>
  <c r="H1395" i="15"/>
  <c r="F1395" i="15"/>
  <c r="G1395" i="15" s="1"/>
  <c r="H1394" i="15"/>
  <c r="F1394" i="15"/>
  <c r="G1394" i="15" s="1"/>
  <c r="H1393" i="15"/>
  <c r="F1393" i="15"/>
  <c r="G1393" i="15" s="1"/>
  <c r="H1392" i="15"/>
  <c r="F1392" i="15"/>
  <c r="G1392" i="15" s="1"/>
  <c r="H1391" i="15"/>
  <c r="F1391" i="15"/>
  <c r="G1391" i="15" s="1"/>
  <c r="H1390" i="15"/>
  <c r="F1390" i="15"/>
  <c r="G1390" i="15" s="1"/>
  <c r="H1389" i="15"/>
  <c r="F1389" i="15"/>
  <c r="G1389" i="15" s="1"/>
  <c r="H1388" i="15"/>
  <c r="F1388" i="15"/>
  <c r="G1388" i="15" s="1"/>
  <c r="H1387" i="15"/>
  <c r="F1387" i="15"/>
  <c r="G1387" i="15" s="1"/>
  <c r="H1386" i="15"/>
  <c r="F1386" i="15"/>
  <c r="G1386" i="15" s="1"/>
  <c r="H1385" i="15"/>
  <c r="F1385" i="15"/>
  <c r="G1385" i="15" s="1"/>
  <c r="H1384" i="15"/>
  <c r="F1384" i="15"/>
  <c r="G1384" i="15" s="1"/>
  <c r="H1383" i="15"/>
  <c r="F1383" i="15"/>
  <c r="G1383" i="15" s="1"/>
  <c r="H1382" i="15"/>
  <c r="F1382" i="15"/>
  <c r="G1382" i="15" s="1"/>
  <c r="H1381" i="15"/>
  <c r="F1381" i="15"/>
  <c r="G1381" i="15" s="1"/>
  <c r="H1380" i="15"/>
  <c r="F1380" i="15"/>
  <c r="G1380" i="15" s="1"/>
  <c r="H1379" i="15"/>
  <c r="F1379" i="15"/>
  <c r="G1379" i="15" s="1"/>
  <c r="H1378" i="15"/>
  <c r="F1378" i="15"/>
  <c r="G1378" i="15" s="1"/>
  <c r="H1377" i="15"/>
  <c r="F1377" i="15"/>
  <c r="G1377" i="15" s="1"/>
  <c r="H1376" i="15"/>
  <c r="F1376" i="15"/>
  <c r="G1376" i="15" s="1"/>
  <c r="H1375" i="15"/>
  <c r="F1375" i="15"/>
  <c r="G1375" i="15" s="1"/>
  <c r="H1374" i="15"/>
  <c r="F1374" i="15"/>
  <c r="G1374" i="15" s="1"/>
  <c r="H1373" i="15"/>
  <c r="F1373" i="15"/>
  <c r="G1373" i="15" s="1"/>
  <c r="H1372" i="15"/>
  <c r="F1372" i="15"/>
  <c r="G1372" i="15" s="1"/>
  <c r="H1371" i="15"/>
  <c r="F1371" i="15"/>
  <c r="G1371" i="15" s="1"/>
  <c r="H1370" i="15"/>
  <c r="F1370" i="15"/>
  <c r="G1370" i="15" s="1"/>
  <c r="H1369" i="15"/>
  <c r="F1369" i="15"/>
  <c r="G1369" i="15" s="1"/>
  <c r="H1368" i="15"/>
  <c r="F1368" i="15"/>
  <c r="G1368" i="15" s="1"/>
  <c r="H1367" i="15"/>
  <c r="F1367" i="15"/>
  <c r="G1367" i="15" s="1"/>
  <c r="H1366" i="15"/>
  <c r="F1366" i="15"/>
  <c r="G1366" i="15" s="1"/>
  <c r="H1365" i="15"/>
  <c r="F1365" i="15"/>
  <c r="G1365" i="15" s="1"/>
  <c r="H1364" i="15"/>
  <c r="F1364" i="15"/>
  <c r="G1364" i="15" s="1"/>
  <c r="H1363" i="15"/>
  <c r="F1363" i="15"/>
  <c r="G1363" i="15" s="1"/>
  <c r="H1362" i="15"/>
  <c r="F1362" i="15"/>
  <c r="G1362" i="15" s="1"/>
  <c r="H1361" i="15"/>
  <c r="F1361" i="15"/>
  <c r="G1361" i="15" s="1"/>
  <c r="H1360" i="15"/>
  <c r="F1360" i="15"/>
  <c r="G1360" i="15" s="1"/>
  <c r="H1359" i="15"/>
  <c r="F1359" i="15"/>
  <c r="G1359" i="15" s="1"/>
  <c r="H1358" i="15"/>
  <c r="F1358" i="15"/>
  <c r="G1358" i="15" s="1"/>
  <c r="H1357" i="15"/>
  <c r="F1357" i="15"/>
  <c r="G1357" i="15" s="1"/>
  <c r="H1356" i="15"/>
  <c r="F1356" i="15"/>
  <c r="G1356" i="15" s="1"/>
  <c r="H1355" i="15"/>
  <c r="F1355" i="15"/>
  <c r="G1355" i="15" s="1"/>
  <c r="H1354" i="15"/>
  <c r="F1354" i="15"/>
  <c r="G1354" i="15" s="1"/>
  <c r="H1353" i="15"/>
  <c r="F1353" i="15"/>
  <c r="G1353" i="15" s="1"/>
  <c r="H1352" i="15"/>
  <c r="F1352" i="15"/>
  <c r="G1352" i="15" s="1"/>
  <c r="H1351" i="15"/>
  <c r="F1351" i="15"/>
  <c r="G1351" i="15" s="1"/>
  <c r="H1350" i="15"/>
  <c r="F1350" i="15"/>
  <c r="G1350" i="15" s="1"/>
  <c r="H1349" i="15"/>
  <c r="F1349" i="15"/>
  <c r="G1349" i="15" s="1"/>
  <c r="H1348" i="15"/>
  <c r="F1348" i="15"/>
  <c r="G1348" i="15" s="1"/>
  <c r="H1347" i="15"/>
  <c r="F1347" i="15"/>
  <c r="G1347" i="15" s="1"/>
  <c r="H1346" i="15"/>
  <c r="F1346" i="15"/>
  <c r="G1346" i="15" s="1"/>
  <c r="H1345" i="15"/>
  <c r="F1345" i="15"/>
  <c r="G1345" i="15" s="1"/>
  <c r="H1344" i="15"/>
  <c r="F1344" i="15"/>
  <c r="G1344" i="15" s="1"/>
  <c r="H1343" i="15"/>
  <c r="F1343" i="15"/>
  <c r="G1343" i="15" s="1"/>
  <c r="H1342" i="15"/>
  <c r="F1342" i="15"/>
  <c r="G1342" i="15" s="1"/>
  <c r="H1341" i="15"/>
  <c r="F1341" i="15"/>
  <c r="G1341" i="15" s="1"/>
  <c r="H1340" i="15"/>
  <c r="F1340" i="15"/>
  <c r="G1340" i="15" s="1"/>
  <c r="H1339" i="15"/>
  <c r="F1339" i="15"/>
  <c r="G1339" i="15" s="1"/>
  <c r="H1338" i="15"/>
  <c r="F1338" i="15"/>
  <c r="G1338" i="15" s="1"/>
  <c r="H1337" i="15"/>
  <c r="F1337" i="15"/>
  <c r="G1337" i="15" s="1"/>
  <c r="H1336" i="15"/>
  <c r="F1336" i="15"/>
  <c r="G1336" i="15" s="1"/>
  <c r="H1335" i="15"/>
  <c r="F1335" i="15"/>
  <c r="G1335" i="15" s="1"/>
  <c r="H1334" i="15"/>
  <c r="F1334" i="15"/>
  <c r="G1334" i="15" s="1"/>
  <c r="H1333" i="15"/>
  <c r="F1333" i="15"/>
  <c r="G1333" i="15" s="1"/>
  <c r="H1332" i="15"/>
  <c r="F1332" i="15"/>
  <c r="G1332" i="15" s="1"/>
  <c r="H1331" i="15"/>
  <c r="F1331" i="15"/>
  <c r="G1331" i="15" s="1"/>
  <c r="H1330" i="15"/>
  <c r="F1330" i="15"/>
  <c r="G1330" i="15" s="1"/>
  <c r="H1329" i="15"/>
  <c r="F1329" i="15"/>
  <c r="G1329" i="15" s="1"/>
  <c r="H1328" i="15"/>
  <c r="F1328" i="15"/>
  <c r="G1328" i="15" s="1"/>
  <c r="H1327" i="15"/>
  <c r="F1327" i="15"/>
  <c r="G1327" i="15" s="1"/>
  <c r="H1326" i="15"/>
  <c r="F1326" i="15"/>
  <c r="G1326" i="15" s="1"/>
  <c r="H1325" i="15"/>
  <c r="F1325" i="15"/>
  <c r="G1325" i="15" s="1"/>
  <c r="H1324" i="15"/>
  <c r="F1324" i="15"/>
  <c r="G1324" i="15" s="1"/>
  <c r="H1323" i="15"/>
  <c r="F1323" i="15"/>
  <c r="G1323" i="15" s="1"/>
  <c r="H1322" i="15"/>
  <c r="F1322" i="15"/>
  <c r="G1322" i="15" s="1"/>
  <c r="H1321" i="15"/>
  <c r="F1321" i="15"/>
  <c r="G1321" i="15" s="1"/>
  <c r="H1320" i="15"/>
  <c r="F1320" i="15"/>
  <c r="G1320" i="15" s="1"/>
  <c r="H1319" i="15"/>
  <c r="F1319" i="15"/>
  <c r="G1319" i="15" s="1"/>
  <c r="H1318" i="15"/>
  <c r="F1318" i="15"/>
  <c r="G1318" i="15" s="1"/>
  <c r="H1317" i="15"/>
  <c r="F1317" i="15"/>
  <c r="G1317" i="15" s="1"/>
  <c r="H1316" i="15"/>
  <c r="F1316" i="15"/>
  <c r="G1316" i="15" s="1"/>
  <c r="H1315" i="15"/>
  <c r="F1315" i="15"/>
  <c r="G1315" i="15" s="1"/>
  <c r="H1314" i="15"/>
  <c r="F1314" i="15"/>
  <c r="G1314" i="15" s="1"/>
  <c r="H1313" i="15"/>
  <c r="F1313" i="15"/>
  <c r="G1313" i="15" s="1"/>
  <c r="H1312" i="15"/>
  <c r="F1312" i="15"/>
  <c r="G1312" i="15" s="1"/>
  <c r="H1311" i="15"/>
  <c r="F1311" i="15"/>
  <c r="G1311" i="15" s="1"/>
  <c r="H1310" i="15"/>
  <c r="F1310" i="15"/>
  <c r="G1310" i="15" s="1"/>
  <c r="H1309" i="15"/>
  <c r="F1309" i="15"/>
  <c r="G1309" i="15" s="1"/>
  <c r="H1308" i="15"/>
  <c r="F1308" i="15"/>
  <c r="G1308" i="15" s="1"/>
  <c r="H1307" i="15"/>
  <c r="F1307" i="15"/>
  <c r="G1307" i="15" s="1"/>
  <c r="H1306" i="15"/>
  <c r="F1306" i="15"/>
  <c r="G1306" i="15" s="1"/>
  <c r="H1305" i="15"/>
  <c r="F1305" i="15"/>
  <c r="G1305" i="15" s="1"/>
  <c r="H1304" i="15"/>
  <c r="F1304" i="15"/>
  <c r="G1304" i="15" s="1"/>
  <c r="H1303" i="15"/>
  <c r="F1303" i="15"/>
  <c r="G1303" i="15" s="1"/>
  <c r="H1302" i="15"/>
  <c r="F1302" i="15"/>
  <c r="G1302" i="15" s="1"/>
  <c r="H1301" i="15"/>
  <c r="F1301" i="15"/>
  <c r="G1301" i="15" s="1"/>
  <c r="H1300" i="15"/>
  <c r="F1300" i="15"/>
  <c r="G1300" i="15" s="1"/>
  <c r="H1299" i="15"/>
  <c r="F1299" i="15"/>
  <c r="G1299" i="15" s="1"/>
  <c r="H1298" i="15"/>
  <c r="F1298" i="15"/>
  <c r="G1298" i="15" s="1"/>
  <c r="H1297" i="15"/>
  <c r="F1297" i="15"/>
  <c r="G1297" i="15" s="1"/>
  <c r="H1296" i="15"/>
  <c r="F1296" i="15"/>
  <c r="G1296" i="15" s="1"/>
  <c r="H1295" i="15"/>
  <c r="F1295" i="15"/>
  <c r="G1295" i="15" s="1"/>
  <c r="H1294" i="15"/>
  <c r="G1294" i="15"/>
  <c r="F1294" i="15"/>
  <c r="H1293" i="15"/>
  <c r="F1293" i="15"/>
  <c r="G1293" i="15" s="1"/>
  <c r="H1292" i="15"/>
  <c r="F1292" i="15"/>
  <c r="G1292" i="15" s="1"/>
  <c r="H1291" i="15"/>
  <c r="F1291" i="15"/>
  <c r="G1291" i="15" s="1"/>
  <c r="H1290" i="15"/>
  <c r="F1290" i="15"/>
  <c r="G1290" i="15" s="1"/>
  <c r="H1289" i="15"/>
  <c r="F1289" i="15"/>
  <c r="G1289" i="15" s="1"/>
  <c r="H1288" i="15"/>
  <c r="F1288" i="15"/>
  <c r="G1288" i="15" s="1"/>
  <c r="H1287" i="15"/>
  <c r="F1287" i="15"/>
  <c r="G1287" i="15" s="1"/>
  <c r="H1286" i="15"/>
  <c r="F1286" i="15"/>
  <c r="G1286" i="15" s="1"/>
  <c r="H1285" i="15"/>
  <c r="F1285" i="15"/>
  <c r="G1285" i="15" s="1"/>
  <c r="H1284" i="15"/>
  <c r="F1284" i="15"/>
  <c r="G1284" i="15" s="1"/>
  <c r="H1283" i="15"/>
  <c r="F1283" i="15"/>
  <c r="G1283" i="15" s="1"/>
  <c r="H1282" i="15"/>
  <c r="F1282" i="15"/>
  <c r="G1282" i="15" s="1"/>
  <c r="H1281" i="15"/>
  <c r="F1281" i="15"/>
  <c r="G1281" i="15" s="1"/>
  <c r="H1280" i="15"/>
  <c r="F1280" i="15"/>
  <c r="G1280" i="15" s="1"/>
  <c r="H1279" i="15"/>
  <c r="F1279" i="15"/>
  <c r="G1279" i="15" s="1"/>
  <c r="H1278" i="15"/>
  <c r="F1278" i="15"/>
  <c r="G1278" i="15" s="1"/>
  <c r="H1277" i="15"/>
  <c r="F1277" i="15"/>
  <c r="G1277" i="15" s="1"/>
  <c r="H1276" i="15"/>
  <c r="F1276" i="15"/>
  <c r="G1276" i="15" s="1"/>
  <c r="H1275" i="15"/>
  <c r="F1275" i="15"/>
  <c r="G1275" i="15" s="1"/>
  <c r="H1274" i="15"/>
  <c r="F1274" i="15"/>
  <c r="G1274" i="15" s="1"/>
  <c r="H1273" i="15"/>
  <c r="F1273" i="15"/>
  <c r="G1273" i="15" s="1"/>
  <c r="H1272" i="15"/>
  <c r="F1272" i="15"/>
  <c r="G1272" i="15" s="1"/>
  <c r="H1271" i="15"/>
  <c r="F1271" i="15"/>
  <c r="G1271" i="15" s="1"/>
  <c r="H1270" i="15"/>
  <c r="F1270" i="15"/>
  <c r="G1270" i="15" s="1"/>
  <c r="H1269" i="15"/>
  <c r="F1269" i="15"/>
  <c r="G1269" i="15" s="1"/>
  <c r="H1268" i="15"/>
  <c r="F1268" i="15"/>
  <c r="G1268" i="15" s="1"/>
  <c r="H1267" i="15"/>
  <c r="F1267" i="15"/>
  <c r="G1267" i="15" s="1"/>
  <c r="H1266" i="15"/>
  <c r="F1266" i="15"/>
  <c r="G1266" i="15" s="1"/>
  <c r="H1265" i="15"/>
  <c r="F1265" i="15"/>
  <c r="G1265" i="15" s="1"/>
  <c r="H1264" i="15"/>
  <c r="F1264" i="15"/>
  <c r="G1264" i="15" s="1"/>
  <c r="H1263" i="15"/>
  <c r="F1263" i="15"/>
  <c r="G1263" i="15" s="1"/>
  <c r="H1262" i="15"/>
  <c r="F1262" i="15"/>
  <c r="G1262" i="15" s="1"/>
  <c r="H1261" i="15"/>
  <c r="F1261" i="15"/>
  <c r="G1261" i="15" s="1"/>
  <c r="H1260" i="15"/>
  <c r="F1260" i="15"/>
  <c r="G1260" i="15" s="1"/>
  <c r="H1259" i="15"/>
  <c r="F1259" i="15"/>
  <c r="G1259" i="15" s="1"/>
  <c r="H1258" i="15"/>
  <c r="F1258" i="15"/>
  <c r="G1258" i="15" s="1"/>
  <c r="H1257" i="15"/>
  <c r="F1257" i="15"/>
  <c r="G1257" i="15" s="1"/>
  <c r="H1256" i="15"/>
  <c r="F1256" i="15"/>
  <c r="G1256" i="15" s="1"/>
  <c r="H1255" i="15"/>
  <c r="F1255" i="15"/>
  <c r="G1255" i="15" s="1"/>
  <c r="H1254" i="15"/>
  <c r="F1254" i="15"/>
  <c r="G1254" i="15" s="1"/>
  <c r="H1253" i="15"/>
  <c r="F1253" i="15"/>
  <c r="G1253" i="15" s="1"/>
  <c r="H1252" i="15"/>
  <c r="F1252" i="15"/>
  <c r="G1252" i="15" s="1"/>
  <c r="H1251" i="15"/>
  <c r="F1251" i="15"/>
  <c r="G1251" i="15" s="1"/>
  <c r="H1250" i="15"/>
  <c r="F1250" i="15"/>
  <c r="G1250" i="15" s="1"/>
  <c r="H1249" i="15"/>
  <c r="F1249" i="15"/>
  <c r="G1249" i="15" s="1"/>
  <c r="H1248" i="15"/>
  <c r="F1248" i="15"/>
  <c r="G1248" i="15" s="1"/>
  <c r="H1247" i="15"/>
  <c r="F1247" i="15"/>
  <c r="G1247" i="15" s="1"/>
  <c r="H1246" i="15"/>
  <c r="F1246" i="15"/>
  <c r="G1246" i="15" s="1"/>
  <c r="H1245" i="15"/>
  <c r="F1245" i="15"/>
  <c r="G1245" i="15" s="1"/>
  <c r="H1244" i="15"/>
  <c r="F1244" i="15"/>
  <c r="G1244" i="15" s="1"/>
  <c r="H1243" i="15"/>
  <c r="F1243" i="15"/>
  <c r="G1243" i="15" s="1"/>
  <c r="H1242" i="15"/>
  <c r="F1242" i="15"/>
  <c r="G1242" i="15" s="1"/>
  <c r="H1241" i="15"/>
  <c r="F1241" i="15"/>
  <c r="G1241" i="15" s="1"/>
  <c r="H1240" i="15"/>
  <c r="F1240" i="15"/>
  <c r="G1240" i="15" s="1"/>
  <c r="H1239" i="15"/>
  <c r="F1239" i="15"/>
  <c r="G1239" i="15" s="1"/>
  <c r="H1238" i="15"/>
  <c r="F1238" i="15"/>
  <c r="G1238" i="15" s="1"/>
  <c r="H1237" i="15"/>
  <c r="F1237" i="15"/>
  <c r="G1237" i="15" s="1"/>
  <c r="H1236" i="15"/>
  <c r="F1236" i="15"/>
  <c r="G1236" i="15" s="1"/>
  <c r="H1235" i="15"/>
  <c r="F1235" i="15"/>
  <c r="G1235" i="15" s="1"/>
  <c r="H1234" i="15"/>
  <c r="F1234" i="15"/>
  <c r="G1234" i="15" s="1"/>
  <c r="H1233" i="15"/>
  <c r="F1233" i="15"/>
  <c r="G1233" i="15" s="1"/>
  <c r="H1232" i="15"/>
  <c r="F1232" i="15"/>
  <c r="G1232" i="15" s="1"/>
  <c r="H1231" i="15"/>
  <c r="F1231" i="15"/>
  <c r="G1231" i="15" s="1"/>
  <c r="H1230" i="15"/>
  <c r="F1230" i="15"/>
  <c r="G1230" i="15" s="1"/>
  <c r="H1229" i="15"/>
  <c r="F1229" i="15"/>
  <c r="G1229" i="15" s="1"/>
  <c r="H1228" i="15"/>
  <c r="F1228" i="15"/>
  <c r="G1228" i="15" s="1"/>
  <c r="H1227" i="15"/>
  <c r="F1227" i="15"/>
  <c r="G1227" i="15" s="1"/>
  <c r="H1226" i="15"/>
  <c r="F1226" i="15"/>
  <c r="G1226" i="15" s="1"/>
  <c r="H1225" i="15"/>
  <c r="F1225" i="15"/>
  <c r="G1225" i="15" s="1"/>
  <c r="H1224" i="15"/>
  <c r="F1224" i="15"/>
  <c r="G1224" i="15" s="1"/>
  <c r="H1223" i="15"/>
  <c r="F1223" i="15"/>
  <c r="G1223" i="15" s="1"/>
  <c r="H1222" i="15"/>
  <c r="F1222" i="15"/>
  <c r="G1222" i="15" s="1"/>
  <c r="H1221" i="15"/>
  <c r="F1221" i="15"/>
  <c r="G1221" i="15" s="1"/>
  <c r="H1220" i="15"/>
  <c r="F1220" i="15"/>
  <c r="G1220" i="15" s="1"/>
  <c r="H1219" i="15"/>
  <c r="F1219" i="15"/>
  <c r="G1219" i="15" s="1"/>
  <c r="H1218" i="15"/>
  <c r="F1218" i="15"/>
  <c r="G1218" i="15" s="1"/>
  <c r="H1217" i="15"/>
  <c r="F1217" i="15"/>
  <c r="G1217" i="15" s="1"/>
  <c r="H1216" i="15"/>
  <c r="F1216" i="15"/>
  <c r="G1216" i="15" s="1"/>
  <c r="H1215" i="15"/>
  <c r="F1215" i="15"/>
  <c r="G1215" i="15" s="1"/>
  <c r="H1214" i="15"/>
  <c r="F1214" i="15"/>
  <c r="G1214" i="15" s="1"/>
  <c r="H1213" i="15"/>
  <c r="F1213" i="15"/>
  <c r="G1213" i="15" s="1"/>
  <c r="H1212" i="15"/>
  <c r="F1212" i="15"/>
  <c r="G1212" i="15" s="1"/>
  <c r="H1211" i="15"/>
  <c r="F1211" i="15"/>
  <c r="G1211" i="15" s="1"/>
  <c r="H1210" i="15"/>
  <c r="F1210" i="15"/>
  <c r="G1210" i="15" s="1"/>
  <c r="H1209" i="15"/>
  <c r="F1209" i="15"/>
  <c r="G1209" i="15" s="1"/>
  <c r="H1208" i="15"/>
  <c r="F1208" i="15"/>
  <c r="G1208" i="15" s="1"/>
  <c r="H1207" i="15"/>
  <c r="F1207" i="15"/>
  <c r="G1207" i="15" s="1"/>
  <c r="H1206" i="15"/>
  <c r="F1206" i="15"/>
  <c r="G1206" i="15" s="1"/>
  <c r="H1205" i="15"/>
  <c r="F1205" i="15"/>
  <c r="G1205" i="15" s="1"/>
  <c r="H1204" i="15"/>
  <c r="F1204" i="15"/>
  <c r="G1204" i="15" s="1"/>
  <c r="H1203" i="15"/>
  <c r="F1203" i="15"/>
  <c r="G1203" i="15" s="1"/>
  <c r="H1202" i="15"/>
  <c r="F1202" i="15"/>
  <c r="G1202" i="15" s="1"/>
  <c r="H1201" i="15"/>
  <c r="F1201" i="15"/>
  <c r="G1201" i="15" s="1"/>
  <c r="H1200" i="15"/>
  <c r="F1200" i="15"/>
  <c r="G1200" i="15" s="1"/>
  <c r="H1199" i="15"/>
  <c r="F1199" i="15"/>
  <c r="G1199" i="15" s="1"/>
  <c r="H1198" i="15"/>
  <c r="F1198" i="15"/>
  <c r="G1198" i="15" s="1"/>
  <c r="H1197" i="15"/>
  <c r="F1197" i="15"/>
  <c r="G1197" i="15" s="1"/>
  <c r="H1196" i="15"/>
  <c r="F1196" i="15"/>
  <c r="G1196" i="15" s="1"/>
  <c r="H1195" i="15"/>
  <c r="F1195" i="15"/>
  <c r="G1195" i="15" s="1"/>
  <c r="H1194" i="15"/>
  <c r="F1194" i="15"/>
  <c r="G1194" i="15" s="1"/>
  <c r="H1193" i="15"/>
  <c r="F1193" i="15"/>
  <c r="G1193" i="15" s="1"/>
  <c r="H1192" i="15"/>
  <c r="F1192" i="15"/>
  <c r="G1192" i="15" s="1"/>
  <c r="H1191" i="15"/>
  <c r="F1191" i="15"/>
  <c r="G1191" i="15" s="1"/>
  <c r="H1190" i="15"/>
  <c r="F1190" i="15"/>
  <c r="G1190" i="15" s="1"/>
  <c r="H1189" i="15"/>
  <c r="F1189" i="15"/>
  <c r="G1189" i="15" s="1"/>
  <c r="H1188" i="15"/>
  <c r="F1188" i="15"/>
  <c r="G1188" i="15" s="1"/>
  <c r="H1187" i="15"/>
  <c r="F1187" i="15"/>
  <c r="G1187" i="15" s="1"/>
  <c r="H1186" i="15"/>
  <c r="F1186" i="15"/>
  <c r="G1186" i="15" s="1"/>
  <c r="H1185" i="15"/>
  <c r="F1185" i="15"/>
  <c r="G1185" i="15" s="1"/>
  <c r="H1184" i="15"/>
  <c r="F1184" i="15"/>
  <c r="G1184" i="15" s="1"/>
  <c r="H1183" i="15"/>
  <c r="F1183" i="15"/>
  <c r="G1183" i="15" s="1"/>
  <c r="H1182" i="15"/>
  <c r="F1182" i="15"/>
  <c r="G1182" i="15" s="1"/>
  <c r="H1181" i="15"/>
  <c r="F1181" i="15"/>
  <c r="G1181" i="15" s="1"/>
  <c r="H1180" i="15"/>
  <c r="F1180" i="15"/>
  <c r="G1180" i="15" s="1"/>
  <c r="H1179" i="15"/>
  <c r="F1179" i="15"/>
  <c r="G1179" i="15" s="1"/>
  <c r="H1178" i="15"/>
  <c r="F1178" i="15"/>
  <c r="G1178" i="15" s="1"/>
  <c r="H1177" i="15"/>
  <c r="F1177" i="15"/>
  <c r="G1177" i="15" s="1"/>
  <c r="H1176" i="15"/>
  <c r="F1176" i="15"/>
  <c r="G1176" i="15" s="1"/>
  <c r="H1175" i="15"/>
  <c r="F1175" i="15"/>
  <c r="G1175" i="15" s="1"/>
  <c r="H1174" i="15"/>
  <c r="F1174" i="15"/>
  <c r="G1174" i="15" s="1"/>
  <c r="H1173" i="15"/>
  <c r="F1173" i="15"/>
  <c r="G1173" i="15" s="1"/>
  <c r="H1172" i="15"/>
  <c r="G1172" i="15"/>
  <c r="F1172" i="15"/>
  <c r="H1171" i="15"/>
  <c r="F1171" i="15"/>
  <c r="G1171" i="15" s="1"/>
  <c r="H1170" i="15"/>
  <c r="F1170" i="15"/>
  <c r="G1170" i="15" s="1"/>
  <c r="H1169" i="15"/>
  <c r="F1169" i="15"/>
  <c r="G1169" i="15" s="1"/>
  <c r="H1168" i="15"/>
  <c r="F1168" i="15"/>
  <c r="G1168" i="15" s="1"/>
  <c r="H1167" i="15"/>
  <c r="F1167" i="15"/>
  <c r="G1167" i="15" s="1"/>
  <c r="H1166" i="15"/>
  <c r="F1166" i="15"/>
  <c r="G1166" i="15" s="1"/>
  <c r="H1165" i="15"/>
  <c r="F1165" i="15"/>
  <c r="G1165" i="15" s="1"/>
  <c r="H1164" i="15"/>
  <c r="F1164" i="15"/>
  <c r="G1164" i="15" s="1"/>
  <c r="H1163" i="15"/>
  <c r="F1163" i="15"/>
  <c r="G1163" i="15" s="1"/>
  <c r="H1162" i="15"/>
  <c r="F1162" i="15"/>
  <c r="G1162" i="15" s="1"/>
  <c r="H1161" i="15"/>
  <c r="F1161" i="15"/>
  <c r="G1161" i="15" s="1"/>
  <c r="H1160" i="15"/>
  <c r="F1160" i="15"/>
  <c r="G1160" i="15" s="1"/>
  <c r="H1159" i="15"/>
  <c r="F1159" i="15"/>
  <c r="G1159" i="15" s="1"/>
  <c r="H1158" i="15"/>
  <c r="F1158" i="15"/>
  <c r="G1158" i="15" s="1"/>
  <c r="H1157" i="15"/>
  <c r="F1157" i="15"/>
  <c r="G1157" i="15" s="1"/>
  <c r="H1156" i="15"/>
  <c r="F1156" i="15"/>
  <c r="G1156" i="15" s="1"/>
  <c r="H1155" i="15"/>
  <c r="F1155" i="15"/>
  <c r="G1155" i="15" s="1"/>
  <c r="H1154" i="15"/>
  <c r="F1154" i="15"/>
  <c r="G1154" i="15" s="1"/>
  <c r="H1153" i="15"/>
  <c r="F1153" i="15"/>
  <c r="G1153" i="15" s="1"/>
  <c r="H1152" i="15"/>
  <c r="F1152" i="15"/>
  <c r="G1152" i="15" s="1"/>
  <c r="H1151" i="15"/>
  <c r="F1151" i="15"/>
  <c r="G1151" i="15" s="1"/>
  <c r="H1150" i="15"/>
  <c r="F1150" i="15"/>
  <c r="G1150" i="15" s="1"/>
  <c r="H1149" i="15"/>
  <c r="F1149" i="15"/>
  <c r="G1149" i="15" s="1"/>
  <c r="H1148" i="15"/>
  <c r="F1148" i="15"/>
  <c r="G1148" i="15" s="1"/>
  <c r="H1147" i="15"/>
  <c r="F1147" i="15"/>
  <c r="G1147" i="15" s="1"/>
  <c r="H1146" i="15"/>
  <c r="F1146" i="15"/>
  <c r="G1146" i="15" s="1"/>
  <c r="H1145" i="15"/>
  <c r="F1145" i="15"/>
  <c r="G1145" i="15" s="1"/>
  <c r="H1144" i="15"/>
  <c r="F1144" i="15"/>
  <c r="G1144" i="15" s="1"/>
  <c r="H1143" i="15"/>
  <c r="F1143" i="15"/>
  <c r="G1143" i="15" s="1"/>
  <c r="H1142" i="15"/>
  <c r="F1142" i="15"/>
  <c r="G1142" i="15" s="1"/>
  <c r="H1141" i="15"/>
  <c r="F1141" i="15"/>
  <c r="G1141" i="15" s="1"/>
  <c r="H1140" i="15"/>
  <c r="F1140" i="15"/>
  <c r="G1140" i="15" s="1"/>
  <c r="H1139" i="15"/>
  <c r="F1139" i="15"/>
  <c r="G1139" i="15" s="1"/>
  <c r="H1138" i="15"/>
  <c r="F1138" i="15"/>
  <c r="G1138" i="15" s="1"/>
  <c r="H1137" i="15"/>
  <c r="F1137" i="15"/>
  <c r="G1137" i="15" s="1"/>
  <c r="H1136" i="15"/>
  <c r="F1136" i="15"/>
  <c r="G1136" i="15" s="1"/>
  <c r="H1135" i="15"/>
  <c r="F1135" i="15"/>
  <c r="G1135" i="15" s="1"/>
  <c r="H1134" i="15"/>
  <c r="F1134" i="15"/>
  <c r="G1134" i="15" s="1"/>
  <c r="H1133" i="15"/>
  <c r="F1133" i="15"/>
  <c r="G1133" i="15" s="1"/>
  <c r="H1132" i="15"/>
  <c r="F1132" i="15"/>
  <c r="G1132" i="15" s="1"/>
  <c r="H1131" i="15"/>
  <c r="F1131" i="15"/>
  <c r="G1131" i="15" s="1"/>
  <c r="H1130" i="15"/>
  <c r="F1130" i="15"/>
  <c r="G1130" i="15" s="1"/>
  <c r="H1129" i="15"/>
  <c r="F1129" i="15"/>
  <c r="G1129" i="15" s="1"/>
  <c r="H1128" i="15"/>
  <c r="F1128" i="15"/>
  <c r="G1128" i="15" s="1"/>
  <c r="H1127" i="15"/>
  <c r="F1127" i="15"/>
  <c r="G1127" i="15" s="1"/>
  <c r="H1126" i="15"/>
  <c r="F1126" i="15"/>
  <c r="G1126" i="15" s="1"/>
  <c r="H1125" i="15"/>
  <c r="F1125" i="15"/>
  <c r="G1125" i="15" s="1"/>
  <c r="H1124" i="15"/>
  <c r="F1124" i="15"/>
  <c r="G1124" i="15" s="1"/>
  <c r="H1123" i="15"/>
  <c r="F1123" i="15"/>
  <c r="G1123" i="15" s="1"/>
  <c r="H1122" i="15"/>
  <c r="F1122" i="15"/>
  <c r="G1122" i="15" s="1"/>
  <c r="H1121" i="15"/>
  <c r="F1121" i="15"/>
  <c r="G1121" i="15" s="1"/>
  <c r="H1120" i="15"/>
  <c r="F1120" i="15"/>
  <c r="G1120" i="15" s="1"/>
  <c r="H1119" i="15"/>
  <c r="F1119" i="15"/>
  <c r="G1119" i="15" s="1"/>
  <c r="H1118" i="15"/>
  <c r="F1118" i="15"/>
  <c r="G1118" i="15" s="1"/>
  <c r="H1117" i="15"/>
  <c r="F1117" i="15"/>
  <c r="G1117" i="15" s="1"/>
  <c r="H1116" i="15"/>
  <c r="F1116" i="15"/>
  <c r="G1116" i="15" s="1"/>
  <c r="H1115" i="15"/>
  <c r="F1115" i="15"/>
  <c r="G1115" i="15" s="1"/>
  <c r="H1114" i="15"/>
  <c r="F1114" i="15"/>
  <c r="G1114" i="15" s="1"/>
  <c r="H1113" i="15"/>
  <c r="F1113" i="15"/>
  <c r="G1113" i="15" s="1"/>
  <c r="H1112" i="15"/>
  <c r="F1112" i="15"/>
  <c r="G1112" i="15" s="1"/>
  <c r="H1111" i="15"/>
  <c r="F1111" i="15"/>
  <c r="G1111" i="15" s="1"/>
  <c r="H1110" i="15"/>
  <c r="F1110" i="15"/>
  <c r="G1110" i="15" s="1"/>
  <c r="H1109" i="15"/>
  <c r="F1109" i="15"/>
  <c r="G1109" i="15" s="1"/>
  <c r="H1108" i="15"/>
  <c r="F1108" i="15"/>
  <c r="G1108" i="15" s="1"/>
  <c r="H1107" i="15"/>
  <c r="F1107" i="15"/>
  <c r="G1107" i="15" s="1"/>
  <c r="H1106" i="15"/>
  <c r="F1106" i="15"/>
  <c r="G1106" i="15" s="1"/>
  <c r="H1105" i="15"/>
  <c r="F1105" i="15"/>
  <c r="G1105" i="15" s="1"/>
  <c r="H1104" i="15"/>
  <c r="F1104" i="15"/>
  <c r="G1104" i="15" s="1"/>
  <c r="H1103" i="15"/>
  <c r="F1103" i="15"/>
  <c r="G1103" i="15" s="1"/>
  <c r="H1102" i="15"/>
  <c r="F1102" i="15"/>
  <c r="G1102" i="15" s="1"/>
  <c r="H1101" i="15"/>
  <c r="F1101" i="15"/>
  <c r="G1101" i="15" s="1"/>
  <c r="H1100" i="15"/>
  <c r="F1100" i="15"/>
  <c r="G1100" i="15" s="1"/>
  <c r="H1099" i="15"/>
  <c r="F1099" i="15"/>
  <c r="G1099" i="15" s="1"/>
  <c r="H1098" i="15"/>
  <c r="F1098" i="15"/>
  <c r="G1098" i="15" s="1"/>
  <c r="H1097" i="15"/>
  <c r="F1097" i="15"/>
  <c r="G1097" i="15" s="1"/>
  <c r="H1096" i="15"/>
  <c r="F1096" i="15"/>
  <c r="G1096" i="15" s="1"/>
  <c r="H1095" i="15"/>
  <c r="F1095" i="15"/>
  <c r="G1095" i="15" s="1"/>
  <c r="H1094" i="15"/>
  <c r="F1094" i="15"/>
  <c r="G1094" i="15" s="1"/>
  <c r="H1093" i="15"/>
  <c r="F1093" i="15"/>
  <c r="G1093" i="15" s="1"/>
  <c r="H1092" i="15"/>
  <c r="F1092" i="15"/>
  <c r="G1092" i="15" s="1"/>
  <c r="H1091" i="15"/>
  <c r="F1091" i="15"/>
  <c r="G1091" i="15" s="1"/>
  <c r="H1090" i="15"/>
  <c r="F1090" i="15"/>
  <c r="G1090" i="15" s="1"/>
  <c r="H1089" i="15"/>
  <c r="F1089" i="15"/>
  <c r="G1089" i="15" s="1"/>
  <c r="H1088" i="15"/>
  <c r="F1088" i="15"/>
  <c r="G1088" i="15" s="1"/>
  <c r="H1087" i="15"/>
  <c r="F1087" i="15"/>
  <c r="G1087" i="15" s="1"/>
  <c r="H1086" i="15"/>
  <c r="F1086" i="15"/>
  <c r="G1086" i="15" s="1"/>
  <c r="H1085" i="15"/>
  <c r="F1085" i="15"/>
  <c r="G1085" i="15" s="1"/>
  <c r="H1084" i="15"/>
  <c r="F1084" i="15"/>
  <c r="G1084" i="15" s="1"/>
  <c r="H1083" i="15"/>
  <c r="F1083" i="15"/>
  <c r="G1083" i="15" s="1"/>
  <c r="H1082" i="15"/>
  <c r="F1082" i="15"/>
  <c r="G1082" i="15" s="1"/>
  <c r="H1081" i="15"/>
  <c r="F1081" i="15"/>
  <c r="G1081" i="15" s="1"/>
  <c r="H1080" i="15"/>
  <c r="F1080" i="15"/>
  <c r="G1080" i="15" s="1"/>
  <c r="H1079" i="15"/>
  <c r="F1079" i="15"/>
  <c r="G1079" i="15" s="1"/>
  <c r="H1078" i="15"/>
  <c r="F1078" i="15"/>
  <c r="G1078" i="15" s="1"/>
  <c r="H1077" i="15"/>
  <c r="F1077" i="15"/>
  <c r="G1077" i="15" s="1"/>
  <c r="H1076" i="15"/>
  <c r="F1076" i="15"/>
  <c r="G1076" i="15" s="1"/>
  <c r="H1075" i="15"/>
  <c r="F1075" i="15"/>
  <c r="G1075" i="15" s="1"/>
  <c r="H1074" i="15"/>
  <c r="F1074" i="15"/>
  <c r="G1074" i="15" s="1"/>
  <c r="H1073" i="15"/>
  <c r="F1073" i="15"/>
  <c r="G1073" i="15" s="1"/>
  <c r="H1072" i="15"/>
  <c r="F1072" i="15"/>
  <c r="G1072" i="15" s="1"/>
  <c r="H1071" i="15"/>
  <c r="F1071" i="15"/>
  <c r="G1071" i="15" s="1"/>
  <c r="H1070" i="15"/>
  <c r="F1070" i="15"/>
  <c r="G1070" i="15" s="1"/>
  <c r="H1069" i="15"/>
  <c r="F1069" i="15"/>
  <c r="G1069" i="15" s="1"/>
  <c r="H1068" i="15"/>
  <c r="F1068" i="15"/>
  <c r="G1068" i="15" s="1"/>
  <c r="H1067" i="15"/>
  <c r="F1067" i="15"/>
  <c r="G1067" i="15" s="1"/>
  <c r="H1066" i="15"/>
  <c r="F1066" i="15"/>
  <c r="G1066" i="15" s="1"/>
  <c r="H1065" i="15"/>
  <c r="F1065" i="15"/>
  <c r="G1065" i="15" s="1"/>
  <c r="H1064" i="15"/>
  <c r="F1064" i="15"/>
  <c r="G1064" i="15" s="1"/>
  <c r="H1063" i="15"/>
  <c r="F1063" i="15"/>
  <c r="G1063" i="15" s="1"/>
  <c r="H1062" i="15"/>
  <c r="F1062" i="15"/>
  <c r="G1062" i="15" s="1"/>
  <c r="H1061" i="15"/>
  <c r="F1061" i="15"/>
  <c r="G1061" i="15" s="1"/>
  <c r="H1060" i="15"/>
  <c r="F1060" i="15"/>
  <c r="G1060" i="15" s="1"/>
  <c r="H1059" i="15"/>
  <c r="F1059" i="15"/>
  <c r="G1059" i="15" s="1"/>
  <c r="H1058" i="15"/>
  <c r="F1058" i="15"/>
  <c r="G1058" i="15" s="1"/>
  <c r="H1057" i="15"/>
  <c r="F1057" i="15"/>
  <c r="G1057" i="15" s="1"/>
  <c r="H1056" i="15"/>
  <c r="F1056" i="15"/>
  <c r="G1056" i="15" s="1"/>
  <c r="H1055" i="15"/>
  <c r="F1055" i="15"/>
  <c r="G1055" i="15" s="1"/>
  <c r="H1054" i="15"/>
  <c r="F1054" i="15"/>
  <c r="G1054" i="15" s="1"/>
  <c r="H1053" i="15"/>
  <c r="F1053" i="15"/>
  <c r="G1053" i="15" s="1"/>
  <c r="H1052" i="15"/>
  <c r="F1052" i="15"/>
  <c r="G1052" i="15" s="1"/>
  <c r="H1051" i="15"/>
  <c r="F1051" i="15"/>
  <c r="G1051" i="15" s="1"/>
  <c r="H1050" i="15"/>
  <c r="F1050" i="15"/>
  <c r="G1050" i="15" s="1"/>
  <c r="H1049" i="15"/>
  <c r="F1049" i="15"/>
  <c r="G1049" i="15" s="1"/>
  <c r="H1048" i="15"/>
  <c r="F1048" i="15"/>
  <c r="G1048" i="15" s="1"/>
  <c r="H1047" i="15"/>
  <c r="F1047" i="15"/>
  <c r="G1047" i="15" s="1"/>
  <c r="H1046" i="15"/>
  <c r="F1046" i="15"/>
  <c r="G1046" i="15" s="1"/>
  <c r="H1045" i="15"/>
  <c r="F1045" i="15"/>
  <c r="G1045" i="15" s="1"/>
  <c r="H1044" i="15"/>
  <c r="F1044" i="15"/>
  <c r="G1044" i="15" s="1"/>
  <c r="H1043" i="15"/>
  <c r="F1043" i="15"/>
  <c r="G1043" i="15" s="1"/>
  <c r="H1042" i="15"/>
  <c r="F1042" i="15"/>
  <c r="G1042" i="15" s="1"/>
  <c r="H1041" i="15"/>
  <c r="F1041" i="15"/>
  <c r="G1041" i="15" s="1"/>
  <c r="H1040" i="15"/>
  <c r="F1040" i="15"/>
  <c r="G1040" i="15" s="1"/>
  <c r="H1039" i="15"/>
  <c r="F1039" i="15"/>
  <c r="G1039" i="15" s="1"/>
  <c r="H1038" i="15"/>
  <c r="F1038" i="15"/>
  <c r="G1038" i="15" s="1"/>
  <c r="H1037" i="15"/>
  <c r="F1037" i="15"/>
  <c r="G1037" i="15" s="1"/>
  <c r="H1036" i="15"/>
  <c r="F1036" i="15"/>
  <c r="G1036" i="15" s="1"/>
  <c r="H1035" i="15"/>
  <c r="F1035" i="15"/>
  <c r="G1035" i="15" s="1"/>
  <c r="H1034" i="15"/>
  <c r="F1034" i="15"/>
  <c r="G1034" i="15" s="1"/>
  <c r="H1033" i="15"/>
  <c r="F1033" i="15"/>
  <c r="G1033" i="15" s="1"/>
  <c r="H1032" i="15"/>
  <c r="F1032" i="15"/>
  <c r="G1032" i="15" s="1"/>
  <c r="H1031" i="15"/>
  <c r="F1031" i="15"/>
  <c r="G1031" i="15" s="1"/>
  <c r="H1030" i="15"/>
  <c r="F1030" i="15"/>
  <c r="G1030" i="15" s="1"/>
  <c r="H1029" i="15"/>
  <c r="F1029" i="15"/>
  <c r="G1029" i="15" s="1"/>
  <c r="H1028" i="15"/>
  <c r="F1028" i="15"/>
  <c r="G1028" i="15" s="1"/>
  <c r="H1027" i="15"/>
  <c r="F1027" i="15"/>
  <c r="G1027" i="15" s="1"/>
  <c r="H1026" i="15"/>
  <c r="F1026" i="15"/>
  <c r="G1026" i="15" s="1"/>
  <c r="H1025" i="15"/>
  <c r="F1025" i="15"/>
  <c r="G1025" i="15" s="1"/>
  <c r="H1024" i="15"/>
  <c r="F1024" i="15"/>
  <c r="G1024" i="15" s="1"/>
  <c r="H1023" i="15"/>
  <c r="F1023" i="15"/>
  <c r="G1023" i="15" s="1"/>
  <c r="H1022" i="15"/>
  <c r="F1022" i="15"/>
  <c r="G1022" i="15" s="1"/>
  <c r="H1021" i="15"/>
  <c r="F1021" i="15"/>
  <c r="G1021" i="15" s="1"/>
  <c r="H1020" i="15"/>
  <c r="F1020" i="15"/>
  <c r="G1020" i="15" s="1"/>
  <c r="H1019" i="15"/>
  <c r="F1019" i="15"/>
  <c r="G1019" i="15" s="1"/>
  <c r="H1018" i="15"/>
  <c r="F1018" i="15"/>
  <c r="G1018" i="15" s="1"/>
  <c r="H1017" i="15"/>
  <c r="F1017" i="15"/>
  <c r="G1017" i="15" s="1"/>
  <c r="H1016" i="15"/>
  <c r="F1016" i="15"/>
  <c r="G1016" i="15" s="1"/>
  <c r="H1015" i="15"/>
  <c r="F1015" i="15"/>
  <c r="G1015" i="15" s="1"/>
  <c r="H1014" i="15"/>
  <c r="F1014" i="15"/>
  <c r="G1014" i="15" s="1"/>
  <c r="H1013" i="15"/>
  <c r="F1013" i="15"/>
  <c r="G1013" i="15" s="1"/>
  <c r="H1012" i="15"/>
  <c r="F1012" i="15"/>
  <c r="G1012" i="15" s="1"/>
  <c r="H1011" i="15"/>
  <c r="F1011" i="15"/>
  <c r="G1011" i="15" s="1"/>
  <c r="H1010" i="15"/>
  <c r="F1010" i="15"/>
  <c r="G1010" i="15" s="1"/>
  <c r="H1009" i="15"/>
  <c r="F1009" i="15"/>
  <c r="G1009" i="15" s="1"/>
  <c r="H1008" i="15"/>
  <c r="F1008" i="15"/>
  <c r="G1008" i="15" s="1"/>
  <c r="H1007" i="15"/>
  <c r="F1007" i="15"/>
  <c r="G1007" i="15" s="1"/>
  <c r="H1006" i="15"/>
  <c r="F1006" i="15"/>
  <c r="G1006" i="15" s="1"/>
  <c r="H1005" i="15"/>
  <c r="F1005" i="15"/>
  <c r="G1005" i="15" s="1"/>
  <c r="H1004" i="15"/>
  <c r="F1004" i="15"/>
  <c r="G1004" i="15" s="1"/>
  <c r="H1003" i="15"/>
  <c r="F1003" i="15"/>
  <c r="G1003" i="15" s="1"/>
  <c r="H1002" i="15"/>
  <c r="F1002" i="15"/>
  <c r="G1002" i="15" s="1"/>
  <c r="H1001" i="15"/>
  <c r="F1001" i="15"/>
  <c r="G1001" i="15" s="1"/>
  <c r="H1000" i="15"/>
  <c r="F1000" i="15"/>
  <c r="G1000" i="15" s="1"/>
  <c r="H999" i="15"/>
  <c r="F999" i="15"/>
  <c r="G999" i="15" s="1"/>
  <c r="H998" i="15"/>
  <c r="F998" i="15"/>
  <c r="G998" i="15" s="1"/>
  <c r="H997" i="15"/>
  <c r="F997" i="15"/>
  <c r="G997" i="15" s="1"/>
  <c r="H996" i="15"/>
  <c r="F996" i="15"/>
  <c r="G996" i="15" s="1"/>
  <c r="H995" i="15"/>
  <c r="F995" i="15"/>
  <c r="G995" i="15" s="1"/>
  <c r="H994" i="15"/>
  <c r="F994" i="15"/>
  <c r="G994" i="15" s="1"/>
  <c r="H993" i="15"/>
  <c r="F993" i="15"/>
  <c r="G993" i="15" s="1"/>
  <c r="H992" i="15"/>
  <c r="F992" i="15"/>
  <c r="G992" i="15" s="1"/>
  <c r="H991" i="15"/>
  <c r="F991" i="15"/>
  <c r="G991" i="15" s="1"/>
  <c r="H990" i="15"/>
  <c r="F990" i="15"/>
  <c r="G990" i="15" s="1"/>
  <c r="H989" i="15"/>
  <c r="F989" i="15"/>
  <c r="G989" i="15" s="1"/>
  <c r="H988" i="15"/>
  <c r="F988" i="15"/>
  <c r="G988" i="15" s="1"/>
  <c r="H987" i="15"/>
  <c r="F987" i="15"/>
  <c r="G987" i="15" s="1"/>
  <c r="H986" i="15"/>
  <c r="F986" i="15"/>
  <c r="G986" i="15" s="1"/>
  <c r="H985" i="15"/>
  <c r="F985" i="15"/>
  <c r="G985" i="15" s="1"/>
  <c r="H984" i="15"/>
  <c r="F984" i="15"/>
  <c r="G984" i="15" s="1"/>
  <c r="H983" i="15"/>
  <c r="F983" i="15"/>
  <c r="G983" i="15" s="1"/>
  <c r="H982" i="15"/>
  <c r="F982" i="15"/>
  <c r="G982" i="15" s="1"/>
  <c r="H981" i="15"/>
  <c r="F981" i="15"/>
  <c r="G981" i="15" s="1"/>
  <c r="H980" i="15"/>
  <c r="F980" i="15"/>
  <c r="G980" i="15" s="1"/>
  <c r="H979" i="15"/>
  <c r="F979" i="15"/>
  <c r="G979" i="15" s="1"/>
  <c r="H978" i="15"/>
  <c r="F978" i="15"/>
  <c r="G978" i="15" s="1"/>
  <c r="H977" i="15"/>
  <c r="F977" i="15"/>
  <c r="G977" i="15" s="1"/>
  <c r="H976" i="15"/>
  <c r="F976" i="15"/>
  <c r="G976" i="15" s="1"/>
  <c r="H975" i="15"/>
  <c r="F975" i="15"/>
  <c r="G975" i="15" s="1"/>
  <c r="H974" i="15"/>
  <c r="F974" i="15"/>
  <c r="G974" i="15" s="1"/>
  <c r="H973" i="15"/>
  <c r="F973" i="15"/>
  <c r="G973" i="15" s="1"/>
  <c r="H972" i="15"/>
  <c r="F972" i="15"/>
  <c r="G972" i="15" s="1"/>
  <c r="H971" i="15"/>
  <c r="F971" i="15"/>
  <c r="G971" i="15" s="1"/>
  <c r="H970" i="15"/>
  <c r="F970" i="15"/>
  <c r="G970" i="15" s="1"/>
  <c r="H969" i="15"/>
  <c r="F969" i="15"/>
  <c r="G969" i="15" s="1"/>
  <c r="H968" i="15"/>
  <c r="F968" i="15"/>
  <c r="G968" i="15" s="1"/>
  <c r="H967" i="15"/>
  <c r="F967" i="15"/>
  <c r="G967" i="15" s="1"/>
  <c r="H966" i="15"/>
  <c r="F966" i="15"/>
  <c r="G966" i="15" s="1"/>
  <c r="H965" i="15"/>
  <c r="F965" i="15"/>
  <c r="G965" i="15" s="1"/>
  <c r="H964" i="15"/>
  <c r="F964" i="15"/>
  <c r="G964" i="15" s="1"/>
  <c r="H963" i="15"/>
  <c r="F963" i="15"/>
  <c r="G963" i="15" s="1"/>
  <c r="H962" i="15"/>
  <c r="F962" i="15"/>
  <c r="G962" i="15" s="1"/>
  <c r="H961" i="15"/>
  <c r="F961" i="15"/>
  <c r="G961" i="15" s="1"/>
  <c r="H960" i="15"/>
  <c r="F960" i="15"/>
  <c r="G960" i="15" s="1"/>
  <c r="H959" i="15"/>
  <c r="F959" i="15"/>
  <c r="G959" i="15" s="1"/>
  <c r="H958" i="15"/>
  <c r="F958" i="15"/>
  <c r="G958" i="15" s="1"/>
  <c r="H957" i="15"/>
  <c r="F957" i="15"/>
  <c r="G957" i="15" s="1"/>
  <c r="H956" i="15"/>
  <c r="F956" i="15"/>
  <c r="G956" i="15" s="1"/>
  <c r="H955" i="15"/>
  <c r="F955" i="15"/>
  <c r="G955" i="15" s="1"/>
  <c r="H954" i="15"/>
  <c r="F954" i="15"/>
  <c r="G954" i="15" s="1"/>
  <c r="H953" i="15"/>
  <c r="F953" i="15"/>
  <c r="G953" i="15" s="1"/>
  <c r="H952" i="15"/>
  <c r="F952" i="15"/>
  <c r="G952" i="15" s="1"/>
  <c r="H951" i="15"/>
  <c r="F951" i="15"/>
  <c r="G951" i="15" s="1"/>
  <c r="H950" i="15"/>
  <c r="F950" i="15"/>
  <c r="G950" i="15" s="1"/>
  <c r="H949" i="15"/>
  <c r="F949" i="15"/>
  <c r="G949" i="15" s="1"/>
  <c r="H948" i="15"/>
  <c r="F948" i="15"/>
  <c r="G948" i="15" s="1"/>
  <c r="H947" i="15"/>
  <c r="F947" i="15"/>
  <c r="G947" i="15" s="1"/>
  <c r="H946" i="15"/>
  <c r="F946" i="15"/>
  <c r="G946" i="15" s="1"/>
  <c r="H945" i="15"/>
  <c r="F945" i="15"/>
  <c r="G945" i="15" s="1"/>
  <c r="H944" i="15"/>
  <c r="F944" i="15"/>
  <c r="G944" i="15" s="1"/>
  <c r="H943" i="15"/>
  <c r="F943" i="15"/>
  <c r="G943" i="15" s="1"/>
  <c r="H942" i="15"/>
  <c r="F942" i="15"/>
  <c r="G942" i="15" s="1"/>
  <c r="H941" i="15"/>
  <c r="F941" i="15"/>
  <c r="G941" i="15" s="1"/>
  <c r="H940" i="15"/>
  <c r="F940" i="15"/>
  <c r="G940" i="15" s="1"/>
  <c r="H939" i="15"/>
  <c r="F939" i="15"/>
  <c r="G939" i="15" s="1"/>
  <c r="H938" i="15"/>
  <c r="F938" i="15"/>
  <c r="G938" i="15" s="1"/>
  <c r="H937" i="15"/>
  <c r="F937" i="15"/>
  <c r="G937" i="15" s="1"/>
  <c r="H936" i="15"/>
  <c r="F936" i="15"/>
  <c r="G936" i="15" s="1"/>
  <c r="H935" i="15"/>
  <c r="F935" i="15"/>
  <c r="G935" i="15" s="1"/>
  <c r="H934" i="15"/>
  <c r="F934" i="15"/>
  <c r="G934" i="15" s="1"/>
  <c r="H933" i="15"/>
  <c r="F933" i="15"/>
  <c r="G933" i="15" s="1"/>
  <c r="H932" i="15"/>
  <c r="F932" i="15"/>
  <c r="G932" i="15" s="1"/>
  <c r="H931" i="15"/>
  <c r="F931" i="15"/>
  <c r="G931" i="15" s="1"/>
  <c r="H930" i="15"/>
  <c r="F930" i="15"/>
  <c r="G930" i="15" s="1"/>
  <c r="H929" i="15"/>
  <c r="F929" i="15"/>
  <c r="G929" i="15" s="1"/>
  <c r="H928" i="15"/>
  <c r="F928" i="15"/>
  <c r="G928" i="15" s="1"/>
  <c r="H927" i="15"/>
  <c r="F927" i="15"/>
  <c r="G927" i="15" s="1"/>
  <c r="H926" i="15"/>
  <c r="F926" i="15"/>
  <c r="G926" i="15" s="1"/>
  <c r="H925" i="15"/>
  <c r="F925" i="15"/>
  <c r="G925" i="15" s="1"/>
  <c r="H924" i="15"/>
  <c r="F924" i="15"/>
  <c r="G924" i="15" s="1"/>
  <c r="H923" i="15"/>
  <c r="F923" i="15"/>
  <c r="G923" i="15" s="1"/>
  <c r="H922" i="15"/>
  <c r="F922" i="15"/>
  <c r="G922" i="15" s="1"/>
  <c r="H921" i="15"/>
  <c r="F921" i="15"/>
  <c r="G921" i="15" s="1"/>
  <c r="H920" i="15"/>
  <c r="F920" i="15"/>
  <c r="G920" i="15" s="1"/>
  <c r="H919" i="15"/>
  <c r="F919" i="15"/>
  <c r="G919" i="15" s="1"/>
  <c r="H918" i="15"/>
  <c r="F918" i="15"/>
  <c r="G918" i="15" s="1"/>
  <c r="H917" i="15"/>
  <c r="F917" i="15"/>
  <c r="G917" i="15" s="1"/>
  <c r="H916" i="15"/>
  <c r="F916" i="15"/>
  <c r="G916" i="15" s="1"/>
  <c r="H915" i="15"/>
  <c r="F915" i="15"/>
  <c r="G915" i="15" s="1"/>
  <c r="H914" i="15"/>
  <c r="F914" i="15"/>
  <c r="G914" i="15" s="1"/>
  <c r="H913" i="15"/>
  <c r="F913" i="15"/>
  <c r="G913" i="15" s="1"/>
  <c r="H912" i="15"/>
  <c r="F912" i="15"/>
  <c r="G912" i="15" s="1"/>
  <c r="H911" i="15"/>
  <c r="F911" i="15"/>
  <c r="G911" i="15" s="1"/>
  <c r="H910" i="15"/>
  <c r="F910" i="15"/>
  <c r="G910" i="15" s="1"/>
  <c r="H909" i="15"/>
  <c r="F909" i="15"/>
  <c r="G909" i="15" s="1"/>
  <c r="H908" i="15"/>
  <c r="F908" i="15"/>
  <c r="G908" i="15" s="1"/>
  <c r="H907" i="15"/>
  <c r="F907" i="15"/>
  <c r="G907" i="15" s="1"/>
  <c r="H906" i="15"/>
  <c r="F906" i="15"/>
  <c r="G906" i="15" s="1"/>
  <c r="H905" i="15"/>
  <c r="F905" i="15"/>
  <c r="G905" i="15" s="1"/>
  <c r="H904" i="15"/>
  <c r="F904" i="15"/>
  <c r="G904" i="15" s="1"/>
  <c r="H903" i="15"/>
  <c r="F903" i="15"/>
  <c r="G903" i="15" s="1"/>
  <c r="H902" i="15"/>
  <c r="F902" i="15"/>
  <c r="G902" i="15" s="1"/>
  <c r="H901" i="15"/>
  <c r="F901" i="15"/>
  <c r="G901" i="15" s="1"/>
  <c r="H900" i="15"/>
  <c r="F900" i="15"/>
  <c r="G900" i="15" s="1"/>
  <c r="H899" i="15"/>
  <c r="F899" i="15"/>
  <c r="G899" i="15" s="1"/>
  <c r="H898" i="15"/>
  <c r="F898" i="15"/>
  <c r="G898" i="15" s="1"/>
  <c r="H897" i="15"/>
  <c r="F897" i="15"/>
  <c r="G897" i="15" s="1"/>
  <c r="H896" i="15"/>
  <c r="F896" i="15"/>
  <c r="G896" i="15" s="1"/>
  <c r="H895" i="15"/>
  <c r="F895" i="15"/>
  <c r="G895" i="15" s="1"/>
  <c r="H894" i="15"/>
  <c r="F894" i="15"/>
  <c r="G894" i="15" s="1"/>
  <c r="H893" i="15"/>
  <c r="F893" i="15"/>
  <c r="G893" i="15" s="1"/>
  <c r="H892" i="15"/>
  <c r="F892" i="15"/>
  <c r="G892" i="15" s="1"/>
  <c r="H891" i="15"/>
  <c r="F891" i="15"/>
  <c r="G891" i="15" s="1"/>
  <c r="H890" i="15"/>
  <c r="F890" i="15"/>
  <c r="G890" i="15" s="1"/>
  <c r="H889" i="15"/>
  <c r="F889" i="15"/>
  <c r="G889" i="15" s="1"/>
  <c r="H888" i="15"/>
  <c r="F888" i="15"/>
  <c r="G888" i="15" s="1"/>
  <c r="H887" i="15"/>
  <c r="F887" i="15"/>
  <c r="G887" i="15" s="1"/>
  <c r="H886" i="15"/>
  <c r="F886" i="15"/>
  <c r="G886" i="15" s="1"/>
  <c r="H885" i="15"/>
  <c r="F885" i="15"/>
  <c r="G885" i="15" s="1"/>
  <c r="H884" i="15"/>
  <c r="F884" i="15"/>
  <c r="G884" i="15" s="1"/>
  <c r="H883" i="15"/>
  <c r="F883" i="15"/>
  <c r="G883" i="15" s="1"/>
  <c r="H882" i="15"/>
  <c r="F882" i="15"/>
  <c r="G882" i="15" s="1"/>
  <c r="H881" i="15"/>
  <c r="F881" i="15"/>
  <c r="G881" i="15" s="1"/>
  <c r="H880" i="15"/>
  <c r="F880" i="15"/>
  <c r="G880" i="15" s="1"/>
  <c r="H879" i="15"/>
  <c r="F879" i="15"/>
  <c r="G879" i="15" s="1"/>
  <c r="H878" i="15"/>
  <c r="F878" i="15"/>
  <c r="G878" i="15" s="1"/>
  <c r="H877" i="15"/>
  <c r="F877" i="15"/>
  <c r="G877" i="15" s="1"/>
  <c r="H876" i="15"/>
  <c r="F876" i="15"/>
  <c r="G876" i="15" s="1"/>
  <c r="H875" i="15"/>
  <c r="F875" i="15"/>
  <c r="G875" i="15" s="1"/>
  <c r="H874" i="15"/>
  <c r="F874" i="15"/>
  <c r="G874" i="15" s="1"/>
  <c r="H873" i="15"/>
  <c r="F873" i="15"/>
  <c r="G873" i="15" s="1"/>
  <c r="H872" i="15"/>
  <c r="F872" i="15"/>
  <c r="G872" i="15" s="1"/>
  <c r="H871" i="15"/>
  <c r="F871" i="15"/>
  <c r="G871" i="15" s="1"/>
  <c r="H870" i="15"/>
  <c r="F870" i="15"/>
  <c r="G870" i="15" s="1"/>
  <c r="H869" i="15"/>
  <c r="F869" i="15"/>
  <c r="G869" i="15" s="1"/>
  <c r="H868" i="15"/>
  <c r="F868" i="15"/>
  <c r="G868" i="15" s="1"/>
  <c r="H867" i="15"/>
  <c r="F867" i="15"/>
  <c r="G867" i="15" s="1"/>
  <c r="H866" i="15"/>
  <c r="F866" i="15"/>
  <c r="G866" i="15" s="1"/>
  <c r="H865" i="15"/>
  <c r="F865" i="15"/>
  <c r="G865" i="15" s="1"/>
  <c r="H864" i="15"/>
  <c r="F864" i="15"/>
  <c r="G864" i="15" s="1"/>
  <c r="H863" i="15"/>
  <c r="F863" i="15"/>
  <c r="G863" i="15" s="1"/>
  <c r="H862" i="15"/>
  <c r="F862" i="15"/>
  <c r="G862" i="15" s="1"/>
  <c r="H861" i="15"/>
  <c r="F861" i="15"/>
  <c r="G861" i="15" s="1"/>
  <c r="H860" i="15"/>
  <c r="F860" i="15"/>
  <c r="G860" i="15" s="1"/>
  <c r="H859" i="15"/>
  <c r="F859" i="15"/>
  <c r="G859" i="15" s="1"/>
  <c r="H858" i="15"/>
  <c r="F858" i="15"/>
  <c r="G858" i="15" s="1"/>
  <c r="H857" i="15"/>
  <c r="F857" i="15"/>
  <c r="G857" i="15" s="1"/>
  <c r="H856" i="15"/>
  <c r="F856" i="15"/>
  <c r="G856" i="15" s="1"/>
  <c r="H855" i="15"/>
  <c r="F855" i="15"/>
  <c r="G855" i="15" s="1"/>
  <c r="H854" i="15"/>
  <c r="F854" i="15"/>
  <c r="G854" i="15" s="1"/>
  <c r="H853" i="15"/>
  <c r="F853" i="15"/>
  <c r="G853" i="15" s="1"/>
  <c r="H852" i="15"/>
  <c r="F852" i="15"/>
  <c r="G852" i="15" s="1"/>
  <c r="H851" i="15"/>
  <c r="F851" i="15"/>
  <c r="G851" i="15" s="1"/>
  <c r="H850" i="15"/>
  <c r="F850" i="15"/>
  <c r="G850" i="15" s="1"/>
  <c r="H849" i="15"/>
  <c r="F849" i="15"/>
  <c r="G849" i="15" s="1"/>
  <c r="H848" i="15"/>
  <c r="G848" i="15"/>
  <c r="F848" i="15"/>
  <c r="H847" i="15"/>
  <c r="F847" i="15"/>
  <c r="G847" i="15" s="1"/>
  <c r="H846" i="15"/>
  <c r="F846" i="15"/>
  <c r="G846" i="15" s="1"/>
  <c r="H845" i="15"/>
  <c r="F845" i="15"/>
  <c r="G845" i="15" s="1"/>
  <c r="H844" i="15"/>
  <c r="F844" i="15"/>
  <c r="G844" i="15" s="1"/>
  <c r="H843" i="15"/>
  <c r="F843" i="15"/>
  <c r="G843" i="15" s="1"/>
  <c r="H842" i="15"/>
  <c r="F842" i="15"/>
  <c r="G842" i="15" s="1"/>
  <c r="H841" i="15"/>
  <c r="F841" i="15"/>
  <c r="G841" i="15" s="1"/>
  <c r="H840" i="15"/>
  <c r="F840" i="15"/>
  <c r="G840" i="15" s="1"/>
  <c r="H839" i="15"/>
  <c r="F839" i="15"/>
  <c r="G839" i="15" s="1"/>
  <c r="H838" i="15"/>
  <c r="F838" i="15"/>
  <c r="G838" i="15" s="1"/>
  <c r="H837" i="15"/>
  <c r="F837" i="15"/>
  <c r="G837" i="15" s="1"/>
  <c r="H836" i="15"/>
  <c r="F836" i="15"/>
  <c r="G836" i="15" s="1"/>
  <c r="H835" i="15"/>
  <c r="F835" i="15"/>
  <c r="G835" i="15" s="1"/>
  <c r="H834" i="15"/>
  <c r="F834" i="15"/>
  <c r="G834" i="15" s="1"/>
  <c r="H833" i="15"/>
  <c r="F833" i="15"/>
  <c r="G833" i="15" s="1"/>
  <c r="H832" i="15"/>
  <c r="F832" i="15"/>
  <c r="G832" i="15" s="1"/>
  <c r="H831" i="15"/>
  <c r="F831" i="15"/>
  <c r="G831" i="15" s="1"/>
  <c r="H830" i="15"/>
  <c r="F830" i="15"/>
  <c r="G830" i="15" s="1"/>
  <c r="H829" i="15"/>
  <c r="F829" i="15"/>
  <c r="G829" i="15" s="1"/>
  <c r="H828" i="15"/>
  <c r="F828" i="15"/>
  <c r="G828" i="15" s="1"/>
  <c r="H827" i="15"/>
  <c r="F827" i="15"/>
  <c r="G827" i="15" s="1"/>
  <c r="H826" i="15"/>
  <c r="F826" i="15"/>
  <c r="G826" i="15" s="1"/>
  <c r="H825" i="15"/>
  <c r="F825" i="15"/>
  <c r="G825" i="15" s="1"/>
  <c r="H824" i="15"/>
  <c r="F824" i="15"/>
  <c r="G824" i="15" s="1"/>
  <c r="H823" i="15"/>
  <c r="F823" i="15"/>
  <c r="G823" i="15" s="1"/>
  <c r="H822" i="15"/>
  <c r="F822" i="15"/>
  <c r="G822" i="15" s="1"/>
  <c r="H821" i="15"/>
  <c r="F821" i="15"/>
  <c r="G821" i="15" s="1"/>
  <c r="H820" i="15"/>
  <c r="F820" i="15"/>
  <c r="G820" i="15" s="1"/>
  <c r="H819" i="15"/>
  <c r="F819" i="15"/>
  <c r="G819" i="15" s="1"/>
  <c r="H818" i="15"/>
  <c r="F818" i="15"/>
  <c r="G818" i="15" s="1"/>
  <c r="H817" i="15"/>
  <c r="F817" i="15"/>
  <c r="G817" i="15" s="1"/>
  <c r="H816" i="15"/>
  <c r="F816" i="15"/>
  <c r="G816" i="15" s="1"/>
  <c r="H815" i="15"/>
  <c r="F815" i="15"/>
  <c r="G815" i="15" s="1"/>
  <c r="H814" i="15"/>
  <c r="F814" i="15"/>
  <c r="G814" i="15" s="1"/>
  <c r="H813" i="15"/>
  <c r="F813" i="15"/>
  <c r="G813" i="15" s="1"/>
  <c r="H812" i="15"/>
  <c r="F812" i="15"/>
  <c r="G812" i="15" s="1"/>
  <c r="H811" i="15"/>
  <c r="F811" i="15"/>
  <c r="G811" i="15" s="1"/>
  <c r="H810" i="15"/>
  <c r="F810" i="15"/>
  <c r="G810" i="15" s="1"/>
  <c r="H809" i="15"/>
  <c r="F809" i="15"/>
  <c r="G809" i="15" s="1"/>
  <c r="H808" i="15"/>
  <c r="F808" i="15"/>
  <c r="G808" i="15" s="1"/>
  <c r="H807" i="15"/>
  <c r="F807" i="15"/>
  <c r="G807" i="15" s="1"/>
  <c r="H806" i="15"/>
  <c r="F806" i="15"/>
  <c r="G806" i="15" s="1"/>
  <c r="H805" i="15"/>
  <c r="F805" i="15"/>
  <c r="G805" i="15" s="1"/>
  <c r="H804" i="15"/>
  <c r="F804" i="15"/>
  <c r="G804" i="15" s="1"/>
  <c r="H803" i="15"/>
  <c r="F803" i="15"/>
  <c r="G803" i="15" s="1"/>
  <c r="H802" i="15"/>
  <c r="F802" i="15"/>
  <c r="G802" i="15" s="1"/>
  <c r="H801" i="15"/>
  <c r="F801" i="15"/>
  <c r="G801" i="15" s="1"/>
  <c r="H800" i="15"/>
  <c r="F800" i="15"/>
  <c r="G800" i="15" s="1"/>
  <c r="H799" i="15"/>
  <c r="F799" i="15"/>
  <c r="G799" i="15" s="1"/>
  <c r="H798" i="15"/>
  <c r="F798" i="15"/>
  <c r="G798" i="15" s="1"/>
  <c r="H797" i="15"/>
  <c r="F797" i="15"/>
  <c r="G797" i="15" s="1"/>
  <c r="H796" i="15"/>
  <c r="F796" i="15"/>
  <c r="G796" i="15" s="1"/>
  <c r="H795" i="15"/>
  <c r="F795" i="15"/>
  <c r="G795" i="15" s="1"/>
  <c r="H794" i="15"/>
  <c r="F794" i="15"/>
  <c r="G794" i="15" s="1"/>
  <c r="H793" i="15"/>
  <c r="F793" i="15"/>
  <c r="G793" i="15" s="1"/>
  <c r="H792" i="15"/>
  <c r="F792" i="15"/>
  <c r="G792" i="15" s="1"/>
  <c r="H791" i="15"/>
  <c r="F791" i="15"/>
  <c r="G791" i="15" s="1"/>
  <c r="H790" i="15"/>
  <c r="F790" i="15"/>
  <c r="G790" i="15" s="1"/>
  <c r="H789" i="15"/>
  <c r="F789" i="15"/>
  <c r="G789" i="15" s="1"/>
  <c r="H788" i="15"/>
  <c r="F788" i="15"/>
  <c r="G788" i="15" s="1"/>
  <c r="H787" i="15"/>
  <c r="F787" i="15"/>
  <c r="G787" i="15" s="1"/>
  <c r="H786" i="15"/>
  <c r="F786" i="15"/>
  <c r="G786" i="15" s="1"/>
  <c r="H785" i="15"/>
  <c r="F785" i="15"/>
  <c r="G785" i="15" s="1"/>
  <c r="H784" i="15"/>
  <c r="F784" i="15"/>
  <c r="G784" i="15" s="1"/>
  <c r="H783" i="15"/>
  <c r="F783" i="15"/>
  <c r="G783" i="15" s="1"/>
  <c r="H782" i="15"/>
  <c r="F782" i="15"/>
  <c r="G782" i="15" s="1"/>
  <c r="H781" i="15"/>
  <c r="F781" i="15"/>
  <c r="G781" i="15" s="1"/>
  <c r="H780" i="15"/>
  <c r="F780" i="15"/>
  <c r="G780" i="15" s="1"/>
  <c r="H779" i="15"/>
  <c r="F779" i="15"/>
  <c r="G779" i="15" s="1"/>
  <c r="H778" i="15"/>
  <c r="F778" i="15"/>
  <c r="G778" i="15" s="1"/>
  <c r="H777" i="15"/>
  <c r="F777" i="15"/>
  <c r="G777" i="15" s="1"/>
  <c r="H776" i="15"/>
  <c r="F776" i="15"/>
  <c r="G776" i="15" s="1"/>
  <c r="H775" i="15"/>
  <c r="F775" i="15"/>
  <c r="G775" i="15" s="1"/>
  <c r="H774" i="15"/>
  <c r="F774" i="15"/>
  <c r="G774" i="15" s="1"/>
  <c r="H773" i="15"/>
  <c r="F773" i="15"/>
  <c r="G773" i="15" s="1"/>
  <c r="H772" i="15"/>
  <c r="F772" i="15"/>
  <c r="G772" i="15" s="1"/>
  <c r="H771" i="15"/>
  <c r="F771" i="15"/>
  <c r="G771" i="15" s="1"/>
  <c r="H770" i="15"/>
  <c r="F770" i="15"/>
  <c r="G770" i="15" s="1"/>
  <c r="H769" i="15"/>
  <c r="G769" i="15"/>
  <c r="F769" i="15"/>
  <c r="H768" i="15"/>
  <c r="F768" i="15"/>
  <c r="G768" i="15" s="1"/>
  <c r="H767" i="15"/>
  <c r="F767" i="15"/>
  <c r="G767" i="15" s="1"/>
  <c r="H766" i="15"/>
  <c r="F766" i="15"/>
  <c r="G766" i="15" s="1"/>
  <c r="H765" i="15"/>
  <c r="F765" i="15"/>
  <c r="G765" i="15" s="1"/>
  <c r="H764" i="15"/>
  <c r="F764" i="15"/>
  <c r="G764" i="15" s="1"/>
  <c r="H763" i="15"/>
  <c r="F763" i="15"/>
  <c r="G763" i="15" s="1"/>
  <c r="H762" i="15"/>
  <c r="F762" i="15"/>
  <c r="G762" i="15" s="1"/>
  <c r="H761" i="15"/>
  <c r="F761" i="15"/>
  <c r="G761" i="15" s="1"/>
  <c r="H760" i="15"/>
  <c r="F760" i="15"/>
  <c r="G760" i="15" s="1"/>
  <c r="H759" i="15"/>
  <c r="F759" i="15"/>
  <c r="G759" i="15" s="1"/>
  <c r="H758" i="15"/>
  <c r="F758" i="15"/>
  <c r="G758" i="15" s="1"/>
  <c r="H757" i="15"/>
  <c r="F757" i="15"/>
  <c r="G757" i="15" s="1"/>
  <c r="H756" i="15"/>
  <c r="F756" i="15"/>
  <c r="G756" i="15" s="1"/>
  <c r="H755" i="15"/>
  <c r="F755" i="15"/>
  <c r="G755" i="15" s="1"/>
  <c r="H754" i="15"/>
  <c r="F754" i="15"/>
  <c r="G754" i="15" s="1"/>
  <c r="H753" i="15"/>
  <c r="F753" i="15"/>
  <c r="G753" i="15" s="1"/>
  <c r="H752" i="15"/>
  <c r="F752" i="15"/>
  <c r="G752" i="15" s="1"/>
  <c r="H751" i="15"/>
  <c r="F751" i="15"/>
  <c r="G751" i="15" s="1"/>
  <c r="H750" i="15"/>
  <c r="F750" i="15"/>
  <c r="G750" i="15" s="1"/>
  <c r="H749" i="15"/>
  <c r="F749" i="15"/>
  <c r="G749" i="15" s="1"/>
  <c r="H748" i="15"/>
  <c r="F748" i="15"/>
  <c r="G748" i="15" s="1"/>
  <c r="H747" i="15"/>
  <c r="F747" i="15"/>
  <c r="G747" i="15" s="1"/>
  <c r="H746" i="15"/>
  <c r="F746" i="15"/>
  <c r="G746" i="15" s="1"/>
  <c r="H745" i="15"/>
  <c r="F745" i="15"/>
  <c r="G745" i="15" s="1"/>
  <c r="H744" i="15"/>
  <c r="F744" i="15"/>
  <c r="G744" i="15" s="1"/>
  <c r="H743" i="15"/>
  <c r="F743" i="15"/>
  <c r="G743" i="15" s="1"/>
  <c r="H742" i="15"/>
  <c r="F742" i="15"/>
  <c r="G742" i="15" s="1"/>
  <c r="H741" i="15"/>
  <c r="F741" i="15"/>
  <c r="G741" i="15" s="1"/>
  <c r="H740" i="15"/>
  <c r="F740" i="15"/>
  <c r="G740" i="15" s="1"/>
  <c r="H739" i="15"/>
  <c r="F739" i="15"/>
  <c r="G739" i="15" s="1"/>
  <c r="H738" i="15"/>
  <c r="F738" i="15"/>
  <c r="G738" i="15" s="1"/>
  <c r="H737" i="15"/>
  <c r="F737" i="15"/>
  <c r="G737" i="15" s="1"/>
  <c r="H736" i="15"/>
  <c r="F736" i="15"/>
  <c r="G736" i="15" s="1"/>
  <c r="H735" i="15"/>
  <c r="F735" i="15"/>
  <c r="G735" i="15" s="1"/>
  <c r="H734" i="15"/>
  <c r="F734" i="15"/>
  <c r="G734" i="15" s="1"/>
  <c r="H733" i="15"/>
  <c r="F733" i="15"/>
  <c r="G733" i="15" s="1"/>
  <c r="H732" i="15"/>
  <c r="F732" i="15"/>
  <c r="G732" i="15" s="1"/>
  <c r="H731" i="15"/>
  <c r="F731" i="15"/>
  <c r="G731" i="15" s="1"/>
  <c r="H730" i="15"/>
  <c r="F730" i="15"/>
  <c r="G730" i="15" s="1"/>
  <c r="H729" i="15"/>
  <c r="F729" i="15"/>
  <c r="G729" i="15" s="1"/>
  <c r="H728" i="15"/>
  <c r="F728" i="15"/>
  <c r="G728" i="15" s="1"/>
  <c r="H727" i="15"/>
  <c r="F727" i="15"/>
  <c r="G727" i="15" s="1"/>
  <c r="H726" i="15"/>
  <c r="F726" i="15"/>
  <c r="G726" i="15" s="1"/>
  <c r="H725" i="15"/>
  <c r="F725" i="15"/>
  <c r="G725" i="15" s="1"/>
  <c r="H724" i="15"/>
  <c r="F724" i="15"/>
  <c r="G724" i="15" s="1"/>
  <c r="H723" i="15"/>
  <c r="F723" i="15"/>
  <c r="G723" i="15" s="1"/>
  <c r="H722" i="15"/>
  <c r="F722" i="15"/>
  <c r="G722" i="15" s="1"/>
  <c r="H721" i="15"/>
  <c r="F721" i="15"/>
  <c r="G721" i="15" s="1"/>
  <c r="H720" i="15"/>
  <c r="F720" i="15"/>
  <c r="G720" i="15" s="1"/>
  <c r="H719" i="15"/>
  <c r="F719" i="15"/>
  <c r="G719" i="15" s="1"/>
  <c r="H718" i="15"/>
  <c r="F718" i="15"/>
  <c r="G718" i="15" s="1"/>
  <c r="H717" i="15"/>
  <c r="F717" i="15"/>
  <c r="G717" i="15" s="1"/>
  <c r="H716" i="15"/>
  <c r="F716" i="15"/>
  <c r="G716" i="15" s="1"/>
  <c r="H715" i="15"/>
  <c r="F715" i="15"/>
  <c r="G715" i="15" s="1"/>
  <c r="H714" i="15"/>
  <c r="F714" i="15"/>
  <c r="G714" i="15" s="1"/>
  <c r="H713" i="15"/>
  <c r="F713" i="15"/>
  <c r="G713" i="15" s="1"/>
  <c r="H712" i="15"/>
  <c r="F712" i="15"/>
  <c r="G712" i="15" s="1"/>
  <c r="H711" i="15"/>
  <c r="F711" i="15"/>
  <c r="G711" i="15" s="1"/>
  <c r="H710" i="15"/>
  <c r="F710" i="15"/>
  <c r="G710" i="15" s="1"/>
  <c r="H709" i="15"/>
  <c r="F709" i="15"/>
  <c r="G709" i="15" s="1"/>
  <c r="H708" i="15"/>
  <c r="F708" i="15"/>
  <c r="G708" i="15" s="1"/>
  <c r="H707" i="15"/>
  <c r="F707" i="15"/>
  <c r="G707" i="15" s="1"/>
  <c r="H706" i="15"/>
  <c r="F706" i="15"/>
  <c r="G706" i="15" s="1"/>
  <c r="H705" i="15"/>
  <c r="F705" i="15"/>
  <c r="G705" i="15" s="1"/>
  <c r="H704" i="15"/>
  <c r="F704" i="15"/>
  <c r="G704" i="15" s="1"/>
  <c r="H703" i="15"/>
  <c r="F703" i="15"/>
  <c r="G703" i="15" s="1"/>
  <c r="H702" i="15"/>
  <c r="F702" i="15"/>
  <c r="G702" i="15" s="1"/>
  <c r="H701" i="15"/>
  <c r="F701" i="15"/>
  <c r="G701" i="15" s="1"/>
  <c r="H700" i="15"/>
  <c r="F700" i="15"/>
  <c r="G700" i="15" s="1"/>
  <c r="H699" i="15"/>
  <c r="F699" i="15"/>
  <c r="G699" i="15" s="1"/>
  <c r="H698" i="15"/>
  <c r="F698" i="15"/>
  <c r="G698" i="15" s="1"/>
  <c r="H697" i="15"/>
  <c r="F697" i="15"/>
  <c r="G697" i="15" s="1"/>
  <c r="H696" i="15"/>
  <c r="F696" i="15"/>
  <c r="G696" i="15" s="1"/>
  <c r="H695" i="15"/>
  <c r="F695" i="15"/>
  <c r="G695" i="15" s="1"/>
  <c r="H694" i="15"/>
  <c r="F694" i="15"/>
  <c r="G694" i="15" s="1"/>
  <c r="H693" i="15"/>
  <c r="F693" i="15"/>
  <c r="G693" i="15" s="1"/>
  <c r="H692" i="15"/>
  <c r="F692" i="15"/>
  <c r="G692" i="15" s="1"/>
  <c r="H691" i="15"/>
  <c r="F691" i="15"/>
  <c r="G691" i="15" s="1"/>
  <c r="H690" i="15"/>
  <c r="F690" i="15"/>
  <c r="G690" i="15" s="1"/>
  <c r="H689" i="15"/>
  <c r="F689" i="15"/>
  <c r="G689" i="15" s="1"/>
  <c r="H688" i="15"/>
  <c r="F688" i="15"/>
  <c r="G688" i="15" s="1"/>
  <c r="H687" i="15"/>
  <c r="F687" i="15"/>
  <c r="G687" i="15" s="1"/>
  <c r="H686" i="15"/>
  <c r="F686" i="15"/>
  <c r="G686" i="15" s="1"/>
  <c r="H685" i="15"/>
  <c r="F685" i="15"/>
  <c r="G685" i="15" s="1"/>
  <c r="H684" i="15"/>
  <c r="F684" i="15"/>
  <c r="G684" i="15" s="1"/>
  <c r="H683" i="15"/>
  <c r="F683" i="15"/>
  <c r="G683" i="15" s="1"/>
  <c r="H682" i="15"/>
  <c r="F682" i="15"/>
  <c r="G682" i="15" s="1"/>
  <c r="H681" i="15"/>
  <c r="F681" i="15"/>
  <c r="G681" i="15" s="1"/>
  <c r="H680" i="15"/>
  <c r="F680" i="15"/>
  <c r="G680" i="15" s="1"/>
  <c r="H679" i="15"/>
  <c r="F679" i="15"/>
  <c r="G679" i="15" s="1"/>
  <c r="H678" i="15"/>
  <c r="F678" i="15"/>
  <c r="G678" i="15" s="1"/>
  <c r="H677" i="15"/>
  <c r="F677" i="15"/>
  <c r="G677" i="15" s="1"/>
  <c r="H676" i="15"/>
  <c r="F676" i="15"/>
  <c r="G676" i="15" s="1"/>
  <c r="H675" i="15"/>
  <c r="F675" i="15"/>
  <c r="G675" i="15" s="1"/>
  <c r="H674" i="15"/>
  <c r="F674" i="15"/>
  <c r="G674" i="15" s="1"/>
  <c r="H673" i="15"/>
  <c r="F673" i="15"/>
  <c r="G673" i="15" s="1"/>
  <c r="H672" i="15"/>
  <c r="F672" i="15"/>
  <c r="G672" i="15" s="1"/>
  <c r="H671" i="15"/>
  <c r="F671" i="15"/>
  <c r="G671" i="15" s="1"/>
  <c r="H670" i="15"/>
  <c r="F670" i="15"/>
  <c r="G670" i="15" s="1"/>
  <c r="H669" i="15"/>
  <c r="F669" i="15"/>
  <c r="G669" i="15" s="1"/>
  <c r="H668" i="15"/>
  <c r="F668" i="15"/>
  <c r="G668" i="15" s="1"/>
  <c r="H667" i="15"/>
  <c r="F667" i="15"/>
  <c r="G667" i="15" s="1"/>
  <c r="H666" i="15"/>
  <c r="F666" i="15"/>
  <c r="G666" i="15" s="1"/>
  <c r="H665" i="15"/>
  <c r="F665" i="15"/>
  <c r="G665" i="15" s="1"/>
  <c r="H664" i="15"/>
  <c r="F664" i="15"/>
  <c r="G664" i="15" s="1"/>
  <c r="H663" i="15"/>
  <c r="F663" i="15"/>
  <c r="G663" i="15" s="1"/>
  <c r="H662" i="15"/>
  <c r="F662" i="15"/>
  <c r="G662" i="15" s="1"/>
  <c r="H661" i="15"/>
  <c r="F661" i="15"/>
  <c r="G661" i="15" s="1"/>
  <c r="H660" i="15"/>
  <c r="F660" i="15"/>
  <c r="G660" i="15" s="1"/>
  <c r="H659" i="15"/>
  <c r="F659" i="15"/>
  <c r="G659" i="15" s="1"/>
  <c r="H658" i="15"/>
  <c r="F658" i="15"/>
  <c r="G658" i="15" s="1"/>
  <c r="H657" i="15"/>
  <c r="F657" i="15"/>
  <c r="G657" i="15" s="1"/>
  <c r="H656" i="15"/>
  <c r="F656" i="15"/>
  <c r="G656" i="15" s="1"/>
  <c r="H655" i="15"/>
  <c r="F655" i="15"/>
  <c r="G655" i="15" s="1"/>
  <c r="H654" i="15"/>
  <c r="F654" i="15"/>
  <c r="G654" i="15" s="1"/>
  <c r="H653" i="15"/>
  <c r="F653" i="15"/>
  <c r="G653" i="15" s="1"/>
  <c r="H652" i="15"/>
  <c r="F652" i="15"/>
  <c r="G652" i="15" s="1"/>
  <c r="H651" i="15"/>
  <c r="F651" i="15"/>
  <c r="G651" i="15" s="1"/>
  <c r="H650" i="15"/>
  <c r="F650" i="15"/>
  <c r="G650" i="15" s="1"/>
  <c r="H649" i="15"/>
  <c r="F649" i="15"/>
  <c r="G649" i="15" s="1"/>
  <c r="H648" i="15"/>
  <c r="G648" i="15"/>
  <c r="F648" i="15"/>
  <c r="H647" i="15"/>
  <c r="F647" i="15"/>
  <c r="G647" i="15" s="1"/>
  <c r="H646" i="15"/>
  <c r="F646" i="15"/>
  <c r="G646" i="15" s="1"/>
  <c r="H645" i="15"/>
  <c r="F645" i="15"/>
  <c r="G645" i="15" s="1"/>
  <c r="H644" i="15"/>
  <c r="F644" i="15"/>
  <c r="G644" i="15" s="1"/>
  <c r="H643" i="15"/>
  <c r="F643" i="15"/>
  <c r="G643" i="15" s="1"/>
  <c r="H642" i="15"/>
  <c r="F642" i="15"/>
  <c r="G642" i="15" s="1"/>
  <c r="H641" i="15"/>
  <c r="F641" i="15"/>
  <c r="G641" i="15" s="1"/>
  <c r="H640" i="15"/>
  <c r="F640" i="15"/>
  <c r="G640" i="15" s="1"/>
  <c r="H639" i="15"/>
  <c r="F639" i="15"/>
  <c r="G639" i="15" s="1"/>
  <c r="H638" i="15"/>
  <c r="F638" i="15"/>
  <c r="G638" i="15" s="1"/>
  <c r="H637" i="15"/>
  <c r="F637" i="15"/>
  <c r="G637" i="15" s="1"/>
  <c r="H636" i="15"/>
  <c r="F636" i="15"/>
  <c r="G636" i="15" s="1"/>
  <c r="H635" i="15"/>
  <c r="F635" i="15"/>
  <c r="G635" i="15" s="1"/>
  <c r="H634" i="15"/>
  <c r="F634" i="15"/>
  <c r="G634" i="15" s="1"/>
  <c r="H633" i="15"/>
  <c r="F633" i="15"/>
  <c r="G633" i="15" s="1"/>
  <c r="H632" i="15"/>
  <c r="F632" i="15"/>
  <c r="G632" i="15" s="1"/>
  <c r="H631" i="15"/>
  <c r="F631" i="15"/>
  <c r="G631" i="15" s="1"/>
  <c r="H630" i="15"/>
  <c r="F630" i="15"/>
  <c r="G630" i="15" s="1"/>
  <c r="H629" i="15"/>
  <c r="F629" i="15"/>
  <c r="G629" i="15" s="1"/>
  <c r="H628" i="15"/>
  <c r="F628" i="15"/>
  <c r="G628" i="15" s="1"/>
  <c r="H627" i="15"/>
  <c r="F627" i="15"/>
  <c r="G627" i="15" s="1"/>
  <c r="H626" i="15"/>
  <c r="F626" i="15"/>
  <c r="G626" i="15" s="1"/>
  <c r="H625" i="15"/>
  <c r="F625" i="15"/>
  <c r="G625" i="15" s="1"/>
  <c r="H624" i="15"/>
  <c r="F624" i="15"/>
  <c r="G624" i="15" s="1"/>
  <c r="H623" i="15"/>
  <c r="F623" i="15"/>
  <c r="G623" i="15" s="1"/>
  <c r="H622" i="15"/>
  <c r="F622" i="15"/>
  <c r="G622" i="15" s="1"/>
  <c r="H621" i="15"/>
  <c r="F621" i="15"/>
  <c r="G621" i="15" s="1"/>
  <c r="H620" i="15"/>
  <c r="F620" i="15"/>
  <c r="G620" i="15" s="1"/>
  <c r="H619" i="15"/>
  <c r="F619" i="15"/>
  <c r="G619" i="15" s="1"/>
  <c r="H618" i="15"/>
  <c r="F618" i="15"/>
  <c r="G618" i="15" s="1"/>
  <c r="H617" i="15"/>
  <c r="F617" i="15"/>
  <c r="G617" i="15" s="1"/>
  <c r="H616" i="15"/>
  <c r="F616" i="15"/>
  <c r="G616" i="15" s="1"/>
  <c r="H615" i="15"/>
  <c r="F615" i="15"/>
  <c r="G615" i="15" s="1"/>
  <c r="H614" i="15"/>
  <c r="F614" i="15"/>
  <c r="G614" i="15" s="1"/>
  <c r="H613" i="15"/>
  <c r="F613" i="15"/>
  <c r="G613" i="15" s="1"/>
  <c r="H612" i="15"/>
  <c r="F612" i="15"/>
  <c r="G612" i="15" s="1"/>
  <c r="H611" i="15"/>
  <c r="F611" i="15"/>
  <c r="G611" i="15" s="1"/>
  <c r="H610" i="15"/>
  <c r="F610" i="15"/>
  <c r="G610" i="15" s="1"/>
  <c r="H609" i="15"/>
  <c r="F609" i="15"/>
  <c r="G609" i="15" s="1"/>
  <c r="H608" i="15"/>
  <c r="F608" i="15"/>
  <c r="G608" i="15" s="1"/>
  <c r="H607" i="15"/>
  <c r="F607" i="15"/>
  <c r="G607" i="15" s="1"/>
  <c r="H606" i="15"/>
  <c r="F606" i="15"/>
  <c r="G606" i="15" s="1"/>
  <c r="H605" i="15"/>
  <c r="F605" i="15"/>
  <c r="G605" i="15" s="1"/>
  <c r="H604" i="15"/>
  <c r="F604" i="15"/>
  <c r="G604" i="15" s="1"/>
  <c r="H603" i="15"/>
  <c r="F603" i="15"/>
  <c r="G603" i="15" s="1"/>
  <c r="H602" i="15"/>
  <c r="F602" i="15"/>
  <c r="G602" i="15" s="1"/>
  <c r="H601" i="15"/>
  <c r="F601" i="15"/>
  <c r="G601" i="15" s="1"/>
  <c r="H600" i="15"/>
  <c r="F600" i="15"/>
  <c r="G600" i="15" s="1"/>
  <c r="H599" i="15"/>
  <c r="F599" i="15"/>
  <c r="G599" i="15" s="1"/>
  <c r="H598" i="15"/>
  <c r="F598" i="15"/>
  <c r="G598" i="15" s="1"/>
  <c r="H597" i="15"/>
  <c r="F597" i="15"/>
  <c r="G597" i="15" s="1"/>
  <c r="H596" i="15"/>
  <c r="F596" i="15"/>
  <c r="G596" i="15" s="1"/>
  <c r="H595" i="15"/>
  <c r="F595" i="15"/>
  <c r="G595" i="15" s="1"/>
  <c r="H594" i="15"/>
  <c r="F594" i="15"/>
  <c r="G594" i="15" s="1"/>
  <c r="H593" i="15"/>
  <c r="F593" i="15"/>
  <c r="G593" i="15" s="1"/>
  <c r="H592" i="15"/>
  <c r="F592" i="15"/>
  <c r="G592" i="15" s="1"/>
  <c r="H591" i="15"/>
  <c r="F591" i="15"/>
  <c r="G591" i="15" s="1"/>
  <c r="H590" i="15"/>
  <c r="F590" i="15"/>
  <c r="G590" i="15" s="1"/>
  <c r="H589" i="15"/>
  <c r="F589" i="15"/>
  <c r="G589" i="15" s="1"/>
  <c r="H588" i="15"/>
  <c r="F588" i="15"/>
  <c r="G588" i="15" s="1"/>
  <c r="H587" i="15"/>
  <c r="F587" i="15"/>
  <c r="G587" i="15" s="1"/>
  <c r="H586" i="15"/>
  <c r="F586" i="15"/>
  <c r="G586" i="15" s="1"/>
  <c r="H585" i="15"/>
  <c r="F585" i="15"/>
  <c r="G585" i="15" s="1"/>
  <c r="H584" i="15"/>
  <c r="F584" i="15"/>
  <c r="G584" i="15" s="1"/>
  <c r="H583" i="15"/>
  <c r="F583" i="15"/>
  <c r="G583" i="15" s="1"/>
  <c r="H582" i="15"/>
  <c r="F582" i="15"/>
  <c r="G582" i="15" s="1"/>
  <c r="H581" i="15"/>
  <c r="F581" i="15"/>
  <c r="G581" i="15" s="1"/>
  <c r="H580" i="15"/>
  <c r="F580" i="15"/>
  <c r="G580" i="15" s="1"/>
  <c r="H579" i="15"/>
  <c r="F579" i="15"/>
  <c r="G579" i="15" s="1"/>
  <c r="H578" i="15"/>
  <c r="F578" i="15"/>
  <c r="G578" i="15" s="1"/>
  <c r="H577" i="15"/>
  <c r="F577" i="15"/>
  <c r="G577" i="15" s="1"/>
  <c r="H576" i="15"/>
  <c r="F576" i="15"/>
  <c r="G576" i="15" s="1"/>
  <c r="H575" i="15"/>
  <c r="F575" i="15"/>
  <c r="G575" i="15" s="1"/>
  <c r="H574" i="15"/>
  <c r="F574" i="15"/>
  <c r="G574" i="15" s="1"/>
  <c r="H573" i="15"/>
  <c r="F573" i="15"/>
  <c r="G573" i="15" s="1"/>
  <c r="H572" i="15"/>
  <c r="F572" i="15"/>
  <c r="G572" i="15" s="1"/>
  <c r="H571" i="15"/>
  <c r="F571" i="15"/>
  <c r="G571" i="15" s="1"/>
  <c r="H570" i="15"/>
  <c r="F570" i="15"/>
  <c r="G570" i="15" s="1"/>
  <c r="H569" i="15"/>
  <c r="F569" i="15"/>
  <c r="G569" i="15" s="1"/>
  <c r="H568" i="15"/>
  <c r="F568" i="15"/>
  <c r="G568" i="15" s="1"/>
  <c r="H567" i="15"/>
  <c r="F567" i="15"/>
  <c r="G567" i="15" s="1"/>
  <c r="H566" i="15"/>
  <c r="F566" i="15"/>
  <c r="G566" i="15" s="1"/>
  <c r="H565" i="15"/>
  <c r="F565" i="15"/>
  <c r="G565" i="15" s="1"/>
  <c r="H564" i="15"/>
  <c r="F564" i="15"/>
  <c r="G564" i="15" s="1"/>
  <c r="H563" i="15"/>
  <c r="F563" i="15"/>
  <c r="G563" i="15" s="1"/>
  <c r="H562" i="15"/>
  <c r="F562" i="15"/>
  <c r="G562" i="15" s="1"/>
  <c r="H561" i="15"/>
  <c r="F561" i="15"/>
  <c r="G561" i="15" s="1"/>
  <c r="H560" i="15"/>
  <c r="F560" i="15"/>
  <c r="G560" i="15" s="1"/>
  <c r="H559" i="15"/>
  <c r="F559" i="15"/>
  <c r="G559" i="15" s="1"/>
  <c r="H558" i="15"/>
  <c r="F558" i="15"/>
  <c r="G558" i="15" s="1"/>
  <c r="H557" i="15"/>
  <c r="F557" i="15"/>
  <c r="G557" i="15" s="1"/>
  <c r="H556" i="15"/>
  <c r="F556" i="15"/>
  <c r="G556" i="15" s="1"/>
  <c r="H555" i="15"/>
  <c r="F555" i="15"/>
  <c r="G555" i="15" s="1"/>
  <c r="H554" i="15"/>
  <c r="F554" i="15"/>
  <c r="G554" i="15" s="1"/>
  <c r="H553" i="15"/>
  <c r="F553" i="15"/>
  <c r="G553" i="15" s="1"/>
  <c r="H552" i="15"/>
  <c r="F552" i="15"/>
  <c r="G552" i="15" s="1"/>
  <c r="H551" i="15"/>
  <c r="F551" i="15"/>
  <c r="G551" i="15" s="1"/>
  <c r="H550" i="15"/>
  <c r="F550" i="15"/>
  <c r="G550" i="15" s="1"/>
  <c r="H549" i="15"/>
  <c r="F549" i="15"/>
  <c r="G549" i="15" s="1"/>
  <c r="H548" i="15"/>
  <c r="F548" i="15"/>
  <c r="G548" i="15" s="1"/>
  <c r="H547" i="15"/>
  <c r="F547" i="15"/>
  <c r="G547" i="15" s="1"/>
  <c r="H546" i="15"/>
  <c r="F546" i="15"/>
  <c r="G546" i="15" s="1"/>
  <c r="H545" i="15"/>
  <c r="F545" i="15"/>
  <c r="G545" i="15" s="1"/>
  <c r="H544" i="15"/>
  <c r="F544" i="15"/>
  <c r="G544" i="15" s="1"/>
  <c r="H543" i="15"/>
  <c r="F543" i="15"/>
  <c r="G543" i="15" s="1"/>
  <c r="H542" i="15"/>
  <c r="F542" i="15"/>
  <c r="G542" i="15" s="1"/>
  <c r="H541" i="15"/>
  <c r="F541" i="15"/>
  <c r="G541" i="15" s="1"/>
  <c r="H540" i="15"/>
  <c r="F540" i="15"/>
  <c r="G540" i="15" s="1"/>
  <c r="H539" i="15"/>
  <c r="F539" i="15"/>
  <c r="G539" i="15" s="1"/>
  <c r="H538" i="15"/>
  <c r="F538" i="15"/>
  <c r="G538" i="15" s="1"/>
  <c r="H537" i="15"/>
  <c r="F537" i="15"/>
  <c r="G537" i="15" s="1"/>
  <c r="H536" i="15"/>
  <c r="F536" i="15"/>
  <c r="G536" i="15" s="1"/>
  <c r="H535" i="15"/>
  <c r="F535" i="15"/>
  <c r="G535" i="15" s="1"/>
  <c r="H534" i="15"/>
  <c r="F534" i="15"/>
  <c r="G534" i="15" s="1"/>
  <c r="H533" i="15"/>
  <c r="F533" i="15"/>
  <c r="G533" i="15" s="1"/>
  <c r="H532" i="15"/>
  <c r="F532" i="15"/>
  <c r="G532" i="15" s="1"/>
  <c r="H531" i="15"/>
  <c r="F531" i="15"/>
  <c r="G531" i="15" s="1"/>
  <c r="H530" i="15"/>
  <c r="F530" i="15"/>
  <c r="G530" i="15" s="1"/>
  <c r="H529" i="15"/>
  <c r="G529" i="15"/>
  <c r="F529" i="15"/>
  <c r="H528" i="15"/>
  <c r="F528" i="15"/>
  <c r="G528" i="15" s="1"/>
  <c r="H527" i="15"/>
  <c r="F527" i="15"/>
  <c r="G527" i="15" s="1"/>
  <c r="H526" i="15"/>
  <c r="F526" i="15"/>
  <c r="G526" i="15" s="1"/>
  <c r="H525" i="15"/>
  <c r="F525" i="15"/>
  <c r="G525" i="15" s="1"/>
  <c r="H524" i="15"/>
  <c r="F524" i="15"/>
  <c r="G524" i="15" s="1"/>
  <c r="H523" i="15"/>
  <c r="F523" i="15"/>
  <c r="G523" i="15" s="1"/>
  <c r="H522" i="15"/>
  <c r="F522" i="15"/>
  <c r="G522" i="15" s="1"/>
  <c r="H521" i="15"/>
  <c r="F521" i="15"/>
  <c r="G521" i="15" s="1"/>
  <c r="H520" i="15"/>
  <c r="F520" i="15"/>
  <c r="G520" i="15" s="1"/>
  <c r="H519" i="15"/>
  <c r="F519" i="15"/>
  <c r="G519" i="15" s="1"/>
  <c r="H518" i="15"/>
  <c r="F518" i="15"/>
  <c r="G518" i="15" s="1"/>
  <c r="H517" i="15"/>
  <c r="F517" i="15"/>
  <c r="G517" i="15" s="1"/>
  <c r="H516" i="15"/>
  <c r="F516" i="15"/>
  <c r="G516" i="15" s="1"/>
  <c r="H515" i="15"/>
  <c r="F515" i="15"/>
  <c r="G515" i="15" s="1"/>
  <c r="H514" i="15"/>
  <c r="F514" i="15"/>
  <c r="G514" i="15" s="1"/>
  <c r="H513" i="15"/>
  <c r="F513" i="15"/>
  <c r="G513" i="15" s="1"/>
  <c r="H512" i="15"/>
  <c r="F512" i="15"/>
  <c r="G512" i="15" s="1"/>
  <c r="H511" i="15"/>
  <c r="F511" i="15"/>
  <c r="G511" i="15" s="1"/>
  <c r="H510" i="15"/>
  <c r="F510" i="15"/>
  <c r="G510" i="15" s="1"/>
  <c r="H509" i="15"/>
  <c r="F509" i="15"/>
  <c r="G509" i="15" s="1"/>
  <c r="H508" i="15"/>
  <c r="F508" i="15"/>
  <c r="G508" i="15" s="1"/>
  <c r="H507" i="15"/>
  <c r="F507" i="15"/>
  <c r="G507" i="15" s="1"/>
  <c r="H506" i="15"/>
  <c r="F506" i="15"/>
  <c r="G506" i="15" s="1"/>
  <c r="H505" i="15"/>
  <c r="F505" i="15"/>
  <c r="G505" i="15" s="1"/>
  <c r="H504" i="15"/>
  <c r="F504" i="15"/>
  <c r="G504" i="15" s="1"/>
  <c r="H503" i="15"/>
  <c r="F503" i="15"/>
  <c r="G503" i="15" s="1"/>
  <c r="H502" i="15"/>
  <c r="F502" i="15"/>
  <c r="G502" i="15" s="1"/>
  <c r="H501" i="15"/>
  <c r="F501" i="15"/>
  <c r="G501" i="15" s="1"/>
  <c r="H500" i="15"/>
  <c r="F500" i="15"/>
  <c r="G500" i="15" s="1"/>
  <c r="H499" i="15"/>
  <c r="F499" i="15"/>
  <c r="G499" i="15" s="1"/>
  <c r="H498" i="15"/>
  <c r="F498" i="15"/>
  <c r="G498" i="15" s="1"/>
  <c r="H497" i="15"/>
  <c r="F497" i="15"/>
  <c r="G497" i="15" s="1"/>
  <c r="H496" i="15"/>
  <c r="F496" i="15"/>
  <c r="G496" i="15" s="1"/>
  <c r="H495" i="15"/>
  <c r="F495" i="15"/>
  <c r="G495" i="15" s="1"/>
  <c r="H494" i="15"/>
  <c r="F494" i="15"/>
  <c r="G494" i="15" s="1"/>
  <c r="H493" i="15"/>
  <c r="F493" i="15"/>
  <c r="G493" i="15" s="1"/>
  <c r="H492" i="15"/>
  <c r="F492" i="15"/>
  <c r="G492" i="15" s="1"/>
  <c r="H491" i="15"/>
  <c r="F491" i="15"/>
  <c r="G491" i="15" s="1"/>
  <c r="H490" i="15"/>
  <c r="F490" i="15"/>
  <c r="G490" i="15" s="1"/>
  <c r="H489" i="15"/>
  <c r="F489" i="15"/>
  <c r="G489" i="15" s="1"/>
  <c r="H488" i="15"/>
  <c r="F488" i="15"/>
  <c r="G488" i="15" s="1"/>
  <c r="H487" i="15"/>
  <c r="F487" i="15"/>
  <c r="G487" i="15" s="1"/>
  <c r="H486" i="15"/>
  <c r="F486" i="15"/>
  <c r="G486" i="15" s="1"/>
  <c r="H485" i="15"/>
  <c r="F485" i="15"/>
  <c r="G485" i="15" s="1"/>
  <c r="H484" i="15"/>
  <c r="F484" i="15"/>
  <c r="G484" i="15" s="1"/>
  <c r="H483" i="15"/>
  <c r="F483" i="15"/>
  <c r="G483" i="15" s="1"/>
  <c r="H482" i="15"/>
  <c r="F482" i="15"/>
  <c r="G482" i="15" s="1"/>
  <c r="H481" i="15"/>
  <c r="G481" i="15"/>
  <c r="F481" i="15"/>
  <c r="H480" i="15"/>
  <c r="F480" i="15"/>
  <c r="G480" i="15" s="1"/>
  <c r="H479" i="15"/>
  <c r="F479" i="15"/>
  <c r="G479" i="15" s="1"/>
  <c r="H478" i="15"/>
  <c r="F478" i="15"/>
  <c r="G478" i="15" s="1"/>
  <c r="H477" i="15"/>
  <c r="F477" i="15"/>
  <c r="G477" i="15" s="1"/>
  <c r="H476" i="15"/>
  <c r="F476" i="15"/>
  <c r="G476" i="15" s="1"/>
  <c r="H475" i="15"/>
  <c r="F475" i="15"/>
  <c r="G475" i="15" s="1"/>
  <c r="H474" i="15"/>
  <c r="F474" i="15"/>
  <c r="G474" i="15" s="1"/>
  <c r="H473" i="15"/>
  <c r="F473" i="15"/>
  <c r="G473" i="15" s="1"/>
  <c r="H472" i="15"/>
  <c r="F472" i="15"/>
  <c r="G472" i="15" s="1"/>
  <c r="H471" i="15"/>
  <c r="F471" i="15"/>
  <c r="G471" i="15" s="1"/>
  <c r="H470" i="15"/>
  <c r="F470" i="15"/>
  <c r="G470" i="15" s="1"/>
  <c r="H469" i="15"/>
  <c r="F469" i="15"/>
  <c r="G469" i="15" s="1"/>
  <c r="H468" i="15"/>
  <c r="F468" i="15"/>
  <c r="G468" i="15" s="1"/>
  <c r="H467" i="15"/>
  <c r="F467" i="15"/>
  <c r="G467" i="15" s="1"/>
  <c r="H466" i="15"/>
  <c r="F466" i="15"/>
  <c r="G466" i="15" s="1"/>
  <c r="H465" i="15"/>
  <c r="F465" i="15"/>
  <c r="G465" i="15" s="1"/>
  <c r="H464" i="15"/>
  <c r="F464" i="15"/>
  <c r="G464" i="15" s="1"/>
  <c r="H463" i="15"/>
  <c r="F463" i="15"/>
  <c r="G463" i="15" s="1"/>
  <c r="H462" i="15"/>
  <c r="F462" i="15"/>
  <c r="G462" i="15" s="1"/>
  <c r="H461" i="15"/>
  <c r="F461" i="15"/>
  <c r="G461" i="15" s="1"/>
  <c r="H460" i="15"/>
  <c r="F460" i="15"/>
  <c r="G460" i="15" s="1"/>
  <c r="H459" i="15"/>
  <c r="F459" i="15"/>
  <c r="G459" i="15" s="1"/>
  <c r="H458" i="15"/>
  <c r="F458" i="15"/>
  <c r="G458" i="15" s="1"/>
  <c r="H457" i="15"/>
  <c r="F457" i="15"/>
  <c r="G457" i="15" s="1"/>
  <c r="H456" i="15"/>
  <c r="F456" i="15"/>
  <c r="G456" i="15" s="1"/>
  <c r="H455" i="15"/>
  <c r="F455" i="15"/>
  <c r="G455" i="15" s="1"/>
  <c r="H454" i="15"/>
  <c r="F454" i="15"/>
  <c r="G454" i="15" s="1"/>
  <c r="H453" i="15"/>
  <c r="F453" i="15"/>
  <c r="G453" i="15" s="1"/>
  <c r="H452" i="15"/>
  <c r="F452" i="15"/>
  <c r="G452" i="15" s="1"/>
  <c r="H451" i="15"/>
  <c r="F451" i="15"/>
  <c r="G451" i="15" s="1"/>
  <c r="H450" i="15"/>
  <c r="F450" i="15"/>
  <c r="G450" i="15" s="1"/>
  <c r="H449" i="15"/>
  <c r="F449" i="15"/>
  <c r="G449" i="15" s="1"/>
  <c r="H448" i="15"/>
  <c r="F448" i="15"/>
  <c r="G448" i="15" s="1"/>
  <c r="H447" i="15"/>
  <c r="F447" i="15"/>
  <c r="G447" i="15" s="1"/>
  <c r="H446" i="15"/>
  <c r="F446" i="15"/>
  <c r="G446" i="15" s="1"/>
  <c r="H445" i="15"/>
  <c r="F445" i="15"/>
  <c r="G445" i="15" s="1"/>
  <c r="H444" i="15"/>
  <c r="F444" i="15"/>
  <c r="G444" i="15" s="1"/>
  <c r="H443" i="15"/>
  <c r="F443" i="15"/>
  <c r="G443" i="15" s="1"/>
  <c r="H442" i="15"/>
  <c r="F442" i="15"/>
  <c r="G442" i="15" s="1"/>
  <c r="H441" i="15"/>
  <c r="F441" i="15"/>
  <c r="G441" i="15" s="1"/>
  <c r="H440" i="15"/>
  <c r="F440" i="15"/>
  <c r="G440" i="15" s="1"/>
  <c r="H439" i="15"/>
  <c r="F439" i="15"/>
  <c r="G439" i="15" s="1"/>
  <c r="H438" i="15"/>
  <c r="F438" i="15"/>
  <c r="G438" i="15" s="1"/>
  <c r="H437" i="15"/>
  <c r="F437" i="15"/>
  <c r="G437" i="15" s="1"/>
  <c r="H436" i="15"/>
  <c r="F436" i="15"/>
  <c r="G436" i="15" s="1"/>
  <c r="H435" i="15"/>
  <c r="F435" i="15"/>
  <c r="G435" i="15" s="1"/>
  <c r="H434" i="15"/>
  <c r="F434" i="15"/>
  <c r="G434" i="15" s="1"/>
  <c r="H433" i="15"/>
  <c r="F433" i="15"/>
  <c r="G433" i="15" s="1"/>
  <c r="H432" i="15"/>
  <c r="F432" i="15"/>
  <c r="G432" i="15" s="1"/>
  <c r="H431" i="15"/>
  <c r="F431" i="15"/>
  <c r="G431" i="15" s="1"/>
  <c r="H430" i="15"/>
  <c r="F430" i="15"/>
  <c r="G430" i="15" s="1"/>
  <c r="H429" i="15"/>
  <c r="F429" i="15"/>
  <c r="G429" i="15" s="1"/>
  <c r="H428" i="15"/>
  <c r="F428" i="15"/>
  <c r="G428" i="15" s="1"/>
  <c r="H427" i="15"/>
  <c r="F427" i="15"/>
  <c r="G427" i="15" s="1"/>
  <c r="H426" i="15"/>
  <c r="F426" i="15"/>
  <c r="G426" i="15" s="1"/>
  <c r="H425" i="15"/>
  <c r="F425" i="15"/>
  <c r="G425" i="15" s="1"/>
  <c r="H424" i="15"/>
  <c r="F424" i="15"/>
  <c r="G424" i="15" s="1"/>
  <c r="H423" i="15"/>
  <c r="F423" i="15"/>
  <c r="G423" i="15" s="1"/>
  <c r="H422" i="15"/>
  <c r="F422" i="15"/>
  <c r="G422" i="15" s="1"/>
  <c r="H421" i="15"/>
  <c r="F421" i="15"/>
  <c r="G421" i="15" s="1"/>
  <c r="H420" i="15"/>
  <c r="F420" i="15"/>
  <c r="G420" i="15" s="1"/>
  <c r="H419" i="15"/>
  <c r="F419" i="15"/>
  <c r="G419" i="15" s="1"/>
  <c r="H418" i="15"/>
  <c r="F418" i="15"/>
  <c r="G418" i="15" s="1"/>
  <c r="H417" i="15"/>
  <c r="F417" i="15"/>
  <c r="G417" i="15" s="1"/>
  <c r="H416" i="15"/>
  <c r="F416" i="15"/>
  <c r="G416" i="15" s="1"/>
  <c r="H415" i="15"/>
  <c r="F415" i="15"/>
  <c r="G415" i="15" s="1"/>
  <c r="H414" i="15"/>
  <c r="F414" i="15"/>
  <c r="G414" i="15" s="1"/>
  <c r="H413" i="15"/>
  <c r="F413" i="15"/>
  <c r="G413" i="15" s="1"/>
  <c r="H412" i="15"/>
  <c r="F412" i="15"/>
  <c r="G412" i="15" s="1"/>
  <c r="H411" i="15"/>
  <c r="F411" i="15"/>
  <c r="G411" i="15" s="1"/>
  <c r="H410" i="15"/>
  <c r="F410" i="15"/>
  <c r="G410" i="15" s="1"/>
  <c r="H409" i="15"/>
  <c r="F409" i="15"/>
  <c r="G409" i="15" s="1"/>
  <c r="H408" i="15"/>
  <c r="F408" i="15"/>
  <c r="G408" i="15" s="1"/>
  <c r="H407" i="15"/>
  <c r="F407" i="15"/>
  <c r="G407" i="15" s="1"/>
  <c r="H406" i="15"/>
  <c r="F406" i="15"/>
  <c r="G406" i="15" s="1"/>
  <c r="H405" i="15"/>
  <c r="F405" i="15"/>
  <c r="G405" i="15" s="1"/>
  <c r="H404" i="15"/>
  <c r="F404" i="15"/>
  <c r="G404" i="15" s="1"/>
  <c r="H403" i="15"/>
  <c r="F403" i="15"/>
  <c r="G403" i="15" s="1"/>
  <c r="H402" i="15"/>
  <c r="F402" i="15"/>
  <c r="G402" i="15" s="1"/>
  <c r="H401" i="15"/>
  <c r="F401" i="15"/>
  <c r="G401" i="15" s="1"/>
  <c r="H400" i="15"/>
  <c r="F400" i="15"/>
  <c r="G400" i="15" s="1"/>
  <c r="H399" i="15"/>
  <c r="F399" i="15"/>
  <c r="G399" i="15" s="1"/>
  <c r="H398" i="15"/>
  <c r="F398" i="15"/>
  <c r="G398" i="15" s="1"/>
  <c r="H397" i="15"/>
  <c r="F397" i="15"/>
  <c r="G397" i="15" s="1"/>
  <c r="H396" i="15"/>
  <c r="F396" i="15"/>
  <c r="G396" i="15" s="1"/>
  <c r="H395" i="15"/>
  <c r="F395" i="15"/>
  <c r="G395" i="15" s="1"/>
  <c r="H394" i="15"/>
  <c r="F394" i="15"/>
  <c r="G394" i="15" s="1"/>
  <c r="H393" i="15"/>
  <c r="F393" i="15"/>
  <c r="G393" i="15" s="1"/>
  <c r="H392" i="15"/>
  <c r="F392" i="15"/>
  <c r="G392" i="15" s="1"/>
  <c r="H391" i="15"/>
  <c r="F391" i="15"/>
  <c r="G391" i="15" s="1"/>
  <c r="H390" i="15"/>
  <c r="F390" i="15"/>
  <c r="G390" i="15" s="1"/>
  <c r="H389" i="15"/>
  <c r="F389" i="15"/>
  <c r="G389" i="15" s="1"/>
  <c r="H388" i="15"/>
  <c r="F388" i="15"/>
  <c r="G388" i="15" s="1"/>
  <c r="H387" i="15"/>
  <c r="F387" i="15"/>
  <c r="G387" i="15" s="1"/>
  <c r="H386" i="15"/>
  <c r="F386" i="15"/>
  <c r="G386" i="15" s="1"/>
  <c r="H385" i="15"/>
  <c r="F385" i="15"/>
  <c r="G385" i="15" s="1"/>
  <c r="H384" i="15"/>
  <c r="F384" i="15"/>
  <c r="G384" i="15" s="1"/>
  <c r="H383" i="15"/>
  <c r="F383" i="15"/>
  <c r="G383" i="15" s="1"/>
  <c r="H382" i="15"/>
  <c r="F382" i="15"/>
  <c r="G382" i="15" s="1"/>
  <c r="H381" i="15"/>
  <c r="F381" i="15"/>
  <c r="G381" i="15" s="1"/>
  <c r="H380" i="15"/>
  <c r="F380" i="15"/>
  <c r="G380" i="15" s="1"/>
  <c r="H379" i="15"/>
  <c r="F379" i="15"/>
  <c r="G379" i="15" s="1"/>
  <c r="H378" i="15"/>
  <c r="F378" i="15"/>
  <c r="G378" i="15" s="1"/>
  <c r="H377" i="15"/>
  <c r="F377" i="15"/>
  <c r="G377" i="15" s="1"/>
  <c r="H376" i="15"/>
  <c r="F376" i="15"/>
  <c r="G376" i="15" s="1"/>
  <c r="H375" i="15"/>
  <c r="F375" i="15"/>
  <c r="G375" i="15" s="1"/>
  <c r="H374" i="15"/>
  <c r="F374" i="15"/>
  <c r="G374" i="15" s="1"/>
  <c r="H373" i="15"/>
  <c r="F373" i="15"/>
  <c r="G373" i="15" s="1"/>
  <c r="H372" i="15"/>
  <c r="F372" i="15"/>
  <c r="G372" i="15" s="1"/>
  <c r="H371" i="15"/>
  <c r="F371" i="15"/>
  <c r="G371" i="15" s="1"/>
  <c r="H370" i="15"/>
  <c r="F370" i="15"/>
  <c r="G370" i="15" s="1"/>
  <c r="H369" i="15"/>
  <c r="F369" i="15"/>
  <c r="G369" i="15" s="1"/>
  <c r="H368" i="15"/>
  <c r="F368" i="15"/>
  <c r="G368" i="15" s="1"/>
  <c r="H367" i="15"/>
  <c r="F367" i="15"/>
  <c r="G367" i="15" s="1"/>
  <c r="H366" i="15"/>
  <c r="F366" i="15"/>
  <c r="G366" i="15" s="1"/>
  <c r="H365" i="15"/>
  <c r="F365" i="15"/>
  <c r="G365" i="15" s="1"/>
  <c r="H364" i="15"/>
  <c r="F364" i="15"/>
  <c r="G364" i="15" s="1"/>
  <c r="H363" i="15"/>
  <c r="F363" i="15"/>
  <c r="G363" i="15" s="1"/>
  <c r="H362" i="15"/>
  <c r="F362" i="15"/>
  <c r="G362" i="15" s="1"/>
  <c r="H361" i="15"/>
  <c r="F361" i="15"/>
  <c r="G361" i="15" s="1"/>
  <c r="H360" i="15"/>
  <c r="F360" i="15"/>
  <c r="G360" i="15" s="1"/>
  <c r="H359" i="15"/>
  <c r="F359" i="15"/>
  <c r="G359" i="15" s="1"/>
  <c r="H358" i="15"/>
  <c r="F358" i="15"/>
  <c r="G358" i="15" s="1"/>
  <c r="H357" i="15"/>
  <c r="F357" i="15"/>
  <c r="G357" i="15" s="1"/>
  <c r="H356" i="15"/>
  <c r="F356" i="15"/>
  <c r="G356" i="15" s="1"/>
  <c r="H355" i="15"/>
  <c r="F355" i="15"/>
  <c r="G355" i="15" s="1"/>
  <c r="H354" i="15"/>
  <c r="F354" i="15"/>
  <c r="G354" i="15" s="1"/>
  <c r="H353" i="15"/>
  <c r="F353" i="15"/>
  <c r="G353" i="15" s="1"/>
  <c r="H352" i="15"/>
  <c r="F352" i="15"/>
  <c r="G352" i="15" s="1"/>
  <c r="H351" i="15"/>
  <c r="F351" i="15"/>
  <c r="G351" i="15" s="1"/>
  <c r="H350" i="15"/>
  <c r="F350" i="15"/>
  <c r="G350" i="15" s="1"/>
  <c r="H349" i="15"/>
  <c r="F349" i="15"/>
  <c r="G349" i="15" s="1"/>
  <c r="H348" i="15"/>
  <c r="F348" i="15"/>
  <c r="G348" i="15" s="1"/>
  <c r="H347" i="15"/>
  <c r="F347" i="15"/>
  <c r="G347" i="15" s="1"/>
  <c r="H346" i="15"/>
  <c r="F346" i="15"/>
  <c r="G346" i="15" s="1"/>
  <c r="H345" i="15"/>
  <c r="F345" i="15"/>
  <c r="G345" i="15" s="1"/>
  <c r="H344" i="15"/>
  <c r="F344" i="15"/>
  <c r="G344" i="15" s="1"/>
  <c r="H343" i="15"/>
  <c r="F343" i="15"/>
  <c r="G343" i="15" s="1"/>
  <c r="H342" i="15"/>
  <c r="F342" i="15"/>
  <c r="G342" i="15" s="1"/>
  <c r="H341" i="15"/>
  <c r="F341" i="15"/>
  <c r="G341" i="15" s="1"/>
  <c r="H340" i="15"/>
  <c r="F340" i="15"/>
  <c r="G340" i="15" s="1"/>
  <c r="H339" i="15"/>
  <c r="F339" i="15"/>
  <c r="G339" i="15" s="1"/>
  <c r="H338" i="15"/>
  <c r="F338" i="15"/>
  <c r="G338" i="15" s="1"/>
  <c r="H337" i="15"/>
  <c r="F337" i="15"/>
  <c r="G337" i="15" s="1"/>
  <c r="H336" i="15"/>
  <c r="F336" i="15"/>
  <c r="G336" i="15" s="1"/>
  <c r="H335" i="15"/>
  <c r="F335" i="15"/>
  <c r="G335" i="15" s="1"/>
  <c r="H334" i="15"/>
  <c r="F334" i="15"/>
  <c r="G334" i="15" s="1"/>
  <c r="H333" i="15"/>
  <c r="F333" i="15"/>
  <c r="G333" i="15" s="1"/>
  <c r="H332" i="15"/>
  <c r="F332" i="15"/>
  <c r="G332" i="15" s="1"/>
  <c r="H331" i="15"/>
  <c r="F331" i="15"/>
  <c r="G331" i="15" s="1"/>
  <c r="H330" i="15"/>
  <c r="F330" i="15"/>
  <c r="G330" i="15" s="1"/>
  <c r="H329" i="15"/>
  <c r="F329" i="15"/>
  <c r="G329" i="15" s="1"/>
  <c r="H328" i="15"/>
  <c r="F328" i="15"/>
  <c r="G328" i="15" s="1"/>
  <c r="H327" i="15"/>
  <c r="F327" i="15"/>
  <c r="G327" i="15" s="1"/>
  <c r="H326" i="15"/>
  <c r="F326" i="15"/>
  <c r="G326" i="15" s="1"/>
  <c r="H325" i="15"/>
  <c r="F325" i="15"/>
  <c r="G325" i="15" s="1"/>
  <c r="H324" i="15"/>
  <c r="F324" i="15"/>
  <c r="G324" i="15" s="1"/>
  <c r="H323" i="15"/>
  <c r="F323" i="15"/>
  <c r="G323" i="15" s="1"/>
  <c r="H322" i="15"/>
  <c r="F322" i="15"/>
  <c r="G322" i="15" s="1"/>
  <c r="H321" i="15"/>
  <c r="F321" i="15"/>
  <c r="G321" i="15" s="1"/>
  <c r="H320" i="15"/>
  <c r="F320" i="15"/>
  <c r="G320" i="15" s="1"/>
  <c r="H319" i="15"/>
  <c r="F319" i="15"/>
  <c r="G319" i="15" s="1"/>
  <c r="H318" i="15"/>
  <c r="F318" i="15"/>
  <c r="G318" i="15" s="1"/>
  <c r="H317" i="15"/>
  <c r="F317" i="15"/>
  <c r="G317" i="15" s="1"/>
  <c r="H316" i="15"/>
  <c r="F316" i="15"/>
  <c r="G316" i="15" s="1"/>
  <c r="H315" i="15"/>
  <c r="F315" i="15"/>
  <c r="G315" i="15" s="1"/>
  <c r="H314" i="15"/>
  <c r="F314" i="15"/>
  <c r="G314" i="15" s="1"/>
  <c r="H313" i="15"/>
  <c r="F313" i="15"/>
  <c r="G313" i="15" s="1"/>
  <c r="H312" i="15"/>
  <c r="G312" i="15"/>
  <c r="F312" i="15"/>
  <c r="H311" i="15"/>
  <c r="F311" i="15"/>
  <c r="G311" i="15" s="1"/>
  <c r="H310" i="15"/>
  <c r="F310" i="15"/>
  <c r="G310" i="15" s="1"/>
  <c r="H309" i="15"/>
  <c r="F309" i="15"/>
  <c r="G309" i="15" s="1"/>
  <c r="H308" i="15"/>
  <c r="F308" i="15"/>
  <c r="G308" i="15" s="1"/>
  <c r="H307" i="15"/>
  <c r="F307" i="15"/>
  <c r="G307" i="15" s="1"/>
  <c r="H306" i="15"/>
  <c r="F306" i="15"/>
  <c r="G306" i="15" s="1"/>
  <c r="H305" i="15"/>
  <c r="F305" i="15"/>
  <c r="G305" i="15" s="1"/>
  <c r="H304" i="15"/>
  <c r="F304" i="15"/>
  <c r="G304" i="15" s="1"/>
  <c r="H303" i="15"/>
  <c r="F303" i="15"/>
  <c r="G303" i="15" s="1"/>
  <c r="H302" i="15"/>
  <c r="F302" i="15"/>
  <c r="G302" i="15" s="1"/>
  <c r="H301" i="15"/>
  <c r="F301" i="15"/>
  <c r="G301" i="15" s="1"/>
  <c r="H300" i="15"/>
  <c r="F300" i="15"/>
  <c r="G300" i="15" s="1"/>
  <c r="H299" i="15"/>
  <c r="F299" i="15"/>
  <c r="G299" i="15" s="1"/>
  <c r="H298" i="15"/>
  <c r="F298" i="15"/>
  <c r="G298" i="15" s="1"/>
  <c r="H297" i="15"/>
  <c r="F297" i="15"/>
  <c r="G297" i="15" s="1"/>
  <c r="H296" i="15"/>
  <c r="F296" i="15"/>
  <c r="G296" i="15" s="1"/>
  <c r="H295" i="15"/>
  <c r="F295" i="15"/>
  <c r="G295" i="15" s="1"/>
  <c r="H294" i="15"/>
  <c r="F294" i="15"/>
  <c r="G294" i="15" s="1"/>
  <c r="H293" i="15"/>
  <c r="F293" i="15"/>
  <c r="G293" i="15" s="1"/>
  <c r="H292" i="15"/>
  <c r="F292" i="15"/>
  <c r="G292" i="15" s="1"/>
  <c r="H291" i="15"/>
  <c r="F291" i="15"/>
  <c r="G291" i="15" s="1"/>
  <c r="H290" i="15"/>
  <c r="F290" i="15"/>
  <c r="G290" i="15" s="1"/>
  <c r="H289" i="15"/>
  <c r="F289" i="15"/>
  <c r="G289" i="15" s="1"/>
  <c r="H288" i="15"/>
  <c r="F288" i="15"/>
  <c r="G288" i="15" s="1"/>
  <c r="H287" i="15"/>
  <c r="F287" i="15"/>
  <c r="G287" i="15" s="1"/>
  <c r="H286" i="15"/>
  <c r="F286" i="15"/>
  <c r="G286" i="15" s="1"/>
  <c r="H285" i="15"/>
  <c r="F285" i="15"/>
  <c r="G285" i="15" s="1"/>
  <c r="H284" i="15"/>
  <c r="F284" i="15"/>
  <c r="G284" i="15" s="1"/>
  <c r="H283" i="15"/>
  <c r="F283" i="15"/>
  <c r="G283" i="15" s="1"/>
  <c r="H282" i="15"/>
  <c r="F282" i="15"/>
  <c r="G282" i="15" s="1"/>
  <c r="H281" i="15"/>
  <c r="F281" i="15"/>
  <c r="G281" i="15" s="1"/>
  <c r="H280" i="15"/>
  <c r="F280" i="15"/>
  <c r="G280" i="15" s="1"/>
  <c r="H279" i="15"/>
  <c r="F279" i="15"/>
  <c r="G279" i="15" s="1"/>
  <c r="H278" i="15"/>
  <c r="F278" i="15"/>
  <c r="G278" i="15" s="1"/>
  <c r="H277" i="15"/>
  <c r="F277" i="15"/>
  <c r="G277" i="15" s="1"/>
  <c r="H276" i="15"/>
  <c r="F276" i="15"/>
  <c r="G276" i="15" s="1"/>
  <c r="H275" i="15"/>
  <c r="F275" i="15"/>
  <c r="G275" i="15" s="1"/>
  <c r="H274" i="15"/>
  <c r="F274" i="15"/>
  <c r="G274" i="15" s="1"/>
  <c r="H273" i="15"/>
  <c r="F273" i="15"/>
  <c r="G273" i="15" s="1"/>
  <c r="H272" i="15"/>
  <c r="F272" i="15"/>
  <c r="G272" i="15" s="1"/>
  <c r="H271" i="15"/>
  <c r="F271" i="15"/>
  <c r="G271" i="15" s="1"/>
  <c r="H270" i="15"/>
  <c r="F270" i="15"/>
  <c r="G270" i="15" s="1"/>
  <c r="H269" i="15"/>
  <c r="F269" i="15"/>
  <c r="G269" i="15" s="1"/>
  <c r="H268" i="15"/>
  <c r="F268" i="15"/>
  <c r="G268" i="15" s="1"/>
  <c r="H267" i="15"/>
  <c r="F267" i="15"/>
  <c r="G267" i="15" s="1"/>
  <c r="H266" i="15"/>
  <c r="F266" i="15"/>
  <c r="G266" i="15" s="1"/>
  <c r="H265" i="15"/>
  <c r="F265" i="15"/>
  <c r="G265" i="15" s="1"/>
  <c r="H264" i="15"/>
  <c r="F264" i="15"/>
  <c r="G264" i="15" s="1"/>
  <c r="H263" i="15"/>
  <c r="F263" i="15"/>
  <c r="G263" i="15" s="1"/>
  <c r="H262" i="15"/>
  <c r="F262" i="15"/>
  <c r="G262" i="15" s="1"/>
  <c r="H261" i="15"/>
  <c r="F261" i="15"/>
  <c r="G261" i="15" s="1"/>
  <c r="H260" i="15"/>
  <c r="F260" i="15"/>
  <c r="G260" i="15" s="1"/>
  <c r="H259" i="15"/>
  <c r="F259" i="15"/>
  <c r="G259" i="15" s="1"/>
  <c r="H258" i="15"/>
  <c r="F258" i="15"/>
  <c r="G258" i="15" s="1"/>
  <c r="H257" i="15"/>
  <c r="F257" i="15"/>
  <c r="G257" i="15" s="1"/>
  <c r="H256" i="15"/>
  <c r="F256" i="15"/>
  <c r="G256" i="15" s="1"/>
  <c r="H255" i="15"/>
  <c r="F255" i="15"/>
  <c r="G255" i="15" s="1"/>
  <c r="H254" i="15"/>
  <c r="F254" i="15"/>
  <c r="G254" i="15" s="1"/>
  <c r="H253" i="15"/>
  <c r="F253" i="15"/>
  <c r="G253" i="15" s="1"/>
  <c r="H252" i="15"/>
  <c r="F252" i="15"/>
  <c r="G252" i="15" s="1"/>
  <c r="H251" i="15"/>
  <c r="F251" i="15"/>
  <c r="G251" i="15" s="1"/>
  <c r="H250" i="15"/>
  <c r="F250" i="15"/>
  <c r="G250" i="15" s="1"/>
  <c r="H249" i="15"/>
  <c r="F249" i="15"/>
  <c r="G249" i="15" s="1"/>
  <c r="H248" i="15"/>
  <c r="F248" i="15"/>
  <c r="G248" i="15" s="1"/>
  <c r="H247" i="15"/>
  <c r="F247" i="15"/>
  <c r="G247" i="15" s="1"/>
  <c r="H246" i="15"/>
  <c r="F246" i="15"/>
  <c r="G246" i="15" s="1"/>
  <c r="H245" i="15"/>
  <c r="F245" i="15"/>
  <c r="G245" i="15" s="1"/>
  <c r="H244" i="15"/>
  <c r="F244" i="15"/>
  <c r="G244" i="15" s="1"/>
  <c r="H243" i="15"/>
  <c r="F243" i="15"/>
  <c r="G243" i="15" s="1"/>
  <c r="H242" i="15"/>
  <c r="F242" i="15"/>
  <c r="G242" i="15" s="1"/>
  <c r="H241" i="15"/>
  <c r="F241" i="15"/>
  <c r="G241" i="15" s="1"/>
  <c r="H240" i="15"/>
  <c r="F240" i="15"/>
  <c r="G240" i="15" s="1"/>
  <c r="H239" i="15"/>
  <c r="F239" i="15"/>
  <c r="G239" i="15" s="1"/>
  <c r="H238" i="15"/>
  <c r="F238" i="15"/>
  <c r="G238" i="15" s="1"/>
  <c r="H237" i="15"/>
  <c r="F237" i="15"/>
  <c r="G237" i="15" s="1"/>
  <c r="H236" i="15"/>
  <c r="F236" i="15"/>
  <c r="G236" i="15" s="1"/>
  <c r="H235" i="15"/>
  <c r="F235" i="15"/>
  <c r="G235" i="15" s="1"/>
  <c r="H234" i="15"/>
  <c r="F234" i="15"/>
  <c r="G234" i="15" s="1"/>
  <c r="H233" i="15"/>
  <c r="F233" i="15"/>
  <c r="G233" i="15" s="1"/>
  <c r="H232" i="15"/>
  <c r="F232" i="15"/>
  <c r="G232" i="15" s="1"/>
  <c r="H231" i="15"/>
  <c r="F231" i="15"/>
  <c r="G231" i="15" s="1"/>
  <c r="H230" i="15"/>
  <c r="F230" i="15"/>
  <c r="G230" i="15" s="1"/>
  <c r="H229" i="15"/>
  <c r="F229" i="15"/>
  <c r="G229" i="15" s="1"/>
  <c r="H228" i="15"/>
  <c r="F228" i="15"/>
  <c r="G228" i="15" s="1"/>
  <c r="H227" i="15"/>
  <c r="F227" i="15"/>
  <c r="G227" i="15" s="1"/>
  <c r="H226" i="15"/>
  <c r="F226" i="15"/>
  <c r="G226" i="15" s="1"/>
  <c r="H225" i="15"/>
  <c r="F225" i="15"/>
  <c r="G225" i="15" s="1"/>
  <c r="H224" i="15"/>
  <c r="F224" i="15"/>
  <c r="G224" i="15" s="1"/>
  <c r="H223" i="15"/>
  <c r="F223" i="15"/>
  <c r="G223" i="15" s="1"/>
  <c r="H222" i="15"/>
  <c r="F222" i="15"/>
  <c r="G222" i="15" s="1"/>
  <c r="H221" i="15"/>
  <c r="F221" i="15"/>
  <c r="G221" i="15" s="1"/>
  <c r="H220" i="15"/>
  <c r="F220" i="15"/>
  <c r="G220" i="15" s="1"/>
  <c r="H219" i="15"/>
  <c r="F219" i="15"/>
  <c r="G219" i="15" s="1"/>
  <c r="H218" i="15"/>
  <c r="F218" i="15"/>
  <c r="G218" i="15" s="1"/>
  <c r="H217" i="15"/>
  <c r="F217" i="15"/>
  <c r="G217" i="15" s="1"/>
  <c r="H216" i="15"/>
  <c r="F216" i="15"/>
  <c r="G216" i="15" s="1"/>
  <c r="H215" i="15"/>
  <c r="F215" i="15"/>
  <c r="G215" i="15" s="1"/>
  <c r="H214" i="15"/>
  <c r="F214" i="15"/>
  <c r="G214" i="15" s="1"/>
  <c r="H213" i="15"/>
  <c r="F213" i="15"/>
  <c r="G213" i="15" s="1"/>
  <c r="H212" i="15"/>
  <c r="F212" i="15"/>
  <c r="G212" i="15" s="1"/>
  <c r="H211" i="15"/>
  <c r="F211" i="15"/>
  <c r="G211" i="15" s="1"/>
  <c r="H210" i="15"/>
  <c r="F210" i="15"/>
  <c r="G210" i="15" s="1"/>
  <c r="H209" i="15"/>
  <c r="F209" i="15"/>
  <c r="G209" i="15" s="1"/>
  <c r="H208" i="15"/>
  <c r="F208" i="15"/>
  <c r="G208" i="15" s="1"/>
  <c r="H207" i="15"/>
  <c r="F207" i="15"/>
  <c r="G207" i="15" s="1"/>
  <c r="H206" i="15"/>
  <c r="F206" i="15"/>
  <c r="G206" i="15" s="1"/>
  <c r="H205" i="15"/>
  <c r="F205" i="15"/>
  <c r="G205" i="15" s="1"/>
  <c r="H204" i="15"/>
  <c r="F204" i="15"/>
  <c r="G204" i="15" s="1"/>
  <c r="H203" i="15"/>
  <c r="F203" i="15"/>
  <c r="G203" i="15" s="1"/>
  <c r="H202" i="15"/>
  <c r="F202" i="15"/>
  <c r="G202" i="15" s="1"/>
  <c r="H201" i="15"/>
  <c r="F201" i="15"/>
  <c r="G201" i="15" s="1"/>
  <c r="H200" i="15"/>
  <c r="F200" i="15"/>
  <c r="G200" i="15" s="1"/>
  <c r="H199" i="15"/>
  <c r="F199" i="15"/>
  <c r="G199" i="15" s="1"/>
  <c r="H198" i="15"/>
  <c r="F198" i="15"/>
  <c r="G198" i="15" s="1"/>
  <c r="H197" i="15"/>
  <c r="F197" i="15"/>
  <c r="G197" i="15" s="1"/>
  <c r="H196" i="15"/>
  <c r="G196" i="15"/>
  <c r="F196" i="15"/>
  <c r="H195" i="15"/>
  <c r="F195" i="15"/>
  <c r="G195" i="15" s="1"/>
  <c r="H194" i="15"/>
  <c r="F194" i="15"/>
  <c r="G194" i="15" s="1"/>
  <c r="H193" i="15"/>
  <c r="F193" i="15"/>
  <c r="G193" i="15" s="1"/>
  <c r="H192" i="15"/>
  <c r="F192" i="15"/>
  <c r="G192" i="15" s="1"/>
  <c r="H191" i="15"/>
  <c r="F191" i="15"/>
  <c r="G191" i="15" s="1"/>
  <c r="H190" i="15"/>
  <c r="F190" i="15"/>
  <c r="G190" i="15" s="1"/>
  <c r="H189" i="15"/>
  <c r="F189" i="15"/>
  <c r="G189" i="15" s="1"/>
  <c r="H188" i="15"/>
  <c r="F188" i="15"/>
  <c r="G188" i="15" s="1"/>
  <c r="H187" i="15"/>
  <c r="F187" i="15"/>
  <c r="G187" i="15" s="1"/>
  <c r="H186" i="15"/>
  <c r="F186" i="15"/>
  <c r="G186" i="15" s="1"/>
  <c r="H185" i="15"/>
  <c r="F185" i="15"/>
  <c r="G185" i="15" s="1"/>
  <c r="H184" i="15"/>
  <c r="F184" i="15"/>
  <c r="G184" i="15" s="1"/>
  <c r="H183" i="15"/>
  <c r="F183" i="15"/>
  <c r="G183" i="15" s="1"/>
  <c r="H182" i="15"/>
  <c r="F182" i="15"/>
  <c r="G182" i="15" s="1"/>
  <c r="H181" i="15"/>
  <c r="G181" i="15"/>
  <c r="F181" i="15"/>
  <c r="H180" i="15"/>
  <c r="F180" i="15"/>
  <c r="G180" i="15" s="1"/>
  <c r="H179" i="15"/>
  <c r="F179" i="15"/>
  <c r="G179" i="15" s="1"/>
  <c r="H178" i="15"/>
  <c r="F178" i="15"/>
  <c r="G178" i="15" s="1"/>
  <c r="H177" i="15"/>
  <c r="F177" i="15"/>
  <c r="G177" i="15" s="1"/>
  <c r="H176" i="15"/>
  <c r="F176" i="15"/>
  <c r="G176" i="15" s="1"/>
  <c r="H175" i="15"/>
  <c r="F175" i="15"/>
  <c r="G175" i="15" s="1"/>
  <c r="H174" i="15"/>
  <c r="F174" i="15"/>
  <c r="G174" i="15" s="1"/>
  <c r="H173" i="15"/>
  <c r="F173" i="15"/>
  <c r="G173" i="15" s="1"/>
  <c r="H172" i="15"/>
  <c r="F172" i="15"/>
  <c r="G172" i="15" s="1"/>
  <c r="H171" i="15"/>
  <c r="F171" i="15"/>
  <c r="G171" i="15" s="1"/>
  <c r="H170" i="15"/>
  <c r="F170" i="15"/>
  <c r="G170" i="15" s="1"/>
  <c r="H169" i="15"/>
  <c r="F169" i="15"/>
  <c r="G169" i="15" s="1"/>
  <c r="H168" i="15"/>
  <c r="F168" i="15"/>
  <c r="G168" i="15" s="1"/>
  <c r="H167" i="15"/>
  <c r="F167" i="15"/>
  <c r="G167" i="15" s="1"/>
  <c r="H166" i="15"/>
  <c r="F166" i="15"/>
  <c r="G166" i="15" s="1"/>
  <c r="H165" i="15"/>
  <c r="F165" i="15"/>
  <c r="G165" i="15" s="1"/>
  <c r="H164" i="15"/>
  <c r="F164" i="15"/>
  <c r="G164" i="15" s="1"/>
  <c r="H163" i="15"/>
  <c r="F163" i="15"/>
  <c r="G163" i="15" s="1"/>
  <c r="H162" i="15"/>
  <c r="F162" i="15"/>
  <c r="G162" i="15" s="1"/>
  <c r="H161" i="15"/>
  <c r="F161" i="15"/>
  <c r="G161" i="15" s="1"/>
  <c r="H160" i="15"/>
  <c r="F160" i="15"/>
  <c r="G160" i="15" s="1"/>
  <c r="H159" i="15"/>
  <c r="F159" i="15"/>
  <c r="G159" i="15" s="1"/>
  <c r="H158" i="15"/>
  <c r="F158" i="15"/>
  <c r="G158" i="15" s="1"/>
  <c r="H157" i="15"/>
  <c r="F157" i="15"/>
  <c r="G157" i="15" s="1"/>
  <c r="H156" i="15"/>
  <c r="F156" i="15"/>
  <c r="G156" i="15" s="1"/>
  <c r="H155" i="15"/>
  <c r="F155" i="15"/>
  <c r="G155" i="15" s="1"/>
  <c r="H154" i="15"/>
  <c r="F154" i="15"/>
  <c r="G154" i="15" s="1"/>
  <c r="H153" i="15"/>
  <c r="F153" i="15"/>
  <c r="G153" i="15" s="1"/>
  <c r="H152" i="15"/>
  <c r="F152" i="15"/>
  <c r="G152" i="15" s="1"/>
  <c r="H151" i="15"/>
  <c r="F151" i="15"/>
  <c r="G151" i="15" s="1"/>
  <c r="H150" i="15"/>
  <c r="F150" i="15"/>
  <c r="G150" i="15" s="1"/>
  <c r="H149" i="15"/>
  <c r="F149" i="15"/>
  <c r="G149" i="15" s="1"/>
  <c r="H148" i="15"/>
  <c r="F148" i="15"/>
  <c r="G148" i="15" s="1"/>
  <c r="H147" i="15"/>
  <c r="F147" i="15"/>
  <c r="G147" i="15" s="1"/>
  <c r="H146" i="15"/>
  <c r="F146" i="15"/>
  <c r="G146" i="15" s="1"/>
  <c r="H145" i="15"/>
  <c r="F145" i="15"/>
  <c r="G145" i="15" s="1"/>
  <c r="H144" i="15"/>
  <c r="F144" i="15"/>
  <c r="G144" i="15" s="1"/>
  <c r="H143" i="15"/>
  <c r="F143" i="15"/>
  <c r="G143" i="15" s="1"/>
  <c r="H142" i="15"/>
  <c r="F142" i="15"/>
  <c r="G142" i="15" s="1"/>
  <c r="H141" i="15"/>
  <c r="F141" i="15"/>
  <c r="G141" i="15" s="1"/>
  <c r="H140" i="15"/>
  <c r="F140" i="15"/>
  <c r="G140" i="15" s="1"/>
  <c r="H139" i="15"/>
  <c r="F139" i="15"/>
  <c r="G139" i="15" s="1"/>
  <c r="H138" i="15"/>
  <c r="F138" i="15"/>
  <c r="G138" i="15" s="1"/>
  <c r="H137" i="15"/>
  <c r="F137" i="15"/>
  <c r="G137" i="15" s="1"/>
  <c r="H136" i="15"/>
  <c r="F136" i="15"/>
  <c r="G136" i="15" s="1"/>
  <c r="H135" i="15"/>
  <c r="F135" i="15"/>
  <c r="G135" i="15" s="1"/>
  <c r="H134" i="15"/>
  <c r="F134" i="15"/>
  <c r="G134" i="15" s="1"/>
  <c r="H133" i="15"/>
  <c r="F133" i="15"/>
  <c r="G133" i="15" s="1"/>
  <c r="H132" i="15"/>
  <c r="F132" i="15"/>
  <c r="G132" i="15" s="1"/>
  <c r="H131" i="15"/>
  <c r="F131" i="15"/>
  <c r="G131" i="15" s="1"/>
  <c r="H130" i="15"/>
  <c r="F130" i="15"/>
  <c r="G130" i="15" s="1"/>
  <c r="H129" i="15"/>
  <c r="F129" i="15"/>
  <c r="G129" i="15" s="1"/>
  <c r="H128" i="15"/>
  <c r="F128" i="15"/>
  <c r="G128" i="15" s="1"/>
  <c r="H127" i="15"/>
  <c r="F127" i="15"/>
  <c r="G127" i="15" s="1"/>
  <c r="H126" i="15"/>
  <c r="F126" i="15"/>
  <c r="G126" i="15" s="1"/>
  <c r="H125" i="15"/>
  <c r="F125" i="15"/>
  <c r="G125" i="15" s="1"/>
  <c r="H124" i="15"/>
  <c r="F124" i="15"/>
  <c r="G124" i="15" s="1"/>
  <c r="H123" i="15"/>
  <c r="F123" i="15"/>
  <c r="G123" i="15" s="1"/>
  <c r="H122" i="15"/>
  <c r="F122" i="15"/>
  <c r="G122" i="15" s="1"/>
  <c r="H121" i="15"/>
  <c r="F121" i="15"/>
  <c r="G121" i="15" s="1"/>
  <c r="H120" i="15"/>
  <c r="F120" i="15"/>
  <c r="G120" i="15" s="1"/>
  <c r="H119" i="15"/>
  <c r="F119" i="15"/>
  <c r="G119" i="15" s="1"/>
  <c r="H118" i="15"/>
  <c r="F118" i="15"/>
  <c r="G118" i="15" s="1"/>
  <c r="H117" i="15"/>
  <c r="F117" i="15"/>
  <c r="G117" i="15" s="1"/>
  <c r="H116" i="15"/>
  <c r="F116" i="15"/>
  <c r="G116" i="15" s="1"/>
  <c r="H115" i="15"/>
  <c r="F115" i="15"/>
  <c r="G115" i="15" s="1"/>
  <c r="H114" i="15"/>
  <c r="F114" i="15"/>
  <c r="G114" i="15" s="1"/>
  <c r="H113" i="15"/>
  <c r="F113" i="15"/>
  <c r="G113" i="15" s="1"/>
  <c r="H112" i="15"/>
  <c r="F112" i="15"/>
  <c r="G112" i="15" s="1"/>
  <c r="H111" i="15"/>
  <c r="F111" i="15"/>
  <c r="G111" i="15" s="1"/>
  <c r="H110" i="15"/>
  <c r="F110" i="15"/>
  <c r="G110" i="15" s="1"/>
  <c r="H109" i="15"/>
  <c r="F109" i="15"/>
  <c r="G109" i="15" s="1"/>
  <c r="H108" i="15"/>
  <c r="F108" i="15"/>
  <c r="G108" i="15" s="1"/>
  <c r="H107" i="15"/>
  <c r="F107" i="15"/>
  <c r="G107" i="15" s="1"/>
  <c r="H106" i="15"/>
  <c r="F106" i="15"/>
  <c r="G106" i="15" s="1"/>
  <c r="H105" i="15"/>
  <c r="F105" i="15"/>
  <c r="G105" i="15" s="1"/>
  <c r="H104" i="15"/>
  <c r="F104" i="15"/>
  <c r="G104" i="15" s="1"/>
  <c r="H103" i="15"/>
  <c r="F103" i="15"/>
  <c r="G103" i="15" s="1"/>
  <c r="H102" i="15"/>
  <c r="F102" i="15"/>
  <c r="G102" i="15" s="1"/>
  <c r="H101" i="15"/>
  <c r="F101" i="15"/>
  <c r="G101" i="15" s="1"/>
  <c r="H100" i="15"/>
  <c r="F100" i="15"/>
  <c r="G100" i="15" s="1"/>
  <c r="H99" i="15"/>
  <c r="F99" i="15"/>
  <c r="G99" i="15" s="1"/>
  <c r="H98" i="15"/>
  <c r="F98" i="15"/>
  <c r="G98" i="15" s="1"/>
  <c r="H97" i="15"/>
  <c r="F97" i="15"/>
  <c r="G97" i="15" s="1"/>
  <c r="H96" i="15"/>
  <c r="F96" i="15"/>
  <c r="G96" i="15" s="1"/>
  <c r="H95" i="15"/>
  <c r="F95" i="15"/>
  <c r="G95" i="15" s="1"/>
  <c r="H94" i="15"/>
  <c r="F94" i="15"/>
  <c r="G94" i="15" s="1"/>
  <c r="H93" i="15"/>
  <c r="F93" i="15"/>
  <c r="G93" i="15" s="1"/>
  <c r="H92" i="15"/>
  <c r="F92" i="15"/>
  <c r="G92" i="15" s="1"/>
  <c r="H91" i="15"/>
  <c r="F91" i="15"/>
  <c r="G91" i="15" s="1"/>
  <c r="H90" i="15"/>
  <c r="F90" i="15"/>
  <c r="G90" i="15" s="1"/>
  <c r="H89" i="15"/>
  <c r="F89" i="15"/>
  <c r="G89" i="15" s="1"/>
  <c r="H88" i="15"/>
  <c r="F88" i="15"/>
  <c r="G88" i="15" s="1"/>
  <c r="H87" i="15"/>
  <c r="F87" i="15"/>
  <c r="G87" i="15" s="1"/>
  <c r="H86" i="15"/>
  <c r="F86" i="15"/>
  <c r="G86" i="15" s="1"/>
  <c r="H85" i="15"/>
  <c r="F85" i="15"/>
  <c r="G85" i="15" s="1"/>
  <c r="H84" i="15"/>
  <c r="F84" i="15"/>
  <c r="G84" i="15" s="1"/>
  <c r="H83" i="15"/>
  <c r="F83" i="15"/>
  <c r="G83" i="15" s="1"/>
  <c r="H82" i="15"/>
  <c r="F82" i="15"/>
  <c r="G82" i="15" s="1"/>
  <c r="H81" i="15"/>
  <c r="F81" i="15"/>
  <c r="G81" i="15" s="1"/>
  <c r="H80" i="15"/>
  <c r="F80" i="15"/>
  <c r="G80" i="15" s="1"/>
  <c r="H79" i="15"/>
  <c r="F79" i="15"/>
  <c r="G79" i="15" s="1"/>
  <c r="H78" i="15"/>
  <c r="F78" i="15"/>
  <c r="G78" i="15" s="1"/>
  <c r="H77" i="15"/>
  <c r="F77" i="15"/>
  <c r="G77" i="15" s="1"/>
  <c r="H76" i="15"/>
  <c r="F76" i="15"/>
  <c r="G76" i="15" s="1"/>
  <c r="H75" i="15"/>
  <c r="F75" i="15"/>
  <c r="G75" i="15" s="1"/>
  <c r="P74" i="15"/>
  <c r="H74" i="15"/>
  <c r="F74" i="15"/>
  <c r="G74" i="15" s="1"/>
  <c r="P73" i="15"/>
  <c r="H73" i="15"/>
  <c r="F73" i="15"/>
  <c r="G73" i="15" s="1"/>
  <c r="P72" i="15"/>
  <c r="H72" i="15"/>
  <c r="F72" i="15"/>
  <c r="G72" i="15" s="1"/>
  <c r="P71" i="15"/>
  <c r="H71" i="15"/>
  <c r="F71" i="15"/>
  <c r="G71" i="15" s="1"/>
  <c r="P70" i="15"/>
  <c r="H70" i="15"/>
  <c r="F70" i="15"/>
  <c r="G70" i="15" s="1"/>
  <c r="P69" i="15"/>
  <c r="H69" i="15"/>
  <c r="F69" i="15"/>
  <c r="G69" i="15" s="1"/>
  <c r="P68" i="15"/>
  <c r="H68" i="15"/>
  <c r="F68" i="15"/>
  <c r="G68" i="15" s="1"/>
  <c r="P67" i="15"/>
  <c r="H67" i="15"/>
  <c r="F67" i="15"/>
  <c r="G67" i="15" s="1"/>
  <c r="P66" i="15"/>
  <c r="H66" i="15"/>
  <c r="F66" i="15"/>
  <c r="G66" i="15" s="1"/>
  <c r="P65" i="15"/>
  <c r="H65" i="15"/>
  <c r="F65" i="15"/>
  <c r="G65" i="15" s="1"/>
  <c r="P64" i="15"/>
  <c r="H64" i="15"/>
  <c r="F64" i="15"/>
  <c r="G64" i="15" s="1"/>
  <c r="P63" i="15"/>
  <c r="H63" i="15"/>
  <c r="F63" i="15"/>
  <c r="G63" i="15" s="1"/>
  <c r="P62" i="15"/>
  <c r="H62" i="15"/>
  <c r="F62" i="15"/>
  <c r="G62" i="15" s="1"/>
  <c r="P61" i="15"/>
  <c r="H61" i="15"/>
  <c r="F61" i="15"/>
  <c r="G61" i="15" s="1"/>
  <c r="P60" i="15"/>
  <c r="H60" i="15"/>
  <c r="F60" i="15"/>
  <c r="G60" i="15" s="1"/>
  <c r="P59" i="15"/>
  <c r="H59" i="15"/>
  <c r="F59" i="15"/>
  <c r="G59" i="15" s="1"/>
  <c r="P58" i="15"/>
  <c r="H58" i="15"/>
  <c r="F58" i="15"/>
  <c r="G58" i="15" s="1"/>
  <c r="P57" i="15"/>
  <c r="H57" i="15"/>
  <c r="F57" i="15"/>
  <c r="G57" i="15" s="1"/>
  <c r="P56" i="15"/>
  <c r="H56" i="15"/>
  <c r="F56" i="15"/>
  <c r="G56" i="15" s="1"/>
  <c r="P55" i="15"/>
  <c r="H55" i="15"/>
  <c r="F55" i="15"/>
  <c r="G55" i="15" s="1"/>
  <c r="P54" i="15"/>
  <c r="H54" i="15"/>
  <c r="F54" i="15"/>
  <c r="G54" i="15" s="1"/>
  <c r="P53" i="15"/>
  <c r="H53" i="15"/>
  <c r="F53" i="15"/>
  <c r="G53" i="15" s="1"/>
  <c r="P52" i="15"/>
  <c r="H52" i="15"/>
  <c r="F52" i="15"/>
  <c r="G52" i="15" s="1"/>
  <c r="P51" i="15"/>
  <c r="H51" i="15"/>
  <c r="F51" i="15"/>
  <c r="G51" i="15" s="1"/>
  <c r="P50" i="15"/>
  <c r="H50" i="15"/>
  <c r="F50" i="15"/>
  <c r="G50" i="15" s="1"/>
  <c r="P49" i="15"/>
  <c r="H49" i="15"/>
  <c r="F49" i="15"/>
  <c r="G49" i="15" s="1"/>
  <c r="P48" i="15"/>
  <c r="H48" i="15"/>
  <c r="F48" i="15"/>
  <c r="G48" i="15" s="1"/>
  <c r="P47" i="15"/>
  <c r="H47" i="15"/>
  <c r="F47" i="15"/>
  <c r="G47" i="15" s="1"/>
  <c r="P46" i="15"/>
  <c r="H46" i="15"/>
  <c r="F46" i="15"/>
  <c r="G46" i="15" s="1"/>
  <c r="H45" i="15"/>
  <c r="F45" i="15"/>
  <c r="G45" i="15" s="1"/>
  <c r="H44" i="15"/>
  <c r="F44" i="15"/>
  <c r="G44" i="15" s="1"/>
  <c r="H43" i="15"/>
  <c r="F43" i="15"/>
  <c r="G43" i="15" s="1"/>
  <c r="H42" i="15"/>
  <c r="F42" i="15"/>
  <c r="G42" i="15" s="1"/>
  <c r="H41" i="15"/>
  <c r="F41" i="15"/>
  <c r="G41" i="15" s="1"/>
  <c r="H40" i="15"/>
  <c r="F40" i="15"/>
  <c r="G40" i="15" s="1"/>
  <c r="H39" i="15"/>
  <c r="F39" i="15"/>
  <c r="G39" i="15" s="1"/>
  <c r="H38" i="15"/>
  <c r="F38" i="15"/>
  <c r="G38" i="15" s="1"/>
  <c r="H37" i="15"/>
  <c r="F37" i="15"/>
  <c r="G37" i="15" s="1"/>
  <c r="H36" i="15"/>
  <c r="F36" i="15"/>
  <c r="G36" i="15" s="1"/>
  <c r="H35" i="15"/>
  <c r="F35" i="15"/>
  <c r="G35" i="15" s="1"/>
  <c r="P34" i="15"/>
  <c r="H34" i="15"/>
  <c r="F34" i="15"/>
  <c r="G34" i="15" s="1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6" i="15"/>
  <c r="P5" i="15"/>
  <c r="F38" i="12" l="1"/>
  <c r="H38" i="12" s="1"/>
  <c r="H7" i="12"/>
  <c r="F37" i="12"/>
  <c r="H37" i="12" s="1"/>
  <c r="G38" i="12" l="1"/>
  <c r="G37" i="12"/>
  <c r="G7" i="12"/>
  <c r="F36" i="12" l="1"/>
  <c r="G36" i="12" l="1"/>
  <c r="H36" i="12"/>
  <c r="F35" i="12" l="1"/>
  <c r="H35" i="12" s="1"/>
  <c r="F34" i="12"/>
  <c r="H34" i="12" s="1"/>
  <c r="G35" i="12" l="1"/>
  <c r="G34" i="12"/>
  <c r="C55" i="12" l="1"/>
  <c r="D55" i="12"/>
  <c r="E55" i="12"/>
  <c r="B55" i="12"/>
  <c r="F32" i="12" l="1"/>
  <c r="H32" i="12" s="1"/>
  <c r="F33" i="12" l="1"/>
  <c r="G33" i="12" l="1"/>
  <c r="H33" i="12"/>
  <c r="F30" i="12"/>
  <c r="H30" i="12" s="1"/>
  <c r="F29" i="12"/>
  <c r="H29" i="12" s="1"/>
  <c r="F28" i="12"/>
  <c r="H28" i="12" s="1"/>
  <c r="F27" i="12"/>
  <c r="H27" i="12" s="1"/>
  <c r="F26" i="12"/>
  <c r="H26" i="12" s="1"/>
  <c r="F25" i="12"/>
  <c r="H25" i="12" s="1"/>
  <c r="F24" i="12"/>
  <c r="H24" i="12" s="1"/>
  <c r="F23" i="12"/>
  <c r="H23" i="12" s="1"/>
  <c r="F22" i="12"/>
  <c r="H22" i="12" s="1"/>
  <c r="F21" i="12"/>
  <c r="H21" i="12" s="1"/>
  <c r="F20" i="12"/>
  <c r="H20" i="12" s="1"/>
  <c r="F19" i="12"/>
  <c r="H19" i="12" s="1"/>
  <c r="F18" i="12"/>
  <c r="H18" i="12" s="1"/>
  <c r="F17" i="12"/>
  <c r="H17" i="12" s="1"/>
  <c r="F16" i="12"/>
  <c r="H16" i="12" s="1"/>
  <c r="F15" i="12"/>
  <c r="H15" i="12" s="1"/>
  <c r="F14" i="12"/>
  <c r="H14" i="12" s="1"/>
  <c r="F13" i="12"/>
  <c r="H13" i="12" s="1"/>
  <c r="F12" i="12"/>
  <c r="H12" i="12" s="1"/>
  <c r="F11" i="12"/>
  <c r="H11" i="12" s="1"/>
  <c r="F10" i="12"/>
  <c r="H10" i="12" s="1"/>
  <c r="F9" i="12"/>
  <c r="H9" i="12" s="1"/>
  <c r="F8" i="12"/>
  <c r="H8" i="12" s="1"/>
  <c r="E50" i="12" l="1"/>
  <c r="E51" i="12" s="1"/>
  <c r="G8" i="12"/>
  <c r="G10" i="12"/>
  <c r="G12" i="12"/>
  <c r="G14" i="12"/>
  <c r="G16" i="12"/>
  <c r="G18" i="12"/>
  <c r="G20" i="12"/>
  <c r="G22" i="12"/>
  <c r="G24" i="12"/>
  <c r="G26" i="12"/>
  <c r="G28" i="12"/>
  <c r="G30" i="12"/>
  <c r="G9" i="12"/>
  <c r="G11" i="12"/>
  <c r="G13" i="12"/>
  <c r="G15" i="12"/>
  <c r="G17" i="12"/>
  <c r="G19" i="12"/>
  <c r="G21" i="12"/>
  <c r="G23" i="12"/>
  <c r="G25" i="12"/>
  <c r="G27" i="12"/>
  <c r="G29" i="12"/>
  <c r="G32" i="12"/>
  <c r="G31" i="12" l="1"/>
</calcChain>
</file>

<file path=xl/sharedStrings.xml><?xml version="1.0" encoding="utf-8"?>
<sst xmlns="http://schemas.openxmlformats.org/spreadsheetml/2006/main" count="27213" uniqueCount="124">
  <si>
    <t xml:space="preserve"> </t>
  </si>
  <si>
    <t>Milner</t>
  </si>
  <si>
    <t>Heise</t>
  </si>
  <si>
    <t xml:space="preserve">April 1 2010 Forecast </t>
  </si>
  <si>
    <t>May 1 2010 Forecast</t>
  </si>
  <si>
    <t>April 1 2011 Forecast</t>
  </si>
  <si>
    <t>April 1 2012 Forecast</t>
  </si>
  <si>
    <t>April 16 2012 Forecast</t>
  </si>
  <si>
    <t>April 1 2013 Forecast</t>
  </si>
  <si>
    <t>April 1 2014 Forecast</t>
  </si>
  <si>
    <t>April 2015 Forecast</t>
  </si>
  <si>
    <t>Predicted Natural Flow</t>
  </si>
  <si>
    <t>Intercept</t>
  </si>
  <si>
    <t>Box11to3</t>
  </si>
  <si>
    <t>Year</t>
  </si>
  <si>
    <t>Heise AprtoJul KAF</t>
  </si>
  <si>
    <t>Box Canyon Discharge (November - March) AF</t>
  </si>
  <si>
    <t>Standard Error</t>
  </si>
  <si>
    <t>Adjusted R2</t>
  </si>
  <si>
    <t>BID Natural Flow</t>
  </si>
  <si>
    <t>SUMMARY OUTPUT</t>
  </si>
  <si>
    <t>Regression Statistics</t>
  </si>
  <si>
    <t>Multiple R</t>
  </si>
  <si>
    <t>R Square</t>
  </si>
  <si>
    <t>Adjusted R Square</t>
  </si>
  <si>
    <t>Observations</t>
  </si>
  <si>
    <t>ANOVA</t>
  </si>
  <si>
    <t>Regression</t>
  </si>
  <si>
    <t>Residual</t>
  </si>
  <si>
    <t>Total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</si>
  <si>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</si>
  <si>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</si>
  <si>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</si>
  <si>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</si>
  <si>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</si>
  <si>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</si>
  <si>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</si>
  <si>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</si>
  <si>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</si>
  <si>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</si>
  <si>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</si>
  <si>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</si>
  <si>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# ---------------------------------- WARNING ----------------------------------------</t>
  </si>
  <si>
    <t>#</t>
  </si>
  <si>
    <t># Data for the following 1 site(s) are contained in this file</t>
  </si>
  <si>
    <t>#    USGS 13095500 BOX CANYON SPRINGS NR WENDELL ID</t>
  </si>
  <si>
    <t># -----------------------------------------------------------------------------------</t>
  </si>
  <si>
    <t># Data provided for site 13095500</t>
  </si>
  <si>
    <t xml:space="preserve"># </t>
  </si>
  <si>
    <t>USGS</t>
  </si>
  <si>
    <t>A</t>
  </si>
  <si>
    <t>A:e</t>
  </si>
  <si>
    <t>P</t>
  </si>
  <si>
    <t>Date</t>
  </si>
  <si>
    <t>CFS</t>
  </si>
  <si>
    <t>Data Qual</t>
  </si>
  <si>
    <t>Month</t>
  </si>
  <si>
    <t>IY</t>
  </si>
  <si>
    <t>AF</t>
  </si>
  <si>
    <t>Column Labels</t>
  </si>
  <si>
    <t>Grand Total</t>
  </si>
  <si>
    <t>Row Labels</t>
  </si>
  <si>
    <t>Nov - Mar Total AF</t>
  </si>
  <si>
    <t>Box Canyon Discharge (November - March) KAF</t>
  </si>
  <si>
    <t>A &amp; B Actual NF Diversion Apr - Oct</t>
  </si>
  <si>
    <t>Standard Deviation</t>
  </si>
  <si>
    <t>2*StDev</t>
  </si>
  <si>
    <t>Omitting Outliers (years when modell off by 2 standard deviations)</t>
  </si>
  <si>
    <t>Heise NF Apr to Jul KAF</t>
  </si>
  <si>
    <t>Aug Average (cfs)</t>
  </si>
  <si>
    <t>Aug Ave (1990-2016)</t>
  </si>
  <si>
    <t>Sum of AF</t>
  </si>
  <si>
    <t>April 1 2017 Forecast</t>
  </si>
  <si>
    <t>Actual Natural Flow</t>
  </si>
  <si>
    <t>April 1 2018 Forecast</t>
  </si>
  <si>
    <t>Data excluding years with 2 Std. Dev.</t>
  </si>
  <si>
    <t>A:R</t>
  </si>
  <si>
    <t>value has been estimated</t>
  </si>
  <si>
    <t>Predicted Natural Flow less one standard error</t>
  </si>
  <si>
    <t>updated values 4.2020</t>
  </si>
  <si>
    <t>MID</t>
  </si>
  <si>
    <t>BID</t>
  </si>
  <si>
    <t>April 1 2019 Forecast</t>
  </si>
  <si>
    <t>April 1 2020 Forecast</t>
  </si>
  <si>
    <t># may not have received Director's approval. Any such data values are qualified</t>
  </si>
  <si>
    <t># as provisional and are subject to revision. Provisional data are released on the</t>
  </si>
  <si>
    <t># condition that neither the USGS nor the United States Government may be held liable</t>
  </si>
  <si>
    <t># for any damages resulting from its use.</t>
  </si>
  <si>
    <t>#            TS   parameter     statistic     Description</t>
  </si>
  <si>
    <t>#         45567       00060     00003     Discharge, cubic feet per second (Mean)</t>
  </si>
  <si>
    <t># Data-value qualification codes included in this output:</t>
  </si>
  <si>
    <t>#     A  Approved for publication -- Processing and review completed.</t>
  </si>
  <si>
    <t>#     P  Provisional data subject to revision.</t>
  </si>
  <si>
    <t>#     R  Records for these data have been revised. [https://waterdata.usgs.gov/usa/nwis/revision/?site_no=13095500&amp;ts_ids=45567]</t>
  </si>
  <si>
    <t>#     e  Value has been estimated.</t>
  </si>
  <si>
    <t>Nov-Mar Total KAF</t>
  </si>
  <si>
    <t xml:space="preserve">Actual Natural Flow </t>
  </si>
  <si>
    <t>check</t>
  </si>
  <si>
    <t>all years</t>
  </si>
  <si>
    <t>all year model</t>
  </si>
  <si>
    <t>average NF</t>
  </si>
  <si>
    <t>HeiseAprtoJulKAF</t>
  </si>
  <si>
    <t>forecast</t>
  </si>
  <si>
    <t>previous outliers</t>
  </si>
  <si>
    <t>excluding 2020</t>
  </si>
  <si>
    <t>excluding 2004</t>
  </si>
  <si>
    <t>excluding 2019</t>
  </si>
  <si>
    <t xml:space="preserve">all years </t>
  </si>
  <si>
    <t>* flagged as outlier only when removing 2020 from regression model</t>
  </si>
  <si>
    <t>Omitting Outliers (residual is &gt; than 2 standard deviations)</t>
  </si>
  <si>
    <t>excluding  2001 &amp; 2020</t>
  </si>
  <si>
    <t>excluding 1993, 2011 &amp; 2014</t>
  </si>
  <si>
    <t xml:space="preserve"># Some of the data that you have obtained from this U.S. Geological Survey database </t>
  </si>
  <si>
    <t># Additional info: https://waterdata.usgs.gov/provisional-data-statement/</t>
  </si>
  <si>
    <t># Contact:   gs-w_waterdata_support@usgs.gov</t>
  </si>
  <si>
    <t># retrieved: 2025-04-02 12:12:05 EDT       (caww02)</t>
  </si>
  <si>
    <t xml:space="preserve">#        </t>
  </si>
  <si>
    <t>agency_cd       site_no datetime        45567_00060_00003       45567_00060_00003_cd</t>
  </si>
  <si>
    <t>5s      15s     20d     14n     10s</t>
  </si>
  <si>
    <t>estimated</t>
  </si>
  <si>
    <t>excluding  2014, 2020, &amp; 2024</t>
  </si>
  <si>
    <t>previous outlier year until 2024, shows as outlier after exclusion of other years</t>
  </si>
  <si>
    <t>* flagged as outlier for all years when 2023 was added, then not flagged as outlier when 2024 was added</t>
  </si>
  <si>
    <t>excluding 2020 and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</si>
</sst>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00"/>
    <numFmt numFmtId="166" formatCode="_(* #,##0_);_(* \(#,##0\);_(* &quot;-&quot;??_);_(@_)"/>
    <numFmt numFmtId="167" formatCode="#,##0.0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Arial"/>
      <family val="2"/>
    </font>
    <font>
      <sz val="10"/>
      <name val="Arial Unicode MS"/>
      <family val="2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color theme="5" tint="-0.249977111117893"/>
      <name val="Arial"/>
      <family val="2"/>
    </font>
    <font>
      <sz val="11"/>
      <color theme="5" tint="-0.249977111117893"/>
      <name val="Calibri"/>
      <family val="2"/>
      <scheme val="minor"/>
    </font>
    <font>
      <sz val="11"/>
      <name val="Calibri"/>
      <family val="2"/>
    </font>
    <font>
      <sz val="10"/>
      <color rgb="FF000000"/>
      <name val="Arial Unicode MS"/>
    </font>
    <font>
      <sz val="11"/>
      <color rgb="FFC00000"/>
      <name val="Calibri"/>
      <family val="2"/>
      <scheme val="minor"/>
    </font>
    <font>
      <sz val="10"/>
      <color rgb="FFFF0000"/>
      <name val="Arial"/>
      <family val="2"/>
    </font>
    <font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1">
    <xf numFmtId="0" fontId="0" fillId="0" borderId="0"/>
    <xf numFmtId="43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4" fillId="32" borderId="0" applyNumberFormat="0" applyBorder="0" applyAlignment="0" applyProtection="0"/>
    <xf numFmtId="0" fontId="18" fillId="0" borderId="0"/>
    <xf numFmtId="0" fontId="1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8" fillId="0" borderId="0"/>
    <xf numFmtId="0" fontId="16" fillId="0" borderId="0"/>
    <xf numFmtId="0" fontId="16" fillId="27" borderId="0" applyNumberFormat="0" applyBorder="0" applyAlignment="0" applyProtection="0"/>
    <xf numFmtId="0" fontId="16" fillId="8" borderId="8" applyNumberFormat="0" applyFont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16" fillId="31" borderId="0" applyNumberFormat="0" applyBorder="0" applyAlignment="0" applyProtection="0"/>
    <xf numFmtId="0" fontId="16" fillId="18" borderId="0" applyNumberFormat="0" applyBorder="0" applyAlignment="0" applyProtection="0"/>
    <xf numFmtId="0" fontId="16" fillId="0" borderId="0"/>
    <xf numFmtId="0" fontId="16" fillId="8" borderId="8" applyNumberFormat="0" applyFont="0" applyAlignment="0" applyProtection="0"/>
    <xf numFmtId="0" fontId="18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0" borderId="0"/>
    <xf numFmtId="0" fontId="18" fillId="0" borderId="0"/>
    <xf numFmtId="0" fontId="16" fillId="0" borderId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8" borderId="8" applyNumberFormat="0" applyFont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0" borderId="0"/>
    <xf numFmtId="0" fontId="14" fillId="8" borderId="8" applyNumberFormat="0" applyFont="0" applyAlignment="0" applyProtection="0"/>
    <xf numFmtId="0" fontId="14" fillId="0" borderId="0"/>
    <xf numFmtId="0" fontId="14" fillId="8" borderId="8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0" borderId="0"/>
    <xf numFmtId="0" fontId="14" fillId="8" borderId="8" applyNumberFormat="0" applyFont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8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23" borderId="0" applyNumberFormat="0" applyBorder="0" applyAlignment="0" applyProtection="0"/>
    <xf numFmtId="0" fontId="13" fillId="30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0" borderId="0"/>
    <xf numFmtId="0" fontId="13" fillId="27" borderId="0" applyNumberFormat="0" applyBorder="0" applyAlignment="0" applyProtection="0"/>
    <xf numFmtId="0" fontId="13" fillId="8" borderId="8" applyNumberFormat="0" applyFont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8" borderId="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0" borderId="0"/>
    <xf numFmtId="0" fontId="13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8" applyNumberFormat="0" applyFont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8" borderId="8" applyNumberFormat="0" applyFont="0" applyAlignment="0" applyProtection="0"/>
    <xf numFmtId="0" fontId="13" fillId="0" borderId="0"/>
    <xf numFmtId="0" fontId="13" fillId="8" borderId="8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8" borderId="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8" fillId="0" borderId="0" applyFont="0" applyFill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8" borderId="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8" borderId="8" applyNumberFormat="0" applyFont="0" applyAlignment="0" applyProtection="0"/>
    <xf numFmtId="0" fontId="11" fillId="0" borderId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8" borderId="8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0" fillId="23" borderId="0" applyNumberFormat="0" applyBorder="0" applyAlignment="0" applyProtection="0"/>
    <xf numFmtId="0" fontId="10" fillId="30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10" fillId="0" borderId="0"/>
    <xf numFmtId="0" fontId="10" fillId="27" borderId="0" applyNumberFormat="0" applyBorder="0" applyAlignment="0" applyProtection="0"/>
    <xf numFmtId="0" fontId="10" fillId="8" borderId="8" applyNumberFormat="0" applyFont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26" borderId="0" applyNumberFormat="0" applyBorder="0" applyAlignment="0" applyProtection="0"/>
    <xf numFmtId="0" fontId="10" fillId="31" borderId="0" applyNumberFormat="0" applyBorder="0" applyAlignment="0" applyProtection="0"/>
    <xf numFmtId="0" fontId="10" fillId="18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8" borderId="8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23" borderId="0" applyNumberFormat="0" applyBorder="0" applyAlignment="0" applyProtection="0"/>
    <xf numFmtId="0" fontId="10" fillId="30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10" fillId="0" borderId="0"/>
    <xf numFmtId="0" fontId="10" fillId="27" borderId="0" applyNumberFormat="0" applyBorder="0" applyAlignment="0" applyProtection="0"/>
    <xf numFmtId="0" fontId="10" fillId="8" borderId="8" applyNumberFormat="0" applyFont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26" borderId="0" applyNumberFormat="0" applyBorder="0" applyAlignment="0" applyProtection="0"/>
    <xf numFmtId="0" fontId="10" fillId="31" borderId="0" applyNumberFormat="0" applyBorder="0" applyAlignment="0" applyProtection="0"/>
    <xf numFmtId="0" fontId="10" fillId="18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8" borderId="8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41" fillId="0" borderId="0" applyFont="0" applyFill="0" applyBorder="0" applyAlignment="0" applyProtection="0"/>
    <xf numFmtId="0" fontId="6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4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4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0" fillId="0" borderId="0" applyNumberFormat="0" applyFill="0" applyBorder="0" applyAlignment="0" applyProtection="0"/>
    <xf numFmtId="0" fontId="34" fillId="12" borderId="0" applyNumberFormat="0" applyBorder="0" applyAlignment="0" applyProtection="0"/>
    <xf numFmtId="0" fontId="34" fillId="32" borderId="0" applyNumberFormat="0" applyBorder="0" applyAlignment="0" applyProtection="0"/>
    <xf numFmtId="0" fontId="25" fillId="4" borderId="0" applyNumberFormat="0" applyBorder="0" applyAlignment="0" applyProtection="0"/>
    <xf numFmtId="0" fontId="34" fillId="28" borderId="0" applyNumberFormat="0" applyBorder="0" applyAlignment="0" applyProtection="0"/>
    <xf numFmtId="0" fontId="1" fillId="0" borderId="0"/>
    <xf numFmtId="0" fontId="34" fillId="24" borderId="0" applyNumberFormat="0" applyBorder="0" applyAlignment="0" applyProtection="0"/>
  </cellStyleXfs>
  <cellXfs count="90">
    <xf numFmtId="0" fontId="0" fillId="0" borderId="0" xfId="0"/>
    <xf numFmtId="0" fontId="18" fillId="0" borderId="0" xfId="0" applyFont="1"/>
    <xf numFmtId="1" fontId="0" fillId="0" borderId="0" xfId="0" applyNumberFormat="1"/>
    <xf numFmtId="1" fontId="18" fillId="0" borderId="0" xfId="0" applyNumberFormat="1" applyFont="1"/>
    <xf numFmtId="14" fontId="18" fillId="0" borderId="0" xfId="0" applyNumberFormat="1" applyFont="1"/>
    <xf numFmtId="165" fontId="0" fillId="0" borderId="0" xfId="0" applyNumberFormat="1"/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35" fillId="0" borderId="0" xfId="0" applyFont="1"/>
    <xf numFmtId="1" fontId="35" fillId="0" borderId="0" xfId="0" applyNumberFormat="1" applyFont="1"/>
    <xf numFmtId="0" fontId="36" fillId="0" borderId="0" xfId="0" applyFont="1"/>
    <xf numFmtId="0" fontId="35" fillId="0" borderId="0" xfId="0" applyFont="1" applyAlignment="1">
      <alignment wrapText="1"/>
    </xf>
    <xf numFmtId="166" fontId="35" fillId="0" borderId="0" xfId="1" applyNumberFormat="1" applyFont="1"/>
    <xf numFmtId="14" fontId="35" fillId="0" borderId="0" xfId="0" applyNumberFormat="1" applyFont="1"/>
    <xf numFmtId="3" fontId="35" fillId="0" borderId="0" xfId="0" applyNumberFormat="1" applyFont="1"/>
    <xf numFmtId="3" fontId="37" fillId="0" borderId="0" xfId="1" applyNumberFormat="1" applyFont="1"/>
    <xf numFmtId="164" fontId="35" fillId="0" borderId="0" xfId="0" applyNumberFormat="1" applyFont="1"/>
    <xf numFmtId="164" fontId="38" fillId="0" borderId="0" xfId="0" applyNumberFormat="1" applyFont="1"/>
    <xf numFmtId="2" fontId="38" fillId="0" borderId="0" xfId="0" applyNumberFormat="1" applyFont="1"/>
    <xf numFmtId="166" fontId="0" fillId="0" borderId="0" xfId="0" applyNumberFormat="1"/>
    <xf numFmtId="0" fontId="0" fillId="0" borderId="10" xfId="0" applyBorder="1"/>
    <xf numFmtId="0" fontId="39" fillId="0" borderId="11" xfId="0" applyFont="1" applyBorder="1" applyAlignment="1">
      <alignment horizontal="center"/>
    </xf>
    <xf numFmtId="0" fontId="39" fillId="0" borderId="11" xfId="0" applyFont="1" applyBorder="1" applyAlignment="1">
      <alignment horizontal="centerContinuous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3" fontId="18" fillId="0" borderId="0" xfId="0" applyNumberFormat="1" applyFont="1"/>
    <xf numFmtId="0" fontId="39" fillId="0" borderId="0" xfId="0" applyFont="1" applyAlignment="1">
      <alignment horizontal="centerContinuous"/>
    </xf>
    <xf numFmtId="0" fontId="39" fillId="0" borderId="0" xfId="0" applyFont="1" applyAlignment="1">
      <alignment horizontal="center"/>
    </xf>
    <xf numFmtId="166" fontId="35" fillId="0" borderId="0" xfId="1" applyNumberFormat="1" applyFont="1" applyFill="1"/>
    <xf numFmtId="166" fontId="35" fillId="0" borderId="0" xfId="0" applyNumberFormat="1" applyFont="1"/>
    <xf numFmtId="2" fontId="35" fillId="0" borderId="0" xfId="0" applyNumberFormat="1" applyFont="1"/>
    <xf numFmtId="0" fontId="40" fillId="0" borderId="0" xfId="0" applyFont="1" applyAlignment="1">
      <alignment vertical="center"/>
    </xf>
    <xf numFmtId="166" fontId="0" fillId="0" borderId="0" xfId="1" applyNumberFormat="1" applyFont="1"/>
    <xf numFmtId="0" fontId="35" fillId="0" borderId="0" xfId="0" applyFont="1" applyAlignment="1">
      <alignment horizontal="center" vertical="center" wrapText="1"/>
    </xf>
    <xf numFmtId="165" fontId="35" fillId="0" borderId="0" xfId="0" applyNumberFormat="1" applyFont="1"/>
    <xf numFmtId="2" fontId="0" fillId="0" borderId="0" xfId="0" applyNumberFormat="1"/>
    <xf numFmtId="2" fontId="18" fillId="0" borderId="0" xfId="0" applyNumberFormat="1" applyFont="1"/>
    <xf numFmtId="167" fontId="35" fillId="0" borderId="0" xfId="0" applyNumberFormat="1" applyFont="1"/>
    <xf numFmtId="0" fontId="8" fillId="0" borderId="0" xfId="722"/>
    <xf numFmtId="14" fontId="8" fillId="0" borderId="0" xfId="722" applyNumberFormat="1"/>
    <xf numFmtId="0" fontId="18" fillId="0" borderId="0" xfId="0" applyFont="1" applyAlignment="1">
      <alignment horizontal="center" wrapText="1"/>
    </xf>
    <xf numFmtId="0" fontId="35" fillId="0" borderId="12" xfId="0" applyFont="1" applyBorder="1"/>
    <xf numFmtId="0" fontId="35" fillId="0" borderId="13" xfId="0" applyFont="1" applyBorder="1"/>
    <xf numFmtId="0" fontId="35" fillId="0" borderId="14" xfId="0" applyFont="1" applyBorder="1"/>
    <xf numFmtId="0" fontId="0" fillId="0" borderId="15" xfId="0" applyBorder="1"/>
    <xf numFmtId="0" fontId="39" fillId="0" borderId="16" xfId="0" applyFont="1" applyBorder="1" applyAlignment="1">
      <alignment horizontal="center"/>
    </xf>
    <xf numFmtId="0" fontId="0" fillId="0" borderId="17" xfId="0" applyBorder="1"/>
    <xf numFmtId="0" fontId="18" fillId="0" borderId="12" xfId="0" applyFont="1" applyBorder="1"/>
    <xf numFmtId="0" fontId="0" fillId="0" borderId="13" xfId="0" applyBorder="1"/>
    <xf numFmtId="0" fontId="0" fillId="0" borderId="14" xfId="0" applyBorder="1"/>
    <xf numFmtId="0" fontId="31" fillId="0" borderId="0" xfId="0" applyFont="1"/>
    <xf numFmtId="166" fontId="18" fillId="0" borderId="0" xfId="169" applyNumberFormat="1"/>
    <xf numFmtId="166" fontId="18" fillId="0" borderId="0" xfId="1" applyNumberFormat="1" applyFont="1"/>
    <xf numFmtId="43" fontId="35" fillId="0" borderId="0" xfId="1" applyFont="1"/>
    <xf numFmtId="9" fontId="35" fillId="0" borderId="0" xfId="777" applyFont="1"/>
    <xf numFmtId="0" fontId="6" fillId="0" borderId="0" xfId="778"/>
    <xf numFmtId="14" fontId="6" fillId="0" borderId="0" xfId="778" applyNumberFormat="1"/>
    <xf numFmtId="3" fontId="35" fillId="33" borderId="0" xfId="0" applyNumberFormat="1" applyFont="1" applyFill="1"/>
    <xf numFmtId="0" fontId="18" fillId="33" borderId="0" xfId="0" applyFont="1" applyFill="1"/>
    <xf numFmtId="43" fontId="35" fillId="0" borderId="0" xfId="0" applyNumberFormat="1" applyFont="1"/>
    <xf numFmtId="3" fontId="42" fillId="0" borderId="0" xfId="1" applyNumberFormat="1" applyFont="1"/>
    <xf numFmtId="0" fontId="3" fillId="0" borderId="0" xfId="834"/>
    <xf numFmtId="14" fontId="3" fillId="0" borderId="0" xfId="834" applyNumberFormat="1"/>
    <xf numFmtId="3" fontId="44" fillId="0" borderId="0" xfId="0" applyNumberFormat="1" applyFont="1"/>
    <xf numFmtId="3" fontId="45" fillId="0" borderId="0" xfId="0" applyNumberFormat="1" applyFont="1"/>
    <xf numFmtId="1" fontId="45" fillId="0" borderId="0" xfId="0" applyNumberFormat="1" applyFont="1"/>
    <xf numFmtId="2" fontId="35" fillId="0" borderId="0" xfId="1" applyNumberFormat="1" applyFont="1"/>
    <xf numFmtId="3" fontId="35" fillId="0" borderId="0" xfId="1" applyNumberFormat="1" applyFont="1"/>
    <xf numFmtId="1" fontId="35" fillId="0" borderId="0" xfId="1" applyNumberFormat="1" applyFont="1"/>
    <xf numFmtId="3" fontId="38" fillId="0" borderId="0" xfId="0" applyNumberFormat="1" applyFont="1"/>
    <xf numFmtId="3" fontId="43" fillId="0" borderId="0" xfId="0" applyNumberFormat="1" applyFont="1"/>
    <xf numFmtId="14" fontId="36" fillId="0" borderId="0" xfId="0" applyNumberFormat="1" applyFont="1"/>
    <xf numFmtId="3" fontId="46" fillId="0" borderId="0" xfId="51" applyNumberFormat="1" applyFont="1"/>
    <xf numFmtId="3" fontId="18" fillId="0" borderId="0" xfId="169" applyNumberFormat="1"/>
    <xf numFmtId="1" fontId="0" fillId="0" borderId="15" xfId="0" applyNumberFormat="1" applyBorder="1"/>
    <xf numFmtId="0" fontId="47" fillId="0" borderId="0" xfId="0" applyFont="1" applyAlignment="1">
      <alignment vertical="center"/>
    </xf>
    <xf numFmtId="1" fontId="18" fillId="0" borderId="0" xfId="51" applyNumberFormat="1"/>
    <xf numFmtId="0" fontId="48" fillId="0" borderId="0" xfId="0" applyFont="1"/>
    <xf numFmtId="0" fontId="0" fillId="34" borderId="0" xfId="0" applyFill="1"/>
    <xf numFmtId="0" fontId="18" fillId="34" borderId="0" xfId="0" applyFont="1" applyFill="1"/>
    <xf numFmtId="1" fontId="43" fillId="0" borderId="0" xfId="0" applyNumberFormat="1" applyFont="1"/>
    <xf numFmtId="1" fontId="38" fillId="0" borderId="0" xfId="0" applyNumberFormat="1" applyFont="1"/>
    <xf numFmtId="3" fontId="18" fillId="0" borderId="0" xfId="51" applyNumberFormat="1"/>
    <xf numFmtId="167" fontId="0" fillId="0" borderId="0" xfId="0" applyNumberFormat="1"/>
    <xf numFmtId="0" fontId="49" fillId="0" borderId="0" xfId="0" applyFont="1"/>
    <xf numFmtId="3" fontId="1" fillId="0" borderId="0" xfId="836" applyNumberFormat="1"/>
    <xf numFmtId="0" fontId="38" fillId="0" borderId="0" xfId="0" applyFont="1"/>
    <xf numFmtId="0" fontId="35" fillId="0" borderId="0" xfId="0" applyFont="1" applyAlignment="1">
      <alignment horizontal="center"/>
    </xf>
  </cellXfs>
  <cellStyles count="861">
    <cellStyle name="20% - Accent1" xfId="28" builtinId="30" customBuiltin="1"/>
    <cellStyle name="20% - Accent1 10" xfId="780" xr:uid="{00000000-0005-0000-0000-000001000000}"/>
    <cellStyle name="20% - Accent1 11" xfId="840" xr:uid="{F01FDD88-7D30-42EE-8B95-F90AFB8A976D}"/>
    <cellStyle name="20% - Accent1 2" xfId="52" xr:uid="{00000000-0005-0000-0000-000002000000}"/>
    <cellStyle name="20% - Accent1 2 2" xfId="114" xr:uid="{00000000-0005-0000-0000-000003000000}"/>
    <cellStyle name="20% - Accent1 2 2 2" xfId="232" xr:uid="{00000000-0005-0000-0000-000004000000}"/>
    <cellStyle name="20% - Accent1 2 2 2 2" xfId="576" xr:uid="{00000000-0005-0000-0000-000005000000}"/>
    <cellStyle name="20% - Accent1 2 2 3" xfId="459" xr:uid="{00000000-0005-0000-0000-000006000000}"/>
    <cellStyle name="20% - Accent1 2 3" xfId="173" xr:uid="{00000000-0005-0000-0000-000007000000}"/>
    <cellStyle name="20% - Accent1 2 3 2" xfId="517" xr:uid="{00000000-0005-0000-0000-000008000000}"/>
    <cellStyle name="20% - Accent1 2 4" xfId="287" xr:uid="{00000000-0005-0000-0000-000009000000}"/>
    <cellStyle name="20% - Accent1 2 4 2" xfId="630" xr:uid="{00000000-0005-0000-0000-00000A000000}"/>
    <cellStyle name="20% - Accent1 2 5" xfId="341" xr:uid="{00000000-0005-0000-0000-00000B000000}"/>
    <cellStyle name="20% - Accent1 2 5 2" xfId="684" xr:uid="{00000000-0005-0000-0000-00000C000000}"/>
    <cellStyle name="20% - Accent1 2 6" xfId="400" xr:uid="{00000000-0005-0000-0000-00000D000000}"/>
    <cellStyle name="20% - Accent1 2 7" xfId="740" xr:uid="{00000000-0005-0000-0000-00000E000000}"/>
    <cellStyle name="20% - Accent1 2 8" xfId="796" xr:uid="{00000000-0005-0000-0000-00000F000000}"/>
    <cellStyle name="20% - Accent1 3" xfId="78" xr:uid="{00000000-0005-0000-0000-000010000000}"/>
    <cellStyle name="20% - Accent1 3 2" xfId="132" xr:uid="{00000000-0005-0000-0000-000011000000}"/>
    <cellStyle name="20% - Accent1 3 2 2" xfId="250" xr:uid="{00000000-0005-0000-0000-000012000000}"/>
    <cellStyle name="20% - Accent1 3 2 2 2" xfId="594" xr:uid="{00000000-0005-0000-0000-000013000000}"/>
    <cellStyle name="20% - Accent1 3 2 3" xfId="477" xr:uid="{00000000-0005-0000-0000-000014000000}"/>
    <cellStyle name="20% - Accent1 3 3" xfId="196" xr:uid="{00000000-0005-0000-0000-000015000000}"/>
    <cellStyle name="20% - Accent1 3 3 2" xfId="540" xr:uid="{00000000-0005-0000-0000-000016000000}"/>
    <cellStyle name="20% - Accent1 3 4" xfId="305" xr:uid="{00000000-0005-0000-0000-000017000000}"/>
    <cellStyle name="20% - Accent1 3 4 2" xfId="648" xr:uid="{00000000-0005-0000-0000-000018000000}"/>
    <cellStyle name="20% - Accent1 3 5" xfId="359" xr:uid="{00000000-0005-0000-0000-000019000000}"/>
    <cellStyle name="20% - Accent1 3 5 2" xfId="702" xr:uid="{00000000-0005-0000-0000-00001A000000}"/>
    <cellStyle name="20% - Accent1 3 6" xfId="423" xr:uid="{00000000-0005-0000-0000-00001B000000}"/>
    <cellStyle name="20% - Accent1 3 7" xfId="758" xr:uid="{00000000-0005-0000-0000-00001C000000}"/>
    <cellStyle name="20% - Accent1 3 8" xfId="814" xr:uid="{00000000-0005-0000-0000-00001D000000}"/>
    <cellStyle name="20% - Accent1 4" xfId="98" xr:uid="{00000000-0005-0000-0000-00001E000000}"/>
    <cellStyle name="20% - Accent1 4 2" xfId="216" xr:uid="{00000000-0005-0000-0000-00001F000000}"/>
    <cellStyle name="20% - Accent1 4 2 2" xfId="560" xr:uid="{00000000-0005-0000-0000-000020000000}"/>
    <cellStyle name="20% - Accent1 4 3" xfId="443" xr:uid="{00000000-0005-0000-0000-000021000000}"/>
    <cellStyle name="20% - Accent1 5" xfId="157" xr:uid="{00000000-0005-0000-0000-000022000000}"/>
    <cellStyle name="20% - Accent1 5 2" xfId="502" xr:uid="{00000000-0005-0000-0000-000023000000}"/>
    <cellStyle name="20% - Accent1 6" xfId="271" xr:uid="{00000000-0005-0000-0000-000024000000}"/>
    <cellStyle name="20% - Accent1 6 2" xfId="614" xr:uid="{00000000-0005-0000-0000-000025000000}"/>
    <cellStyle name="20% - Accent1 7" xfId="325" xr:uid="{00000000-0005-0000-0000-000026000000}"/>
    <cellStyle name="20% - Accent1 7 2" xfId="668" xr:uid="{00000000-0005-0000-0000-000027000000}"/>
    <cellStyle name="20% - Accent1 8" xfId="379" xr:uid="{00000000-0005-0000-0000-000028000000}"/>
    <cellStyle name="20% - Accent1 9" xfId="724" xr:uid="{00000000-0005-0000-0000-000029000000}"/>
    <cellStyle name="20% - Accent2" xfId="32" builtinId="34" customBuiltin="1"/>
    <cellStyle name="20% - Accent2 10" xfId="782" xr:uid="{00000000-0005-0000-0000-00002B000000}"/>
    <cellStyle name="20% - Accent2 11" xfId="842" xr:uid="{B6FA2169-E10C-409D-AE30-FBC5FE516828}"/>
    <cellStyle name="20% - Accent2 2" xfId="61" xr:uid="{00000000-0005-0000-0000-00002C000000}"/>
    <cellStyle name="20% - Accent2 2 2" xfId="116" xr:uid="{00000000-0005-0000-0000-00002D000000}"/>
    <cellStyle name="20% - Accent2 2 2 2" xfId="234" xr:uid="{00000000-0005-0000-0000-00002E000000}"/>
    <cellStyle name="20% - Accent2 2 2 2 2" xfId="578" xr:uid="{00000000-0005-0000-0000-00002F000000}"/>
    <cellStyle name="20% - Accent2 2 2 3" xfId="461" xr:uid="{00000000-0005-0000-0000-000030000000}"/>
    <cellStyle name="20% - Accent2 2 3" xfId="181" xr:uid="{00000000-0005-0000-0000-000031000000}"/>
    <cellStyle name="20% - Accent2 2 3 2" xfId="525" xr:uid="{00000000-0005-0000-0000-000032000000}"/>
    <cellStyle name="20% - Accent2 2 4" xfId="289" xr:uid="{00000000-0005-0000-0000-000033000000}"/>
    <cellStyle name="20% - Accent2 2 4 2" xfId="632" xr:uid="{00000000-0005-0000-0000-000034000000}"/>
    <cellStyle name="20% - Accent2 2 5" xfId="343" xr:uid="{00000000-0005-0000-0000-000035000000}"/>
    <cellStyle name="20% - Accent2 2 5 2" xfId="686" xr:uid="{00000000-0005-0000-0000-000036000000}"/>
    <cellStyle name="20% - Accent2 2 6" xfId="408" xr:uid="{00000000-0005-0000-0000-000037000000}"/>
    <cellStyle name="20% - Accent2 2 7" xfId="742" xr:uid="{00000000-0005-0000-0000-000038000000}"/>
    <cellStyle name="20% - Accent2 2 8" xfId="798" xr:uid="{00000000-0005-0000-0000-000039000000}"/>
    <cellStyle name="20% - Accent2 3" xfId="80" xr:uid="{00000000-0005-0000-0000-00003A000000}"/>
    <cellStyle name="20% - Accent2 3 2" xfId="134" xr:uid="{00000000-0005-0000-0000-00003B000000}"/>
    <cellStyle name="20% - Accent2 3 2 2" xfId="252" xr:uid="{00000000-0005-0000-0000-00003C000000}"/>
    <cellStyle name="20% - Accent2 3 2 2 2" xfId="596" xr:uid="{00000000-0005-0000-0000-00003D000000}"/>
    <cellStyle name="20% - Accent2 3 2 3" xfId="479" xr:uid="{00000000-0005-0000-0000-00003E000000}"/>
    <cellStyle name="20% - Accent2 3 3" xfId="198" xr:uid="{00000000-0005-0000-0000-00003F000000}"/>
    <cellStyle name="20% - Accent2 3 3 2" xfId="542" xr:uid="{00000000-0005-0000-0000-000040000000}"/>
    <cellStyle name="20% - Accent2 3 4" xfId="307" xr:uid="{00000000-0005-0000-0000-000041000000}"/>
    <cellStyle name="20% - Accent2 3 4 2" xfId="650" xr:uid="{00000000-0005-0000-0000-000042000000}"/>
    <cellStyle name="20% - Accent2 3 5" xfId="361" xr:uid="{00000000-0005-0000-0000-000043000000}"/>
    <cellStyle name="20% - Accent2 3 5 2" xfId="704" xr:uid="{00000000-0005-0000-0000-000044000000}"/>
    <cellStyle name="20% - Accent2 3 6" xfId="425" xr:uid="{00000000-0005-0000-0000-000045000000}"/>
    <cellStyle name="20% - Accent2 3 7" xfId="760" xr:uid="{00000000-0005-0000-0000-000046000000}"/>
    <cellStyle name="20% - Accent2 3 8" xfId="816" xr:uid="{00000000-0005-0000-0000-000047000000}"/>
    <cellStyle name="20% - Accent2 4" xfId="100" xr:uid="{00000000-0005-0000-0000-000048000000}"/>
    <cellStyle name="20% - Accent2 4 2" xfId="218" xr:uid="{00000000-0005-0000-0000-000049000000}"/>
    <cellStyle name="20% - Accent2 4 2 2" xfId="562" xr:uid="{00000000-0005-0000-0000-00004A000000}"/>
    <cellStyle name="20% - Accent2 4 3" xfId="445" xr:uid="{00000000-0005-0000-0000-00004B000000}"/>
    <cellStyle name="20% - Accent2 5" xfId="159" xr:uid="{00000000-0005-0000-0000-00004C000000}"/>
    <cellStyle name="20% - Accent2 5 2" xfId="504" xr:uid="{00000000-0005-0000-0000-00004D000000}"/>
    <cellStyle name="20% - Accent2 6" xfId="273" xr:uid="{00000000-0005-0000-0000-00004E000000}"/>
    <cellStyle name="20% - Accent2 6 2" xfId="616" xr:uid="{00000000-0005-0000-0000-00004F000000}"/>
    <cellStyle name="20% - Accent2 7" xfId="327" xr:uid="{00000000-0005-0000-0000-000050000000}"/>
    <cellStyle name="20% - Accent2 7 2" xfId="670" xr:uid="{00000000-0005-0000-0000-000051000000}"/>
    <cellStyle name="20% - Accent2 8" xfId="381" xr:uid="{00000000-0005-0000-0000-000052000000}"/>
    <cellStyle name="20% - Accent2 9" xfId="726" xr:uid="{00000000-0005-0000-0000-000053000000}"/>
    <cellStyle name="20% - Accent3" xfId="36" builtinId="38" customBuiltin="1"/>
    <cellStyle name="20% - Accent3 10" xfId="784" xr:uid="{00000000-0005-0000-0000-000055000000}"/>
    <cellStyle name="20% - Accent3 11" xfId="844" xr:uid="{90A1B95C-1502-422D-99C8-CD7AFB3E705E}"/>
    <cellStyle name="20% - Accent3 2" xfId="65" xr:uid="{00000000-0005-0000-0000-000056000000}"/>
    <cellStyle name="20% - Accent3 2 2" xfId="118" xr:uid="{00000000-0005-0000-0000-000057000000}"/>
    <cellStyle name="20% - Accent3 2 2 2" xfId="236" xr:uid="{00000000-0005-0000-0000-000058000000}"/>
    <cellStyle name="20% - Accent3 2 2 2 2" xfId="580" xr:uid="{00000000-0005-0000-0000-000059000000}"/>
    <cellStyle name="20% - Accent3 2 2 3" xfId="463" xr:uid="{00000000-0005-0000-0000-00005A000000}"/>
    <cellStyle name="20% - Accent3 2 3" xfId="185" xr:uid="{00000000-0005-0000-0000-00005B000000}"/>
    <cellStyle name="20% - Accent3 2 3 2" xfId="529" xr:uid="{00000000-0005-0000-0000-00005C000000}"/>
    <cellStyle name="20% - Accent3 2 4" xfId="291" xr:uid="{00000000-0005-0000-0000-00005D000000}"/>
    <cellStyle name="20% - Accent3 2 4 2" xfId="634" xr:uid="{00000000-0005-0000-0000-00005E000000}"/>
    <cellStyle name="20% - Accent3 2 5" xfId="345" xr:uid="{00000000-0005-0000-0000-00005F000000}"/>
    <cellStyle name="20% - Accent3 2 5 2" xfId="688" xr:uid="{00000000-0005-0000-0000-000060000000}"/>
    <cellStyle name="20% - Accent3 2 6" xfId="412" xr:uid="{00000000-0005-0000-0000-000061000000}"/>
    <cellStyle name="20% - Accent3 2 7" xfId="744" xr:uid="{00000000-0005-0000-0000-000062000000}"/>
    <cellStyle name="20% - Accent3 2 8" xfId="800" xr:uid="{00000000-0005-0000-0000-000063000000}"/>
    <cellStyle name="20% - Accent3 3" xfId="82" xr:uid="{00000000-0005-0000-0000-000064000000}"/>
    <cellStyle name="20% - Accent3 3 2" xfId="136" xr:uid="{00000000-0005-0000-0000-000065000000}"/>
    <cellStyle name="20% - Accent3 3 2 2" xfId="254" xr:uid="{00000000-0005-0000-0000-000066000000}"/>
    <cellStyle name="20% - Accent3 3 2 2 2" xfId="598" xr:uid="{00000000-0005-0000-0000-000067000000}"/>
    <cellStyle name="20% - Accent3 3 2 3" xfId="481" xr:uid="{00000000-0005-0000-0000-000068000000}"/>
    <cellStyle name="20% - Accent3 3 3" xfId="200" xr:uid="{00000000-0005-0000-0000-000069000000}"/>
    <cellStyle name="20% - Accent3 3 3 2" xfId="544" xr:uid="{00000000-0005-0000-0000-00006A000000}"/>
    <cellStyle name="20% - Accent3 3 4" xfId="309" xr:uid="{00000000-0005-0000-0000-00006B000000}"/>
    <cellStyle name="20% - Accent3 3 4 2" xfId="652" xr:uid="{00000000-0005-0000-0000-00006C000000}"/>
    <cellStyle name="20% - Accent3 3 5" xfId="363" xr:uid="{00000000-0005-0000-0000-00006D000000}"/>
    <cellStyle name="20% - Accent3 3 5 2" xfId="706" xr:uid="{00000000-0005-0000-0000-00006E000000}"/>
    <cellStyle name="20% - Accent3 3 6" xfId="427" xr:uid="{00000000-0005-0000-0000-00006F000000}"/>
    <cellStyle name="20% - Accent3 3 7" xfId="762" xr:uid="{00000000-0005-0000-0000-000070000000}"/>
    <cellStyle name="20% - Accent3 3 8" xfId="818" xr:uid="{00000000-0005-0000-0000-000071000000}"/>
    <cellStyle name="20% - Accent3 4" xfId="102" xr:uid="{00000000-0005-0000-0000-000072000000}"/>
    <cellStyle name="20% - Accent3 4 2" xfId="220" xr:uid="{00000000-0005-0000-0000-000073000000}"/>
    <cellStyle name="20% - Accent3 4 2 2" xfId="564" xr:uid="{00000000-0005-0000-0000-000074000000}"/>
    <cellStyle name="20% - Accent3 4 3" xfId="447" xr:uid="{00000000-0005-0000-0000-000075000000}"/>
    <cellStyle name="20% - Accent3 5" xfId="161" xr:uid="{00000000-0005-0000-0000-000076000000}"/>
    <cellStyle name="20% - Accent3 5 2" xfId="506" xr:uid="{00000000-0005-0000-0000-000077000000}"/>
    <cellStyle name="20% - Accent3 6" xfId="275" xr:uid="{00000000-0005-0000-0000-000078000000}"/>
    <cellStyle name="20% - Accent3 6 2" xfId="618" xr:uid="{00000000-0005-0000-0000-000079000000}"/>
    <cellStyle name="20% - Accent3 7" xfId="329" xr:uid="{00000000-0005-0000-0000-00007A000000}"/>
    <cellStyle name="20% - Accent3 7 2" xfId="672" xr:uid="{00000000-0005-0000-0000-00007B000000}"/>
    <cellStyle name="20% - Accent3 8" xfId="383" xr:uid="{00000000-0005-0000-0000-00007C000000}"/>
    <cellStyle name="20% - Accent3 9" xfId="728" xr:uid="{00000000-0005-0000-0000-00007D000000}"/>
    <cellStyle name="20% - Accent4" xfId="40" builtinId="42" customBuiltin="1"/>
    <cellStyle name="20% - Accent4 10" xfId="786" xr:uid="{00000000-0005-0000-0000-00007F000000}"/>
    <cellStyle name="20% - Accent4 11" xfId="847" xr:uid="{EDB2A7B3-89C7-4C96-B7C1-08B865B98A67}"/>
    <cellStyle name="20% - Accent4 2" xfId="55" xr:uid="{00000000-0005-0000-0000-000080000000}"/>
    <cellStyle name="20% - Accent4 2 2" xfId="120" xr:uid="{00000000-0005-0000-0000-000081000000}"/>
    <cellStyle name="20% - Accent4 2 2 2" xfId="238" xr:uid="{00000000-0005-0000-0000-000082000000}"/>
    <cellStyle name="20% - Accent4 2 2 2 2" xfId="582" xr:uid="{00000000-0005-0000-0000-000083000000}"/>
    <cellStyle name="20% - Accent4 2 2 3" xfId="465" xr:uid="{00000000-0005-0000-0000-000084000000}"/>
    <cellStyle name="20% - Accent4 2 3" xfId="176" xr:uid="{00000000-0005-0000-0000-000085000000}"/>
    <cellStyle name="20% - Accent4 2 3 2" xfId="520" xr:uid="{00000000-0005-0000-0000-000086000000}"/>
    <cellStyle name="20% - Accent4 2 4" xfId="293" xr:uid="{00000000-0005-0000-0000-000087000000}"/>
    <cellStyle name="20% - Accent4 2 4 2" xfId="636" xr:uid="{00000000-0005-0000-0000-000088000000}"/>
    <cellStyle name="20% - Accent4 2 5" xfId="347" xr:uid="{00000000-0005-0000-0000-000089000000}"/>
    <cellStyle name="20% - Accent4 2 5 2" xfId="690" xr:uid="{00000000-0005-0000-0000-00008A000000}"/>
    <cellStyle name="20% - Accent4 2 6" xfId="403" xr:uid="{00000000-0005-0000-0000-00008B000000}"/>
    <cellStyle name="20% - Accent4 2 7" xfId="746" xr:uid="{00000000-0005-0000-0000-00008C000000}"/>
    <cellStyle name="20% - Accent4 2 8" xfId="802" xr:uid="{00000000-0005-0000-0000-00008D000000}"/>
    <cellStyle name="20% - Accent4 3" xfId="84" xr:uid="{00000000-0005-0000-0000-00008E000000}"/>
    <cellStyle name="20% - Accent4 3 2" xfId="138" xr:uid="{00000000-0005-0000-0000-00008F000000}"/>
    <cellStyle name="20% - Accent4 3 2 2" xfId="256" xr:uid="{00000000-0005-0000-0000-000090000000}"/>
    <cellStyle name="20% - Accent4 3 2 2 2" xfId="600" xr:uid="{00000000-0005-0000-0000-000091000000}"/>
    <cellStyle name="20% - Accent4 3 2 3" xfId="483" xr:uid="{00000000-0005-0000-0000-000092000000}"/>
    <cellStyle name="20% - Accent4 3 3" xfId="202" xr:uid="{00000000-0005-0000-0000-000093000000}"/>
    <cellStyle name="20% - Accent4 3 3 2" xfId="546" xr:uid="{00000000-0005-0000-0000-000094000000}"/>
    <cellStyle name="20% - Accent4 3 4" xfId="311" xr:uid="{00000000-0005-0000-0000-000095000000}"/>
    <cellStyle name="20% - Accent4 3 4 2" xfId="654" xr:uid="{00000000-0005-0000-0000-000096000000}"/>
    <cellStyle name="20% - Accent4 3 5" xfId="365" xr:uid="{00000000-0005-0000-0000-000097000000}"/>
    <cellStyle name="20% - Accent4 3 5 2" xfId="708" xr:uid="{00000000-0005-0000-0000-000098000000}"/>
    <cellStyle name="20% - Accent4 3 6" xfId="429" xr:uid="{00000000-0005-0000-0000-000099000000}"/>
    <cellStyle name="20% - Accent4 3 7" xfId="764" xr:uid="{00000000-0005-0000-0000-00009A000000}"/>
    <cellStyle name="20% - Accent4 3 8" xfId="820" xr:uid="{00000000-0005-0000-0000-00009B000000}"/>
    <cellStyle name="20% - Accent4 4" xfId="104" xr:uid="{00000000-0005-0000-0000-00009C000000}"/>
    <cellStyle name="20% - Accent4 4 2" xfId="222" xr:uid="{00000000-0005-0000-0000-00009D000000}"/>
    <cellStyle name="20% - Accent4 4 2 2" xfId="566" xr:uid="{00000000-0005-0000-0000-00009E000000}"/>
    <cellStyle name="20% - Accent4 4 3" xfId="449" xr:uid="{00000000-0005-0000-0000-00009F000000}"/>
    <cellStyle name="20% - Accent4 5" xfId="163" xr:uid="{00000000-0005-0000-0000-0000A0000000}"/>
    <cellStyle name="20% - Accent4 5 2" xfId="508" xr:uid="{00000000-0005-0000-0000-0000A1000000}"/>
    <cellStyle name="20% - Accent4 6" xfId="277" xr:uid="{00000000-0005-0000-0000-0000A2000000}"/>
    <cellStyle name="20% - Accent4 6 2" xfId="620" xr:uid="{00000000-0005-0000-0000-0000A3000000}"/>
    <cellStyle name="20% - Accent4 7" xfId="331" xr:uid="{00000000-0005-0000-0000-0000A4000000}"/>
    <cellStyle name="20% - Accent4 7 2" xfId="674" xr:uid="{00000000-0005-0000-0000-0000A5000000}"/>
    <cellStyle name="20% - Accent4 8" xfId="385" xr:uid="{00000000-0005-0000-0000-0000A6000000}"/>
    <cellStyle name="20% - Accent4 9" xfId="730" xr:uid="{00000000-0005-0000-0000-0000A7000000}"/>
    <cellStyle name="20% - Accent5" xfId="44" builtinId="46" customBuiltin="1"/>
    <cellStyle name="20% - Accent5 10" xfId="788" xr:uid="{00000000-0005-0000-0000-0000A9000000}"/>
    <cellStyle name="20% - Accent5 11" xfId="850" xr:uid="{6FB198A8-2836-48FB-9F7F-C4745B74BA2B}"/>
    <cellStyle name="20% - Accent5 2" xfId="63" xr:uid="{00000000-0005-0000-0000-0000AA000000}"/>
    <cellStyle name="20% - Accent5 2 2" xfId="122" xr:uid="{00000000-0005-0000-0000-0000AB000000}"/>
    <cellStyle name="20% - Accent5 2 2 2" xfId="240" xr:uid="{00000000-0005-0000-0000-0000AC000000}"/>
    <cellStyle name="20% - Accent5 2 2 2 2" xfId="584" xr:uid="{00000000-0005-0000-0000-0000AD000000}"/>
    <cellStyle name="20% - Accent5 2 2 3" xfId="467" xr:uid="{00000000-0005-0000-0000-0000AE000000}"/>
    <cellStyle name="20% - Accent5 2 3" xfId="183" xr:uid="{00000000-0005-0000-0000-0000AF000000}"/>
    <cellStyle name="20% - Accent5 2 3 2" xfId="527" xr:uid="{00000000-0005-0000-0000-0000B0000000}"/>
    <cellStyle name="20% - Accent5 2 4" xfId="295" xr:uid="{00000000-0005-0000-0000-0000B1000000}"/>
    <cellStyle name="20% - Accent5 2 4 2" xfId="638" xr:uid="{00000000-0005-0000-0000-0000B2000000}"/>
    <cellStyle name="20% - Accent5 2 5" xfId="349" xr:uid="{00000000-0005-0000-0000-0000B3000000}"/>
    <cellStyle name="20% - Accent5 2 5 2" xfId="692" xr:uid="{00000000-0005-0000-0000-0000B4000000}"/>
    <cellStyle name="20% - Accent5 2 6" xfId="410" xr:uid="{00000000-0005-0000-0000-0000B5000000}"/>
    <cellStyle name="20% - Accent5 2 7" xfId="748" xr:uid="{00000000-0005-0000-0000-0000B6000000}"/>
    <cellStyle name="20% - Accent5 2 8" xfId="804" xr:uid="{00000000-0005-0000-0000-0000B7000000}"/>
    <cellStyle name="20% - Accent5 3" xfId="86" xr:uid="{00000000-0005-0000-0000-0000B8000000}"/>
    <cellStyle name="20% - Accent5 3 2" xfId="140" xr:uid="{00000000-0005-0000-0000-0000B9000000}"/>
    <cellStyle name="20% - Accent5 3 2 2" xfId="258" xr:uid="{00000000-0005-0000-0000-0000BA000000}"/>
    <cellStyle name="20% - Accent5 3 2 2 2" xfId="602" xr:uid="{00000000-0005-0000-0000-0000BB000000}"/>
    <cellStyle name="20% - Accent5 3 2 3" xfId="485" xr:uid="{00000000-0005-0000-0000-0000BC000000}"/>
    <cellStyle name="20% - Accent5 3 3" xfId="204" xr:uid="{00000000-0005-0000-0000-0000BD000000}"/>
    <cellStyle name="20% - Accent5 3 3 2" xfId="548" xr:uid="{00000000-0005-0000-0000-0000BE000000}"/>
    <cellStyle name="20% - Accent5 3 4" xfId="313" xr:uid="{00000000-0005-0000-0000-0000BF000000}"/>
    <cellStyle name="20% - Accent5 3 4 2" xfId="656" xr:uid="{00000000-0005-0000-0000-0000C0000000}"/>
    <cellStyle name="20% - Accent5 3 5" xfId="367" xr:uid="{00000000-0005-0000-0000-0000C1000000}"/>
    <cellStyle name="20% - Accent5 3 5 2" xfId="710" xr:uid="{00000000-0005-0000-0000-0000C2000000}"/>
    <cellStyle name="20% - Accent5 3 6" xfId="431" xr:uid="{00000000-0005-0000-0000-0000C3000000}"/>
    <cellStyle name="20% - Accent5 3 7" xfId="766" xr:uid="{00000000-0005-0000-0000-0000C4000000}"/>
    <cellStyle name="20% - Accent5 3 8" xfId="822" xr:uid="{00000000-0005-0000-0000-0000C5000000}"/>
    <cellStyle name="20% - Accent5 4" xfId="106" xr:uid="{00000000-0005-0000-0000-0000C6000000}"/>
    <cellStyle name="20% - Accent5 4 2" xfId="224" xr:uid="{00000000-0005-0000-0000-0000C7000000}"/>
    <cellStyle name="20% - Accent5 4 2 2" xfId="568" xr:uid="{00000000-0005-0000-0000-0000C8000000}"/>
    <cellStyle name="20% - Accent5 4 3" xfId="451" xr:uid="{00000000-0005-0000-0000-0000C9000000}"/>
    <cellStyle name="20% - Accent5 5" xfId="165" xr:uid="{00000000-0005-0000-0000-0000CA000000}"/>
    <cellStyle name="20% - Accent5 5 2" xfId="510" xr:uid="{00000000-0005-0000-0000-0000CB000000}"/>
    <cellStyle name="20% - Accent5 6" xfId="279" xr:uid="{00000000-0005-0000-0000-0000CC000000}"/>
    <cellStyle name="20% - Accent5 6 2" xfId="622" xr:uid="{00000000-0005-0000-0000-0000CD000000}"/>
    <cellStyle name="20% - Accent5 7" xfId="333" xr:uid="{00000000-0005-0000-0000-0000CE000000}"/>
    <cellStyle name="20% - Accent5 7 2" xfId="676" xr:uid="{00000000-0005-0000-0000-0000CF000000}"/>
    <cellStyle name="20% - Accent5 8" xfId="387" xr:uid="{00000000-0005-0000-0000-0000D0000000}"/>
    <cellStyle name="20% - Accent5 9" xfId="732" xr:uid="{00000000-0005-0000-0000-0000D1000000}"/>
    <cellStyle name="20% - Accent6" xfId="48" builtinId="50" customBuiltin="1"/>
    <cellStyle name="20% - Accent6 10" xfId="790" xr:uid="{00000000-0005-0000-0000-0000D3000000}"/>
    <cellStyle name="20% - Accent6 11" xfId="852" xr:uid="{DB4FABFB-3A2F-48CF-AC61-8248219F6DA8}"/>
    <cellStyle name="20% - Accent6 2" xfId="54" xr:uid="{00000000-0005-0000-0000-0000D4000000}"/>
    <cellStyle name="20% - Accent6 2 2" xfId="124" xr:uid="{00000000-0005-0000-0000-0000D5000000}"/>
    <cellStyle name="20% - Accent6 2 2 2" xfId="242" xr:uid="{00000000-0005-0000-0000-0000D6000000}"/>
    <cellStyle name="20% - Accent6 2 2 2 2" xfId="586" xr:uid="{00000000-0005-0000-0000-0000D7000000}"/>
    <cellStyle name="20% - Accent6 2 2 3" xfId="469" xr:uid="{00000000-0005-0000-0000-0000D8000000}"/>
    <cellStyle name="20% - Accent6 2 3" xfId="175" xr:uid="{00000000-0005-0000-0000-0000D9000000}"/>
    <cellStyle name="20% - Accent6 2 3 2" xfId="519" xr:uid="{00000000-0005-0000-0000-0000DA000000}"/>
    <cellStyle name="20% - Accent6 2 4" xfId="297" xr:uid="{00000000-0005-0000-0000-0000DB000000}"/>
    <cellStyle name="20% - Accent6 2 4 2" xfId="640" xr:uid="{00000000-0005-0000-0000-0000DC000000}"/>
    <cellStyle name="20% - Accent6 2 5" xfId="351" xr:uid="{00000000-0005-0000-0000-0000DD000000}"/>
    <cellStyle name="20% - Accent6 2 5 2" xfId="694" xr:uid="{00000000-0005-0000-0000-0000DE000000}"/>
    <cellStyle name="20% - Accent6 2 6" xfId="402" xr:uid="{00000000-0005-0000-0000-0000DF000000}"/>
    <cellStyle name="20% - Accent6 2 7" xfId="750" xr:uid="{00000000-0005-0000-0000-0000E0000000}"/>
    <cellStyle name="20% - Accent6 2 8" xfId="806" xr:uid="{00000000-0005-0000-0000-0000E1000000}"/>
    <cellStyle name="20% - Accent6 3" xfId="88" xr:uid="{00000000-0005-0000-0000-0000E2000000}"/>
    <cellStyle name="20% - Accent6 3 2" xfId="142" xr:uid="{00000000-0005-0000-0000-0000E3000000}"/>
    <cellStyle name="20% - Accent6 3 2 2" xfId="260" xr:uid="{00000000-0005-0000-0000-0000E4000000}"/>
    <cellStyle name="20% - Accent6 3 2 2 2" xfId="604" xr:uid="{00000000-0005-0000-0000-0000E5000000}"/>
    <cellStyle name="20% - Accent6 3 2 3" xfId="487" xr:uid="{00000000-0005-0000-0000-0000E6000000}"/>
    <cellStyle name="20% - Accent6 3 3" xfId="206" xr:uid="{00000000-0005-0000-0000-0000E7000000}"/>
    <cellStyle name="20% - Accent6 3 3 2" xfId="550" xr:uid="{00000000-0005-0000-0000-0000E8000000}"/>
    <cellStyle name="20% - Accent6 3 4" xfId="315" xr:uid="{00000000-0005-0000-0000-0000E9000000}"/>
    <cellStyle name="20% - Accent6 3 4 2" xfId="658" xr:uid="{00000000-0005-0000-0000-0000EA000000}"/>
    <cellStyle name="20% - Accent6 3 5" xfId="369" xr:uid="{00000000-0005-0000-0000-0000EB000000}"/>
    <cellStyle name="20% - Accent6 3 5 2" xfId="712" xr:uid="{00000000-0005-0000-0000-0000EC000000}"/>
    <cellStyle name="20% - Accent6 3 6" xfId="433" xr:uid="{00000000-0005-0000-0000-0000ED000000}"/>
    <cellStyle name="20% - Accent6 3 7" xfId="768" xr:uid="{00000000-0005-0000-0000-0000EE000000}"/>
    <cellStyle name="20% - Accent6 3 8" xfId="824" xr:uid="{00000000-0005-0000-0000-0000EF000000}"/>
    <cellStyle name="20% - Accent6 4" xfId="108" xr:uid="{00000000-0005-0000-0000-0000F0000000}"/>
    <cellStyle name="20% - Accent6 4 2" xfId="226" xr:uid="{00000000-0005-0000-0000-0000F1000000}"/>
    <cellStyle name="20% - Accent6 4 2 2" xfId="570" xr:uid="{00000000-0005-0000-0000-0000F2000000}"/>
    <cellStyle name="20% - Accent6 4 3" xfId="453" xr:uid="{00000000-0005-0000-0000-0000F3000000}"/>
    <cellStyle name="20% - Accent6 5" xfId="167" xr:uid="{00000000-0005-0000-0000-0000F4000000}"/>
    <cellStyle name="20% - Accent6 5 2" xfId="512" xr:uid="{00000000-0005-0000-0000-0000F5000000}"/>
    <cellStyle name="20% - Accent6 6" xfId="281" xr:uid="{00000000-0005-0000-0000-0000F6000000}"/>
    <cellStyle name="20% - Accent6 6 2" xfId="624" xr:uid="{00000000-0005-0000-0000-0000F7000000}"/>
    <cellStyle name="20% - Accent6 7" xfId="335" xr:uid="{00000000-0005-0000-0000-0000F8000000}"/>
    <cellStyle name="20% - Accent6 7 2" xfId="678" xr:uid="{00000000-0005-0000-0000-0000F9000000}"/>
    <cellStyle name="20% - Accent6 8" xfId="389" xr:uid="{00000000-0005-0000-0000-0000FA000000}"/>
    <cellStyle name="20% - Accent6 9" xfId="734" xr:uid="{00000000-0005-0000-0000-0000FB000000}"/>
    <cellStyle name="40% - Accent1" xfId="29" builtinId="31" customBuiltin="1"/>
    <cellStyle name="40% - Accent1 10" xfId="781" xr:uid="{00000000-0005-0000-0000-0000FD000000}"/>
    <cellStyle name="40% - Accent1 11" xfId="841" xr:uid="{6AEEBDA9-5408-44F3-B37E-76B7EB896AE0}"/>
    <cellStyle name="40% - Accent1 2" xfId="74" xr:uid="{00000000-0005-0000-0000-0000FE000000}"/>
    <cellStyle name="40% - Accent1 2 2" xfId="115" xr:uid="{00000000-0005-0000-0000-0000FF000000}"/>
    <cellStyle name="40% - Accent1 2 2 2" xfId="233" xr:uid="{00000000-0005-0000-0000-000000010000}"/>
    <cellStyle name="40% - Accent1 2 2 2 2" xfId="577" xr:uid="{00000000-0005-0000-0000-000001010000}"/>
    <cellStyle name="40% - Accent1 2 2 3" xfId="460" xr:uid="{00000000-0005-0000-0000-000002010000}"/>
    <cellStyle name="40% - Accent1 2 3" xfId="193" xr:uid="{00000000-0005-0000-0000-000003010000}"/>
    <cellStyle name="40% - Accent1 2 3 2" xfId="537" xr:uid="{00000000-0005-0000-0000-000004010000}"/>
    <cellStyle name="40% - Accent1 2 4" xfId="288" xr:uid="{00000000-0005-0000-0000-000005010000}"/>
    <cellStyle name="40% - Accent1 2 4 2" xfId="631" xr:uid="{00000000-0005-0000-0000-000006010000}"/>
    <cellStyle name="40% - Accent1 2 5" xfId="342" xr:uid="{00000000-0005-0000-0000-000007010000}"/>
    <cellStyle name="40% - Accent1 2 5 2" xfId="685" xr:uid="{00000000-0005-0000-0000-000008010000}"/>
    <cellStyle name="40% - Accent1 2 6" xfId="420" xr:uid="{00000000-0005-0000-0000-000009010000}"/>
    <cellStyle name="40% - Accent1 2 7" xfId="741" xr:uid="{00000000-0005-0000-0000-00000A010000}"/>
    <cellStyle name="40% - Accent1 2 8" xfId="797" xr:uid="{00000000-0005-0000-0000-00000B010000}"/>
    <cellStyle name="40% - Accent1 3" xfId="79" xr:uid="{00000000-0005-0000-0000-00000C010000}"/>
    <cellStyle name="40% - Accent1 3 2" xfId="133" xr:uid="{00000000-0005-0000-0000-00000D010000}"/>
    <cellStyle name="40% - Accent1 3 2 2" xfId="251" xr:uid="{00000000-0005-0000-0000-00000E010000}"/>
    <cellStyle name="40% - Accent1 3 2 2 2" xfId="595" xr:uid="{00000000-0005-0000-0000-00000F010000}"/>
    <cellStyle name="40% - Accent1 3 2 3" xfId="478" xr:uid="{00000000-0005-0000-0000-000010010000}"/>
    <cellStyle name="40% - Accent1 3 3" xfId="197" xr:uid="{00000000-0005-0000-0000-000011010000}"/>
    <cellStyle name="40% - Accent1 3 3 2" xfId="541" xr:uid="{00000000-0005-0000-0000-000012010000}"/>
    <cellStyle name="40% - Accent1 3 4" xfId="306" xr:uid="{00000000-0005-0000-0000-000013010000}"/>
    <cellStyle name="40% - Accent1 3 4 2" xfId="649" xr:uid="{00000000-0005-0000-0000-000014010000}"/>
    <cellStyle name="40% - Accent1 3 5" xfId="360" xr:uid="{00000000-0005-0000-0000-000015010000}"/>
    <cellStyle name="40% - Accent1 3 5 2" xfId="703" xr:uid="{00000000-0005-0000-0000-000016010000}"/>
    <cellStyle name="40% - Accent1 3 6" xfId="424" xr:uid="{00000000-0005-0000-0000-000017010000}"/>
    <cellStyle name="40% - Accent1 3 7" xfId="759" xr:uid="{00000000-0005-0000-0000-000018010000}"/>
    <cellStyle name="40% - Accent1 3 8" xfId="815" xr:uid="{00000000-0005-0000-0000-000019010000}"/>
    <cellStyle name="40% - Accent1 4" xfId="99" xr:uid="{00000000-0005-0000-0000-00001A010000}"/>
    <cellStyle name="40% - Accent1 4 2" xfId="217" xr:uid="{00000000-0005-0000-0000-00001B010000}"/>
    <cellStyle name="40% - Accent1 4 2 2" xfId="561" xr:uid="{00000000-0005-0000-0000-00001C010000}"/>
    <cellStyle name="40% - Accent1 4 3" xfId="444" xr:uid="{00000000-0005-0000-0000-00001D010000}"/>
    <cellStyle name="40% - Accent1 5" xfId="158" xr:uid="{00000000-0005-0000-0000-00001E010000}"/>
    <cellStyle name="40% - Accent1 5 2" xfId="503" xr:uid="{00000000-0005-0000-0000-00001F010000}"/>
    <cellStyle name="40% - Accent1 6" xfId="272" xr:uid="{00000000-0005-0000-0000-000020010000}"/>
    <cellStyle name="40% - Accent1 6 2" xfId="615" xr:uid="{00000000-0005-0000-0000-000021010000}"/>
    <cellStyle name="40% - Accent1 7" xfId="326" xr:uid="{00000000-0005-0000-0000-000022010000}"/>
    <cellStyle name="40% - Accent1 7 2" xfId="669" xr:uid="{00000000-0005-0000-0000-000023010000}"/>
    <cellStyle name="40% - Accent1 8" xfId="380" xr:uid="{00000000-0005-0000-0000-000024010000}"/>
    <cellStyle name="40% - Accent1 9" xfId="725" xr:uid="{00000000-0005-0000-0000-000025010000}"/>
    <cellStyle name="40% - Accent2" xfId="33" builtinId="35" customBuiltin="1"/>
    <cellStyle name="40% - Accent2 10" xfId="783" xr:uid="{00000000-0005-0000-0000-000027010000}"/>
    <cellStyle name="40% - Accent2 11" xfId="843" xr:uid="{1D3F6AFC-6647-47BA-B625-3738A09735BE}"/>
    <cellStyle name="40% - Accent2 2" xfId="56" xr:uid="{00000000-0005-0000-0000-000028010000}"/>
    <cellStyle name="40% - Accent2 2 2" xfId="117" xr:uid="{00000000-0005-0000-0000-000029010000}"/>
    <cellStyle name="40% - Accent2 2 2 2" xfId="235" xr:uid="{00000000-0005-0000-0000-00002A010000}"/>
    <cellStyle name="40% - Accent2 2 2 2 2" xfId="579" xr:uid="{00000000-0005-0000-0000-00002B010000}"/>
    <cellStyle name="40% - Accent2 2 2 3" xfId="462" xr:uid="{00000000-0005-0000-0000-00002C010000}"/>
    <cellStyle name="40% - Accent2 2 3" xfId="177" xr:uid="{00000000-0005-0000-0000-00002D010000}"/>
    <cellStyle name="40% - Accent2 2 3 2" xfId="521" xr:uid="{00000000-0005-0000-0000-00002E010000}"/>
    <cellStyle name="40% - Accent2 2 4" xfId="290" xr:uid="{00000000-0005-0000-0000-00002F010000}"/>
    <cellStyle name="40% - Accent2 2 4 2" xfId="633" xr:uid="{00000000-0005-0000-0000-000030010000}"/>
    <cellStyle name="40% - Accent2 2 5" xfId="344" xr:uid="{00000000-0005-0000-0000-000031010000}"/>
    <cellStyle name="40% - Accent2 2 5 2" xfId="687" xr:uid="{00000000-0005-0000-0000-000032010000}"/>
    <cellStyle name="40% - Accent2 2 6" xfId="404" xr:uid="{00000000-0005-0000-0000-000033010000}"/>
    <cellStyle name="40% - Accent2 2 7" xfId="743" xr:uid="{00000000-0005-0000-0000-000034010000}"/>
    <cellStyle name="40% - Accent2 2 8" xfId="799" xr:uid="{00000000-0005-0000-0000-000035010000}"/>
    <cellStyle name="40% - Accent2 3" xfId="81" xr:uid="{00000000-0005-0000-0000-000036010000}"/>
    <cellStyle name="40% - Accent2 3 2" xfId="135" xr:uid="{00000000-0005-0000-0000-000037010000}"/>
    <cellStyle name="40% - Accent2 3 2 2" xfId="253" xr:uid="{00000000-0005-0000-0000-000038010000}"/>
    <cellStyle name="40% - Accent2 3 2 2 2" xfId="597" xr:uid="{00000000-0005-0000-0000-000039010000}"/>
    <cellStyle name="40% - Accent2 3 2 3" xfId="480" xr:uid="{00000000-0005-0000-0000-00003A010000}"/>
    <cellStyle name="40% - Accent2 3 3" xfId="199" xr:uid="{00000000-0005-0000-0000-00003B010000}"/>
    <cellStyle name="40% - Accent2 3 3 2" xfId="543" xr:uid="{00000000-0005-0000-0000-00003C010000}"/>
    <cellStyle name="40% - Accent2 3 4" xfId="308" xr:uid="{00000000-0005-0000-0000-00003D010000}"/>
    <cellStyle name="40% - Accent2 3 4 2" xfId="651" xr:uid="{00000000-0005-0000-0000-00003E010000}"/>
    <cellStyle name="40% - Accent2 3 5" xfId="362" xr:uid="{00000000-0005-0000-0000-00003F010000}"/>
    <cellStyle name="40% - Accent2 3 5 2" xfId="705" xr:uid="{00000000-0005-0000-0000-000040010000}"/>
    <cellStyle name="40% - Accent2 3 6" xfId="426" xr:uid="{00000000-0005-0000-0000-000041010000}"/>
    <cellStyle name="40% - Accent2 3 7" xfId="761" xr:uid="{00000000-0005-0000-0000-000042010000}"/>
    <cellStyle name="40% - Accent2 3 8" xfId="817" xr:uid="{00000000-0005-0000-0000-000043010000}"/>
    <cellStyle name="40% - Accent2 4" xfId="101" xr:uid="{00000000-0005-0000-0000-000044010000}"/>
    <cellStyle name="40% - Accent2 4 2" xfId="219" xr:uid="{00000000-0005-0000-0000-000045010000}"/>
    <cellStyle name="40% - Accent2 4 2 2" xfId="563" xr:uid="{00000000-0005-0000-0000-000046010000}"/>
    <cellStyle name="40% - Accent2 4 3" xfId="446" xr:uid="{00000000-0005-0000-0000-000047010000}"/>
    <cellStyle name="40% - Accent2 5" xfId="160" xr:uid="{00000000-0005-0000-0000-000048010000}"/>
    <cellStyle name="40% - Accent2 5 2" xfId="505" xr:uid="{00000000-0005-0000-0000-000049010000}"/>
    <cellStyle name="40% - Accent2 6" xfId="274" xr:uid="{00000000-0005-0000-0000-00004A010000}"/>
    <cellStyle name="40% - Accent2 6 2" xfId="617" xr:uid="{00000000-0005-0000-0000-00004B010000}"/>
    <cellStyle name="40% - Accent2 7" xfId="328" xr:uid="{00000000-0005-0000-0000-00004C010000}"/>
    <cellStyle name="40% - Accent2 7 2" xfId="671" xr:uid="{00000000-0005-0000-0000-00004D010000}"/>
    <cellStyle name="40% - Accent2 8" xfId="382" xr:uid="{00000000-0005-0000-0000-00004E010000}"/>
    <cellStyle name="40% - Accent2 9" xfId="727" xr:uid="{00000000-0005-0000-0000-00004F010000}"/>
    <cellStyle name="40% - Accent3" xfId="37" builtinId="39" customBuiltin="1"/>
    <cellStyle name="40% - Accent3 10" xfId="785" xr:uid="{00000000-0005-0000-0000-000051010000}"/>
    <cellStyle name="40% - Accent3 11" xfId="845" xr:uid="{26CF00D4-4A90-4682-A712-6C1616C54E9F}"/>
    <cellStyle name="40% - Accent3 2" xfId="62" xr:uid="{00000000-0005-0000-0000-000052010000}"/>
    <cellStyle name="40% - Accent3 2 2" xfId="119" xr:uid="{00000000-0005-0000-0000-000053010000}"/>
    <cellStyle name="40% - Accent3 2 2 2" xfId="237" xr:uid="{00000000-0005-0000-0000-000054010000}"/>
    <cellStyle name="40% - Accent3 2 2 2 2" xfId="581" xr:uid="{00000000-0005-0000-0000-000055010000}"/>
    <cellStyle name="40% - Accent3 2 2 3" xfId="464" xr:uid="{00000000-0005-0000-0000-000056010000}"/>
    <cellStyle name="40% - Accent3 2 3" xfId="182" xr:uid="{00000000-0005-0000-0000-000057010000}"/>
    <cellStyle name="40% - Accent3 2 3 2" xfId="526" xr:uid="{00000000-0005-0000-0000-000058010000}"/>
    <cellStyle name="40% - Accent3 2 4" xfId="292" xr:uid="{00000000-0005-0000-0000-000059010000}"/>
    <cellStyle name="40% - Accent3 2 4 2" xfId="635" xr:uid="{00000000-0005-0000-0000-00005A010000}"/>
    <cellStyle name="40% - Accent3 2 5" xfId="346" xr:uid="{00000000-0005-0000-0000-00005B010000}"/>
    <cellStyle name="40% - Accent3 2 5 2" xfId="689" xr:uid="{00000000-0005-0000-0000-00005C010000}"/>
    <cellStyle name="40% - Accent3 2 6" xfId="409" xr:uid="{00000000-0005-0000-0000-00005D010000}"/>
    <cellStyle name="40% - Accent3 2 7" xfId="745" xr:uid="{00000000-0005-0000-0000-00005E010000}"/>
    <cellStyle name="40% - Accent3 2 8" xfId="801" xr:uid="{00000000-0005-0000-0000-00005F010000}"/>
    <cellStyle name="40% - Accent3 3" xfId="83" xr:uid="{00000000-0005-0000-0000-000060010000}"/>
    <cellStyle name="40% - Accent3 3 2" xfId="137" xr:uid="{00000000-0005-0000-0000-000061010000}"/>
    <cellStyle name="40% - Accent3 3 2 2" xfId="255" xr:uid="{00000000-0005-0000-0000-000062010000}"/>
    <cellStyle name="40% - Accent3 3 2 2 2" xfId="599" xr:uid="{00000000-0005-0000-0000-000063010000}"/>
    <cellStyle name="40% - Accent3 3 2 3" xfId="482" xr:uid="{00000000-0005-0000-0000-000064010000}"/>
    <cellStyle name="40% - Accent3 3 3" xfId="201" xr:uid="{00000000-0005-0000-0000-000065010000}"/>
    <cellStyle name="40% - Accent3 3 3 2" xfId="545" xr:uid="{00000000-0005-0000-0000-000066010000}"/>
    <cellStyle name="40% - Accent3 3 4" xfId="310" xr:uid="{00000000-0005-0000-0000-000067010000}"/>
    <cellStyle name="40% - Accent3 3 4 2" xfId="653" xr:uid="{00000000-0005-0000-0000-000068010000}"/>
    <cellStyle name="40% - Accent3 3 5" xfId="364" xr:uid="{00000000-0005-0000-0000-000069010000}"/>
    <cellStyle name="40% - Accent3 3 5 2" xfId="707" xr:uid="{00000000-0005-0000-0000-00006A010000}"/>
    <cellStyle name="40% - Accent3 3 6" xfId="428" xr:uid="{00000000-0005-0000-0000-00006B010000}"/>
    <cellStyle name="40% - Accent3 3 7" xfId="763" xr:uid="{00000000-0005-0000-0000-00006C010000}"/>
    <cellStyle name="40% - Accent3 3 8" xfId="819" xr:uid="{00000000-0005-0000-0000-00006D010000}"/>
    <cellStyle name="40% - Accent3 4" xfId="103" xr:uid="{00000000-0005-0000-0000-00006E010000}"/>
    <cellStyle name="40% - Accent3 4 2" xfId="221" xr:uid="{00000000-0005-0000-0000-00006F010000}"/>
    <cellStyle name="40% - Accent3 4 2 2" xfId="565" xr:uid="{00000000-0005-0000-0000-000070010000}"/>
    <cellStyle name="40% - Accent3 4 3" xfId="448" xr:uid="{00000000-0005-0000-0000-000071010000}"/>
    <cellStyle name="40% - Accent3 5" xfId="162" xr:uid="{00000000-0005-0000-0000-000072010000}"/>
    <cellStyle name="40% - Accent3 5 2" xfId="507" xr:uid="{00000000-0005-0000-0000-000073010000}"/>
    <cellStyle name="40% - Accent3 6" xfId="276" xr:uid="{00000000-0005-0000-0000-000074010000}"/>
    <cellStyle name="40% - Accent3 6 2" xfId="619" xr:uid="{00000000-0005-0000-0000-000075010000}"/>
    <cellStyle name="40% - Accent3 7" xfId="330" xr:uid="{00000000-0005-0000-0000-000076010000}"/>
    <cellStyle name="40% - Accent3 7 2" xfId="673" xr:uid="{00000000-0005-0000-0000-000077010000}"/>
    <cellStyle name="40% - Accent3 8" xfId="384" xr:uid="{00000000-0005-0000-0000-000078010000}"/>
    <cellStyle name="40% - Accent3 9" xfId="729" xr:uid="{00000000-0005-0000-0000-000079010000}"/>
    <cellStyle name="40% - Accent4" xfId="41" builtinId="43" customBuiltin="1"/>
    <cellStyle name="40% - Accent4 10" xfId="787" xr:uid="{00000000-0005-0000-0000-00007B010000}"/>
    <cellStyle name="40% - Accent4 11" xfId="848" xr:uid="{CFB6EEFE-6DBF-4ED8-82BA-5A81B5AD3338}"/>
    <cellStyle name="40% - Accent4 2" xfId="53" xr:uid="{00000000-0005-0000-0000-00007C010000}"/>
    <cellStyle name="40% - Accent4 2 2" xfId="121" xr:uid="{00000000-0005-0000-0000-00007D010000}"/>
    <cellStyle name="40% - Accent4 2 2 2" xfId="239" xr:uid="{00000000-0005-0000-0000-00007E010000}"/>
    <cellStyle name="40% - Accent4 2 2 2 2" xfId="583" xr:uid="{00000000-0005-0000-0000-00007F010000}"/>
    <cellStyle name="40% - Accent4 2 2 3" xfId="466" xr:uid="{00000000-0005-0000-0000-000080010000}"/>
    <cellStyle name="40% - Accent4 2 3" xfId="174" xr:uid="{00000000-0005-0000-0000-000081010000}"/>
    <cellStyle name="40% - Accent4 2 3 2" xfId="518" xr:uid="{00000000-0005-0000-0000-000082010000}"/>
    <cellStyle name="40% - Accent4 2 4" xfId="294" xr:uid="{00000000-0005-0000-0000-000083010000}"/>
    <cellStyle name="40% - Accent4 2 4 2" xfId="637" xr:uid="{00000000-0005-0000-0000-000084010000}"/>
    <cellStyle name="40% - Accent4 2 5" xfId="348" xr:uid="{00000000-0005-0000-0000-000085010000}"/>
    <cellStyle name="40% - Accent4 2 5 2" xfId="691" xr:uid="{00000000-0005-0000-0000-000086010000}"/>
    <cellStyle name="40% - Accent4 2 6" xfId="401" xr:uid="{00000000-0005-0000-0000-000087010000}"/>
    <cellStyle name="40% - Accent4 2 7" xfId="747" xr:uid="{00000000-0005-0000-0000-000088010000}"/>
    <cellStyle name="40% - Accent4 2 8" xfId="803" xr:uid="{00000000-0005-0000-0000-000089010000}"/>
    <cellStyle name="40% - Accent4 3" xfId="85" xr:uid="{00000000-0005-0000-0000-00008A010000}"/>
    <cellStyle name="40% - Accent4 3 2" xfId="139" xr:uid="{00000000-0005-0000-0000-00008B010000}"/>
    <cellStyle name="40% - Accent4 3 2 2" xfId="257" xr:uid="{00000000-0005-0000-0000-00008C010000}"/>
    <cellStyle name="40% - Accent4 3 2 2 2" xfId="601" xr:uid="{00000000-0005-0000-0000-00008D010000}"/>
    <cellStyle name="40% - Accent4 3 2 3" xfId="484" xr:uid="{00000000-0005-0000-0000-00008E010000}"/>
    <cellStyle name="40% - Accent4 3 3" xfId="203" xr:uid="{00000000-0005-0000-0000-00008F010000}"/>
    <cellStyle name="40% - Accent4 3 3 2" xfId="547" xr:uid="{00000000-0005-0000-0000-000090010000}"/>
    <cellStyle name="40% - Accent4 3 4" xfId="312" xr:uid="{00000000-0005-0000-0000-000091010000}"/>
    <cellStyle name="40% - Accent4 3 4 2" xfId="655" xr:uid="{00000000-0005-0000-0000-000092010000}"/>
    <cellStyle name="40% - Accent4 3 5" xfId="366" xr:uid="{00000000-0005-0000-0000-000093010000}"/>
    <cellStyle name="40% - Accent4 3 5 2" xfId="709" xr:uid="{00000000-0005-0000-0000-000094010000}"/>
    <cellStyle name="40% - Accent4 3 6" xfId="430" xr:uid="{00000000-0005-0000-0000-000095010000}"/>
    <cellStyle name="40% - Accent4 3 7" xfId="765" xr:uid="{00000000-0005-0000-0000-000096010000}"/>
    <cellStyle name="40% - Accent4 3 8" xfId="821" xr:uid="{00000000-0005-0000-0000-000097010000}"/>
    <cellStyle name="40% - Accent4 4" xfId="105" xr:uid="{00000000-0005-0000-0000-000098010000}"/>
    <cellStyle name="40% - Accent4 4 2" xfId="223" xr:uid="{00000000-0005-0000-0000-000099010000}"/>
    <cellStyle name="40% - Accent4 4 2 2" xfId="567" xr:uid="{00000000-0005-0000-0000-00009A010000}"/>
    <cellStyle name="40% - Accent4 4 3" xfId="450" xr:uid="{00000000-0005-0000-0000-00009B010000}"/>
    <cellStyle name="40% - Accent4 5" xfId="164" xr:uid="{00000000-0005-0000-0000-00009C010000}"/>
    <cellStyle name="40% - Accent4 5 2" xfId="509" xr:uid="{00000000-0005-0000-0000-00009D010000}"/>
    <cellStyle name="40% - Accent4 6" xfId="278" xr:uid="{00000000-0005-0000-0000-00009E010000}"/>
    <cellStyle name="40% - Accent4 6 2" xfId="621" xr:uid="{00000000-0005-0000-0000-00009F010000}"/>
    <cellStyle name="40% - Accent4 7" xfId="332" xr:uid="{00000000-0005-0000-0000-0000A0010000}"/>
    <cellStyle name="40% - Accent4 7 2" xfId="675" xr:uid="{00000000-0005-0000-0000-0000A1010000}"/>
    <cellStyle name="40% - Accent4 8" xfId="386" xr:uid="{00000000-0005-0000-0000-0000A2010000}"/>
    <cellStyle name="40% - Accent4 9" xfId="731" xr:uid="{00000000-0005-0000-0000-0000A3010000}"/>
    <cellStyle name="40% - Accent5" xfId="45" builtinId="47" customBuiltin="1"/>
    <cellStyle name="40% - Accent5 10" xfId="789" xr:uid="{00000000-0005-0000-0000-0000A5010000}"/>
    <cellStyle name="40% - Accent5 11" xfId="851" xr:uid="{4345918C-72E5-4938-8CB7-F81336ED1A05}"/>
    <cellStyle name="40% - Accent5 2" xfId="59" xr:uid="{00000000-0005-0000-0000-0000A6010000}"/>
    <cellStyle name="40% - Accent5 2 2" xfId="123" xr:uid="{00000000-0005-0000-0000-0000A7010000}"/>
    <cellStyle name="40% - Accent5 2 2 2" xfId="241" xr:uid="{00000000-0005-0000-0000-0000A8010000}"/>
    <cellStyle name="40% - Accent5 2 2 2 2" xfId="585" xr:uid="{00000000-0005-0000-0000-0000A9010000}"/>
    <cellStyle name="40% - Accent5 2 2 3" xfId="468" xr:uid="{00000000-0005-0000-0000-0000AA010000}"/>
    <cellStyle name="40% - Accent5 2 3" xfId="179" xr:uid="{00000000-0005-0000-0000-0000AB010000}"/>
    <cellStyle name="40% - Accent5 2 3 2" xfId="523" xr:uid="{00000000-0005-0000-0000-0000AC010000}"/>
    <cellStyle name="40% - Accent5 2 4" xfId="296" xr:uid="{00000000-0005-0000-0000-0000AD010000}"/>
    <cellStyle name="40% - Accent5 2 4 2" xfId="639" xr:uid="{00000000-0005-0000-0000-0000AE010000}"/>
    <cellStyle name="40% - Accent5 2 5" xfId="350" xr:uid="{00000000-0005-0000-0000-0000AF010000}"/>
    <cellStyle name="40% - Accent5 2 5 2" xfId="693" xr:uid="{00000000-0005-0000-0000-0000B0010000}"/>
    <cellStyle name="40% - Accent5 2 6" xfId="406" xr:uid="{00000000-0005-0000-0000-0000B1010000}"/>
    <cellStyle name="40% - Accent5 2 7" xfId="749" xr:uid="{00000000-0005-0000-0000-0000B2010000}"/>
    <cellStyle name="40% - Accent5 2 8" xfId="805" xr:uid="{00000000-0005-0000-0000-0000B3010000}"/>
    <cellStyle name="40% - Accent5 3" xfId="87" xr:uid="{00000000-0005-0000-0000-0000B4010000}"/>
    <cellStyle name="40% - Accent5 3 2" xfId="141" xr:uid="{00000000-0005-0000-0000-0000B5010000}"/>
    <cellStyle name="40% - Accent5 3 2 2" xfId="259" xr:uid="{00000000-0005-0000-0000-0000B6010000}"/>
    <cellStyle name="40% - Accent5 3 2 2 2" xfId="603" xr:uid="{00000000-0005-0000-0000-0000B7010000}"/>
    <cellStyle name="40% - Accent5 3 2 3" xfId="486" xr:uid="{00000000-0005-0000-0000-0000B8010000}"/>
    <cellStyle name="40% - Accent5 3 3" xfId="205" xr:uid="{00000000-0005-0000-0000-0000B9010000}"/>
    <cellStyle name="40% - Accent5 3 3 2" xfId="549" xr:uid="{00000000-0005-0000-0000-0000BA010000}"/>
    <cellStyle name="40% - Accent5 3 4" xfId="314" xr:uid="{00000000-0005-0000-0000-0000BB010000}"/>
    <cellStyle name="40% - Accent5 3 4 2" xfId="657" xr:uid="{00000000-0005-0000-0000-0000BC010000}"/>
    <cellStyle name="40% - Accent5 3 5" xfId="368" xr:uid="{00000000-0005-0000-0000-0000BD010000}"/>
    <cellStyle name="40% - Accent5 3 5 2" xfId="711" xr:uid="{00000000-0005-0000-0000-0000BE010000}"/>
    <cellStyle name="40% - Accent5 3 6" xfId="432" xr:uid="{00000000-0005-0000-0000-0000BF010000}"/>
    <cellStyle name="40% - Accent5 3 7" xfId="767" xr:uid="{00000000-0005-0000-0000-0000C0010000}"/>
    <cellStyle name="40% - Accent5 3 8" xfId="823" xr:uid="{00000000-0005-0000-0000-0000C1010000}"/>
    <cellStyle name="40% - Accent5 4" xfId="107" xr:uid="{00000000-0005-0000-0000-0000C2010000}"/>
    <cellStyle name="40% - Accent5 4 2" xfId="225" xr:uid="{00000000-0005-0000-0000-0000C3010000}"/>
    <cellStyle name="40% - Accent5 4 2 2" xfId="569" xr:uid="{00000000-0005-0000-0000-0000C4010000}"/>
    <cellStyle name="40% - Accent5 4 3" xfId="452" xr:uid="{00000000-0005-0000-0000-0000C5010000}"/>
    <cellStyle name="40% - Accent5 5" xfId="166" xr:uid="{00000000-0005-0000-0000-0000C6010000}"/>
    <cellStyle name="40% - Accent5 5 2" xfId="511" xr:uid="{00000000-0005-0000-0000-0000C7010000}"/>
    <cellStyle name="40% - Accent5 6" xfId="280" xr:uid="{00000000-0005-0000-0000-0000C8010000}"/>
    <cellStyle name="40% - Accent5 6 2" xfId="623" xr:uid="{00000000-0005-0000-0000-0000C9010000}"/>
    <cellStyle name="40% - Accent5 7" xfId="334" xr:uid="{00000000-0005-0000-0000-0000CA010000}"/>
    <cellStyle name="40% - Accent5 7 2" xfId="677" xr:uid="{00000000-0005-0000-0000-0000CB010000}"/>
    <cellStyle name="40% - Accent5 8" xfId="388" xr:uid="{00000000-0005-0000-0000-0000CC010000}"/>
    <cellStyle name="40% - Accent5 9" xfId="733" xr:uid="{00000000-0005-0000-0000-0000CD010000}"/>
    <cellStyle name="40% - Accent6" xfId="49" builtinId="51" customBuiltin="1"/>
    <cellStyle name="40% - Accent6 10" xfId="791" xr:uid="{00000000-0005-0000-0000-0000CF010000}"/>
    <cellStyle name="40% - Accent6 11" xfId="853" xr:uid="{AD26170D-0B31-42DB-A904-08123FEFEA36}"/>
    <cellStyle name="40% - Accent6 2" xfId="64" xr:uid="{00000000-0005-0000-0000-0000D0010000}"/>
    <cellStyle name="40% - Accent6 2 2" xfId="125" xr:uid="{00000000-0005-0000-0000-0000D1010000}"/>
    <cellStyle name="40% - Accent6 2 2 2" xfId="243" xr:uid="{00000000-0005-0000-0000-0000D2010000}"/>
    <cellStyle name="40% - Accent6 2 2 2 2" xfId="587" xr:uid="{00000000-0005-0000-0000-0000D3010000}"/>
    <cellStyle name="40% - Accent6 2 2 3" xfId="470" xr:uid="{00000000-0005-0000-0000-0000D4010000}"/>
    <cellStyle name="40% - Accent6 2 3" xfId="184" xr:uid="{00000000-0005-0000-0000-0000D5010000}"/>
    <cellStyle name="40% - Accent6 2 3 2" xfId="528" xr:uid="{00000000-0005-0000-0000-0000D6010000}"/>
    <cellStyle name="40% - Accent6 2 4" xfId="298" xr:uid="{00000000-0005-0000-0000-0000D7010000}"/>
    <cellStyle name="40% - Accent6 2 4 2" xfId="641" xr:uid="{00000000-0005-0000-0000-0000D8010000}"/>
    <cellStyle name="40% - Accent6 2 5" xfId="352" xr:uid="{00000000-0005-0000-0000-0000D9010000}"/>
    <cellStyle name="40% - Accent6 2 5 2" xfId="695" xr:uid="{00000000-0005-0000-0000-0000DA010000}"/>
    <cellStyle name="40% - Accent6 2 6" xfId="411" xr:uid="{00000000-0005-0000-0000-0000DB010000}"/>
    <cellStyle name="40% - Accent6 2 7" xfId="751" xr:uid="{00000000-0005-0000-0000-0000DC010000}"/>
    <cellStyle name="40% - Accent6 2 8" xfId="807" xr:uid="{00000000-0005-0000-0000-0000DD010000}"/>
    <cellStyle name="40% - Accent6 3" xfId="89" xr:uid="{00000000-0005-0000-0000-0000DE010000}"/>
    <cellStyle name="40% - Accent6 3 2" xfId="143" xr:uid="{00000000-0005-0000-0000-0000DF010000}"/>
    <cellStyle name="40% - Accent6 3 2 2" xfId="261" xr:uid="{00000000-0005-0000-0000-0000E0010000}"/>
    <cellStyle name="40% - Accent6 3 2 2 2" xfId="605" xr:uid="{00000000-0005-0000-0000-0000E1010000}"/>
    <cellStyle name="40% - Accent6 3 2 3" xfId="488" xr:uid="{00000000-0005-0000-0000-0000E2010000}"/>
    <cellStyle name="40% - Accent6 3 3" xfId="207" xr:uid="{00000000-0005-0000-0000-0000E3010000}"/>
    <cellStyle name="40% - Accent6 3 3 2" xfId="551" xr:uid="{00000000-0005-0000-0000-0000E4010000}"/>
    <cellStyle name="40% - Accent6 3 4" xfId="316" xr:uid="{00000000-0005-0000-0000-0000E5010000}"/>
    <cellStyle name="40% - Accent6 3 4 2" xfId="659" xr:uid="{00000000-0005-0000-0000-0000E6010000}"/>
    <cellStyle name="40% - Accent6 3 5" xfId="370" xr:uid="{00000000-0005-0000-0000-0000E7010000}"/>
    <cellStyle name="40% - Accent6 3 5 2" xfId="713" xr:uid="{00000000-0005-0000-0000-0000E8010000}"/>
    <cellStyle name="40% - Accent6 3 6" xfId="434" xr:uid="{00000000-0005-0000-0000-0000E9010000}"/>
    <cellStyle name="40% - Accent6 3 7" xfId="769" xr:uid="{00000000-0005-0000-0000-0000EA010000}"/>
    <cellStyle name="40% - Accent6 3 8" xfId="825" xr:uid="{00000000-0005-0000-0000-0000EB010000}"/>
    <cellStyle name="40% - Accent6 4" xfId="109" xr:uid="{00000000-0005-0000-0000-0000EC010000}"/>
    <cellStyle name="40% - Accent6 4 2" xfId="227" xr:uid="{00000000-0005-0000-0000-0000ED010000}"/>
    <cellStyle name="40% - Accent6 4 2 2" xfId="571" xr:uid="{00000000-0005-0000-0000-0000EE010000}"/>
    <cellStyle name="40% - Accent6 4 3" xfId="454" xr:uid="{00000000-0005-0000-0000-0000EF010000}"/>
    <cellStyle name="40% - Accent6 5" xfId="168" xr:uid="{00000000-0005-0000-0000-0000F0010000}"/>
    <cellStyle name="40% - Accent6 5 2" xfId="513" xr:uid="{00000000-0005-0000-0000-0000F1010000}"/>
    <cellStyle name="40% - Accent6 6" xfId="282" xr:uid="{00000000-0005-0000-0000-0000F2010000}"/>
    <cellStyle name="40% - Accent6 6 2" xfId="625" xr:uid="{00000000-0005-0000-0000-0000F3010000}"/>
    <cellStyle name="40% - Accent6 7" xfId="336" xr:uid="{00000000-0005-0000-0000-0000F4010000}"/>
    <cellStyle name="40% - Accent6 7 2" xfId="679" xr:uid="{00000000-0005-0000-0000-0000F5010000}"/>
    <cellStyle name="40% - Accent6 8" xfId="390" xr:uid="{00000000-0005-0000-0000-0000F6010000}"/>
    <cellStyle name="40% - Accent6 9" xfId="735" xr:uid="{00000000-0005-0000-0000-0000F7010000}"/>
    <cellStyle name="60% - Accent1" xfId="30" builtinId="32" customBuiltin="1"/>
    <cellStyle name="60% - Accent1 2" xfId="855" xr:uid="{CC874753-42F6-4C77-81A6-9F56EC47CBEB}"/>
    <cellStyle name="60% - Accent2" xfId="34" builtinId="36" customBuiltin="1"/>
    <cellStyle name="60% - Accent2 2" xfId="846" xr:uid="{C5FC2FF5-2CE5-4875-A443-2254B58F2EBE}"/>
    <cellStyle name="60% - Accent3" xfId="38" builtinId="40" customBuiltin="1"/>
    <cellStyle name="60% - Accent3 2" xfId="839" xr:uid="{13175C89-A3A4-4B5B-817C-1DB03047AE67}"/>
    <cellStyle name="60% - Accent4" xfId="42" builtinId="44" customBuiltin="1"/>
    <cellStyle name="60% - Accent4 2" xfId="860" xr:uid="{53C27B7D-2BC3-461D-8366-28BED6BBCC20}"/>
    <cellStyle name="60% - Accent5" xfId="46" builtinId="48" customBuiltin="1"/>
    <cellStyle name="60% - Accent5 2" xfId="858" xr:uid="{BCBC00F6-ABD6-4837-B6B5-34D151151D9C}"/>
    <cellStyle name="60% - Accent6" xfId="50" builtinId="52" customBuiltin="1"/>
    <cellStyle name="60% - Accent6 2" xfId="856" xr:uid="{85F7015F-BD3D-4755-8B86-98735C0A7266}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" xfId="1" builtinId="3"/>
    <cellStyle name="Comma 2" xfId="10" xr:uid="{00000000-0005-0000-0000-000008020000}"/>
    <cellStyle name="Comma 2 10" xfId="813" xr:uid="{00000000-0005-0000-0000-000009020000}"/>
    <cellStyle name="Comma 2 2" xfId="72" xr:uid="{00000000-0005-0000-0000-00000A020000}"/>
    <cellStyle name="Comma 2 2 2" xfId="149" xr:uid="{00000000-0005-0000-0000-00000B020000}"/>
    <cellStyle name="Comma 2 2 2 2" xfId="267" xr:uid="{00000000-0005-0000-0000-00000C020000}"/>
    <cellStyle name="Comma 2 2 2 2 2" xfId="611" xr:uid="{00000000-0005-0000-0000-00000D020000}"/>
    <cellStyle name="Comma 2 2 2 3" xfId="494" xr:uid="{00000000-0005-0000-0000-00000E020000}"/>
    <cellStyle name="Comma 2 2 3" xfId="191" xr:uid="{00000000-0005-0000-0000-00000F020000}"/>
    <cellStyle name="Comma 2 2 3 2" xfId="535" xr:uid="{00000000-0005-0000-0000-000010020000}"/>
    <cellStyle name="Comma 2 2 4" xfId="322" xr:uid="{00000000-0005-0000-0000-000011020000}"/>
    <cellStyle name="Comma 2 2 4 2" xfId="665" xr:uid="{00000000-0005-0000-0000-000012020000}"/>
    <cellStyle name="Comma 2 2 5" xfId="376" xr:uid="{00000000-0005-0000-0000-000013020000}"/>
    <cellStyle name="Comma 2 2 5 2" xfId="719" xr:uid="{00000000-0005-0000-0000-000014020000}"/>
    <cellStyle name="Comma 2 2 6" xfId="418" xr:uid="{00000000-0005-0000-0000-000015020000}"/>
    <cellStyle name="Comma 2 2 7" xfId="775" xr:uid="{00000000-0005-0000-0000-000016020000}"/>
    <cellStyle name="Comma 2 2 8" xfId="831" xr:uid="{00000000-0005-0000-0000-000017020000}"/>
    <cellStyle name="Comma 2 3" xfId="96" xr:uid="{00000000-0005-0000-0000-000018020000}"/>
    <cellStyle name="Comma 2 3 2" xfId="214" xr:uid="{00000000-0005-0000-0000-000019020000}"/>
    <cellStyle name="Comma 2 3 2 2" xfId="558" xr:uid="{00000000-0005-0000-0000-00001A020000}"/>
    <cellStyle name="Comma 2 3 3" xfId="441" xr:uid="{00000000-0005-0000-0000-00001B020000}"/>
    <cellStyle name="Comma 2 4" xfId="131" xr:uid="{00000000-0005-0000-0000-00001C020000}"/>
    <cellStyle name="Comma 2 4 2" xfId="249" xr:uid="{00000000-0005-0000-0000-00001D020000}"/>
    <cellStyle name="Comma 2 4 2 2" xfId="593" xr:uid="{00000000-0005-0000-0000-00001E020000}"/>
    <cellStyle name="Comma 2 4 3" xfId="476" xr:uid="{00000000-0005-0000-0000-00001F020000}"/>
    <cellStyle name="Comma 2 5" xfId="156" xr:uid="{00000000-0005-0000-0000-000020020000}"/>
    <cellStyle name="Comma 2 5 2" xfId="501" xr:uid="{00000000-0005-0000-0000-000021020000}"/>
    <cellStyle name="Comma 2 6" xfId="304" xr:uid="{00000000-0005-0000-0000-000022020000}"/>
    <cellStyle name="Comma 2 6 2" xfId="647" xr:uid="{00000000-0005-0000-0000-000023020000}"/>
    <cellStyle name="Comma 2 7" xfId="358" xr:uid="{00000000-0005-0000-0000-000024020000}"/>
    <cellStyle name="Comma 2 7 2" xfId="701" xr:uid="{00000000-0005-0000-0000-000025020000}"/>
    <cellStyle name="Comma 2 8" xfId="398" xr:uid="{00000000-0005-0000-0000-000026020000}"/>
    <cellStyle name="Comma 2 9" xfId="757" xr:uid="{00000000-0005-0000-0000-000027020000}"/>
    <cellStyle name="Comma 3" xfId="6" xr:uid="{00000000-0005-0000-0000-000028020000}"/>
    <cellStyle name="Comma 4" xfId="4" xr:uid="{00000000-0005-0000-0000-000029020000}"/>
    <cellStyle name="Comma 4 2" xfId="71" xr:uid="{00000000-0005-0000-0000-00002A020000}"/>
    <cellStyle name="Comma 4 2 2" xfId="148" xr:uid="{00000000-0005-0000-0000-00002B020000}"/>
    <cellStyle name="Comma 4 2 2 2" xfId="266" xr:uid="{00000000-0005-0000-0000-00002C020000}"/>
    <cellStyle name="Comma 4 2 2 2 2" xfId="610" xr:uid="{00000000-0005-0000-0000-00002D020000}"/>
    <cellStyle name="Comma 4 2 2 3" xfId="493" xr:uid="{00000000-0005-0000-0000-00002E020000}"/>
    <cellStyle name="Comma 4 2 3" xfId="190" xr:uid="{00000000-0005-0000-0000-00002F020000}"/>
    <cellStyle name="Comma 4 2 3 2" xfId="534" xr:uid="{00000000-0005-0000-0000-000030020000}"/>
    <cellStyle name="Comma 4 2 4" xfId="321" xr:uid="{00000000-0005-0000-0000-000031020000}"/>
    <cellStyle name="Comma 4 2 4 2" xfId="664" xr:uid="{00000000-0005-0000-0000-000032020000}"/>
    <cellStyle name="Comma 4 2 5" xfId="375" xr:uid="{00000000-0005-0000-0000-000033020000}"/>
    <cellStyle name="Comma 4 2 5 2" xfId="718" xr:uid="{00000000-0005-0000-0000-000034020000}"/>
    <cellStyle name="Comma 4 2 6" xfId="417" xr:uid="{00000000-0005-0000-0000-000035020000}"/>
    <cellStyle name="Comma 4 2 7" xfId="774" xr:uid="{00000000-0005-0000-0000-000036020000}"/>
    <cellStyle name="Comma 4 2 8" xfId="830" xr:uid="{00000000-0005-0000-0000-000037020000}"/>
    <cellStyle name="Comma 4 3" xfId="128" xr:uid="{00000000-0005-0000-0000-000038020000}"/>
    <cellStyle name="Comma 4 3 2" xfId="246" xr:uid="{00000000-0005-0000-0000-000039020000}"/>
    <cellStyle name="Comma 4 3 2 2" xfId="590" xr:uid="{00000000-0005-0000-0000-00003A020000}"/>
    <cellStyle name="Comma 4 3 3" xfId="473" xr:uid="{00000000-0005-0000-0000-00003B020000}"/>
    <cellStyle name="Comma 4 4" xfId="172" xr:uid="{00000000-0005-0000-0000-00003C020000}"/>
    <cellStyle name="Comma 4 4 2" xfId="516" xr:uid="{00000000-0005-0000-0000-00003D020000}"/>
    <cellStyle name="Comma 4 5" xfId="301" xr:uid="{00000000-0005-0000-0000-00003E020000}"/>
    <cellStyle name="Comma 4 5 2" xfId="644" xr:uid="{00000000-0005-0000-0000-00003F020000}"/>
    <cellStyle name="Comma 4 6" xfId="355" xr:uid="{00000000-0005-0000-0000-000040020000}"/>
    <cellStyle name="Comma 4 6 2" xfId="698" xr:uid="{00000000-0005-0000-0000-000041020000}"/>
    <cellStyle name="Comma 4 7" xfId="395" xr:uid="{00000000-0005-0000-0000-000042020000}"/>
    <cellStyle name="Comma 4 8" xfId="754" xr:uid="{00000000-0005-0000-0000-000043020000}"/>
    <cellStyle name="Comma 4 9" xfId="810" xr:uid="{00000000-0005-0000-0000-000044020000}"/>
    <cellStyle name="Comma 5" xfId="93" xr:uid="{00000000-0005-0000-0000-000045020000}"/>
    <cellStyle name="Comma 5 2" xfId="211" xr:uid="{00000000-0005-0000-0000-000046020000}"/>
    <cellStyle name="Comma 5 2 2" xfId="555" xr:uid="{00000000-0005-0000-0000-000047020000}"/>
    <cellStyle name="Comma 5 3" xfId="438" xr:uid="{00000000-0005-0000-0000-000048020000}"/>
    <cellStyle name="Comma 6" xfId="153" xr:uid="{00000000-0005-0000-0000-000049020000}"/>
    <cellStyle name="Comma 6 2" xfId="498" xr:uid="{00000000-0005-0000-0000-00004A020000}"/>
    <cellStyle name="Comma 7" xfId="392" xr:uid="{00000000-0005-0000-0000-00004B020000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eutral 2" xfId="857" xr:uid="{335DD83A-0DF1-4692-ABC6-B104965B8B48}"/>
    <cellStyle name="Normal" xfId="0" builtinId="0"/>
    <cellStyle name="Normal 10" xfId="169" xr:uid="{00000000-0005-0000-0000-000056020000}"/>
    <cellStyle name="Normal 11" xfId="151" xr:uid="{00000000-0005-0000-0000-000057020000}"/>
    <cellStyle name="Normal 11 2" xfId="496" xr:uid="{00000000-0005-0000-0000-000058020000}"/>
    <cellStyle name="Normal 12" xfId="391" xr:uid="{00000000-0005-0000-0000-000059020000}"/>
    <cellStyle name="Normal 13" xfId="378" xr:uid="{00000000-0005-0000-0000-00005A020000}"/>
    <cellStyle name="Normal 14" xfId="721" xr:uid="{00000000-0005-0000-0000-00005B020000}"/>
    <cellStyle name="Normal 15" xfId="722" xr:uid="{00000000-0005-0000-0000-00005C020000}"/>
    <cellStyle name="Normal 16" xfId="778" xr:uid="{00000000-0005-0000-0000-00005D020000}"/>
    <cellStyle name="Normal 17" xfId="833" xr:uid="{0AA6C9D5-25F8-44D1-8A51-02E9C1727AA8}"/>
    <cellStyle name="Normal 18" xfId="834" xr:uid="{0789089C-50FD-4D44-90B4-5726E9A1AFDE}"/>
    <cellStyle name="Normal 19" xfId="835" xr:uid="{E524D2E9-2AEE-469D-873D-AE714E8E129B}"/>
    <cellStyle name="Normal 2" xfId="7" xr:uid="{00000000-0005-0000-0000-00005E020000}"/>
    <cellStyle name="Normal 2 10" xfId="396" xr:uid="{00000000-0005-0000-0000-00005F020000}"/>
    <cellStyle name="Normal 2 11" xfId="723" xr:uid="{00000000-0005-0000-0000-000060020000}"/>
    <cellStyle name="Normal 2 12" xfId="779" xr:uid="{00000000-0005-0000-0000-000061020000}"/>
    <cellStyle name="Normal 2 2" xfId="51" xr:uid="{00000000-0005-0000-0000-000062020000}"/>
    <cellStyle name="Normal 2 3" xfId="66" xr:uid="{00000000-0005-0000-0000-000063020000}"/>
    <cellStyle name="Normal 2 3 2" xfId="144" xr:uid="{00000000-0005-0000-0000-000064020000}"/>
    <cellStyle name="Normal 2 3 2 2" xfId="262" xr:uid="{00000000-0005-0000-0000-000065020000}"/>
    <cellStyle name="Normal 2 3 2 2 2" xfId="606" xr:uid="{00000000-0005-0000-0000-000066020000}"/>
    <cellStyle name="Normal 2 3 2 3" xfId="489" xr:uid="{00000000-0005-0000-0000-000067020000}"/>
    <cellStyle name="Normal 2 3 3" xfId="186" xr:uid="{00000000-0005-0000-0000-000068020000}"/>
    <cellStyle name="Normal 2 3 3 2" xfId="530" xr:uid="{00000000-0005-0000-0000-000069020000}"/>
    <cellStyle name="Normal 2 3 4" xfId="317" xr:uid="{00000000-0005-0000-0000-00006A020000}"/>
    <cellStyle name="Normal 2 3 4 2" xfId="660" xr:uid="{00000000-0005-0000-0000-00006B020000}"/>
    <cellStyle name="Normal 2 3 5" xfId="371" xr:uid="{00000000-0005-0000-0000-00006C020000}"/>
    <cellStyle name="Normal 2 3 5 2" xfId="714" xr:uid="{00000000-0005-0000-0000-00006D020000}"/>
    <cellStyle name="Normal 2 3 6" xfId="413" xr:uid="{00000000-0005-0000-0000-00006E020000}"/>
    <cellStyle name="Normal 2 3 7" xfId="770" xr:uid="{00000000-0005-0000-0000-00006F020000}"/>
    <cellStyle name="Normal 2 3 8" xfId="826" xr:uid="{00000000-0005-0000-0000-000070020000}"/>
    <cellStyle name="Normal 2 4" xfId="75" xr:uid="{00000000-0005-0000-0000-000071020000}"/>
    <cellStyle name="Normal 2 4 2" xfId="129" xr:uid="{00000000-0005-0000-0000-000072020000}"/>
    <cellStyle name="Normal 2 4 2 2" xfId="247" xr:uid="{00000000-0005-0000-0000-000073020000}"/>
    <cellStyle name="Normal 2 4 2 2 2" xfId="591" xr:uid="{00000000-0005-0000-0000-000074020000}"/>
    <cellStyle name="Normal 2 4 2 3" xfId="474" xr:uid="{00000000-0005-0000-0000-000075020000}"/>
    <cellStyle name="Normal 2 4 3" xfId="194" xr:uid="{00000000-0005-0000-0000-000076020000}"/>
    <cellStyle name="Normal 2 4 3 2" xfId="538" xr:uid="{00000000-0005-0000-0000-000077020000}"/>
    <cellStyle name="Normal 2 4 4" xfId="302" xr:uid="{00000000-0005-0000-0000-000078020000}"/>
    <cellStyle name="Normal 2 4 4 2" xfId="645" xr:uid="{00000000-0005-0000-0000-000079020000}"/>
    <cellStyle name="Normal 2 4 5" xfId="356" xr:uid="{00000000-0005-0000-0000-00007A020000}"/>
    <cellStyle name="Normal 2 4 5 2" xfId="699" xr:uid="{00000000-0005-0000-0000-00007B020000}"/>
    <cellStyle name="Normal 2 4 6" xfId="421" xr:uid="{00000000-0005-0000-0000-00007C020000}"/>
    <cellStyle name="Normal 2 4 7" xfId="755" xr:uid="{00000000-0005-0000-0000-00007D020000}"/>
    <cellStyle name="Normal 2 4 8" xfId="811" xr:uid="{00000000-0005-0000-0000-00007E020000}"/>
    <cellStyle name="Normal 2 5" xfId="94" xr:uid="{00000000-0005-0000-0000-00007F020000}"/>
    <cellStyle name="Normal 2 5 2" xfId="212" xr:uid="{00000000-0005-0000-0000-000080020000}"/>
    <cellStyle name="Normal 2 5 2 2" xfId="556" xr:uid="{00000000-0005-0000-0000-000081020000}"/>
    <cellStyle name="Normal 2 5 3" xfId="439" xr:uid="{00000000-0005-0000-0000-000082020000}"/>
    <cellStyle name="Normal 2 6" xfId="97" xr:uid="{00000000-0005-0000-0000-000083020000}"/>
    <cellStyle name="Normal 2 6 2" xfId="215" xr:uid="{00000000-0005-0000-0000-000084020000}"/>
    <cellStyle name="Normal 2 6 2 2" xfId="559" xr:uid="{00000000-0005-0000-0000-000085020000}"/>
    <cellStyle name="Normal 2 6 3" xfId="442" xr:uid="{00000000-0005-0000-0000-000086020000}"/>
    <cellStyle name="Normal 2 7" xfId="154" xr:uid="{00000000-0005-0000-0000-000087020000}"/>
    <cellStyle name="Normal 2 7 2" xfId="499" xr:uid="{00000000-0005-0000-0000-000088020000}"/>
    <cellStyle name="Normal 2 8" xfId="270" xr:uid="{00000000-0005-0000-0000-000089020000}"/>
    <cellStyle name="Normal 2 8 2" xfId="613" xr:uid="{00000000-0005-0000-0000-00008A020000}"/>
    <cellStyle name="Normal 2 9" xfId="324" xr:uid="{00000000-0005-0000-0000-00008B020000}"/>
    <cellStyle name="Normal 2 9 2" xfId="667" xr:uid="{00000000-0005-0000-0000-00008C020000}"/>
    <cellStyle name="Normal 20" xfId="836" xr:uid="{D2D185A2-A9E9-4AD9-B330-CBFB9F56DB02}"/>
    <cellStyle name="Normal 3" xfId="8" xr:uid="{00000000-0005-0000-0000-00008D020000}"/>
    <cellStyle name="Normal 3 2" xfId="76" xr:uid="{00000000-0005-0000-0000-00008E020000}"/>
    <cellStyle name="Normal 3 3" xfId="58" xr:uid="{00000000-0005-0000-0000-00008F020000}"/>
    <cellStyle name="Normal 3 3 2" xfId="178" xr:uid="{00000000-0005-0000-0000-000090020000}"/>
    <cellStyle name="Normal 3 3 2 2" xfId="522" xr:uid="{00000000-0005-0000-0000-000091020000}"/>
    <cellStyle name="Normal 3 3 3" xfId="405" xr:uid="{00000000-0005-0000-0000-000092020000}"/>
    <cellStyle name="Normal 3 4" xfId="110" xr:uid="{00000000-0005-0000-0000-000093020000}"/>
    <cellStyle name="Normal 3 4 2" xfId="228" xr:uid="{00000000-0005-0000-0000-000094020000}"/>
    <cellStyle name="Normal 3 4 2 2" xfId="572" xr:uid="{00000000-0005-0000-0000-000095020000}"/>
    <cellStyle name="Normal 3 4 3" xfId="455" xr:uid="{00000000-0005-0000-0000-000096020000}"/>
    <cellStyle name="Normal 3 5" xfId="283" xr:uid="{00000000-0005-0000-0000-000097020000}"/>
    <cellStyle name="Normal 3 5 2" xfId="626" xr:uid="{00000000-0005-0000-0000-000098020000}"/>
    <cellStyle name="Normal 3 6" xfId="337" xr:uid="{00000000-0005-0000-0000-000099020000}"/>
    <cellStyle name="Normal 3 6 2" xfId="680" xr:uid="{00000000-0005-0000-0000-00009A020000}"/>
    <cellStyle name="Normal 3 7" xfId="736" xr:uid="{00000000-0005-0000-0000-00009B020000}"/>
    <cellStyle name="Normal 3 8" xfId="792" xr:uid="{00000000-0005-0000-0000-00009C020000}"/>
    <cellStyle name="Normal 3 9" xfId="859" xr:uid="{37B91503-BD25-4E8F-9CD4-B80083F75620}"/>
    <cellStyle name="Normal 4" xfId="9" xr:uid="{00000000-0005-0000-0000-00009D020000}"/>
    <cellStyle name="Normal 4 10" xfId="738" xr:uid="{00000000-0005-0000-0000-00009E020000}"/>
    <cellStyle name="Normal 4 11" xfId="794" xr:uid="{00000000-0005-0000-0000-00009F020000}"/>
    <cellStyle name="Normal 4 12" xfId="849" xr:uid="{C88CDD9D-3C1A-43C2-9F08-A4EE7A485F9D}"/>
    <cellStyle name="Normal 4 2" xfId="70" xr:uid="{00000000-0005-0000-0000-0000A0020000}"/>
    <cellStyle name="Normal 4 2 2" xfId="147" xr:uid="{00000000-0005-0000-0000-0000A1020000}"/>
    <cellStyle name="Normal 4 2 2 2" xfId="265" xr:uid="{00000000-0005-0000-0000-0000A2020000}"/>
    <cellStyle name="Normal 4 2 2 2 2" xfId="609" xr:uid="{00000000-0005-0000-0000-0000A3020000}"/>
    <cellStyle name="Normal 4 2 2 3" xfId="492" xr:uid="{00000000-0005-0000-0000-0000A4020000}"/>
    <cellStyle name="Normal 4 2 3" xfId="189" xr:uid="{00000000-0005-0000-0000-0000A5020000}"/>
    <cellStyle name="Normal 4 2 3 2" xfId="533" xr:uid="{00000000-0005-0000-0000-0000A6020000}"/>
    <cellStyle name="Normal 4 2 4" xfId="320" xr:uid="{00000000-0005-0000-0000-0000A7020000}"/>
    <cellStyle name="Normal 4 2 4 2" xfId="663" xr:uid="{00000000-0005-0000-0000-0000A8020000}"/>
    <cellStyle name="Normal 4 2 5" xfId="374" xr:uid="{00000000-0005-0000-0000-0000A9020000}"/>
    <cellStyle name="Normal 4 2 5 2" xfId="717" xr:uid="{00000000-0005-0000-0000-0000AA020000}"/>
    <cellStyle name="Normal 4 2 6" xfId="416" xr:uid="{00000000-0005-0000-0000-0000AB020000}"/>
    <cellStyle name="Normal 4 2 7" xfId="773" xr:uid="{00000000-0005-0000-0000-0000AC020000}"/>
    <cellStyle name="Normal 4 2 8" xfId="829" xr:uid="{00000000-0005-0000-0000-0000AD020000}"/>
    <cellStyle name="Normal 4 3" xfId="77" xr:uid="{00000000-0005-0000-0000-0000AE020000}"/>
    <cellStyle name="Normal 4 3 2" xfId="130" xr:uid="{00000000-0005-0000-0000-0000AF020000}"/>
    <cellStyle name="Normal 4 3 2 2" xfId="248" xr:uid="{00000000-0005-0000-0000-0000B0020000}"/>
    <cellStyle name="Normal 4 3 2 2 2" xfId="592" xr:uid="{00000000-0005-0000-0000-0000B1020000}"/>
    <cellStyle name="Normal 4 3 2 3" xfId="475" xr:uid="{00000000-0005-0000-0000-0000B2020000}"/>
    <cellStyle name="Normal 4 3 3" xfId="195" xr:uid="{00000000-0005-0000-0000-0000B3020000}"/>
    <cellStyle name="Normal 4 3 3 2" xfId="539" xr:uid="{00000000-0005-0000-0000-0000B4020000}"/>
    <cellStyle name="Normal 4 3 4" xfId="303" xr:uid="{00000000-0005-0000-0000-0000B5020000}"/>
    <cellStyle name="Normal 4 3 4 2" xfId="646" xr:uid="{00000000-0005-0000-0000-0000B6020000}"/>
    <cellStyle name="Normal 4 3 5" xfId="357" xr:uid="{00000000-0005-0000-0000-0000B7020000}"/>
    <cellStyle name="Normal 4 3 5 2" xfId="700" xr:uid="{00000000-0005-0000-0000-0000B8020000}"/>
    <cellStyle name="Normal 4 3 6" xfId="422" xr:uid="{00000000-0005-0000-0000-0000B9020000}"/>
    <cellStyle name="Normal 4 3 7" xfId="756" xr:uid="{00000000-0005-0000-0000-0000BA020000}"/>
    <cellStyle name="Normal 4 3 8" xfId="812" xr:uid="{00000000-0005-0000-0000-0000BB020000}"/>
    <cellStyle name="Normal 4 4" xfId="95" xr:uid="{00000000-0005-0000-0000-0000BC020000}"/>
    <cellStyle name="Normal 4 4 2" xfId="213" xr:uid="{00000000-0005-0000-0000-0000BD020000}"/>
    <cellStyle name="Normal 4 4 2 2" xfId="557" xr:uid="{00000000-0005-0000-0000-0000BE020000}"/>
    <cellStyle name="Normal 4 4 3" xfId="440" xr:uid="{00000000-0005-0000-0000-0000BF020000}"/>
    <cellStyle name="Normal 4 5" xfId="112" xr:uid="{00000000-0005-0000-0000-0000C0020000}"/>
    <cellStyle name="Normal 4 5 2" xfId="230" xr:uid="{00000000-0005-0000-0000-0000C1020000}"/>
    <cellStyle name="Normal 4 5 2 2" xfId="574" xr:uid="{00000000-0005-0000-0000-0000C2020000}"/>
    <cellStyle name="Normal 4 5 3" xfId="457" xr:uid="{00000000-0005-0000-0000-0000C3020000}"/>
    <cellStyle name="Normal 4 6" xfId="155" xr:uid="{00000000-0005-0000-0000-0000C4020000}"/>
    <cellStyle name="Normal 4 6 2" xfId="500" xr:uid="{00000000-0005-0000-0000-0000C5020000}"/>
    <cellStyle name="Normal 4 7" xfId="285" xr:uid="{00000000-0005-0000-0000-0000C6020000}"/>
    <cellStyle name="Normal 4 7 2" xfId="628" xr:uid="{00000000-0005-0000-0000-0000C7020000}"/>
    <cellStyle name="Normal 4 8" xfId="339" xr:uid="{00000000-0005-0000-0000-0000C8020000}"/>
    <cellStyle name="Normal 4 8 2" xfId="682" xr:uid="{00000000-0005-0000-0000-0000C9020000}"/>
    <cellStyle name="Normal 4 9" xfId="397" xr:uid="{00000000-0005-0000-0000-0000CA020000}"/>
    <cellStyle name="Normal 5" xfId="5" xr:uid="{00000000-0005-0000-0000-0000CB020000}"/>
    <cellStyle name="Normal 6" xfId="2" xr:uid="{00000000-0005-0000-0000-0000CC020000}"/>
    <cellStyle name="Normal 6 2" xfId="73" xr:uid="{00000000-0005-0000-0000-0000CD020000}"/>
    <cellStyle name="Normal 6 2 2" xfId="150" xr:uid="{00000000-0005-0000-0000-0000CE020000}"/>
    <cellStyle name="Normal 6 2 2 2" xfId="268" xr:uid="{00000000-0005-0000-0000-0000CF020000}"/>
    <cellStyle name="Normal 6 2 2 2 2" xfId="612" xr:uid="{00000000-0005-0000-0000-0000D0020000}"/>
    <cellStyle name="Normal 6 2 2 3" xfId="495" xr:uid="{00000000-0005-0000-0000-0000D1020000}"/>
    <cellStyle name="Normal 6 2 3" xfId="192" xr:uid="{00000000-0005-0000-0000-0000D2020000}"/>
    <cellStyle name="Normal 6 2 3 2" xfId="536" xr:uid="{00000000-0005-0000-0000-0000D3020000}"/>
    <cellStyle name="Normal 6 2 4" xfId="323" xr:uid="{00000000-0005-0000-0000-0000D4020000}"/>
    <cellStyle name="Normal 6 2 4 2" xfId="666" xr:uid="{00000000-0005-0000-0000-0000D5020000}"/>
    <cellStyle name="Normal 6 2 5" xfId="377" xr:uid="{00000000-0005-0000-0000-0000D6020000}"/>
    <cellStyle name="Normal 6 2 5 2" xfId="720" xr:uid="{00000000-0005-0000-0000-0000D7020000}"/>
    <cellStyle name="Normal 6 2 6" xfId="419" xr:uid="{00000000-0005-0000-0000-0000D8020000}"/>
    <cellStyle name="Normal 6 2 7" xfId="776" xr:uid="{00000000-0005-0000-0000-0000D9020000}"/>
    <cellStyle name="Normal 6 2 8" xfId="832" xr:uid="{00000000-0005-0000-0000-0000DA020000}"/>
    <cellStyle name="Normal 6 3" xfId="126" xr:uid="{00000000-0005-0000-0000-0000DB020000}"/>
    <cellStyle name="Normal 6 3 2" xfId="244" xr:uid="{00000000-0005-0000-0000-0000DC020000}"/>
    <cellStyle name="Normal 6 3 2 2" xfId="588" xr:uid="{00000000-0005-0000-0000-0000DD020000}"/>
    <cellStyle name="Normal 6 3 3" xfId="471" xr:uid="{00000000-0005-0000-0000-0000DE020000}"/>
    <cellStyle name="Normal 6 4" xfId="170" xr:uid="{00000000-0005-0000-0000-0000DF020000}"/>
    <cellStyle name="Normal 6 4 2" xfId="514" xr:uid="{00000000-0005-0000-0000-0000E0020000}"/>
    <cellStyle name="Normal 6 5" xfId="299" xr:uid="{00000000-0005-0000-0000-0000E1020000}"/>
    <cellStyle name="Normal 6 5 2" xfId="642" xr:uid="{00000000-0005-0000-0000-0000E2020000}"/>
    <cellStyle name="Normal 6 6" xfId="353" xr:uid="{00000000-0005-0000-0000-0000E3020000}"/>
    <cellStyle name="Normal 6 6 2" xfId="696" xr:uid="{00000000-0005-0000-0000-0000E4020000}"/>
    <cellStyle name="Normal 6 7" xfId="393" xr:uid="{00000000-0005-0000-0000-0000E5020000}"/>
    <cellStyle name="Normal 6 8" xfId="752" xr:uid="{00000000-0005-0000-0000-0000E6020000}"/>
    <cellStyle name="Normal 6 9" xfId="808" xr:uid="{00000000-0005-0000-0000-0000E7020000}"/>
    <cellStyle name="Normal 7" xfId="68" xr:uid="{00000000-0005-0000-0000-0000E8020000}"/>
    <cellStyle name="Normal 8" xfId="57" xr:uid="{00000000-0005-0000-0000-0000E9020000}"/>
    <cellStyle name="Normal 9" xfId="91" xr:uid="{00000000-0005-0000-0000-0000EA020000}"/>
    <cellStyle name="Normal 9 2" xfId="209" xr:uid="{00000000-0005-0000-0000-0000EB020000}"/>
    <cellStyle name="Normal 9 2 2" xfId="553" xr:uid="{00000000-0005-0000-0000-0000EC020000}"/>
    <cellStyle name="Normal 9 3" xfId="436" xr:uid="{00000000-0005-0000-0000-0000ED020000}"/>
    <cellStyle name="Note 2" xfId="67" xr:uid="{00000000-0005-0000-0000-0000EE020000}"/>
    <cellStyle name="Note 2 2" xfId="90" xr:uid="{00000000-0005-0000-0000-0000EF020000}"/>
    <cellStyle name="Note 2 2 2" xfId="145" xr:uid="{00000000-0005-0000-0000-0000F0020000}"/>
    <cellStyle name="Note 2 2 2 2" xfId="263" xr:uid="{00000000-0005-0000-0000-0000F1020000}"/>
    <cellStyle name="Note 2 2 2 2 2" xfId="607" xr:uid="{00000000-0005-0000-0000-0000F2020000}"/>
    <cellStyle name="Note 2 2 2 3" xfId="490" xr:uid="{00000000-0005-0000-0000-0000F3020000}"/>
    <cellStyle name="Note 2 2 3" xfId="208" xr:uid="{00000000-0005-0000-0000-0000F4020000}"/>
    <cellStyle name="Note 2 2 3 2" xfId="552" xr:uid="{00000000-0005-0000-0000-0000F5020000}"/>
    <cellStyle name="Note 2 2 4" xfId="318" xr:uid="{00000000-0005-0000-0000-0000F6020000}"/>
    <cellStyle name="Note 2 2 4 2" xfId="661" xr:uid="{00000000-0005-0000-0000-0000F7020000}"/>
    <cellStyle name="Note 2 2 5" xfId="372" xr:uid="{00000000-0005-0000-0000-0000F8020000}"/>
    <cellStyle name="Note 2 2 5 2" xfId="715" xr:uid="{00000000-0005-0000-0000-0000F9020000}"/>
    <cellStyle name="Note 2 2 6" xfId="435" xr:uid="{00000000-0005-0000-0000-0000FA020000}"/>
    <cellStyle name="Note 2 2 7" xfId="771" xr:uid="{00000000-0005-0000-0000-0000FB020000}"/>
    <cellStyle name="Note 2 2 8" xfId="827" xr:uid="{00000000-0005-0000-0000-0000FC020000}"/>
    <cellStyle name="Note 2 3" xfId="111" xr:uid="{00000000-0005-0000-0000-0000FD020000}"/>
    <cellStyle name="Note 2 3 2" xfId="229" xr:uid="{00000000-0005-0000-0000-0000FE020000}"/>
    <cellStyle name="Note 2 3 2 2" xfId="573" xr:uid="{00000000-0005-0000-0000-0000FF020000}"/>
    <cellStyle name="Note 2 3 3" xfId="456" xr:uid="{00000000-0005-0000-0000-000000030000}"/>
    <cellStyle name="Note 2 4" xfId="187" xr:uid="{00000000-0005-0000-0000-000001030000}"/>
    <cellStyle name="Note 2 4 2" xfId="531" xr:uid="{00000000-0005-0000-0000-000002030000}"/>
    <cellStyle name="Note 2 5" xfId="284" xr:uid="{00000000-0005-0000-0000-000003030000}"/>
    <cellStyle name="Note 2 5 2" xfId="627" xr:uid="{00000000-0005-0000-0000-000004030000}"/>
    <cellStyle name="Note 2 6" xfId="338" xr:uid="{00000000-0005-0000-0000-000005030000}"/>
    <cellStyle name="Note 2 6 2" xfId="681" xr:uid="{00000000-0005-0000-0000-000006030000}"/>
    <cellStyle name="Note 2 7" xfId="414" xr:uid="{00000000-0005-0000-0000-000007030000}"/>
    <cellStyle name="Note 2 8" xfId="737" xr:uid="{00000000-0005-0000-0000-000008030000}"/>
    <cellStyle name="Note 2 9" xfId="793" xr:uid="{00000000-0005-0000-0000-000009030000}"/>
    <cellStyle name="Note 3" xfId="60" xr:uid="{00000000-0005-0000-0000-00000A030000}"/>
    <cellStyle name="Note 3 2" xfId="113" xr:uid="{00000000-0005-0000-0000-00000B030000}"/>
    <cellStyle name="Note 3 2 2" xfId="231" xr:uid="{00000000-0005-0000-0000-00000C030000}"/>
    <cellStyle name="Note 3 2 2 2" xfId="575" xr:uid="{00000000-0005-0000-0000-00000D030000}"/>
    <cellStyle name="Note 3 2 3" xfId="458" xr:uid="{00000000-0005-0000-0000-00000E030000}"/>
    <cellStyle name="Note 3 3" xfId="180" xr:uid="{00000000-0005-0000-0000-00000F030000}"/>
    <cellStyle name="Note 3 3 2" xfId="524" xr:uid="{00000000-0005-0000-0000-000010030000}"/>
    <cellStyle name="Note 3 4" xfId="286" xr:uid="{00000000-0005-0000-0000-000011030000}"/>
    <cellStyle name="Note 3 4 2" xfId="629" xr:uid="{00000000-0005-0000-0000-000012030000}"/>
    <cellStyle name="Note 3 5" xfId="340" xr:uid="{00000000-0005-0000-0000-000013030000}"/>
    <cellStyle name="Note 3 5 2" xfId="683" xr:uid="{00000000-0005-0000-0000-000014030000}"/>
    <cellStyle name="Note 3 6" xfId="407" xr:uid="{00000000-0005-0000-0000-000015030000}"/>
    <cellStyle name="Note 3 7" xfId="739" xr:uid="{00000000-0005-0000-0000-000016030000}"/>
    <cellStyle name="Note 3 8" xfId="795" xr:uid="{00000000-0005-0000-0000-000017030000}"/>
    <cellStyle name="Note 4" xfId="838" xr:uid="{58ADF540-B33F-4F9E-9855-28D3A9BB1384}"/>
    <cellStyle name="Output" xfId="20" builtinId="21" customBuiltin="1"/>
    <cellStyle name="Percent" xfId="777" builtinId="5"/>
    <cellStyle name="Percent 2" xfId="3" xr:uid="{00000000-0005-0000-0000-00001A030000}"/>
    <cellStyle name="Percent 2 2" xfId="69" xr:uid="{00000000-0005-0000-0000-00001B030000}"/>
    <cellStyle name="Percent 2 2 2" xfId="146" xr:uid="{00000000-0005-0000-0000-00001C030000}"/>
    <cellStyle name="Percent 2 2 2 2" xfId="264" xr:uid="{00000000-0005-0000-0000-00001D030000}"/>
    <cellStyle name="Percent 2 2 2 2 2" xfId="608" xr:uid="{00000000-0005-0000-0000-00001E030000}"/>
    <cellStyle name="Percent 2 2 2 3" xfId="491" xr:uid="{00000000-0005-0000-0000-00001F030000}"/>
    <cellStyle name="Percent 2 2 3" xfId="188" xr:uid="{00000000-0005-0000-0000-000020030000}"/>
    <cellStyle name="Percent 2 2 3 2" xfId="532" xr:uid="{00000000-0005-0000-0000-000021030000}"/>
    <cellStyle name="Percent 2 2 4" xfId="319" xr:uid="{00000000-0005-0000-0000-000022030000}"/>
    <cellStyle name="Percent 2 2 4 2" xfId="662" xr:uid="{00000000-0005-0000-0000-000023030000}"/>
    <cellStyle name="Percent 2 2 5" xfId="373" xr:uid="{00000000-0005-0000-0000-000024030000}"/>
    <cellStyle name="Percent 2 2 5 2" xfId="716" xr:uid="{00000000-0005-0000-0000-000025030000}"/>
    <cellStyle name="Percent 2 2 6" xfId="415" xr:uid="{00000000-0005-0000-0000-000026030000}"/>
    <cellStyle name="Percent 2 2 7" xfId="772" xr:uid="{00000000-0005-0000-0000-000027030000}"/>
    <cellStyle name="Percent 2 2 8" xfId="828" xr:uid="{00000000-0005-0000-0000-000028030000}"/>
    <cellStyle name="Percent 2 3" xfId="127" xr:uid="{00000000-0005-0000-0000-000029030000}"/>
    <cellStyle name="Percent 2 3 2" xfId="245" xr:uid="{00000000-0005-0000-0000-00002A030000}"/>
    <cellStyle name="Percent 2 3 2 2" xfId="589" xr:uid="{00000000-0005-0000-0000-00002B030000}"/>
    <cellStyle name="Percent 2 3 3" xfId="472" xr:uid="{00000000-0005-0000-0000-00002C030000}"/>
    <cellStyle name="Percent 2 4" xfId="171" xr:uid="{00000000-0005-0000-0000-00002D030000}"/>
    <cellStyle name="Percent 2 4 2" xfId="515" xr:uid="{00000000-0005-0000-0000-00002E030000}"/>
    <cellStyle name="Percent 2 5" xfId="300" xr:uid="{00000000-0005-0000-0000-00002F030000}"/>
    <cellStyle name="Percent 2 5 2" xfId="643" xr:uid="{00000000-0005-0000-0000-000030030000}"/>
    <cellStyle name="Percent 2 6" xfId="354" xr:uid="{00000000-0005-0000-0000-000031030000}"/>
    <cellStyle name="Percent 2 6 2" xfId="697" xr:uid="{00000000-0005-0000-0000-000032030000}"/>
    <cellStyle name="Percent 2 7" xfId="394" xr:uid="{00000000-0005-0000-0000-000033030000}"/>
    <cellStyle name="Percent 2 8" xfId="753" xr:uid="{00000000-0005-0000-0000-000034030000}"/>
    <cellStyle name="Percent 2 9" xfId="809" xr:uid="{00000000-0005-0000-0000-000035030000}"/>
    <cellStyle name="Percent 3" xfId="92" xr:uid="{00000000-0005-0000-0000-000036030000}"/>
    <cellStyle name="Percent 3 2" xfId="210" xr:uid="{00000000-0005-0000-0000-000037030000}"/>
    <cellStyle name="Percent 3 2 2" xfId="554" xr:uid="{00000000-0005-0000-0000-000038030000}"/>
    <cellStyle name="Percent 3 3" xfId="437" xr:uid="{00000000-0005-0000-0000-000039030000}"/>
    <cellStyle name="Percent 4" xfId="152" xr:uid="{00000000-0005-0000-0000-00003A030000}"/>
    <cellStyle name="Percent 4 2" xfId="497" xr:uid="{00000000-0005-0000-0000-00003B030000}"/>
    <cellStyle name="Percent 5" xfId="269" xr:uid="{00000000-0005-0000-0000-00003C030000}"/>
    <cellStyle name="Title" xfId="11" builtinId="15" customBuiltin="1"/>
    <cellStyle name="Title 2" xfId="399" xr:uid="{00000000-0005-0000-0000-00003E030000}"/>
    <cellStyle name="Title 2 2" xfId="854" xr:uid="{D537563B-3923-4DE4-8B57-E319E60892A3}"/>
    <cellStyle name="Title 3" xfId="837" xr:uid="{B95C1D9C-2275-4ACB-BB74-5BEEC022801B}"/>
    <cellStyle name="Total" xfId="26" builtinId="25" customBuiltin="1"/>
    <cellStyle name="Warning Text" xfId="24" builtinId="11" customBuiltin="1"/>
  </cellStyles>
  <dxfs count="1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166" formatCode="_(* #,##0_);_(* \(#,##0\);_(* &quot;-&quot;??_);_(@_)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Natural Flow excluding outlier</a:t>
            </a:r>
            <a:r>
              <a:rPr lang="en-US" baseline="0"/>
              <a:t> </a:t>
            </a:r>
            <a:r>
              <a:rPr lang="en-US"/>
              <a:t>years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 &amp; B '!$C$54:$C$82</c:f>
              <c:numCache>
                <c:formatCode>0</c:formatCode>
                <c:ptCount val="29"/>
                <c:pt idx="0">
                  <c:v>2375.0056498700001</c:v>
                </c:pt>
                <c:pt idx="1">
                  <c:v>2841.7030871800002</c:v>
                </c:pt>
                <c:pt idx="2">
                  <c:v>1697.44601687</c:v>
                </c:pt>
                <c:pt idx="3">
                  <c:v>3468.2945058299997</c:v>
                </c:pt>
                <c:pt idx="4">
                  <c:v>2005.9378082049998</c:v>
                </c:pt>
                <c:pt idx="5">
                  <c:v>3807.74736355</c:v>
                </c:pt>
                <c:pt idx="6">
                  <c:v>4930.9728676500008</c:v>
                </c:pt>
                <c:pt idx="7">
                  <c:v>6092.8829292800001</c:v>
                </c:pt>
                <c:pt idx="8">
                  <c:v>3840.7339206300007</c:v>
                </c:pt>
                <c:pt idx="9">
                  <c:v>4252.6500235199992</c:v>
                </c:pt>
                <c:pt idx="10">
                  <c:v>2646.1514089800003</c:v>
                </c:pt>
                <c:pt idx="11">
                  <c:v>1658.8851107300002</c:v>
                </c:pt>
                <c:pt idx="12">
                  <c:v>2362.6642335299998</c:v>
                </c:pt>
                <c:pt idx="13">
                  <c:v>2492.5723957650002</c:v>
                </c:pt>
                <c:pt idx="14">
                  <c:v>2372.7111172350001</c:v>
                </c:pt>
                <c:pt idx="15">
                  <c:v>2704.7770440899999</c:v>
                </c:pt>
                <c:pt idx="16">
                  <c:v>3580.1932417949997</c:v>
                </c:pt>
                <c:pt idx="17">
                  <c:v>1910.3894792750002</c:v>
                </c:pt>
                <c:pt idx="18">
                  <c:v>3653.6181671050008</c:v>
                </c:pt>
                <c:pt idx="19">
                  <c:v>3990.7489413750004</c:v>
                </c:pt>
                <c:pt idx="20">
                  <c:v>2604.4168830049998</c:v>
                </c:pt>
                <c:pt idx="21">
                  <c:v>5413.1066755250013</c:v>
                </c:pt>
                <c:pt idx="22">
                  <c:v>2891.8779610350002</c:v>
                </c:pt>
                <c:pt idx="23">
                  <c:v>2276.8610384499998</c:v>
                </c:pt>
                <c:pt idx="24">
                  <c:v>2737.8900294599998</c:v>
                </c:pt>
                <c:pt idx="25">
                  <c:v>2606.6254904199996</c:v>
                </c:pt>
                <c:pt idx="26">
                  <c:v>5400.9912988449996</c:v>
                </c:pt>
                <c:pt idx="27">
                  <c:v>4259.4157023500002</c:v>
                </c:pt>
                <c:pt idx="28">
                  <c:v>3369.1326961049995</c:v>
                </c:pt>
              </c:numCache>
            </c:numRef>
          </c:xVal>
          <c:yVal>
            <c:numRef>
              <c:f>'A &amp; B '!$D$54:$D$82</c:f>
              <c:numCache>
                <c:formatCode>0</c:formatCode>
                <c:ptCount val="29"/>
                <c:pt idx="0">
                  <c:v>3968.9080000000031</c:v>
                </c:pt>
                <c:pt idx="1">
                  <c:v>8070.4845000000132</c:v>
                </c:pt>
                <c:pt idx="2">
                  <c:v>-0.32449999999516876</c:v>
                </c:pt>
                <c:pt idx="3">
                  <c:v>15842.239499999996</c:v>
                </c:pt>
                <c:pt idx="4">
                  <c:v>5289.5599999999977</c:v>
                </c:pt>
                <c:pt idx="5">
                  <c:v>21957.480500000005</c:v>
                </c:pt>
                <c:pt idx="6">
                  <c:v>27299.205500000004</c:v>
                </c:pt>
                <c:pt idx="7">
                  <c:v>37015.792000000001</c:v>
                </c:pt>
                <c:pt idx="8">
                  <c:v>22099.154500000004</c:v>
                </c:pt>
                <c:pt idx="9">
                  <c:v>24487.127000000008</c:v>
                </c:pt>
                <c:pt idx="10">
                  <c:v>17940.061999999998</c:v>
                </c:pt>
                <c:pt idx="11">
                  <c:v>1307.9799999999959</c:v>
                </c:pt>
                <c:pt idx="12">
                  <c:v>853.25400000000081</c:v>
                </c:pt>
                <c:pt idx="13">
                  <c:v>982.21450000000914</c:v>
                </c:pt>
                <c:pt idx="14">
                  <c:v>13.394500000002154</c:v>
                </c:pt>
                <c:pt idx="15">
                  <c:v>7401.5935000000027</c:v>
                </c:pt>
                <c:pt idx="16">
                  <c:v>16109.516500000005</c:v>
                </c:pt>
                <c:pt idx="17">
                  <c:v>2798.7465000000011</c:v>
                </c:pt>
                <c:pt idx="18">
                  <c:v>17413</c:v>
                </c:pt>
                <c:pt idx="19">
                  <c:v>25678.869500000015</c:v>
                </c:pt>
                <c:pt idx="20">
                  <c:v>14268.714500000002</c:v>
                </c:pt>
                <c:pt idx="21">
                  <c:v>33975.454000000005</c:v>
                </c:pt>
                <c:pt idx="22">
                  <c:v>13059.843550000005</c:v>
                </c:pt>
                <c:pt idx="23">
                  <c:v>10.028500000014901</c:v>
                </c:pt>
                <c:pt idx="24">
                  <c:v>11044.960000000006</c:v>
                </c:pt>
                <c:pt idx="25">
                  <c:v>8299.7800000000134</c:v>
                </c:pt>
                <c:pt idx="26">
                  <c:v>35037.551499999994</c:v>
                </c:pt>
                <c:pt idx="27">
                  <c:v>24946.112149999994</c:v>
                </c:pt>
                <c:pt idx="28">
                  <c:v>18081.298499999997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C9-43DD-93B4-02A370E59192}"/>
            </c:ext>
          </c:extLst>
        </c:ser>
        <c:ser>
          <c:idx val="0"/>
          <c:order val="1"/>
          <c:tx>
            <c:strRef>
              <c:f>'A &amp; B '!$D$3</c:f>
              <c:strCache>
                <c:ptCount val="1"/>
                <c:pt idx="0">
                  <c:v>Actual Natural Flow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5868985126859148E-2"/>
                  <c:y val="-1.43055555555555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 &amp; B '!$C$54:$C$86</c:f>
              <c:numCache>
                <c:formatCode>0</c:formatCode>
                <c:ptCount val="33"/>
                <c:pt idx="0">
                  <c:v>2375.0056498700001</c:v>
                </c:pt>
                <c:pt idx="1">
                  <c:v>2841.7030871800002</c:v>
                </c:pt>
                <c:pt idx="2">
                  <c:v>1697.44601687</c:v>
                </c:pt>
                <c:pt idx="3">
                  <c:v>3468.2945058299997</c:v>
                </c:pt>
                <c:pt idx="4">
                  <c:v>2005.9378082049998</c:v>
                </c:pt>
                <c:pt idx="5">
                  <c:v>3807.74736355</c:v>
                </c:pt>
                <c:pt idx="6">
                  <c:v>4930.9728676500008</c:v>
                </c:pt>
                <c:pt idx="7">
                  <c:v>6092.8829292800001</c:v>
                </c:pt>
                <c:pt idx="8">
                  <c:v>3840.7339206300007</c:v>
                </c:pt>
                <c:pt idx="9">
                  <c:v>4252.6500235199992</c:v>
                </c:pt>
                <c:pt idx="10">
                  <c:v>2646.1514089800003</c:v>
                </c:pt>
                <c:pt idx="11">
                  <c:v>1658.8851107300002</c:v>
                </c:pt>
                <c:pt idx="12">
                  <c:v>2362.6642335299998</c:v>
                </c:pt>
                <c:pt idx="13">
                  <c:v>2492.5723957650002</c:v>
                </c:pt>
                <c:pt idx="14">
                  <c:v>2372.7111172350001</c:v>
                </c:pt>
                <c:pt idx="15">
                  <c:v>2704.7770440899999</c:v>
                </c:pt>
                <c:pt idx="16">
                  <c:v>3580.1932417949997</c:v>
                </c:pt>
                <c:pt idx="17">
                  <c:v>1910.3894792750002</c:v>
                </c:pt>
                <c:pt idx="18">
                  <c:v>3653.6181671050008</c:v>
                </c:pt>
                <c:pt idx="19">
                  <c:v>3990.7489413750004</c:v>
                </c:pt>
                <c:pt idx="20">
                  <c:v>2604.4168830049998</c:v>
                </c:pt>
                <c:pt idx="21">
                  <c:v>5413.1066755250013</c:v>
                </c:pt>
                <c:pt idx="22">
                  <c:v>2891.8779610350002</c:v>
                </c:pt>
                <c:pt idx="23">
                  <c:v>2276.8610384499998</c:v>
                </c:pt>
                <c:pt idx="24">
                  <c:v>2737.8900294599998</c:v>
                </c:pt>
                <c:pt idx="25">
                  <c:v>2606.6254904199996</c:v>
                </c:pt>
                <c:pt idx="26">
                  <c:v>5400.9912988449996</c:v>
                </c:pt>
                <c:pt idx="27">
                  <c:v>4259.4157023500002</c:v>
                </c:pt>
                <c:pt idx="28">
                  <c:v>3369.1326961049995</c:v>
                </c:pt>
                <c:pt idx="29">
                  <c:v>2149.8828230749991</c:v>
                </c:pt>
                <c:pt idx="30">
                  <c:v>2392.8919801299999</c:v>
                </c:pt>
                <c:pt idx="31">
                  <c:v>3371.99863542</c:v>
                </c:pt>
                <c:pt idx="32">
                  <c:v>2547.3513301500002</c:v>
                </c:pt>
              </c:numCache>
            </c:numRef>
          </c:xVal>
          <c:yVal>
            <c:numRef>
              <c:f>'A &amp; B '!$D$54:$D$86</c:f>
              <c:numCache>
                <c:formatCode>0</c:formatCode>
                <c:ptCount val="33"/>
                <c:pt idx="0">
                  <c:v>3968.9080000000031</c:v>
                </c:pt>
                <c:pt idx="1">
                  <c:v>8070.4845000000132</c:v>
                </c:pt>
                <c:pt idx="2">
                  <c:v>-0.32449999999516876</c:v>
                </c:pt>
                <c:pt idx="3">
                  <c:v>15842.239499999996</c:v>
                </c:pt>
                <c:pt idx="4">
                  <c:v>5289.5599999999977</c:v>
                </c:pt>
                <c:pt idx="5">
                  <c:v>21957.480500000005</c:v>
                </c:pt>
                <c:pt idx="6">
                  <c:v>27299.205500000004</c:v>
                </c:pt>
                <c:pt idx="7">
                  <c:v>37015.792000000001</c:v>
                </c:pt>
                <c:pt idx="8">
                  <c:v>22099.154500000004</c:v>
                </c:pt>
                <c:pt idx="9">
                  <c:v>24487.127000000008</c:v>
                </c:pt>
                <c:pt idx="10">
                  <c:v>17940.061999999998</c:v>
                </c:pt>
                <c:pt idx="11">
                  <c:v>1307.9799999999959</c:v>
                </c:pt>
                <c:pt idx="12">
                  <c:v>853.25400000000081</c:v>
                </c:pt>
                <c:pt idx="13">
                  <c:v>982.21450000000914</c:v>
                </c:pt>
                <c:pt idx="14">
                  <c:v>13.394500000002154</c:v>
                </c:pt>
                <c:pt idx="15">
                  <c:v>7401.5935000000027</c:v>
                </c:pt>
                <c:pt idx="16">
                  <c:v>16109.516500000005</c:v>
                </c:pt>
                <c:pt idx="17">
                  <c:v>2798.7465000000011</c:v>
                </c:pt>
                <c:pt idx="18">
                  <c:v>17413</c:v>
                </c:pt>
                <c:pt idx="19">
                  <c:v>25678.869500000015</c:v>
                </c:pt>
                <c:pt idx="20">
                  <c:v>14268.714500000002</c:v>
                </c:pt>
                <c:pt idx="21">
                  <c:v>33975.454000000005</c:v>
                </c:pt>
                <c:pt idx="22">
                  <c:v>13059.843550000005</c:v>
                </c:pt>
                <c:pt idx="23">
                  <c:v>10.028500000014901</c:v>
                </c:pt>
                <c:pt idx="24">
                  <c:v>11044.960000000006</c:v>
                </c:pt>
                <c:pt idx="25">
                  <c:v>8299.7800000000134</c:v>
                </c:pt>
                <c:pt idx="26">
                  <c:v>35037.551499999994</c:v>
                </c:pt>
                <c:pt idx="27">
                  <c:v>24946.112149999994</c:v>
                </c:pt>
                <c:pt idx="28">
                  <c:v>18081.298499999997</c:v>
                </c:pt>
                <c:pt idx="29">
                  <c:v>2777.4257499999949</c:v>
                </c:pt>
                <c:pt idx="30">
                  <c:v>15.305600000006962</c:v>
                </c:pt>
                <c:pt idx="31">
                  <c:v>15508.764499999997</c:v>
                </c:pt>
                <c:pt idx="32" formatCode="#,##0">
                  <c:v>10769.88625000001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C9-43DD-93B4-02A370E59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3265696"/>
        <c:axId val="713274712"/>
      </c:scatterChart>
      <c:valAx>
        <c:axId val="71326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Heise Natual Flow Apr to Jul KAF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74712"/>
        <c:crosses val="autoZero"/>
        <c:crossBetween val="midCat"/>
      </c:valAx>
      <c:valAx>
        <c:axId val="71327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65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Natural Flow all years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 &amp; B '!$D$3</c:f>
              <c:strCache>
                <c:ptCount val="1"/>
                <c:pt idx="0">
                  <c:v>Actual Natural Flow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5868985126859148E-2"/>
                  <c:y val="-1.43055555555555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 &amp; B '!$C$4:$C$39</c:f>
              <c:numCache>
                <c:formatCode>0</c:formatCode>
                <c:ptCount val="36"/>
                <c:pt idx="0">
                  <c:v>2375.0056498700001</c:v>
                </c:pt>
                <c:pt idx="1">
                  <c:v>2841.7030871800002</c:v>
                </c:pt>
                <c:pt idx="2">
                  <c:v>1697.44601687</c:v>
                </c:pt>
                <c:pt idx="3">
                  <c:v>3468.2945058299997</c:v>
                </c:pt>
                <c:pt idx="4">
                  <c:v>2005.9378082049998</c:v>
                </c:pt>
                <c:pt idx="5">
                  <c:v>3807.74736355</c:v>
                </c:pt>
                <c:pt idx="6">
                  <c:v>4930.9728676500008</c:v>
                </c:pt>
                <c:pt idx="7">
                  <c:v>6092.8829292800001</c:v>
                </c:pt>
                <c:pt idx="8">
                  <c:v>3840.7339206300007</c:v>
                </c:pt>
                <c:pt idx="9">
                  <c:v>4252.6500235199992</c:v>
                </c:pt>
                <c:pt idx="10">
                  <c:v>2646.1514089800003</c:v>
                </c:pt>
                <c:pt idx="11">
                  <c:v>1658.8851107300002</c:v>
                </c:pt>
                <c:pt idx="12">
                  <c:v>2362.6642335299998</c:v>
                </c:pt>
                <c:pt idx="13">
                  <c:v>2492.5723957650002</c:v>
                </c:pt>
                <c:pt idx="14">
                  <c:v>2372.7111172350001</c:v>
                </c:pt>
                <c:pt idx="15">
                  <c:v>2704.7770440899999</c:v>
                </c:pt>
                <c:pt idx="16">
                  <c:v>3580.1932417949997</c:v>
                </c:pt>
                <c:pt idx="17">
                  <c:v>1910.3894792750002</c:v>
                </c:pt>
                <c:pt idx="18">
                  <c:v>3653.6181671050008</c:v>
                </c:pt>
                <c:pt idx="19">
                  <c:v>3990.7489413750004</c:v>
                </c:pt>
                <c:pt idx="20">
                  <c:v>2604.4168830049998</c:v>
                </c:pt>
                <c:pt idx="21">
                  <c:v>5413.1066755250013</c:v>
                </c:pt>
                <c:pt idx="22">
                  <c:v>2891.8779610350002</c:v>
                </c:pt>
                <c:pt idx="23">
                  <c:v>2276.8610384499998</c:v>
                </c:pt>
                <c:pt idx="24">
                  <c:v>3909.8972961900004</c:v>
                </c:pt>
                <c:pt idx="25">
                  <c:v>2737.8900294599998</c:v>
                </c:pt>
                <c:pt idx="26">
                  <c:v>2606.6254904199996</c:v>
                </c:pt>
                <c:pt idx="27">
                  <c:v>5400.9912988449996</c:v>
                </c:pt>
                <c:pt idx="28">
                  <c:v>4259.4157023500002</c:v>
                </c:pt>
                <c:pt idx="29">
                  <c:v>3369.1326961049995</c:v>
                </c:pt>
                <c:pt idx="30">
                  <c:v>3435.4662320499997</c:v>
                </c:pt>
                <c:pt idx="31">
                  <c:v>2149.8828230749991</c:v>
                </c:pt>
                <c:pt idx="32">
                  <c:v>2392.8919801299999</c:v>
                </c:pt>
                <c:pt idx="33">
                  <c:v>3371.99863542</c:v>
                </c:pt>
                <c:pt idx="34">
                  <c:v>3099.2980304950006</c:v>
                </c:pt>
                <c:pt idx="35">
                  <c:v>2547.3513301500002</c:v>
                </c:pt>
              </c:numCache>
            </c:numRef>
          </c:xVal>
          <c:yVal>
            <c:numRef>
              <c:f>'A &amp; B '!$D$4:$D$39</c:f>
              <c:numCache>
                <c:formatCode>_(* #,##0_);_(* \(#,##0\);_(* "-"??_);_(@_)</c:formatCode>
                <c:ptCount val="36"/>
                <c:pt idx="0">
                  <c:v>3968.9080000000031</c:v>
                </c:pt>
                <c:pt idx="1">
                  <c:v>8070.4845000000132</c:v>
                </c:pt>
                <c:pt idx="2">
                  <c:v>-0.32449999999516876</c:v>
                </c:pt>
                <c:pt idx="3">
                  <c:v>15842.239499999996</c:v>
                </c:pt>
                <c:pt idx="4">
                  <c:v>5289.5599999999977</c:v>
                </c:pt>
                <c:pt idx="5">
                  <c:v>21957.480500000005</c:v>
                </c:pt>
                <c:pt idx="6">
                  <c:v>27299.205500000004</c:v>
                </c:pt>
                <c:pt idx="7">
                  <c:v>37015.792000000001</c:v>
                </c:pt>
                <c:pt idx="8">
                  <c:v>22099.154500000004</c:v>
                </c:pt>
                <c:pt idx="9">
                  <c:v>24487.127000000008</c:v>
                </c:pt>
                <c:pt idx="10">
                  <c:v>17940.061999999998</c:v>
                </c:pt>
                <c:pt idx="11">
                  <c:v>1307.9799999999959</c:v>
                </c:pt>
                <c:pt idx="12">
                  <c:v>853.25400000000081</c:v>
                </c:pt>
                <c:pt idx="13">
                  <c:v>982.21450000000914</c:v>
                </c:pt>
                <c:pt idx="14">
                  <c:v>13.394500000002154</c:v>
                </c:pt>
                <c:pt idx="15">
                  <c:v>7401.5935000000027</c:v>
                </c:pt>
                <c:pt idx="16">
                  <c:v>16109.516500000005</c:v>
                </c:pt>
                <c:pt idx="17">
                  <c:v>2798.7465000000011</c:v>
                </c:pt>
                <c:pt idx="18">
                  <c:v>17413</c:v>
                </c:pt>
                <c:pt idx="19">
                  <c:v>25678.869500000015</c:v>
                </c:pt>
                <c:pt idx="20">
                  <c:v>14268.714500000002</c:v>
                </c:pt>
                <c:pt idx="21">
                  <c:v>33975.454000000005</c:v>
                </c:pt>
                <c:pt idx="22">
                  <c:v>13059.843550000005</c:v>
                </c:pt>
                <c:pt idx="23">
                  <c:v>10.028500000014901</c:v>
                </c:pt>
                <c:pt idx="24" formatCode="0">
                  <c:v>10320.608</c:v>
                </c:pt>
                <c:pt idx="25" formatCode="0">
                  <c:v>11044.960000000006</c:v>
                </c:pt>
                <c:pt idx="26" formatCode="0">
                  <c:v>8299.7800000000134</c:v>
                </c:pt>
                <c:pt idx="27" formatCode="0">
                  <c:v>35037.551499999994</c:v>
                </c:pt>
                <c:pt idx="28" formatCode="0">
                  <c:v>24946.112149999994</c:v>
                </c:pt>
                <c:pt idx="29" formatCode="0">
                  <c:v>18081.298499999997</c:v>
                </c:pt>
                <c:pt idx="30" formatCode="0">
                  <c:v>26609.798000000003</c:v>
                </c:pt>
                <c:pt idx="31" formatCode="0">
                  <c:v>2777.4257499999949</c:v>
                </c:pt>
                <c:pt idx="32" formatCode="0.0">
                  <c:v>15.305600000006962</c:v>
                </c:pt>
                <c:pt idx="33" formatCode="0.0">
                  <c:v>15508.764499999997</c:v>
                </c:pt>
                <c:pt idx="34" formatCode="0.0">
                  <c:v>23483.611300000004</c:v>
                </c:pt>
                <c:pt idx="35" formatCode="#,##0">
                  <c:v>10769.88625000001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63-435D-8A1C-E42E1443F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3267656"/>
        <c:axId val="713268048"/>
      </c:scatterChart>
      <c:valAx>
        <c:axId val="713267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Heise Natual Flow Apr to Jul KAF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68048"/>
        <c:crosses val="autoZero"/>
        <c:crossBetween val="midCat"/>
      </c:valAx>
      <c:valAx>
        <c:axId val="71326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67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 &amp; B Irrigation District</a:t>
            </a:r>
          </a:p>
          <a:p>
            <a:pPr>
              <a:defRPr/>
            </a:pPr>
            <a:r>
              <a:rPr lang="en-US" sz="1200"/>
              <a:t>Natural Flow Supply 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01227931541294"/>
          <c:y val="0.14820347933064471"/>
          <c:w val="0.83916379466815461"/>
          <c:h val="0.67465708630393173"/>
        </c:manualLayout>
      </c:layout>
      <c:lineChart>
        <c:grouping val="standard"/>
        <c:varyColors val="0"/>
        <c:ser>
          <c:idx val="0"/>
          <c:order val="0"/>
          <c:tx>
            <c:strRef>
              <c:f>'A &amp; B '!$D$3</c:f>
              <c:strCache>
                <c:ptCount val="1"/>
                <c:pt idx="0">
                  <c:v>Actual Natural Flow</c:v>
                </c:pt>
              </c:strCache>
            </c:strRef>
          </c:tx>
          <c:spPr>
            <a:ln w="34925">
              <a:solidFill>
                <a:schemeClr val="tx1"/>
              </a:solidFill>
            </a:ln>
          </c:spPr>
          <c:marker>
            <c:symbol val="diamond"/>
            <c:size val="8"/>
            <c:spPr>
              <a:solidFill>
                <a:schemeClr val="tx1"/>
              </a:solidFill>
            </c:spPr>
          </c:marker>
          <c:cat>
            <c:numRef>
              <c:f>'AFRD2 '!$B$7:$B$41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'A &amp; B '!$D$4:$D$39</c:f>
              <c:numCache>
                <c:formatCode>_(* #,##0_);_(* \(#,##0\);_(* "-"??_);_(@_)</c:formatCode>
                <c:ptCount val="36"/>
                <c:pt idx="0">
                  <c:v>3968.9080000000031</c:v>
                </c:pt>
                <c:pt idx="1">
                  <c:v>8070.4845000000132</c:v>
                </c:pt>
                <c:pt idx="2">
                  <c:v>-0.32449999999516876</c:v>
                </c:pt>
                <c:pt idx="3">
                  <c:v>15842.239499999996</c:v>
                </c:pt>
                <c:pt idx="4">
                  <c:v>5289.5599999999977</c:v>
                </c:pt>
                <c:pt idx="5">
                  <c:v>21957.480500000005</c:v>
                </c:pt>
                <c:pt idx="6">
                  <c:v>27299.205500000004</c:v>
                </c:pt>
                <c:pt idx="7">
                  <c:v>37015.792000000001</c:v>
                </c:pt>
                <c:pt idx="8">
                  <c:v>22099.154500000004</c:v>
                </c:pt>
                <c:pt idx="9">
                  <c:v>24487.127000000008</c:v>
                </c:pt>
                <c:pt idx="10">
                  <c:v>17940.061999999998</c:v>
                </c:pt>
                <c:pt idx="11">
                  <c:v>1307.9799999999959</c:v>
                </c:pt>
                <c:pt idx="12">
                  <c:v>853.25400000000081</c:v>
                </c:pt>
                <c:pt idx="13">
                  <c:v>982.21450000000914</c:v>
                </c:pt>
                <c:pt idx="14">
                  <c:v>13.394500000002154</c:v>
                </c:pt>
                <c:pt idx="15">
                  <c:v>7401.5935000000027</c:v>
                </c:pt>
                <c:pt idx="16">
                  <c:v>16109.516500000005</c:v>
                </c:pt>
                <c:pt idx="17">
                  <c:v>2798.7465000000011</c:v>
                </c:pt>
                <c:pt idx="18">
                  <c:v>17413</c:v>
                </c:pt>
                <c:pt idx="19">
                  <c:v>25678.869500000015</c:v>
                </c:pt>
                <c:pt idx="20">
                  <c:v>14268.714500000002</c:v>
                </c:pt>
                <c:pt idx="21">
                  <c:v>33975.454000000005</c:v>
                </c:pt>
                <c:pt idx="22">
                  <c:v>13059.843550000005</c:v>
                </c:pt>
                <c:pt idx="23">
                  <c:v>10.028500000014901</c:v>
                </c:pt>
                <c:pt idx="24" formatCode="0">
                  <c:v>10320.608</c:v>
                </c:pt>
                <c:pt idx="25" formatCode="0">
                  <c:v>11044.960000000006</c:v>
                </c:pt>
                <c:pt idx="26" formatCode="0">
                  <c:v>8299.7800000000134</c:v>
                </c:pt>
                <c:pt idx="27" formatCode="0">
                  <c:v>35037.551499999994</c:v>
                </c:pt>
                <c:pt idx="28" formatCode="0">
                  <c:v>24946.112149999994</c:v>
                </c:pt>
                <c:pt idx="29" formatCode="0">
                  <c:v>18081.298499999997</c:v>
                </c:pt>
                <c:pt idx="30" formatCode="0">
                  <c:v>26609.798000000003</c:v>
                </c:pt>
                <c:pt idx="31" formatCode="0">
                  <c:v>2777.4257499999949</c:v>
                </c:pt>
                <c:pt idx="32" formatCode="0.0">
                  <c:v>15.305600000006962</c:v>
                </c:pt>
                <c:pt idx="33" formatCode="0.0">
                  <c:v>15508.764499999997</c:v>
                </c:pt>
                <c:pt idx="34" formatCode="0.0">
                  <c:v>23483.611300000004</c:v>
                </c:pt>
                <c:pt idx="35" formatCode="#,##0">
                  <c:v>10769.88625000001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B9-4BF5-AF9B-7F5F147546AA}"/>
            </c:ext>
          </c:extLst>
        </c:ser>
        <c:ser>
          <c:idx val="1"/>
          <c:order val="1"/>
          <c:tx>
            <c:strRef>
              <c:f>'A &amp; B '!$E$3</c:f>
              <c:strCache>
                <c:ptCount val="1"/>
                <c:pt idx="0">
                  <c:v>Predicted Natural Flow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x"/>
            <c:size val="5"/>
            <c:spPr>
              <a:noFill/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numRef>
              <c:f>'AFRD2 '!$B$7:$B$41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'A &amp; B '!$E$4:$E$39</c:f>
              <c:numCache>
                <c:formatCode>_(* #,##0_);_(* \(#,##0\);_(* "-"??_);_(@_)</c:formatCode>
                <c:ptCount val="36"/>
                <c:pt idx="0">
                  <c:v>5983.3617274138342</c:v>
                </c:pt>
                <c:pt idx="1">
                  <c:v>10358.603592778265</c:v>
                </c:pt>
                <c:pt idx="2">
                  <c:v>-368.69216358154517</c:v>
                </c:pt>
                <c:pt idx="3">
                  <c:v>16232.835564475496</c:v>
                </c:pt>
                <c:pt idx="4">
                  <c:v>2523.3875708816486</c:v>
                </c:pt>
                <c:pt idx="5">
                  <c:v>19415.172204193565</c:v>
                </c:pt>
                <c:pt idx="6">
                  <c:v>29945.29912777264</c:v>
                </c:pt>
                <c:pt idx="7">
                  <c:v>40838.089914740194</c:v>
                </c:pt>
                <c:pt idx="8">
                  <c:v>19724.417882426824</c:v>
                </c:pt>
                <c:pt idx="9">
                  <c:v>23586.090208655951</c:v>
                </c:pt>
                <c:pt idx="10">
                  <c:v>8525.3261395434056</c:v>
                </c:pt>
                <c:pt idx="11">
                  <c:v>-730.19680753794455</c:v>
                </c:pt>
                <c:pt idx="12">
                  <c:v>5867.6621817726736</c:v>
                </c:pt>
                <c:pt idx="13">
                  <c:v>7085.5382287019529</c:v>
                </c:pt>
                <c:pt idx="14">
                  <c:v>5961.8507131173756</c:v>
                </c:pt>
                <c:pt idx="15">
                  <c:v>9074.9356137142895</c:v>
                </c:pt>
                <c:pt idx="16">
                  <c:v>17281.875038738188</c:v>
                </c:pt>
                <c:pt idx="17">
                  <c:v>1627.631529644892</c:v>
                </c:pt>
                <c:pt idx="18">
                  <c:v>17970.226380518077</c:v>
                </c:pt>
                <c:pt idx="19">
                  <c:v>21130.793719800575</c:v>
                </c:pt>
                <c:pt idx="20">
                  <c:v>8134.0691265856258</c:v>
                </c:pt>
                <c:pt idx="21">
                  <c:v>34465.255425542251</c:v>
                </c:pt>
                <c:pt idx="22">
                  <c:v>10828.98802416728</c:v>
                </c:pt>
                <c:pt idx="23">
                  <c:v>5063.265797125965</c:v>
                </c:pt>
                <c:pt idx="24">
                  <c:v>20372.817620904556</c:v>
                </c:pt>
                <c:pt idx="25">
                  <c:v>9385.3665445398001</c:v>
                </c:pt>
                <c:pt idx="26">
                  <c:v>8154.7746005259978</c:v>
                </c:pt>
                <c:pt idx="27">
                  <c:v>34351.674979138828</c:v>
                </c:pt>
                <c:pt idx="28">
                  <c:v>23649.517771993887</c:v>
                </c:pt>
                <c:pt idx="29">
                  <c:v>15303.203501666598</c:v>
                </c:pt>
                <c:pt idx="30">
                  <c:v>15925.073776371879</c:v>
                </c:pt>
                <c:pt idx="31">
                  <c:v>3872.8577093932327</c:v>
                </c:pt>
                <c:pt idx="32" formatCode="#,##0">
                  <c:v>6151.0442872803542</c:v>
                </c:pt>
                <c:pt idx="33" formatCode="#,##0">
                  <c:v>15330.071396521256</c:v>
                </c:pt>
                <c:pt idx="34" formatCode="#,##0">
                  <c:v>12773.530460159665</c:v>
                </c:pt>
                <c:pt idx="35" formatCode="#,##0">
                  <c:v>7599.0852677488001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B9-4BF5-AF9B-7F5F147546AA}"/>
            </c:ext>
          </c:extLst>
        </c:ser>
        <c:ser>
          <c:idx val="2"/>
          <c:order val="2"/>
          <c:tx>
            <c:strRef>
              <c:f>'A &amp; B '!$F$3</c:f>
              <c:strCache>
                <c:ptCount val="1"/>
                <c:pt idx="0">
                  <c:v>Predicted Natural Flow less one standard error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cat>
            <c:numRef>
              <c:f>'AFRD2 '!$B$7:$B$41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'A &amp; B '!$F$4:$F$39</c:f>
              <c:numCache>
                <c:formatCode>_(* #,##0_);_(* \(#,##0\);_(* "-"??_);_(@_)</c:formatCode>
                <c:ptCount val="36"/>
                <c:pt idx="0">
                  <c:v>2396.4892709433916</c:v>
                </c:pt>
                <c:pt idx="1">
                  <c:v>6771.7311363078225</c:v>
                </c:pt>
                <c:pt idx="2">
                  <c:v>-3955.5646200519877</c:v>
                </c:pt>
                <c:pt idx="3">
                  <c:v>12645.963108005053</c:v>
                </c:pt>
                <c:pt idx="4">
                  <c:v>-1063.484885588794</c:v>
                </c:pt>
                <c:pt idx="5">
                  <c:v>15828.299747723122</c:v>
                </c:pt>
                <c:pt idx="6">
                  <c:v>26358.426671302197</c:v>
                </c:pt>
                <c:pt idx="7">
                  <c:v>37251.217458269748</c:v>
                </c:pt>
                <c:pt idx="8">
                  <c:v>16137.545425956381</c:v>
                </c:pt>
                <c:pt idx="9">
                  <c:v>19999.217752185508</c:v>
                </c:pt>
                <c:pt idx="10">
                  <c:v>4938.453683072963</c:v>
                </c:pt>
                <c:pt idx="11">
                  <c:v>-4317.0692640083871</c:v>
                </c:pt>
                <c:pt idx="12">
                  <c:v>2280.7897253022311</c:v>
                </c:pt>
                <c:pt idx="13">
                  <c:v>3498.6657722315103</c:v>
                </c:pt>
                <c:pt idx="14">
                  <c:v>2374.978256646933</c:v>
                </c:pt>
                <c:pt idx="15">
                  <c:v>5488.0631572438469</c:v>
                </c:pt>
                <c:pt idx="16">
                  <c:v>13695.002582267745</c:v>
                </c:pt>
                <c:pt idx="17">
                  <c:v>-1959.2409268255506</c:v>
                </c:pt>
                <c:pt idx="18">
                  <c:v>14383.353924047635</c:v>
                </c:pt>
                <c:pt idx="19">
                  <c:v>17543.921263330132</c:v>
                </c:pt>
                <c:pt idx="20">
                  <c:v>4547.1966701151832</c:v>
                </c:pt>
                <c:pt idx="21">
                  <c:v>30878.382969071808</c:v>
                </c:pt>
                <c:pt idx="22">
                  <c:v>7242.1155676968374</c:v>
                </c:pt>
                <c:pt idx="23">
                  <c:v>1476.3933406555225</c:v>
                </c:pt>
                <c:pt idx="24">
                  <c:v>16785.945164434113</c:v>
                </c:pt>
                <c:pt idx="25">
                  <c:v>5798.4940880693575</c:v>
                </c:pt>
                <c:pt idx="26">
                  <c:v>4567.9021440555553</c:v>
                </c:pt>
                <c:pt idx="27">
                  <c:v>30764.802522668386</c:v>
                </c:pt>
                <c:pt idx="28">
                  <c:v>20062.645315523445</c:v>
                </c:pt>
                <c:pt idx="29">
                  <c:v>11716.331045196155</c:v>
                </c:pt>
                <c:pt idx="30">
                  <c:v>12338.201319901436</c:v>
                </c:pt>
                <c:pt idx="31">
                  <c:v>285.9852529227901</c:v>
                </c:pt>
                <c:pt idx="32">
                  <c:v>2564.1718308099116</c:v>
                </c:pt>
                <c:pt idx="33">
                  <c:v>11743.198940050814</c:v>
                </c:pt>
                <c:pt idx="34">
                  <c:v>9186.6580036892228</c:v>
                </c:pt>
                <c:pt idx="35">
                  <c:v>4012.2128112783575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B9-4BF5-AF9B-7F5F14754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268832"/>
        <c:axId val="713280592"/>
      </c:lineChart>
      <c:catAx>
        <c:axId val="71326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>
            <a:solidFill>
              <a:schemeClr val="bg1">
                <a:lumMod val="75000"/>
              </a:schemeClr>
            </a:solidFill>
          </a:ln>
        </c:spPr>
        <c:txPr>
          <a:bodyPr rot="-2700000"/>
          <a:lstStyle/>
          <a:p>
            <a:pPr>
              <a:defRPr sz="1100"/>
            </a:pPr>
            <a:endParaRPr lang="en-US"/>
          </a:p>
        </c:txPr>
        <c:crossAx val="713280592"/>
        <c:crosses val="autoZero"/>
        <c:auto val="1"/>
        <c:lblAlgn val="ctr"/>
        <c:lblOffset val="100"/>
        <c:noMultiLvlLbl val="0"/>
      </c:catAx>
      <c:valAx>
        <c:axId val="713280592"/>
        <c:scaling>
          <c:orientation val="minMax"/>
          <c:min val="-5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Natural Flow Diverted acre-feet </a:t>
                </a:r>
              </a:p>
              <a:p>
                <a:pPr>
                  <a:defRPr sz="1100"/>
                </a:pPr>
                <a:r>
                  <a:rPr lang="en-US" sz="1100"/>
                  <a:t>(Irrigation Year)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713268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0626238966964572E-2"/>
          <c:y val="0.91547960760224123"/>
          <c:w val="0.9265334119627453"/>
          <c:h val="6.016324523822932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AFRD2 Irrigation District</a:t>
            </a:r>
          </a:p>
          <a:p>
            <a:pPr>
              <a:defRPr/>
            </a:pPr>
            <a:r>
              <a:rPr lang="en-US" sz="1200"/>
              <a:t>Natural Flow Supply 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01227931541294"/>
          <c:y val="0.14820347933064471"/>
          <c:w val="0.83916379466815461"/>
          <c:h val="0.67465708630393173"/>
        </c:manualLayout>
      </c:layout>
      <c:lineChart>
        <c:grouping val="standard"/>
        <c:varyColors val="0"/>
        <c:ser>
          <c:idx val="0"/>
          <c:order val="0"/>
          <c:tx>
            <c:strRef>
              <c:f>'AFRD2 '!$E$6</c:f>
              <c:strCache>
                <c:ptCount val="1"/>
                <c:pt idx="0">
                  <c:v>Actual Natural Flow</c:v>
                </c:pt>
              </c:strCache>
            </c:strRef>
          </c:tx>
          <c:spPr>
            <a:ln w="34925">
              <a:solidFill>
                <a:schemeClr val="tx1"/>
              </a:solidFill>
            </a:ln>
          </c:spPr>
          <c:marker>
            <c:symbol val="diamond"/>
            <c:size val="8"/>
            <c:spPr>
              <a:solidFill>
                <a:schemeClr val="tx1"/>
              </a:solidFill>
            </c:spPr>
          </c:marker>
          <c:cat>
            <c:numRef>
              <c:f>'AFRD2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'AFRD2 '!$E$7:$E$42</c:f>
              <c:numCache>
                <c:formatCode>#,##0</c:formatCode>
                <c:ptCount val="36"/>
                <c:pt idx="0">
                  <c:v>85038.793850000002</c:v>
                </c:pt>
                <c:pt idx="1">
                  <c:v>126652.22715000005</c:v>
                </c:pt>
                <c:pt idx="2">
                  <c:v>303.67385000002105</c:v>
                </c:pt>
                <c:pt idx="3">
                  <c:v>134120.30299999984</c:v>
                </c:pt>
                <c:pt idx="4">
                  <c:v>64743.621849999996</c:v>
                </c:pt>
                <c:pt idx="5">
                  <c:v>190851.37825000015</c:v>
                </c:pt>
                <c:pt idx="6">
                  <c:v>250541.83549999981</c:v>
                </c:pt>
                <c:pt idx="7">
                  <c:v>325148.0144000001</c:v>
                </c:pt>
                <c:pt idx="8">
                  <c:v>241587.9198</c:v>
                </c:pt>
                <c:pt idx="9">
                  <c:v>228998.64530000009</c:v>
                </c:pt>
                <c:pt idx="10">
                  <c:v>163558.81495000015</c:v>
                </c:pt>
                <c:pt idx="11">
                  <c:v>33090.135449999827</c:v>
                </c:pt>
                <c:pt idx="12">
                  <c:v>25535.579000000027</c:v>
                </c:pt>
                <c:pt idx="13">
                  <c:v>19645.774100000039</c:v>
                </c:pt>
                <c:pt idx="14">
                  <c:v>4561.6533000000636</c:v>
                </c:pt>
                <c:pt idx="15">
                  <c:v>121260.4791</c:v>
                </c:pt>
                <c:pt idx="16">
                  <c:v>132860.18545000005</c:v>
                </c:pt>
                <c:pt idx="17">
                  <c:v>42563.331450000114</c:v>
                </c:pt>
                <c:pt idx="18">
                  <c:v>164634.467</c:v>
                </c:pt>
                <c:pt idx="19">
                  <c:v>200268.57954999991</c:v>
                </c:pt>
                <c:pt idx="20">
                  <c:v>149318.16989999998</c:v>
                </c:pt>
                <c:pt idx="21">
                  <c:v>265051.73304999998</c:v>
                </c:pt>
                <c:pt idx="22">
                  <c:v>99428.665350000025</c:v>
                </c:pt>
                <c:pt idx="23">
                  <c:v>20475.670500000007</c:v>
                </c:pt>
                <c:pt idx="24">
                  <c:v>167847.46149999998</c:v>
                </c:pt>
                <c:pt idx="25">
                  <c:v>98921.435499999963</c:v>
                </c:pt>
                <c:pt idx="26">
                  <c:v>103312.58100000002</c:v>
                </c:pt>
                <c:pt idx="27">
                  <c:v>218970.48650000006</c:v>
                </c:pt>
                <c:pt idx="28">
                  <c:v>190281.29200000002</c:v>
                </c:pt>
                <c:pt idx="29">
                  <c:v>154826.99400000012</c:v>
                </c:pt>
                <c:pt idx="30">
                  <c:v>203339.64809267936</c:v>
                </c:pt>
                <c:pt idx="31">
                  <c:v>56105.37905000004</c:v>
                </c:pt>
                <c:pt idx="32">
                  <c:v>36220.105000000083</c:v>
                </c:pt>
                <c:pt idx="33">
                  <c:v>148412.58650000003</c:v>
                </c:pt>
                <c:pt idx="34">
                  <c:v>180530.58200000002</c:v>
                </c:pt>
                <c:pt idx="35">
                  <c:v>92997.087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AF-45EC-BE7D-EB1704B0A9AE}"/>
            </c:ext>
          </c:extLst>
        </c:ser>
        <c:ser>
          <c:idx val="1"/>
          <c:order val="1"/>
          <c:tx>
            <c:strRef>
              <c:f>'AFRD2 '!$F$6</c:f>
              <c:strCache>
                <c:ptCount val="1"/>
                <c:pt idx="0">
                  <c:v>Predicted Natural Flow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x"/>
            <c:size val="5"/>
            <c:spPr>
              <a:noFill/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numRef>
              <c:f>'AFRD2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'AFRD2 '!$F$7:$F$42</c:f>
              <c:numCache>
                <c:formatCode>#,##0</c:formatCode>
                <c:ptCount val="36"/>
                <c:pt idx="0">
                  <c:v>96729.422630011337</c:v>
                </c:pt>
                <c:pt idx="1">
                  <c:v>127343.83315573685</c:v>
                </c:pt>
                <c:pt idx="2">
                  <c:v>42310.766881368298</c:v>
                </c:pt>
                <c:pt idx="3">
                  <c:v>149994.75837315613</c:v>
                </c:pt>
                <c:pt idx="4">
                  <c:v>53170.156991997093</c:v>
                </c:pt>
                <c:pt idx="5">
                  <c:v>174754.18854940799</c:v>
                </c:pt>
                <c:pt idx="6">
                  <c:v>255960.183927893</c:v>
                </c:pt>
                <c:pt idx="7">
                  <c:v>337849.6234045155</c:v>
                </c:pt>
                <c:pt idx="8">
                  <c:v>192057.8713531454</c:v>
                </c:pt>
                <c:pt idx="9">
                  <c:v>219429.1015629847</c:v>
                </c:pt>
                <c:pt idx="10">
                  <c:v>109451.84476954082</c:v>
                </c:pt>
                <c:pt idx="11">
                  <c:v>39216.191947281302</c:v>
                </c:pt>
                <c:pt idx="12">
                  <c:v>80225.229943112878</c:v>
                </c:pt>
                <c:pt idx="13">
                  <c:v>85021.008146427805</c:v>
                </c:pt>
                <c:pt idx="14">
                  <c:v>79272.206588453555</c:v>
                </c:pt>
                <c:pt idx="15">
                  <c:v>86420.402224366029</c:v>
                </c:pt>
                <c:pt idx="16">
                  <c:v>152906.41509293363</c:v>
                </c:pt>
                <c:pt idx="17">
                  <c:v>43773.305630138086</c:v>
                </c:pt>
                <c:pt idx="18">
                  <c:v>165139.53185940295</c:v>
                </c:pt>
                <c:pt idx="19">
                  <c:v>185920.14610147645</c:v>
                </c:pt>
                <c:pt idx="20">
                  <c:v>98289.900012564729</c:v>
                </c:pt>
                <c:pt idx="21">
                  <c:v>285337.9264166471</c:v>
                </c:pt>
                <c:pt idx="22">
                  <c:v>117190.68694219197</c:v>
                </c:pt>
                <c:pt idx="23">
                  <c:v>74461.769296794257</c:v>
                </c:pt>
                <c:pt idx="24">
                  <c:v>175943.53669962467</c:v>
                </c:pt>
                <c:pt idx="25">
                  <c:v>91164.253598881012</c:v>
                </c:pt>
                <c:pt idx="26">
                  <c:v>84456.78673702362</c:v>
                </c:pt>
                <c:pt idx="27">
                  <c:v>267418.80303087883</c:v>
                </c:pt>
                <c:pt idx="28">
                  <c:v>197059.18615216832</c:v>
                </c:pt>
                <c:pt idx="29">
                  <c:v>141973.47610179923</c:v>
                </c:pt>
                <c:pt idx="30">
                  <c:v>145256.59354410553</c:v>
                </c:pt>
                <c:pt idx="31">
                  <c:v>58146.04283491394</c:v>
                </c:pt>
                <c:pt idx="32">
                  <c:v>70022.822696387826</c:v>
                </c:pt>
                <c:pt idx="33">
                  <c:v>133107.58579056256</c:v>
                </c:pt>
                <c:pt idx="34">
                  <c:v>117639.06429349509</c:v>
                </c:pt>
                <c:pt idx="35">
                  <c:v>82301.219249745191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AF-45EC-BE7D-EB1704B0A9AE}"/>
            </c:ext>
          </c:extLst>
        </c:ser>
        <c:ser>
          <c:idx val="2"/>
          <c:order val="2"/>
          <c:tx>
            <c:strRef>
              <c:f>'AFRD2 '!$G$6</c:f>
              <c:strCache>
                <c:ptCount val="1"/>
                <c:pt idx="0">
                  <c:v>Predicted Natural Flow less one standard error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cat>
            <c:numRef>
              <c:f>'AFRD2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'AFRD2 '!$G$7:$G$42</c:f>
              <c:numCache>
                <c:formatCode>#,##0</c:formatCode>
                <c:ptCount val="36"/>
                <c:pt idx="0">
                  <c:v>63447.941944936079</c:v>
                </c:pt>
                <c:pt idx="1">
                  <c:v>94062.352470661601</c:v>
                </c:pt>
                <c:pt idx="2">
                  <c:v>9029.2861962930401</c:v>
                </c:pt>
                <c:pt idx="3">
                  <c:v>116713.27768808088</c:v>
                </c:pt>
                <c:pt idx="4">
                  <c:v>19888.676306921836</c:v>
                </c:pt>
                <c:pt idx="5">
                  <c:v>141472.70786433274</c:v>
                </c:pt>
                <c:pt idx="6">
                  <c:v>222678.70324281775</c:v>
                </c:pt>
                <c:pt idx="7">
                  <c:v>304568.14271944022</c:v>
                </c:pt>
                <c:pt idx="8">
                  <c:v>158776.39066807015</c:v>
                </c:pt>
                <c:pt idx="9">
                  <c:v>186147.62087790944</c:v>
                </c:pt>
                <c:pt idx="10">
                  <c:v>76170.364084465575</c:v>
                </c:pt>
                <c:pt idx="11">
                  <c:v>5934.7112622060449</c:v>
                </c:pt>
                <c:pt idx="12">
                  <c:v>46943.74925803762</c:v>
                </c:pt>
                <c:pt idx="13">
                  <c:v>51739.527461352547</c:v>
                </c:pt>
                <c:pt idx="14">
                  <c:v>45990.725903378298</c:v>
                </c:pt>
                <c:pt idx="15">
                  <c:v>53138.921539290772</c:v>
                </c:pt>
                <c:pt idx="16">
                  <c:v>119624.93440785838</c:v>
                </c:pt>
                <c:pt idx="17">
                  <c:v>10491.824945062828</c:v>
                </c:pt>
                <c:pt idx="18">
                  <c:v>131858.0511743277</c:v>
                </c:pt>
                <c:pt idx="19">
                  <c:v>152638.6654164012</c:v>
                </c:pt>
                <c:pt idx="20">
                  <c:v>65008.419327489471</c:v>
                </c:pt>
                <c:pt idx="21">
                  <c:v>252056.44573157185</c:v>
                </c:pt>
                <c:pt idx="22">
                  <c:v>83909.206257116719</c:v>
                </c:pt>
                <c:pt idx="23">
                  <c:v>41180.288611718999</c:v>
                </c:pt>
                <c:pt idx="24">
                  <c:v>142662.05601454942</c:v>
                </c:pt>
                <c:pt idx="25">
                  <c:v>57882.772913805755</c:v>
                </c:pt>
                <c:pt idx="26">
                  <c:v>51175.306051948362</c:v>
                </c:pt>
                <c:pt idx="27">
                  <c:v>234137.32234580358</c:v>
                </c:pt>
                <c:pt idx="28">
                  <c:v>163777.70546709307</c:v>
                </c:pt>
                <c:pt idx="29">
                  <c:v>108691.99541672398</c:v>
                </c:pt>
                <c:pt idx="30">
                  <c:v>111975.11285903028</c:v>
                </c:pt>
                <c:pt idx="31">
                  <c:v>24864.562149838683</c:v>
                </c:pt>
                <c:pt idx="32">
                  <c:v>36741.342011312569</c:v>
                </c:pt>
                <c:pt idx="33">
                  <c:v>99826.10510548731</c:v>
                </c:pt>
                <c:pt idx="34">
                  <c:v>84357.583608419838</c:v>
                </c:pt>
                <c:pt idx="35">
                  <c:v>49019.738564669933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AF-45EC-BE7D-EB1704B0A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279808"/>
        <c:axId val="713278632"/>
      </c:lineChart>
      <c:catAx>
        <c:axId val="71327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2700000"/>
          <a:lstStyle/>
          <a:p>
            <a:pPr>
              <a:defRPr sz="1100"/>
            </a:pPr>
            <a:endParaRPr lang="en-US"/>
          </a:p>
        </c:txPr>
        <c:crossAx val="713278632"/>
        <c:crosses val="autoZero"/>
        <c:auto val="1"/>
        <c:lblAlgn val="ctr"/>
        <c:lblOffset val="100"/>
        <c:noMultiLvlLbl val="0"/>
      </c:catAx>
      <c:valAx>
        <c:axId val="71327863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Natural Flow Diverted acre-feet </a:t>
                </a:r>
              </a:p>
              <a:p>
                <a:pPr>
                  <a:defRPr sz="1100"/>
                </a:pPr>
                <a:r>
                  <a:rPr lang="en-US" sz="1100"/>
                  <a:t>(Irrigation Year)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713279808"/>
        <c:crosses val="autoZero"/>
        <c:crossBetween val="between"/>
        <c:majorUnit val="25000"/>
      </c:valAx>
    </c:plotArea>
    <c:legend>
      <c:legendPos val="r"/>
      <c:layout>
        <c:manualLayout>
          <c:xMode val="edge"/>
          <c:yMode val="edge"/>
          <c:x val="6.0077715760213521E-2"/>
          <c:y val="0.91547960760224123"/>
          <c:w val="0.93708193516949623"/>
          <c:h val="6.016324523822932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Burley Irrigation District</a:t>
            </a:r>
          </a:p>
          <a:p>
            <a:pPr>
              <a:defRPr/>
            </a:pPr>
            <a:r>
              <a:rPr lang="en-US" sz="1200"/>
              <a:t>Natural Flow Supply 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351598059736204"/>
          <c:y val="0.12294029562094211"/>
          <c:w val="0.83566009944959407"/>
          <c:h val="0.69992032048625497"/>
        </c:manualLayout>
      </c:layout>
      <c:lineChart>
        <c:grouping val="standard"/>
        <c:varyColors val="0"/>
        <c:ser>
          <c:idx val="0"/>
          <c:order val="0"/>
          <c:tx>
            <c:strRef>
              <c:f>BID!$E$6</c:f>
              <c:strCache>
                <c:ptCount val="1"/>
                <c:pt idx="0">
                  <c:v>Actual Natural Flow</c:v>
                </c:pt>
              </c:strCache>
            </c:strRef>
          </c:tx>
          <c:spPr>
            <a:ln w="34925">
              <a:solidFill>
                <a:schemeClr val="tx1"/>
              </a:solidFill>
            </a:ln>
          </c:spPr>
          <c:marker>
            <c:symbol val="diamond"/>
            <c:size val="8"/>
            <c:spPr>
              <a:solidFill>
                <a:schemeClr val="tx1"/>
              </a:solidFill>
            </c:spPr>
          </c:marker>
          <c:cat>
            <c:numRef>
              <c:f>BID!$B$7:$B$42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BID!$E$7:$E$42</c:f>
              <c:numCache>
                <c:formatCode>_(* #,##0_);_(* \(#,##0\);_(* "-"??_);_(@_)</c:formatCode>
                <c:ptCount val="36"/>
                <c:pt idx="0">
                  <c:v>131656.26331714212</c:v>
                </c:pt>
                <c:pt idx="1">
                  <c:v>133003.67332308099</c:v>
                </c:pt>
                <c:pt idx="2">
                  <c:v>72412.861868406821</c:v>
                </c:pt>
                <c:pt idx="3">
                  <c:v>166542.4086576949</c:v>
                </c:pt>
                <c:pt idx="4">
                  <c:v>84451.447542239126</c:v>
                </c:pt>
                <c:pt idx="5">
                  <c:v>157882.16267213321</c:v>
                </c:pt>
                <c:pt idx="6">
                  <c:v>180364.25544607974</c:v>
                </c:pt>
                <c:pt idx="7">
                  <c:v>227829.48456113637</c:v>
                </c:pt>
                <c:pt idx="8">
                  <c:v>164543.75596744407</c:v>
                </c:pt>
                <c:pt idx="9">
                  <c:v>191412.23225622281</c:v>
                </c:pt>
                <c:pt idx="10">
                  <c:v>154387.16091961824</c:v>
                </c:pt>
                <c:pt idx="11">
                  <c:v>48700.393910625768</c:v>
                </c:pt>
                <c:pt idx="12">
                  <c:v>89886.237553863131</c:v>
                </c:pt>
                <c:pt idx="13">
                  <c:v>88026.652385463138</c:v>
                </c:pt>
                <c:pt idx="14">
                  <c:v>102706.72620593235</c:v>
                </c:pt>
                <c:pt idx="15">
                  <c:v>86032.698127589494</c:v>
                </c:pt>
                <c:pt idx="16">
                  <c:v>123446.75356476329</c:v>
                </c:pt>
                <c:pt idx="17">
                  <c:v>69687.485505543023</c:v>
                </c:pt>
                <c:pt idx="18">
                  <c:v>153206.91422237453</c:v>
                </c:pt>
                <c:pt idx="19">
                  <c:v>132584.45388775322</c:v>
                </c:pt>
                <c:pt idx="20">
                  <c:v>109570.14406084498</c:v>
                </c:pt>
                <c:pt idx="21">
                  <c:v>169671.53982646845</c:v>
                </c:pt>
                <c:pt idx="22">
                  <c:v>118906.74371845991</c:v>
                </c:pt>
                <c:pt idx="23">
                  <c:v>80176.443092169822</c:v>
                </c:pt>
                <c:pt idx="24">
                  <c:v>162178.68199999997</c:v>
                </c:pt>
                <c:pt idx="25">
                  <c:v>95276.693299990759</c:v>
                </c:pt>
                <c:pt idx="26">
                  <c:v>105798.03518200121</c:v>
                </c:pt>
                <c:pt idx="27" formatCode="#,##0">
                  <c:v>172808.57313276865</c:v>
                </c:pt>
                <c:pt idx="28" formatCode="#,##0">
                  <c:v>138293.91073020219</c:v>
                </c:pt>
                <c:pt idx="29" formatCode="#,##0">
                  <c:v>150248.56014342999</c:v>
                </c:pt>
                <c:pt idx="30" formatCode="#,##0">
                  <c:v>168510.89770522798</c:v>
                </c:pt>
                <c:pt idx="31" formatCode="#,##0">
                  <c:v>98891.114373049088</c:v>
                </c:pt>
                <c:pt idx="32" formatCode="#,##0">
                  <c:v>77473.450884052232</c:v>
                </c:pt>
                <c:pt idx="33" formatCode="#,##0">
                  <c:v>126776.00561610972</c:v>
                </c:pt>
                <c:pt idx="34" formatCode="#,##0">
                  <c:v>116189.52976518139</c:v>
                </c:pt>
                <c:pt idx="35" formatCode="#,##0">
                  <c:v>132035.80107099007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57-41D5-9C0F-53C4B55CA44D}"/>
            </c:ext>
          </c:extLst>
        </c:ser>
        <c:ser>
          <c:idx val="1"/>
          <c:order val="1"/>
          <c:tx>
            <c:strRef>
              <c:f>BID!$F$6</c:f>
              <c:strCache>
                <c:ptCount val="1"/>
                <c:pt idx="0">
                  <c:v>Predicted Natural Flow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x"/>
            <c:size val="5"/>
            <c:spPr>
              <a:noFill/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numRef>
              <c:f>BID!$B$7:$B$42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BID!$F$7:$F$42</c:f>
              <c:numCache>
                <c:formatCode>#,##0</c:formatCode>
                <c:ptCount val="36"/>
                <c:pt idx="0">
                  <c:v>124179.94208514254</c:v>
                </c:pt>
                <c:pt idx="1">
                  <c:v>137611.48034988955</c:v>
                </c:pt>
                <c:pt idx="2">
                  <c:v>92605.015220294124</c:v>
                </c:pt>
                <c:pt idx="3">
                  <c:v>133301.81238000892</c:v>
                </c:pt>
                <c:pt idx="4">
                  <c:v>90129.151892430207</c:v>
                </c:pt>
                <c:pt idx="5">
                  <c:v>146088.71535222034</c:v>
                </c:pt>
                <c:pt idx="6">
                  <c:v>187526.39429894561</c:v>
                </c:pt>
                <c:pt idx="7">
                  <c:v>227832.26446443371</c:v>
                </c:pt>
                <c:pt idx="8">
                  <c:v>165370.20937902806</c:v>
                </c:pt>
                <c:pt idx="9">
                  <c:v>177649.38339545915</c:v>
                </c:pt>
                <c:pt idx="10">
                  <c:v>125851.50527670566</c:v>
                </c:pt>
                <c:pt idx="11">
                  <c:v>90811.03101471148</c:v>
                </c:pt>
                <c:pt idx="12">
                  <c:v>104820.84492440597</c:v>
                </c:pt>
                <c:pt idx="13">
                  <c:v>104048.03027500992</c:v>
                </c:pt>
                <c:pt idx="14">
                  <c:v>103158.00025971554</c:v>
                </c:pt>
                <c:pt idx="15">
                  <c:v>94994.395674442349</c:v>
                </c:pt>
                <c:pt idx="16">
                  <c:v>131159.77133530169</c:v>
                </c:pt>
                <c:pt idx="17">
                  <c:v>83590.418968213955</c:v>
                </c:pt>
                <c:pt idx="18">
                  <c:v>142253.3540751391</c:v>
                </c:pt>
                <c:pt idx="19">
                  <c:v>150340.10024838866</c:v>
                </c:pt>
                <c:pt idx="20">
                  <c:v>114449.84796870913</c:v>
                </c:pt>
                <c:pt idx="21">
                  <c:v>198678.65948887711</c:v>
                </c:pt>
                <c:pt idx="22">
                  <c:v>122776.14998778311</c:v>
                </c:pt>
                <c:pt idx="23">
                  <c:v>102188.03376352106</c:v>
                </c:pt>
                <c:pt idx="24">
                  <c:v>142354.98197576083</c:v>
                </c:pt>
                <c:pt idx="25">
                  <c:v>99061.350135934073</c:v>
                </c:pt>
                <c:pt idx="26">
                  <c:v>97588.086867197941</c:v>
                </c:pt>
                <c:pt idx="27">
                  <c:v>177594.83743021585</c:v>
                </c:pt>
                <c:pt idx="28">
                  <c:v>150219.97762191819</c:v>
                </c:pt>
                <c:pt idx="29">
                  <c:v>128611.71596726502</c:v>
                </c:pt>
                <c:pt idx="30">
                  <c:v>129227.32294948614</c:v>
                </c:pt>
                <c:pt idx="31">
                  <c:v>88863.459368623036</c:v>
                </c:pt>
                <c:pt idx="32">
                  <c:v>90936.182251204329</c:v>
                </c:pt>
                <c:pt idx="33">
                  <c:v>117731.2485010997</c:v>
                </c:pt>
                <c:pt idx="34">
                  <c:v>112813.30932863517</c:v>
                </c:pt>
                <c:pt idx="35">
                  <c:v>97980.22436827881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57-41D5-9C0F-53C4B55CA44D}"/>
            </c:ext>
          </c:extLst>
        </c:ser>
        <c:ser>
          <c:idx val="2"/>
          <c:order val="2"/>
          <c:tx>
            <c:strRef>
              <c:f>BID!$G$6</c:f>
              <c:strCache>
                <c:ptCount val="1"/>
                <c:pt idx="0">
                  <c:v>Predicted Natural Flow less one standard error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cat>
            <c:numRef>
              <c:f>BID!$B$7:$B$42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BID!$G$7:$G$42</c:f>
              <c:numCache>
                <c:formatCode>#,##0</c:formatCode>
                <c:ptCount val="36"/>
                <c:pt idx="0">
                  <c:v>108042.87825577332</c:v>
                </c:pt>
                <c:pt idx="1">
                  <c:v>121474.41652052033</c:v>
                </c:pt>
                <c:pt idx="2">
                  <c:v>76467.951390924907</c:v>
                </c:pt>
                <c:pt idx="3">
                  <c:v>117164.74855063971</c:v>
                </c:pt>
                <c:pt idx="4">
                  <c:v>73992.08806306099</c:v>
                </c:pt>
                <c:pt idx="5">
                  <c:v>129951.65152285113</c:v>
                </c:pt>
                <c:pt idx="6">
                  <c:v>171389.33046957641</c:v>
                </c:pt>
                <c:pt idx="7">
                  <c:v>211695.20063506451</c:v>
                </c:pt>
                <c:pt idx="8">
                  <c:v>149233.14554965886</c:v>
                </c:pt>
                <c:pt idx="9">
                  <c:v>161512.31956608995</c:v>
                </c:pt>
                <c:pt idx="10">
                  <c:v>109714.44144733644</c:v>
                </c:pt>
                <c:pt idx="11">
                  <c:v>74673.967185342262</c:v>
                </c:pt>
                <c:pt idx="12">
                  <c:v>88683.781095036757</c:v>
                </c:pt>
                <c:pt idx="13">
                  <c:v>87910.966445640704</c:v>
                </c:pt>
                <c:pt idx="14">
                  <c:v>87020.936430346323</c:v>
                </c:pt>
                <c:pt idx="15">
                  <c:v>78857.331845073131</c:v>
                </c:pt>
                <c:pt idx="16">
                  <c:v>115022.70750593247</c:v>
                </c:pt>
                <c:pt idx="17">
                  <c:v>67453.355138844738</c:v>
                </c:pt>
                <c:pt idx="18">
                  <c:v>126116.29024576988</c:v>
                </c:pt>
                <c:pt idx="19">
                  <c:v>134203.03641901945</c:v>
                </c:pt>
                <c:pt idx="20">
                  <c:v>98312.784139339914</c:v>
                </c:pt>
                <c:pt idx="21">
                  <c:v>182541.5956595079</c:v>
                </c:pt>
                <c:pt idx="22">
                  <c:v>106639.08615841389</c:v>
                </c:pt>
                <c:pt idx="23">
                  <c:v>86050.969934151843</c:v>
                </c:pt>
                <c:pt idx="24">
                  <c:v>126217.91814639162</c:v>
                </c:pt>
                <c:pt idx="25">
                  <c:v>82924.286306564856</c:v>
                </c:pt>
                <c:pt idx="26">
                  <c:v>81451.023037828723</c:v>
                </c:pt>
                <c:pt idx="27">
                  <c:v>161457.77360084665</c:v>
                </c:pt>
                <c:pt idx="28">
                  <c:v>134082.91379254899</c:v>
                </c:pt>
                <c:pt idx="29">
                  <c:v>112474.6521378958</c:v>
                </c:pt>
                <c:pt idx="30">
                  <c:v>113090.25912011693</c:v>
                </c:pt>
                <c:pt idx="31">
                  <c:v>72726.395539253819</c:v>
                </c:pt>
                <c:pt idx="32">
                  <c:v>74799.118421835112</c:v>
                </c:pt>
                <c:pt idx="33">
                  <c:v>101594.18467173049</c:v>
                </c:pt>
                <c:pt idx="34">
                  <c:v>96676.245499265948</c:v>
                </c:pt>
                <c:pt idx="35">
                  <c:v>81843.160538909593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57-41D5-9C0F-53C4B55CA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281376"/>
        <c:axId val="713278240"/>
      </c:lineChart>
      <c:catAx>
        <c:axId val="71328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2700000"/>
          <a:lstStyle/>
          <a:p>
            <a:pPr>
              <a:defRPr sz="1100"/>
            </a:pPr>
            <a:endParaRPr lang="en-US"/>
          </a:p>
        </c:txPr>
        <c:crossAx val="713278240"/>
        <c:crosses val="autoZero"/>
        <c:auto val="1"/>
        <c:lblAlgn val="ctr"/>
        <c:lblOffset val="100"/>
        <c:noMultiLvlLbl val="0"/>
      </c:catAx>
      <c:valAx>
        <c:axId val="713278240"/>
        <c:scaling>
          <c:orientation val="minMax"/>
          <c:max val="275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Natural Flow Diverted acre-feet </a:t>
                </a:r>
              </a:p>
              <a:p>
                <a:pPr>
                  <a:defRPr sz="1100"/>
                </a:pPr>
                <a:r>
                  <a:rPr lang="en-US" sz="1100"/>
                  <a:t>(Irrigation Year)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713281376"/>
        <c:crosses val="autoZero"/>
        <c:crossBetween val="between"/>
        <c:majorUnit val="25000"/>
      </c:valAx>
    </c:plotArea>
    <c:legend>
      <c:legendPos val="r"/>
      <c:layout>
        <c:manualLayout>
          <c:xMode val="edge"/>
          <c:yMode val="edge"/>
          <c:x val="6.9301596139103944E-2"/>
          <c:y val="0.91547960760224123"/>
          <c:w val="0.92785801804995105"/>
          <c:h val="6.016324523822932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/>
              <a:t>excluding</a:t>
            </a:r>
            <a:r>
              <a:rPr lang="en-US" sz="1400" b="0" baseline="0"/>
              <a:t> outlier years</a:t>
            </a:r>
            <a:endParaRPr lang="en-US" sz="1400" b="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21738336690282"/>
          <c:y val="0.14357070550900161"/>
          <c:w val="0.8270674460342694"/>
          <c:h val="0.707927428454494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MILNER!$C$65:$C$98</c:f>
              <c:numCache>
                <c:formatCode>0</c:formatCode>
                <c:ptCount val="34"/>
                <c:pt idx="0">
                  <c:v>2375.0056498700001</c:v>
                </c:pt>
                <c:pt idx="1">
                  <c:v>2841.7030871800002</c:v>
                </c:pt>
                <c:pt idx="2">
                  <c:v>1697.44601687</c:v>
                </c:pt>
                <c:pt idx="3">
                  <c:v>3468.2945058299997</c:v>
                </c:pt>
                <c:pt idx="4">
                  <c:v>2005.9378082049998</c:v>
                </c:pt>
                <c:pt idx="5">
                  <c:v>3807.74736355</c:v>
                </c:pt>
                <c:pt idx="6">
                  <c:v>4930.9728676500008</c:v>
                </c:pt>
                <c:pt idx="7">
                  <c:v>6092.8829292800001</c:v>
                </c:pt>
                <c:pt idx="8">
                  <c:v>3840.7339206300007</c:v>
                </c:pt>
                <c:pt idx="9">
                  <c:v>4252.6500235199992</c:v>
                </c:pt>
                <c:pt idx="10">
                  <c:v>2646.1514089800003</c:v>
                </c:pt>
                <c:pt idx="11">
                  <c:v>1658.8851107300002</c:v>
                </c:pt>
                <c:pt idx="12">
                  <c:v>2362.6642335299998</c:v>
                </c:pt>
                <c:pt idx="13">
                  <c:v>2492.5723957650002</c:v>
                </c:pt>
                <c:pt idx="14">
                  <c:v>2372.7111172350001</c:v>
                </c:pt>
                <c:pt idx="15">
                  <c:v>2704.7770440899999</c:v>
                </c:pt>
                <c:pt idx="16">
                  <c:v>3580.1932417949997</c:v>
                </c:pt>
                <c:pt idx="17">
                  <c:v>1910.3894792750002</c:v>
                </c:pt>
                <c:pt idx="18">
                  <c:v>3653.6181671050008</c:v>
                </c:pt>
                <c:pt idx="19">
                  <c:v>3990.7489413750004</c:v>
                </c:pt>
                <c:pt idx="20">
                  <c:v>2604.4168830049998</c:v>
                </c:pt>
                <c:pt idx="21">
                  <c:v>5413.1066755250013</c:v>
                </c:pt>
                <c:pt idx="22">
                  <c:v>2891.8779610350002</c:v>
                </c:pt>
                <c:pt idx="23">
                  <c:v>2276.8610384499998</c:v>
                </c:pt>
                <c:pt idx="24">
                  <c:v>3909.8972961900004</c:v>
                </c:pt>
                <c:pt idx="25">
                  <c:v>2737.8900294599998</c:v>
                </c:pt>
                <c:pt idx="26">
                  <c:v>2606.6254904199996</c:v>
                </c:pt>
                <c:pt idx="27">
                  <c:v>5400.9912988449996</c:v>
                </c:pt>
                <c:pt idx="28">
                  <c:v>4259.4157023500002</c:v>
                </c:pt>
                <c:pt idx="29">
                  <c:v>3369.1326961049995</c:v>
                </c:pt>
                <c:pt idx="30">
                  <c:v>2149.8828230749991</c:v>
                </c:pt>
                <c:pt idx="31">
                  <c:v>2392.8919801299999</c:v>
                </c:pt>
                <c:pt idx="32">
                  <c:v>3371.99863542</c:v>
                </c:pt>
                <c:pt idx="33">
                  <c:v>2547.3513301500002</c:v>
                </c:pt>
              </c:numCache>
            </c:numRef>
          </c:xVal>
          <c:yVal>
            <c:numRef>
              <c:f>MILNER!$D$65:$D$98</c:f>
              <c:numCache>
                <c:formatCode>0</c:formatCode>
                <c:ptCount val="34"/>
                <c:pt idx="0">
                  <c:v>8527.1164999999964</c:v>
                </c:pt>
                <c:pt idx="1">
                  <c:v>13858.555499999995</c:v>
                </c:pt>
                <c:pt idx="2">
                  <c:v>722.95099999999366</c:v>
                </c:pt>
                <c:pt idx="3">
                  <c:v>17946.691000000006</c:v>
                </c:pt>
                <c:pt idx="4">
                  <c:v>6677.8479999999981</c:v>
                </c:pt>
                <c:pt idx="5">
                  <c:v>24605.028999999995</c:v>
                </c:pt>
                <c:pt idx="6">
                  <c:v>31173.805</c:v>
                </c:pt>
                <c:pt idx="7">
                  <c:v>46815.346500000014</c:v>
                </c:pt>
                <c:pt idx="8">
                  <c:v>25110.189999999995</c:v>
                </c:pt>
                <c:pt idx="9">
                  <c:v>29090.735499999995</c:v>
                </c:pt>
                <c:pt idx="10">
                  <c:v>19541.752500000002</c:v>
                </c:pt>
                <c:pt idx="11">
                  <c:v>1320.8159999999989</c:v>
                </c:pt>
                <c:pt idx="12">
                  <c:v>5057.7665999999954</c:v>
                </c:pt>
                <c:pt idx="13">
                  <c:v>4363.1364999999932</c:v>
                </c:pt>
                <c:pt idx="14">
                  <c:v>1048.6289999999935</c:v>
                </c:pt>
                <c:pt idx="15">
                  <c:v>9189.5310000000027</c:v>
                </c:pt>
                <c:pt idx="16">
                  <c:v>17604.181499999999</c:v>
                </c:pt>
                <c:pt idx="17">
                  <c:v>5150.198000000004</c:v>
                </c:pt>
                <c:pt idx="18">
                  <c:v>23550.705999999998</c:v>
                </c:pt>
                <c:pt idx="19">
                  <c:v>26518.270999999993</c:v>
                </c:pt>
                <c:pt idx="20">
                  <c:v>17096.745499999997</c:v>
                </c:pt>
                <c:pt idx="21">
                  <c:v>37146.41750000001</c:v>
                </c:pt>
                <c:pt idx="22">
                  <c:v>14804.732499999998</c:v>
                </c:pt>
                <c:pt idx="23">
                  <c:v>4650.7845000000016</c:v>
                </c:pt>
                <c:pt idx="24">
                  <c:v>19936.05539999999</c:v>
                </c:pt>
                <c:pt idx="25">
                  <c:v>11871.051900000006</c:v>
                </c:pt>
                <c:pt idx="26">
                  <c:v>13985.146999999997</c:v>
                </c:pt>
                <c:pt idx="27">
                  <c:v>37878.356000000014</c:v>
                </c:pt>
                <c:pt idx="28">
                  <c:v>26599.96</c:v>
                </c:pt>
                <c:pt idx="29">
                  <c:v>16985.176200000002</c:v>
                </c:pt>
                <c:pt idx="30" formatCode="#,##0">
                  <c:v>8263.9929999999949</c:v>
                </c:pt>
                <c:pt idx="31" formatCode="#,##0">
                  <c:v>6300.7984500000093</c:v>
                </c:pt>
                <c:pt idx="32" formatCode="#,##0">
                  <c:v>16377.797500000008</c:v>
                </c:pt>
                <c:pt idx="33">
                  <c:v>13514.144500000009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73-4284-95EA-AED17A5EE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3279416"/>
        <c:axId val="606305472"/>
      </c:scatterChart>
      <c:valAx>
        <c:axId val="71327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Heise Natural Flow (Apr - Jul)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606305472"/>
        <c:crosses val="autoZero"/>
        <c:crossBetween val="midCat"/>
      </c:valAx>
      <c:valAx>
        <c:axId val="606305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Natural Flow Diversion (AF)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713279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Milner Irrigation District</a:t>
            </a:r>
          </a:p>
          <a:p>
            <a:pPr>
              <a:defRPr/>
            </a:pPr>
            <a:r>
              <a:rPr lang="en-US" sz="1200"/>
              <a:t>Natural Flow Supply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705826328670942"/>
          <c:y val="0.14820347933064471"/>
          <c:w val="0.84211781676024677"/>
          <c:h val="0.67465708630393173"/>
        </c:manualLayout>
      </c:layout>
      <c:lineChart>
        <c:grouping val="standard"/>
        <c:varyColors val="0"/>
        <c:ser>
          <c:idx val="0"/>
          <c:order val="0"/>
          <c:tx>
            <c:strRef>
              <c:f>MILNER!$D$3</c:f>
              <c:strCache>
                <c:ptCount val="1"/>
                <c:pt idx="0">
                  <c:v>Actual Natural Flow </c:v>
                </c:pt>
              </c:strCache>
            </c:strRef>
          </c:tx>
          <c:spPr>
            <a:ln w="34925">
              <a:solidFill>
                <a:schemeClr val="tx1"/>
              </a:solidFill>
            </a:ln>
          </c:spPr>
          <c:marker>
            <c:symbol val="diamond"/>
            <c:size val="8"/>
            <c:spPr>
              <a:solidFill>
                <a:schemeClr val="tx1"/>
              </a:solidFill>
            </c:spPr>
          </c:marker>
          <c:cat>
            <c:numRef>
              <c:f>MILNER!$B$4:$B$39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MILNER!$D$4:$D$39</c:f>
              <c:numCache>
                <c:formatCode>#,##0</c:formatCode>
                <c:ptCount val="36"/>
                <c:pt idx="0">
                  <c:v>8527.1164999999964</c:v>
                </c:pt>
                <c:pt idx="1">
                  <c:v>13858.555499999995</c:v>
                </c:pt>
                <c:pt idx="2">
                  <c:v>722.95099999999366</c:v>
                </c:pt>
                <c:pt idx="3">
                  <c:v>17946.691000000006</c:v>
                </c:pt>
                <c:pt idx="4">
                  <c:v>6677.8479999999981</c:v>
                </c:pt>
                <c:pt idx="5">
                  <c:v>24605.028999999995</c:v>
                </c:pt>
                <c:pt idx="6">
                  <c:v>31173.805</c:v>
                </c:pt>
                <c:pt idx="7">
                  <c:v>46815.346500000014</c:v>
                </c:pt>
                <c:pt idx="8">
                  <c:v>25110.189999999995</c:v>
                </c:pt>
                <c:pt idx="9">
                  <c:v>29090.735499999995</c:v>
                </c:pt>
                <c:pt idx="10">
                  <c:v>19541.752500000002</c:v>
                </c:pt>
                <c:pt idx="11">
                  <c:v>1320.8159999999989</c:v>
                </c:pt>
                <c:pt idx="12">
                  <c:v>5057.7665999999954</c:v>
                </c:pt>
                <c:pt idx="13">
                  <c:v>4363.1364999999932</c:v>
                </c:pt>
                <c:pt idx="14">
                  <c:v>1048.6289999999935</c:v>
                </c:pt>
                <c:pt idx="15">
                  <c:v>9189.5310000000027</c:v>
                </c:pt>
                <c:pt idx="16">
                  <c:v>17604.181499999999</c:v>
                </c:pt>
                <c:pt idx="17">
                  <c:v>5150.198000000004</c:v>
                </c:pt>
                <c:pt idx="18">
                  <c:v>23550.705999999998</c:v>
                </c:pt>
                <c:pt idx="19">
                  <c:v>26518.270999999993</c:v>
                </c:pt>
                <c:pt idx="20">
                  <c:v>17096.745499999997</c:v>
                </c:pt>
                <c:pt idx="21">
                  <c:v>37146.41750000001</c:v>
                </c:pt>
                <c:pt idx="22">
                  <c:v>14804.732499999998</c:v>
                </c:pt>
                <c:pt idx="23">
                  <c:v>4650.7845000000016</c:v>
                </c:pt>
                <c:pt idx="24">
                  <c:v>19936.05539999999</c:v>
                </c:pt>
                <c:pt idx="25">
                  <c:v>11871.051900000006</c:v>
                </c:pt>
                <c:pt idx="26">
                  <c:v>13985.146999999997</c:v>
                </c:pt>
                <c:pt idx="27">
                  <c:v>37878.356000000014</c:v>
                </c:pt>
                <c:pt idx="28">
                  <c:v>26599.96</c:v>
                </c:pt>
                <c:pt idx="29">
                  <c:v>16985.176200000002</c:v>
                </c:pt>
                <c:pt idx="30">
                  <c:v>33843.583999999995</c:v>
                </c:pt>
                <c:pt idx="31">
                  <c:v>8263.9929999999949</c:v>
                </c:pt>
                <c:pt idx="32">
                  <c:v>6300.7984500000093</c:v>
                </c:pt>
                <c:pt idx="33">
                  <c:v>16377.797500000008</c:v>
                </c:pt>
                <c:pt idx="34">
                  <c:v>24962.883999999991</c:v>
                </c:pt>
                <c:pt idx="35">
                  <c:v>13514.144500000009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23-4F6E-90A6-1895E9CB5A0B}"/>
            </c:ext>
          </c:extLst>
        </c:ser>
        <c:ser>
          <c:idx val="1"/>
          <c:order val="1"/>
          <c:tx>
            <c:strRef>
              <c:f>MILNER!$E$3</c:f>
              <c:strCache>
                <c:ptCount val="1"/>
                <c:pt idx="0">
                  <c:v>Predicted Natural Flow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x"/>
            <c:size val="5"/>
            <c:spPr>
              <a:noFill/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numRef>
              <c:f>MILNER!$B$4:$B$39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MILNER!$E$4:$E$39</c:f>
              <c:numCache>
                <c:formatCode>_(* #,##0.00_);_(* \(#,##0.00\);_(* "-"??_);_(@_)</c:formatCode>
                <c:ptCount val="36"/>
                <c:pt idx="0">
                  <c:v>8477.3478389596821</c:v>
                </c:pt>
                <c:pt idx="1">
                  <c:v>13083.569976871429</c:v>
                </c:pt>
                <c:pt idx="2">
                  <c:v>1789.9526836122459</c:v>
                </c:pt>
                <c:pt idx="3">
                  <c:v>19267.917764695267</c:v>
                </c:pt>
                <c:pt idx="4">
                  <c:v>4834.7127465809463</c:v>
                </c:pt>
                <c:pt idx="5">
                  <c:v>22618.258141577746</c:v>
                </c:pt>
                <c:pt idx="6">
                  <c:v>33704.297552194497</c:v>
                </c:pt>
                <c:pt idx="7">
                  <c:v>45172.146784431592</c:v>
                </c:pt>
                <c:pt idx="8">
                  <c:v>22943.829694640423</c:v>
                </c:pt>
                <c:pt idx="9">
                  <c:v>27009.369636386291</c:v>
                </c:pt>
                <c:pt idx="10">
                  <c:v>11153.509091123913</c:v>
                </c:pt>
                <c:pt idx="11">
                  <c:v>1409.3632795996818</c:v>
                </c:pt>
                <c:pt idx="12">
                  <c:v>8355.5402166891217</c:v>
                </c:pt>
                <c:pt idx="13">
                  <c:v>9637.7110728895095</c:v>
                </c:pt>
                <c:pt idx="14">
                  <c:v>8454.7012028855315</c:v>
                </c:pt>
                <c:pt idx="15">
                  <c:v>11732.133863201765</c:v>
                </c:pt>
                <c:pt idx="16">
                  <c:v>20372.33873125814</c:v>
                </c:pt>
                <c:pt idx="17">
                  <c:v>3891.6674397658317</c:v>
                </c:pt>
                <c:pt idx="18">
                  <c:v>21097.029911023048</c:v>
                </c:pt>
                <c:pt idx="19">
                  <c:v>24424.451730102584</c:v>
                </c:pt>
                <c:pt idx="20">
                  <c:v>10741.596614018094</c:v>
                </c:pt>
                <c:pt idx="21">
                  <c:v>38462.873969648354</c:v>
                </c:pt>
                <c:pt idx="22">
                  <c:v>13578.78721236765</c:v>
                </c:pt>
                <c:pt idx="23">
                  <c:v>7508.6776777407249</c:v>
                </c:pt>
                <c:pt idx="24">
                  <c:v>23626.460123196986</c:v>
                </c:pt>
                <c:pt idx="25">
                  <c:v>12058.953241389881</c:v>
                </c:pt>
                <c:pt idx="26">
                  <c:v>10763.395183188659</c:v>
                </c:pt>
                <c:pt idx="27">
                  <c:v>38343.297319315272</c:v>
                </c:pt>
                <c:pt idx="28">
                  <c:v>27076.145703948132</c:v>
                </c:pt>
                <c:pt idx="29">
                  <c:v>18289.208033989613</c:v>
                </c:pt>
                <c:pt idx="30">
                  <c:v>18943.908440139196</c:v>
                </c:pt>
                <c:pt idx="31">
                  <c:v>6255.424884958953</c:v>
                </c:pt>
                <c:pt idx="32">
                  <c:v>8653.8827924929392</c:v>
                </c:pt>
                <c:pt idx="33">
                  <c:v>18317.494354126182</c:v>
                </c:pt>
                <c:pt idx="34">
                  <c:v>15625.987045520396</c:v>
                </c:pt>
                <c:pt idx="35">
                  <c:v>10178.369581129395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23-4F6E-90A6-1895E9CB5A0B}"/>
            </c:ext>
          </c:extLst>
        </c:ser>
        <c:ser>
          <c:idx val="2"/>
          <c:order val="2"/>
          <c:tx>
            <c:strRef>
              <c:f>MILNER!$F$3</c:f>
              <c:strCache>
                <c:ptCount val="1"/>
                <c:pt idx="0">
                  <c:v>Predicted Natural Flow less one standard error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cat>
            <c:numRef>
              <c:f>MILNER!$B$4:$B$39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MILNER!$F$4:$F$39</c:f>
              <c:numCache>
                <c:formatCode>_(* #,##0_);_(* \(#,##0\);_(* "-"??_);_(@_)</c:formatCode>
                <c:ptCount val="36"/>
                <c:pt idx="0">
                  <c:v>5308.0453331834433</c:v>
                </c:pt>
                <c:pt idx="1">
                  <c:v>9914.2674710951906</c:v>
                </c:pt>
                <c:pt idx="2">
                  <c:v>-1379.3498221639929</c:v>
                </c:pt>
                <c:pt idx="3">
                  <c:v>16098.615258919028</c:v>
                </c:pt>
                <c:pt idx="4">
                  <c:v>1665.4102408047074</c:v>
                </c:pt>
                <c:pt idx="5">
                  <c:v>19448.955635801507</c:v>
                </c:pt>
                <c:pt idx="6">
                  <c:v>30534.995046418258</c:v>
                </c:pt>
                <c:pt idx="7">
                  <c:v>42002.84427865535</c:v>
                </c:pt>
                <c:pt idx="8">
                  <c:v>19774.527188864184</c:v>
                </c:pt>
                <c:pt idx="9">
                  <c:v>23840.067130610052</c:v>
                </c:pt>
                <c:pt idx="10">
                  <c:v>7984.2065853476743</c:v>
                </c:pt>
                <c:pt idx="11">
                  <c:v>-1759.939226176557</c:v>
                </c:pt>
                <c:pt idx="12">
                  <c:v>5186.2377109128829</c:v>
                </c:pt>
                <c:pt idx="13">
                  <c:v>6468.4085671132707</c:v>
                </c:pt>
                <c:pt idx="14">
                  <c:v>5285.3986971092927</c:v>
                </c:pt>
                <c:pt idx="15">
                  <c:v>8562.8313574255262</c:v>
                </c:pt>
                <c:pt idx="16">
                  <c:v>17203.036225481901</c:v>
                </c:pt>
                <c:pt idx="17">
                  <c:v>722.36493398959283</c:v>
                </c:pt>
                <c:pt idx="18">
                  <c:v>17927.727405246809</c:v>
                </c:pt>
                <c:pt idx="19">
                  <c:v>21255.149224326346</c:v>
                </c:pt>
                <c:pt idx="20">
                  <c:v>7572.2941082418547</c:v>
                </c:pt>
                <c:pt idx="21">
                  <c:v>35293.571463872111</c:v>
                </c:pt>
                <c:pt idx="22">
                  <c:v>10409.484706591411</c:v>
                </c:pt>
                <c:pt idx="23">
                  <c:v>4339.3751719644861</c:v>
                </c:pt>
                <c:pt idx="24">
                  <c:v>20457.157617420748</c:v>
                </c:pt>
                <c:pt idx="25">
                  <c:v>8889.6507356136426</c:v>
                </c:pt>
                <c:pt idx="26">
                  <c:v>7594.09267741242</c:v>
                </c:pt>
                <c:pt idx="27">
                  <c:v>35173.99481353903</c:v>
                </c:pt>
                <c:pt idx="28">
                  <c:v>23906.843198171893</c:v>
                </c:pt>
                <c:pt idx="29">
                  <c:v>15119.905528213374</c:v>
                </c:pt>
                <c:pt idx="30">
                  <c:v>15774.605934362957</c:v>
                </c:pt>
                <c:pt idx="31">
                  <c:v>3086.1223791827142</c:v>
                </c:pt>
                <c:pt idx="32" formatCode="#,##0">
                  <c:v>5484.5802867167004</c:v>
                </c:pt>
                <c:pt idx="33" formatCode="#,##0">
                  <c:v>15148.191848349943</c:v>
                </c:pt>
                <c:pt idx="34" formatCode="#,##0">
                  <c:v>12456.684539744158</c:v>
                </c:pt>
                <c:pt idx="35" formatCode="#,##0">
                  <c:v>7009.0670753531558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23-4F6E-90A6-1895E9CB5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369760"/>
        <c:axId val="827370936"/>
      </c:lineChart>
      <c:catAx>
        <c:axId val="82736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>
            <a:solidFill>
              <a:schemeClr val="bg1">
                <a:lumMod val="75000"/>
              </a:schemeClr>
            </a:solidFill>
          </a:ln>
        </c:spPr>
        <c:txPr>
          <a:bodyPr rot="-2700000"/>
          <a:lstStyle/>
          <a:p>
            <a:pPr>
              <a:defRPr sz="1100"/>
            </a:pPr>
            <a:endParaRPr lang="en-US"/>
          </a:p>
        </c:txPr>
        <c:crossAx val="827370936"/>
        <c:crosses val="autoZero"/>
        <c:auto val="1"/>
        <c:lblAlgn val="ctr"/>
        <c:lblOffset val="100"/>
        <c:noMultiLvlLbl val="0"/>
      </c:catAx>
      <c:valAx>
        <c:axId val="827370936"/>
        <c:scaling>
          <c:orientation val="minMax"/>
          <c:max val="55000"/>
          <c:min val="-5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Natural Flow Diverted acre-feet </a:t>
                </a:r>
              </a:p>
              <a:p>
                <a:pPr>
                  <a:defRPr sz="1100"/>
                </a:pPr>
                <a:r>
                  <a:rPr lang="en-US" sz="1100"/>
                  <a:t>(Irrigation Year)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27369760"/>
        <c:crosses val="autoZero"/>
        <c:crossBetween val="between"/>
        <c:majorUnit val="5000"/>
      </c:valAx>
    </c:plotArea>
    <c:legend>
      <c:legendPos val="r"/>
      <c:layout>
        <c:manualLayout>
          <c:xMode val="edge"/>
          <c:yMode val="edge"/>
          <c:x val="6.930160579491175E-2"/>
          <c:y val="0.91547960760224123"/>
          <c:w val="0.92829149916387033"/>
          <c:h val="6.016324523822932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years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MILNER!$D$3</c:f>
              <c:strCache>
                <c:ptCount val="1"/>
                <c:pt idx="0">
                  <c:v>Actual Natural Flow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MILNER!$C$4:$C$39</c:f>
              <c:numCache>
                <c:formatCode>0</c:formatCode>
                <c:ptCount val="36"/>
                <c:pt idx="0">
                  <c:v>2375.0056498700001</c:v>
                </c:pt>
                <c:pt idx="1">
                  <c:v>2841.7030871800002</c:v>
                </c:pt>
                <c:pt idx="2">
                  <c:v>1697.44601687</c:v>
                </c:pt>
                <c:pt idx="3">
                  <c:v>3468.2945058299997</c:v>
                </c:pt>
                <c:pt idx="4">
                  <c:v>2005.9378082049998</c:v>
                </c:pt>
                <c:pt idx="5">
                  <c:v>3807.74736355</c:v>
                </c:pt>
                <c:pt idx="6">
                  <c:v>4930.9728676500008</c:v>
                </c:pt>
                <c:pt idx="7">
                  <c:v>6092.8829292800001</c:v>
                </c:pt>
                <c:pt idx="8">
                  <c:v>3840.7339206300007</c:v>
                </c:pt>
                <c:pt idx="9">
                  <c:v>4252.6500235199992</c:v>
                </c:pt>
                <c:pt idx="10">
                  <c:v>2646.1514089800003</c:v>
                </c:pt>
                <c:pt idx="11">
                  <c:v>1658.8851107300002</c:v>
                </c:pt>
                <c:pt idx="12">
                  <c:v>2362.6642335299998</c:v>
                </c:pt>
                <c:pt idx="13">
                  <c:v>2492.5723957650002</c:v>
                </c:pt>
                <c:pt idx="14">
                  <c:v>2372.7111172350001</c:v>
                </c:pt>
                <c:pt idx="15">
                  <c:v>2704.7770440899999</c:v>
                </c:pt>
                <c:pt idx="16">
                  <c:v>3580.1932417949997</c:v>
                </c:pt>
                <c:pt idx="17">
                  <c:v>1910.3894792750002</c:v>
                </c:pt>
                <c:pt idx="18">
                  <c:v>3653.6181671050008</c:v>
                </c:pt>
                <c:pt idx="19">
                  <c:v>3990.7489413750004</c:v>
                </c:pt>
                <c:pt idx="20">
                  <c:v>2604.4168830049998</c:v>
                </c:pt>
                <c:pt idx="21">
                  <c:v>5413.1066755250013</c:v>
                </c:pt>
                <c:pt idx="22">
                  <c:v>2891.8779610350002</c:v>
                </c:pt>
                <c:pt idx="23">
                  <c:v>2276.8610384499998</c:v>
                </c:pt>
                <c:pt idx="24">
                  <c:v>3909.8972961900004</c:v>
                </c:pt>
                <c:pt idx="25">
                  <c:v>2737.8900294599998</c:v>
                </c:pt>
                <c:pt idx="26">
                  <c:v>2606.6254904199996</c:v>
                </c:pt>
                <c:pt idx="27">
                  <c:v>5400.9912988449996</c:v>
                </c:pt>
                <c:pt idx="28">
                  <c:v>4259.4157023500002</c:v>
                </c:pt>
                <c:pt idx="29">
                  <c:v>3369.1326961049995</c:v>
                </c:pt>
                <c:pt idx="30">
                  <c:v>3435.4662320499997</c:v>
                </c:pt>
                <c:pt idx="31">
                  <c:v>2149.8828230749991</c:v>
                </c:pt>
                <c:pt idx="32">
                  <c:v>2392.8919801299999</c:v>
                </c:pt>
                <c:pt idx="33">
                  <c:v>3371.99863542</c:v>
                </c:pt>
                <c:pt idx="34">
                  <c:v>3099.2980304950006</c:v>
                </c:pt>
                <c:pt idx="35">
                  <c:v>2547.3513301500002</c:v>
                </c:pt>
              </c:numCache>
            </c:numRef>
          </c:xVal>
          <c:yVal>
            <c:numRef>
              <c:f>MILNER!$D$4:$D$39</c:f>
              <c:numCache>
                <c:formatCode>#,##0</c:formatCode>
                <c:ptCount val="36"/>
                <c:pt idx="0">
                  <c:v>8527.1164999999964</c:v>
                </c:pt>
                <c:pt idx="1">
                  <c:v>13858.555499999995</c:v>
                </c:pt>
                <c:pt idx="2">
                  <c:v>722.95099999999366</c:v>
                </c:pt>
                <c:pt idx="3">
                  <c:v>17946.691000000006</c:v>
                </c:pt>
                <c:pt idx="4">
                  <c:v>6677.8479999999981</c:v>
                </c:pt>
                <c:pt idx="5">
                  <c:v>24605.028999999995</c:v>
                </c:pt>
                <c:pt idx="6">
                  <c:v>31173.805</c:v>
                </c:pt>
                <c:pt idx="7">
                  <c:v>46815.346500000014</c:v>
                </c:pt>
                <c:pt idx="8">
                  <c:v>25110.189999999995</c:v>
                </c:pt>
                <c:pt idx="9">
                  <c:v>29090.735499999995</c:v>
                </c:pt>
                <c:pt idx="10">
                  <c:v>19541.752500000002</c:v>
                </c:pt>
                <c:pt idx="11">
                  <c:v>1320.8159999999989</c:v>
                </c:pt>
                <c:pt idx="12">
                  <c:v>5057.7665999999954</c:v>
                </c:pt>
                <c:pt idx="13">
                  <c:v>4363.1364999999932</c:v>
                </c:pt>
                <c:pt idx="14">
                  <c:v>1048.6289999999935</c:v>
                </c:pt>
                <c:pt idx="15">
                  <c:v>9189.5310000000027</c:v>
                </c:pt>
                <c:pt idx="16">
                  <c:v>17604.181499999999</c:v>
                </c:pt>
                <c:pt idx="17">
                  <c:v>5150.198000000004</c:v>
                </c:pt>
                <c:pt idx="18">
                  <c:v>23550.705999999998</c:v>
                </c:pt>
                <c:pt idx="19">
                  <c:v>26518.270999999993</c:v>
                </c:pt>
                <c:pt idx="20">
                  <c:v>17096.745499999997</c:v>
                </c:pt>
                <c:pt idx="21">
                  <c:v>37146.41750000001</c:v>
                </c:pt>
                <c:pt idx="22">
                  <c:v>14804.732499999998</c:v>
                </c:pt>
                <c:pt idx="23">
                  <c:v>4650.7845000000016</c:v>
                </c:pt>
                <c:pt idx="24">
                  <c:v>19936.05539999999</c:v>
                </c:pt>
                <c:pt idx="25">
                  <c:v>11871.051900000006</c:v>
                </c:pt>
                <c:pt idx="26">
                  <c:v>13985.146999999997</c:v>
                </c:pt>
                <c:pt idx="27">
                  <c:v>37878.356000000014</c:v>
                </c:pt>
                <c:pt idx="28">
                  <c:v>26599.96</c:v>
                </c:pt>
                <c:pt idx="29">
                  <c:v>16985.176200000002</c:v>
                </c:pt>
                <c:pt idx="30">
                  <c:v>33843.583999999995</c:v>
                </c:pt>
                <c:pt idx="31">
                  <c:v>8263.9929999999949</c:v>
                </c:pt>
                <c:pt idx="32">
                  <c:v>6300.7984500000093</c:v>
                </c:pt>
                <c:pt idx="33">
                  <c:v>16377.797500000008</c:v>
                </c:pt>
                <c:pt idx="34">
                  <c:v>24962.883999999991</c:v>
                </c:pt>
                <c:pt idx="35">
                  <c:v>13514.144500000009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CD-47FE-BE36-6AD2E4895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378776"/>
        <c:axId val="827374464"/>
      </c:scatterChart>
      <c:valAx>
        <c:axId val="827378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374464"/>
        <c:crosses val="autoZero"/>
        <c:crossBetween val="midCat"/>
      </c:valAx>
      <c:valAx>
        <c:axId val="82737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378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Minidoka Irrigation District</a:t>
            </a:r>
          </a:p>
          <a:p>
            <a:pPr>
              <a:defRPr/>
            </a:pPr>
            <a:r>
              <a:rPr lang="en-US" sz="1200"/>
              <a:t>Natural Flow Supply 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5084138120555443"/>
          <c:y val="0.13362398209839157"/>
          <c:w val="0.81983732713472635"/>
          <c:h val="0.69992032048625497"/>
        </c:manualLayout>
      </c:layout>
      <c:lineChart>
        <c:grouping val="standard"/>
        <c:varyColors val="0"/>
        <c:ser>
          <c:idx val="0"/>
          <c:order val="0"/>
          <c:tx>
            <c:strRef>
              <c:f>'MID '!$E$6</c:f>
              <c:strCache>
                <c:ptCount val="1"/>
                <c:pt idx="0">
                  <c:v>Actual Natural Flow</c:v>
                </c:pt>
              </c:strCache>
            </c:strRef>
          </c:tx>
          <c:spPr>
            <a:ln w="34925">
              <a:solidFill>
                <a:schemeClr val="tx1"/>
              </a:solidFill>
            </a:ln>
          </c:spPr>
          <c:marker>
            <c:symbol val="diamond"/>
            <c:size val="8"/>
            <c:spPr>
              <a:solidFill>
                <a:schemeClr val="tx1"/>
              </a:solidFill>
            </c:spPr>
          </c:marker>
          <c:cat>
            <c:numRef>
              <c:f>'MID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'MID '!$E$7:$E$42</c:f>
              <c:numCache>
                <c:formatCode>_(* #,##0_);_(* \(#,##0\);_(* "-"??_);_(@_)</c:formatCode>
                <c:ptCount val="36"/>
                <c:pt idx="0">
                  <c:v>203176.58618285792</c:v>
                </c:pt>
                <c:pt idx="1">
                  <c:v>194610.87467691905</c:v>
                </c:pt>
                <c:pt idx="2">
                  <c:v>108619.27263159322</c:v>
                </c:pt>
                <c:pt idx="3">
                  <c:v>233799.71684230506</c:v>
                </c:pt>
                <c:pt idx="4">
                  <c:v>124586.75995776091</c:v>
                </c:pt>
                <c:pt idx="5">
                  <c:v>224609.88932786681</c:v>
                </c:pt>
                <c:pt idx="6">
                  <c:v>268302.92355392023</c:v>
                </c:pt>
                <c:pt idx="7">
                  <c:v>329212.55043886369</c:v>
                </c:pt>
                <c:pt idx="8">
                  <c:v>246815.90653255591</c:v>
                </c:pt>
                <c:pt idx="9">
                  <c:v>274311.35324377724</c:v>
                </c:pt>
                <c:pt idx="10">
                  <c:v>225138.68908038177</c:v>
                </c:pt>
                <c:pt idx="11">
                  <c:v>87142.217589374239</c:v>
                </c:pt>
                <c:pt idx="12">
                  <c:v>143936.97919613685</c:v>
                </c:pt>
                <c:pt idx="13">
                  <c:v>129356.81611453685</c:v>
                </c:pt>
                <c:pt idx="14">
                  <c:v>141460.87379406759</c:v>
                </c:pt>
                <c:pt idx="15">
                  <c:v>121548.05787241056</c:v>
                </c:pt>
                <c:pt idx="16">
                  <c:v>179307.48443523675</c:v>
                </c:pt>
                <c:pt idx="17">
                  <c:v>102054.28949445701</c:v>
                </c:pt>
                <c:pt idx="18">
                  <c:v>219786.60377762551</c:v>
                </c:pt>
                <c:pt idx="19">
                  <c:v>193090.2401122468</c:v>
                </c:pt>
                <c:pt idx="20">
                  <c:v>153266.88593915506</c:v>
                </c:pt>
                <c:pt idx="21">
                  <c:v>244425.22767353148</c:v>
                </c:pt>
                <c:pt idx="22">
                  <c:v>180145.79228154008</c:v>
                </c:pt>
                <c:pt idx="23">
                  <c:v>121220.69290783022</c:v>
                </c:pt>
                <c:pt idx="24">
                  <c:v>248839.02299999996</c:v>
                </c:pt>
                <c:pt idx="25">
                  <c:v>138396.99770000923</c:v>
                </c:pt>
                <c:pt idx="26">
                  <c:v>147437.22381799872</c:v>
                </c:pt>
                <c:pt idx="27">
                  <c:v>243769.30536723143</c:v>
                </c:pt>
                <c:pt idx="28">
                  <c:v>190563.31926979779</c:v>
                </c:pt>
                <c:pt idx="29">
                  <c:v>191244.87985657004</c:v>
                </c:pt>
                <c:pt idx="30">
                  <c:v>207973.11029477199</c:v>
                </c:pt>
                <c:pt idx="31">
                  <c:v>133793.87912695095</c:v>
                </c:pt>
                <c:pt idx="32" formatCode="#,##0">
                  <c:v>117801.33411594782</c:v>
                </c:pt>
                <c:pt idx="33" formatCode="#,##0">
                  <c:v>164069.76088389001</c:v>
                </c:pt>
                <c:pt idx="34" formatCode="#,##0">
                  <c:v>135374.93523481858</c:v>
                </c:pt>
                <c:pt idx="35" formatCode="#,##0">
                  <c:v>155124.4684290099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23-4ED2-A51E-61E7755EFE0E}"/>
            </c:ext>
          </c:extLst>
        </c:ser>
        <c:ser>
          <c:idx val="1"/>
          <c:order val="1"/>
          <c:tx>
            <c:strRef>
              <c:f>'MID '!$F$6</c:f>
              <c:strCache>
                <c:ptCount val="1"/>
                <c:pt idx="0">
                  <c:v>Predicted Natural Flow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x"/>
            <c:size val="5"/>
            <c:spPr>
              <a:noFill/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numRef>
              <c:f>'MID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'MID '!$F$7:$F$42</c:f>
              <c:numCache>
                <c:formatCode>#,##0</c:formatCode>
                <c:ptCount val="36"/>
                <c:pt idx="0">
                  <c:v>183178.32827334141</c:v>
                </c:pt>
                <c:pt idx="1">
                  <c:v>203587.57519277523</c:v>
                </c:pt>
                <c:pt idx="2">
                  <c:v>130463.3597306658</c:v>
                </c:pt>
                <c:pt idx="3">
                  <c:v>188274.12254406756</c:v>
                </c:pt>
                <c:pt idx="4">
                  <c:v>122247.12891569489</c:v>
                </c:pt>
                <c:pt idx="5">
                  <c:v>208887.56272925239</c:v>
                </c:pt>
                <c:pt idx="6">
                  <c:v>275426.45185173012</c:v>
                </c:pt>
                <c:pt idx="7">
                  <c:v>339364.80705967534</c:v>
                </c:pt>
                <c:pt idx="8">
                  <c:v>245377.33450279629</c:v>
                </c:pt>
                <c:pt idx="9">
                  <c:v>264201.98709017446</c:v>
                </c:pt>
                <c:pt idx="10">
                  <c:v>183312.75108628627</c:v>
                </c:pt>
                <c:pt idx="11">
                  <c:v>127468.99201938667</c:v>
                </c:pt>
                <c:pt idx="12">
                  <c:v>146307.11022397853</c:v>
                </c:pt>
                <c:pt idx="13">
                  <c:v>143362.97642460279</c:v>
                </c:pt>
                <c:pt idx="14">
                  <c:v>143014.66813759512</c:v>
                </c:pt>
                <c:pt idx="15">
                  <c:v>123658.50917994196</c:v>
                </c:pt>
                <c:pt idx="16">
                  <c:v>182915.64148124168</c:v>
                </c:pt>
                <c:pt idx="17">
                  <c:v>110825.18439153652</c:v>
                </c:pt>
                <c:pt idx="18">
                  <c:v>203295.28326200228</c:v>
                </c:pt>
                <c:pt idx="19">
                  <c:v>214949.22105445166</c:v>
                </c:pt>
                <c:pt idx="20">
                  <c:v>161986.34789869387</c:v>
                </c:pt>
                <c:pt idx="21">
                  <c:v>291303.92647545459</c:v>
                </c:pt>
                <c:pt idx="22">
                  <c:v>174659.04129086027</c:v>
                </c:pt>
                <c:pt idx="23">
                  <c:v>142242.44962872803</c:v>
                </c:pt>
                <c:pt idx="24">
                  <c:v>200596.16287074657</c:v>
                </c:pt>
                <c:pt idx="25">
                  <c:v>131059.82912081119</c:v>
                </c:pt>
                <c:pt idx="26">
                  <c:v>129725.244288327</c:v>
                </c:pt>
                <c:pt idx="27">
                  <c:v>251132.84235737822</c:v>
                </c:pt>
                <c:pt idx="28">
                  <c:v>211686.30258547154</c:v>
                </c:pt>
                <c:pt idx="29">
                  <c:v>180427.18171350088</c:v>
                </c:pt>
                <c:pt idx="30">
                  <c:v>180855.18289845239</c:v>
                </c:pt>
                <c:pt idx="31">
                  <c:v>118202.23830026499</c:v>
                </c:pt>
                <c:pt idx="32">
                  <c:v>119421.25919489824</c:v>
                </c:pt>
                <c:pt idx="33">
                  <c:v>159593.64193716337</c:v>
                </c:pt>
                <c:pt idx="34">
                  <c:v>153270.38008465653</c:v>
                </c:pt>
                <c:pt idx="35">
                  <c:v>131144.13933177723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23-4ED2-A51E-61E7755EFE0E}"/>
            </c:ext>
          </c:extLst>
        </c:ser>
        <c:ser>
          <c:idx val="2"/>
          <c:order val="2"/>
          <c:tx>
            <c:strRef>
              <c:f>'MID '!$G$6</c:f>
              <c:strCache>
                <c:ptCount val="1"/>
                <c:pt idx="0">
                  <c:v>Predicted Natural Flow less one standard error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cat>
            <c:numRef>
              <c:f>'MID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'MID '!$G$7:$G$42</c:f>
              <c:numCache>
                <c:formatCode>#,##0</c:formatCode>
                <c:ptCount val="36"/>
                <c:pt idx="0">
                  <c:v>165550.7647480348</c:v>
                </c:pt>
                <c:pt idx="1">
                  <c:v>185960.01166746861</c:v>
                </c:pt>
                <c:pt idx="2">
                  <c:v>112835.79620535919</c:v>
                </c:pt>
                <c:pt idx="3">
                  <c:v>170646.55901876095</c:v>
                </c:pt>
                <c:pt idx="4">
                  <c:v>104619.56539038828</c:v>
                </c:pt>
                <c:pt idx="5">
                  <c:v>191259.99920394577</c:v>
                </c:pt>
                <c:pt idx="6">
                  <c:v>257798.8883264235</c:v>
                </c:pt>
                <c:pt idx="7">
                  <c:v>321737.2435343687</c:v>
                </c:pt>
                <c:pt idx="8">
                  <c:v>227749.77097748968</c:v>
                </c:pt>
                <c:pt idx="9">
                  <c:v>246574.42356486784</c:v>
                </c:pt>
                <c:pt idx="10">
                  <c:v>165685.18756097966</c:v>
                </c:pt>
                <c:pt idx="11">
                  <c:v>109841.42849408006</c:v>
                </c:pt>
                <c:pt idx="12">
                  <c:v>128679.54669867191</c:v>
                </c:pt>
                <c:pt idx="13">
                  <c:v>125735.41289929618</c:v>
                </c:pt>
                <c:pt idx="14">
                  <c:v>125387.1046122885</c:v>
                </c:pt>
                <c:pt idx="15">
                  <c:v>106030.94565463535</c:v>
                </c:pt>
                <c:pt idx="16">
                  <c:v>165288.07795593506</c:v>
                </c:pt>
                <c:pt idx="17">
                  <c:v>93197.620866229903</c:v>
                </c:pt>
                <c:pt idx="18">
                  <c:v>185667.71973669567</c:v>
                </c:pt>
                <c:pt idx="19">
                  <c:v>197321.65752914504</c:v>
                </c:pt>
                <c:pt idx="20">
                  <c:v>144358.78437338726</c:v>
                </c:pt>
                <c:pt idx="21">
                  <c:v>273676.36295014794</c:v>
                </c:pt>
                <c:pt idx="22">
                  <c:v>157031.47776555366</c:v>
                </c:pt>
                <c:pt idx="23">
                  <c:v>124614.88610342142</c:v>
                </c:pt>
                <c:pt idx="24">
                  <c:v>182968.59934543996</c:v>
                </c:pt>
                <c:pt idx="25">
                  <c:v>113432.26559550458</c:v>
                </c:pt>
                <c:pt idx="26">
                  <c:v>112097.68076302038</c:v>
                </c:pt>
                <c:pt idx="27">
                  <c:v>233505.27883207161</c:v>
                </c:pt>
                <c:pt idx="28">
                  <c:v>194058.73906016492</c:v>
                </c:pt>
                <c:pt idx="29">
                  <c:v>162799.61818819426</c:v>
                </c:pt>
                <c:pt idx="30">
                  <c:v>163227.61937314578</c:v>
                </c:pt>
                <c:pt idx="31">
                  <c:v>100574.67477495837</c:v>
                </c:pt>
                <c:pt idx="32">
                  <c:v>101793.69566959163</c:v>
                </c:pt>
                <c:pt idx="33">
                  <c:v>141966.07841185675</c:v>
                </c:pt>
                <c:pt idx="34">
                  <c:v>135642.81655934991</c:v>
                </c:pt>
                <c:pt idx="35">
                  <c:v>113516.57580647062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23-4ED2-A51E-61E7755EF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368976"/>
        <c:axId val="827371328"/>
      </c:lineChart>
      <c:catAx>
        <c:axId val="82736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2700000"/>
          <a:lstStyle/>
          <a:p>
            <a:pPr>
              <a:defRPr sz="1100"/>
            </a:pPr>
            <a:endParaRPr lang="en-US"/>
          </a:p>
        </c:txPr>
        <c:crossAx val="827371328"/>
        <c:crosses val="autoZero"/>
        <c:auto val="1"/>
        <c:lblAlgn val="ctr"/>
        <c:lblOffset val="100"/>
        <c:noMultiLvlLbl val="0"/>
      </c:catAx>
      <c:valAx>
        <c:axId val="827371328"/>
        <c:scaling>
          <c:orientation val="minMax"/>
          <c:max val="400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Natural Flow Diverted acre-feet </a:t>
                </a:r>
              </a:p>
              <a:p>
                <a:pPr>
                  <a:defRPr sz="1100"/>
                </a:pPr>
                <a:r>
                  <a:rPr lang="en-US" sz="1100"/>
                  <a:t>(Irrigation Year)</a:t>
                </a:r>
              </a:p>
            </c:rich>
          </c:tx>
          <c:layout>
            <c:manualLayout>
              <c:xMode val="edge"/>
              <c:yMode val="edge"/>
              <c:x val="1.7723321057637721E-2"/>
              <c:y val="0.2772139359983848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27368976"/>
        <c:crosses val="autoZero"/>
        <c:crossBetween val="between"/>
        <c:majorUnit val="25000"/>
      </c:valAx>
    </c:plotArea>
    <c:legend>
      <c:legendPos val="r"/>
      <c:layout>
        <c:manualLayout>
          <c:xMode val="edge"/>
          <c:yMode val="edge"/>
          <c:x val="7.0626238966964572E-2"/>
          <c:y val="0.91547960760224123"/>
          <c:w val="0.9265334119627453"/>
          <c:h val="6.016324523822932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NSCC</a:t>
            </a:r>
          </a:p>
          <a:p>
            <a:pPr>
              <a:defRPr/>
            </a:pPr>
            <a:r>
              <a:rPr lang="en-US" sz="1200"/>
              <a:t>Natural Flow Supply 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697400073831574"/>
          <c:y val="0.12294029562094211"/>
          <c:w val="0.83220208756749303"/>
          <c:h val="0.69992032048625497"/>
        </c:manualLayout>
      </c:layout>
      <c:lineChart>
        <c:grouping val="standard"/>
        <c:varyColors val="0"/>
        <c:ser>
          <c:idx val="0"/>
          <c:order val="0"/>
          <c:tx>
            <c:strRef>
              <c:f>NSCC!$E$6</c:f>
              <c:strCache>
                <c:ptCount val="1"/>
                <c:pt idx="0">
                  <c:v>Actual Natural Flow</c:v>
                </c:pt>
              </c:strCache>
            </c:strRef>
          </c:tx>
          <c:spPr>
            <a:ln w="34925">
              <a:solidFill>
                <a:schemeClr val="tx1"/>
              </a:solidFill>
            </a:ln>
          </c:spPr>
          <c:marker>
            <c:symbol val="diamond"/>
            <c:size val="8"/>
            <c:spPr>
              <a:solidFill>
                <a:schemeClr val="tx1"/>
              </a:solidFill>
            </c:spPr>
          </c:marker>
          <c:cat>
            <c:numRef>
              <c:f>NSCC!$B$7:$B$42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NSCC!$E$7:$E$42</c:f>
              <c:numCache>
                <c:formatCode>_(* #,##0_);_(* \(#,##0\);_(* "-"??_);_(@_)</c:formatCode>
                <c:ptCount val="36"/>
                <c:pt idx="0">
                  <c:v>407346.32306345203</c:v>
                </c:pt>
                <c:pt idx="1">
                  <c:v>486648.91900000023</c:v>
                </c:pt>
                <c:pt idx="2">
                  <c:v>204456.27000000014</c:v>
                </c:pt>
                <c:pt idx="3">
                  <c:v>589798.23949999991</c:v>
                </c:pt>
                <c:pt idx="4">
                  <c:v>395525.00799999991</c:v>
                </c:pt>
                <c:pt idx="5">
                  <c:v>610280.09300000011</c:v>
                </c:pt>
                <c:pt idx="6">
                  <c:v>743593.65245000017</c:v>
                </c:pt>
                <c:pt idx="7">
                  <c:v>955584.07334999996</c:v>
                </c:pt>
                <c:pt idx="8">
                  <c:v>722717.30240000016</c:v>
                </c:pt>
                <c:pt idx="9">
                  <c:v>720426.96919999993</c:v>
                </c:pt>
                <c:pt idx="10">
                  <c:v>509076.82584999991</c:v>
                </c:pt>
                <c:pt idx="11">
                  <c:v>237706.98139999982</c:v>
                </c:pt>
                <c:pt idx="12">
                  <c:v>360735.35045000014</c:v>
                </c:pt>
                <c:pt idx="13">
                  <c:v>347913.73259999999</c:v>
                </c:pt>
                <c:pt idx="14">
                  <c:v>313077.05845000001</c:v>
                </c:pt>
                <c:pt idx="15">
                  <c:v>386117.46919999993</c:v>
                </c:pt>
                <c:pt idx="16">
                  <c:v>478797.36040000001</c:v>
                </c:pt>
                <c:pt idx="17">
                  <c:v>300017.52649999992</c:v>
                </c:pt>
                <c:pt idx="18">
                  <c:v>562674.50684999989</c:v>
                </c:pt>
                <c:pt idx="19">
                  <c:v>562417.93784999999</c:v>
                </c:pt>
                <c:pt idx="20">
                  <c:v>482143.7183500001</c:v>
                </c:pt>
                <c:pt idx="21">
                  <c:v>746063.04244999983</c:v>
                </c:pt>
                <c:pt idx="22">
                  <c:v>428304.70390989905</c:v>
                </c:pt>
                <c:pt idx="23">
                  <c:v>330209.48935000005</c:v>
                </c:pt>
                <c:pt idx="24">
                  <c:v>637651.62864999985</c:v>
                </c:pt>
                <c:pt idx="25">
                  <c:v>365500.16475000005</c:v>
                </c:pt>
                <c:pt idx="26" formatCode="#,##0">
                  <c:v>420117.99439999997</c:v>
                </c:pt>
                <c:pt idx="27" formatCode="#,##0">
                  <c:v>661348.50268000003</c:v>
                </c:pt>
                <c:pt idx="28" formatCode="#,##0">
                  <c:v>548442.94579999999</c:v>
                </c:pt>
                <c:pt idx="29" formatCode="#,##0">
                  <c:v>636260.84080000012</c:v>
                </c:pt>
                <c:pt idx="30" formatCode="#,##0">
                  <c:v>560894.67889999994</c:v>
                </c:pt>
                <c:pt idx="31" formatCode="#,##0">
                  <c:v>347353.04390000016</c:v>
                </c:pt>
                <c:pt idx="32" formatCode="#,##0">
                  <c:v>349940.75380000001</c:v>
                </c:pt>
                <c:pt idx="33" formatCode="#,##0">
                  <c:v>504913.79255000001</c:v>
                </c:pt>
                <c:pt idx="34" formatCode="#,##0">
                  <c:v>417708.65938734385</c:v>
                </c:pt>
                <c:pt idx="35" formatCode="#,##0">
                  <c:v>444980.8409500001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AD-43DD-9A71-1BCFC7C2DA2B}"/>
            </c:ext>
          </c:extLst>
        </c:ser>
        <c:ser>
          <c:idx val="1"/>
          <c:order val="1"/>
          <c:tx>
            <c:strRef>
              <c:f>NSCC!$F$6</c:f>
              <c:strCache>
                <c:ptCount val="1"/>
                <c:pt idx="0">
                  <c:v>Predicted Natural Flow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x"/>
            <c:size val="5"/>
            <c:spPr>
              <a:noFill/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numRef>
              <c:f>NSCC!$B$7:$B$42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NSCC!$F$7:$F$42</c:f>
              <c:numCache>
                <c:formatCode>#,##0</c:formatCode>
                <c:ptCount val="36"/>
                <c:pt idx="0">
                  <c:v>438133.09459112654</c:v>
                </c:pt>
                <c:pt idx="1">
                  <c:v>500978.48471905896</c:v>
                </c:pt>
                <c:pt idx="2">
                  <c:v>312231.33968958701</c:v>
                </c:pt>
                <c:pt idx="3">
                  <c:v>521217.80179564585</c:v>
                </c:pt>
                <c:pt idx="4">
                  <c:v>321179.43863805057</c:v>
                </c:pt>
                <c:pt idx="5">
                  <c:v>575590.33953820891</c:v>
                </c:pt>
                <c:pt idx="6">
                  <c:v>752998.40004222211</c:v>
                </c:pt>
                <c:pt idx="7">
                  <c:v>929170.82136707683</c:v>
                </c:pt>
                <c:pt idx="8">
                  <c:v>632656.29859329225</c:v>
                </c:pt>
                <c:pt idx="9">
                  <c:v>689342.66457401658</c:v>
                </c:pt>
                <c:pt idx="10">
                  <c:v>457043.08646861953</c:v>
                </c:pt>
                <c:pt idx="11">
                  <c:v>305074.67296689877</c:v>
                </c:pt>
                <c:pt idx="12">
                  <c:v>381918.83354872093</c:v>
                </c:pt>
                <c:pt idx="13">
                  <c:v>386461.39817912178</c:v>
                </c:pt>
                <c:pt idx="14">
                  <c:v>377668.37873218744</c:v>
                </c:pt>
                <c:pt idx="15">
                  <c:v>371516.22790237889</c:v>
                </c:pt>
                <c:pt idx="16">
                  <c:v>520892.5936343642</c:v>
                </c:pt>
                <c:pt idx="17">
                  <c:v>297436.68351616675</c:v>
                </c:pt>
                <c:pt idx="18">
                  <c:v>556559.03839067416</c:v>
                </c:pt>
                <c:pt idx="19">
                  <c:v>597318.51891263272</c:v>
                </c:pt>
                <c:pt idx="20">
                  <c:v>422141.59573010914</c:v>
                </c:pt>
                <c:pt idx="21">
                  <c:v>810104.31715569389</c:v>
                </c:pt>
                <c:pt idx="22">
                  <c:v>461003.71113574295</c:v>
                </c:pt>
                <c:pt idx="23">
                  <c:v>369895.54383391142</c:v>
                </c:pt>
                <c:pt idx="24">
                  <c:v>570188.67029777332</c:v>
                </c:pt>
                <c:pt idx="25">
                  <c:v>384914.11799319787</c:v>
                </c:pt>
                <c:pt idx="26">
                  <c:v>373853.40100737475</c:v>
                </c:pt>
                <c:pt idx="27">
                  <c:v>748950.84855275438</c:v>
                </c:pt>
                <c:pt idx="28">
                  <c:v>610956.30398944509</c:v>
                </c:pt>
                <c:pt idx="29">
                  <c:v>502593.6557841585</c:v>
                </c:pt>
                <c:pt idx="30">
                  <c:v>507813.09957731259</c:v>
                </c:pt>
                <c:pt idx="31">
                  <c:v>325037.69473665452</c:v>
                </c:pt>
                <c:pt idx="32">
                  <c:v>343634.89681550395</c:v>
                </c:pt>
                <c:pt idx="33">
                  <c:v>471509.49109488353</c:v>
                </c:pt>
                <c:pt idx="34">
                  <c:v>443199.57574030966</c:v>
                </c:pt>
                <c:pt idx="35">
                  <c:v>371894.17587998044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AD-43DD-9A71-1BCFC7C2DA2B}"/>
            </c:ext>
          </c:extLst>
        </c:ser>
        <c:ser>
          <c:idx val="2"/>
          <c:order val="2"/>
          <c:tx>
            <c:strRef>
              <c:f>NSCC!$G$6</c:f>
              <c:strCache>
                <c:ptCount val="1"/>
                <c:pt idx="0">
                  <c:v>Predicted Natural Flow less one standard error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cat>
            <c:numRef>
              <c:f>NSCC!$B$7:$B$42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NSCC!$G$7:$G$42</c:f>
              <c:numCache>
                <c:formatCode>#,##0</c:formatCode>
                <c:ptCount val="36"/>
                <c:pt idx="0">
                  <c:v>385063.30055956088</c:v>
                </c:pt>
                <c:pt idx="1">
                  <c:v>447908.6906874933</c:v>
                </c:pt>
                <c:pt idx="2">
                  <c:v>259161.54565802135</c:v>
                </c:pt>
                <c:pt idx="3">
                  <c:v>468148.00776408019</c:v>
                </c:pt>
                <c:pt idx="4">
                  <c:v>268109.64460648492</c:v>
                </c:pt>
                <c:pt idx="5">
                  <c:v>522520.54550664325</c:v>
                </c:pt>
                <c:pt idx="6">
                  <c:v>699928.60601065645</c:v>
                </c:pt>
                <c:pt idx="7">
                  <c:v>876101.02733551117</c:v>
                </c:pt>
                <c:pt idx="8">
                  <c:v>579586.50456172659</c:v>
                </c:pt>
                <c:pt idx="9">
                  <c:v>636272.87054245092</c:v>
                </c:pt>
                <c:pt idx="10">
                  <c:v>403973.29243705387</c:v>
                </c:pt>
                <c:pt idx="11">
                  <c:v>252004.87893533311</c:v>
                </c:pt>
                <c:pt idx="12">
                  <c:v>328849.03951715527</c:v>
                </c:pt>
                <c:pt idx="13">
                  <c:v>333391.60414755612</c:v>
                </c:pt>
                <c:pt idx="14">
                  <c:v>324598.58470062178</c:v>
                </c:pt>
                <c:pt idx="15">
                  <c:v>318446.43387081323</c:v>
                </c:pt>
                <c:pt idx="16">
                  <c:v>467822.79960279854</c:v>
                </c:pt>
                <c:pt idx="17">
                  <c:v>244366.8894846011</c:v>
                </c:pt>
                <c:pt idx="18">
                  <c:v>503489.2443591085</c:v>
                </c:pt>
                <c:pt idx="19">
                  <c:v>544248.72488106706</c:v>
                </c:pt>
                <c:pt idx="20">
                  <c:v>369071.80169854348</c:v>
                </c:pt>
                <c:pt idx="21">
                  <c:v>757034.52312412823</c:v>
                </c:pt>
                <c:pt idx="22">
                  <c:v>407933.91710417729</c:v>
                </c:pt>
                <c:pt idx="23">
                  <c:v>316825.74980234576</c:v>
                </c:pt>
                <c:pt idx="24">
                  <c:v>517118.87626620766</c:v>
                </c:pt>
                <c:pt idx="25">
                  <c:v>331844.32396163221</c:v>
                </c:pt>
                <c:pt idx="26">
                  <c:v>320783.60697580909</c:v>
                </c:pt>
                <c:pt idx="27">
                  <c:v>695881.05452118872</c:v>
                </c:pt>
                <c:pt idx="28">
                  <c:v>557886.50995787943</c:v>
                </c:pt>
                <c:pt idx="29">
                  <c:v>449523.86175259284</c:v>
                </c:pt>
                <c:pt idx="30">
                  <c:v>454743.30554574693</c:v>
                </c:pt>
                <c:pt idx="31">
                  <c:v>271967.90070508886</c:v>
                </c:pt>
                <c:pt idx="32">
                  <c:v>290565.10278393829</c:v>
                </c:pt>
                <c:pt idx="33">
                  <c:v>418439.69706331787</c:v>
                </c:pt>
                <c:pt idx="34">
                  <c:v>390129.78170874401</c:v>
                </c:pt>
                <c:pt idx="35">
                  <c:v>318824.38184841478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AD-43DD-9A71-1BCFC7C2D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371720"/>
        <c:axId val="827367800"/>
      </c:lineChart>
      <c:catAx>
        <c:axId val="827371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2700000"/>
          <a:lstStyle/>
          <a:p>
            <a:pPr>
              <a:defRPr sz="1100"/>
            </a:pPr>
            <a:endParaRPr lang="en-US"/>
          </a:p>
        </c:txPr>
        <c:crossAx val="827367800"/>
        <c:crosses val="autoZero"/>
        <c:auto val="1"/>
        <c:lblAlgn val="ctr"/>
        <c:lblOffset val="100"/>
        <c:noMultiLvlLbl val="0"/>
      </c:catAx>
      <c:valAx>
        <c:axId val="82736780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Natural Flow Diverted acre-feet </a:t>
                </a:r>
              </a:p>
              <a:p>
                <a:pPr>
                  <a:defRPr sz="1100"/>
                </a:pPr>
                <a:r>
                  <a:rPr lang="en-US" sz="1100"/>
                  <a:t>(Irrigation Year)</a:t>
                </a:r>
              </a:p>
            </c:rich>
          </c:tx>
          <c:layout>
            <c:manualLayout>
              <c:xMode val="edge"/>
              <c:yMode val="edge"/>
              <c:x val="1.4933635668959102E-2"/>
              <c:y val="0.2718720556565044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27371720"/>
        <c:crosses val="autoZero"/>
        <c:crossBetween val="between"/>
        <c:majorUnit val="100000"/>
      </c:valAx>
    </c:plotArea>
    <c:legend>
      <c:legendPos val="r"/>
      <c:layout>
        <c:manualLayout>
          <c:xMode val="edge"/>
          <c:yMode val="edge"/>
          <c:x val="6.8317526082527849E-2"/>
          <c:y val="0.91547960760224123"/>
          <c:w val="0.92884199103679244"/>
          <c:h val="6.016324523822932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TFCC </a:t>
            </a:r>
          </a:p>
          <a:p>
            <a:pPr>
              <a:defRPr/>
            </a:pPr>
            <a:r>
              <a:rPr lang="en-US" sz="1200"/>
              <a:t>Natural Flow Supply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919757688977744"/>
          <c:y val="0.12294017773000927"/>
          <c:w val="0.81983732713472635"/>
          <c:h val="0.69992032048625497"/>
        </c:manualLayout>
      </c:layout>
      <c:lineChart>
        <c:grouping val="standard"/>
        <c:varyColors val="0"/>
        <c:ser>
          <c:idx val="0"/>
          <c:order val="0"/>
          <c:tx>
            <c:strRef>
              <c:f>'TFCC '!$E$6</c:f>
              <c:strCache>
                <c:ptCount val="1"/>
                <c:pt idx="0">
                  <c:v>Actual Natural Flow </c:v>
                </c:pt>
              </c:strCache>
            </c:strRef>
          </c:tx>
          <c:spPr>
            <a:ln w="34925">
              <a:solidFill>
                <a:schemeClr val="tx1"/>
              </a:solidFill>
            </a:ln>
          </c:spPr>
          <c:marker>
            <c:symbol val="diamond"/>
            <c:size val="8"/>
            <c:spPr>
              <a:solidFill>
                <a:schemeClr val="tx1"/>
              </a:solidFill>
            </c:spPr>
          </c:marker>
          <c:cat>
            <c:numRef>
              <c:f>'TFCC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'TFCC '!$E$7:$E$42</c:f>
              <c:numCache>
                <c:formatCode>#,##0</c:formatCode>
                <c:ptCount val="36"/>
                <c:pt idx="0">
                  <c:v>974792.16749999998</c:v>
                </c:pt>
                <c:pt idx="1">
                  <c:v>956689.31850000005</c:v>
                </c:pt>
                <c:pt idx="2">
                  <c:v>772034.33849999984</c:v>
                </c:pt>
                <c:pt idx="3">
                  <c:v>929166.76350000012</c:v>
                </c:pt>
                <c:pt idx="4">
                  <c:v>832820.27200000011</c:v>
                </c:pt>
                <c:pt idx="5">
                  <c:v>895124.58499999996</c:v>
                </c:pt>
                <c:pt idx="6">
                  <c:v>1025163.017</c:v>
                </c:pt>
                <c:pt idx="7">
                  <c:v>1092381.4935000001</c:v>
                </c:pt>
                <c:pt idx="8">
                  <c:v>947001.03249999974</c:v>
                </c:pt>
                <c:pt idx="9">
                  <c:v>1051438.3770000001</c:v>
                </c:pt>
                <c:pt idx="10">
                  <c:v>975905.39449999994</c:v>
                </c:pt>
                <c:pt idx="11">
                  <c:v>807761.86849999987</c:v>
                </c:pt>
                <c:pt idx="12">
                  <c:v>851969.74049999996</c:v>
                </c:pt>
                <c:pt idx="13">
                  <c:v>789692.52749999997</c:v>
                </c:pt>
                <c:pt idx="14">
                  <c:v>881344.57599999977</c:v>
                </c:pt>
                <c:pt idx="15">
                  <c:v>738442.4040000001</c:v>
                </c:pt>
                <c:pt idx="16">
                  <c:v>804293.9935000001</c:v>
                </c:pt>
                <c:pt idx="17">
                  <c:v>792909.97499999986</c:v>
                </c:pt>
                <c:pt idx="18">
                  <c:v>924211.4225000001</c:v>
                </c:pt>
                <c:pt idx="19">
                  <c:v>898449.45850000007</c:v>
                </c:pt>
                <c:pt idx="20">
                  <c:v>840634.30499999993</c:v>
                </c:pt>
                <c:pt idx="21">
                  <c:v>983307.69299999997</c:v>
                </c:pt>
                <c:pt idx="22">
                  <c:v>917357.00250000018</c:v>
                </c:pt>
                <c:pt idx="23">
                  <c:v>835409.90700000012</c:v>
                </c:pt>
                <c:pt idx="24">
                  <c:v>1018656.1774999999</c:v>
                </c:pt>
                <c:pt idx="25">
                  <c:v>894041.85765000014</c:v>
                </c:pt>
                <c:pt idx="26">
                  <c:v>795127.04800000007</c:v>
                </c:pt>
                <c:pt idx="27">
                  <c:v>985338.74100000004</c:v>
                </c:pt>
                <c:pt idx="28">
                  <c:v>944035.99850000022</c:v>
                </c:pt>
                <c:pt idx="29">
                  <c:v>940432.15750000009</c:v>
                </c:pt>
                <c:pt idx="30">
                  <c:v>1036435.4</c:v>
                </c:pt>
                <c:pt idx="31">
                  <c:v>836183.42099999997</c:v>
                </c:pt>
                <c:pt idx="32">
                  <c:v>759859.89399999997</c:v>
                </c:pt>
                <c:pt idx="33">
                  <c:v>899189.50650000002</c:v>
                </c:pt>
                <c:pt idx="34">
                  <c:v>850579.62299999991</c:v>
                </c:pt>
                <c:pt idx="35">
                  <c:v>885368.08449999988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60-41EC-BD67-8F284091DBB1}"/>
            </c:ext>
          </c:extLst>
        </c:ser>
        <c:ser>
          <c:idx val="1"/>
          <c:order val="1"/>
          <c:tx>
            <c:strRef>
              <c:f>'TFCC '!$F$6</c:f>
              <c:strCache>
                <c:ptCount val="1"/>
                <c:pt idx="0">
                  <c:v>Predicted Natural Flow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x"/>
            <c:size val="5"/>
            <c:spPr>
              <a:noFill/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numRef>
              <c:f>'TFCC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'TFCC '!$F$7:$F$42</c:f>
              <c:numCache>
                <c:formatCode>#,##0</c:formatCode>
                <c:ptCount val="36"/>
                <c:pt idx="0">
                  <c:v>917597.1911848092</c:v>
                </c:pt>
                <c:pt idx="1">
                  <c:v>942762.82553874294</c:v>
                </c:pt>
                <c:pt idx="2">
                  <c:v>841649.39122650912</c:v>
                </c:pt>
                <c:pt idx="3">
                  <c:v>903623.37248266896</c:v>
                </c:pt>
                <c:pt idx="4">
                  <c:v>821224.05681949097</c:v>
                </c:pt>
                <c:pt idx="5">
                  <c:v>931776.56141973461</c:v>
                </c:pt>
                <c:pt idx="6">
                  <c:v>1022083.1052614608</c:v>
                </c:pt>
                <c:pt idx="7">
                  <c:v>1107147.4991742531</c:v>
                </c:pt>
                <c:pt idx="8">
                  <c:v>993391.09637026943</c:v>
                </c:pt>
                <c:pt idx="9">
                  <c:v>1016987.4828906067</c:v>
                </c:pt>
                <c:pt idx="10">
                  <c:v>912203.37254263228</c:v>
                </c:pt>
                <c:pt idx="11">
                  <c:v>837336.85348928056</c:v>
                </c:pt>
                <c:pt idx="12">
                  <c:v>854903.25505342113</c:v>
                </c:pt>
                <c:pt idx="13">
                  <c:v>847182.58531684999</c:v>
                </c:pt>
                <c:pt idx="14">
                  <c:v>849073.73618679936</c:v>
                </c:pt>
                <c:pt idx="15">
                  <c:v>809140.40037195524</c:v>
                </c:pt>
                <c:pt idx="16">
                  <c:v>892154.20941975934</c:v>
                </c:pt>
                <c:pt idx="17">
                  <c:v>803705.063497436</c:v>
                </c:pt>
                <c:pt idx="18">
                  <c:v>925425.41489026928</c:v>
                </c:pt>
                <c:pt idx="19">
                  <c:v>938330.28704721469</c:v>
                </c:pt>
                <c:pt idx="20">
                  <c:v>876658.53999324085</c:v>
                </c:pt>
                <c:pt idx="21">
                  <c:v>1039191.5507908649</c:v>
                </c:pt>
                <c:pt idx="22">
                  <c:v>892332.82857472508</c:v>
                </c:pt>
                <c:pt idx="23">
                  <c:v>849743.17856278259</c:v>
                </c:pt>
                <c:pt idx="24">
                  <c:v>915502.23486293585</c:v>
                </c:pt>
                <c:pt idx="25">
                  <c:v>821089.87139983289</c:v>
                </c:pt>
                <c:pt idx="26">
                  <c:v>821533.65483724442</c:v>
                </c:pt>
                <c:pt idx="27">
                  <c:v>970859.09630750108</c:v>
                </c:pt>
                <c:pt idx="28">
                  <c:v>927187.63156646525</c:v>
                </c:pt>
                <c:pt idx="29">
                  <c:v>892282.88986871298</c:v>
                </c:pt>
                <c:pt idx="30">
                  <c:v>891637.91483707621</c:v>
                </c:pt>
                <c:pt idx="31">
                  <c:v>811332.96365021332</c:v>
                </c:pt>
                <c:pt idx="32">
                  <c:v>808347.52005761268</c:v>
                </c:pt>
                <c:pt idx="33">
                  <c:v>856654.54516106367</c:v>
                </c:pt>
                <c:pt idx="34">
                  <c:v>851514.4628540501</c:v>
                </c:pt>
                <c:pt idx="35">
                  <c:v>825185.4134785902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60-41EC-BD67-8F284091DBB1}"/>
            </c:ext>
          </c:extLst>
        </c:ser>
        <c:ser>
          <c:idx val="2"/>
          <c:order val="2"/>
          <c:tx>
            <c:strRef>
              <c:f>'TFCC '!$G$6</c:f>
              <c:strCache>
                <c:ptCount val="1"/>
                <c:pt idx="0">
                  <c:v>Predicted Natural Flow less one standard error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cat>
            <c:numRef>
              <c:f>'TFCC '!$B$7:$B$42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'TFCC '!$G$7:$G$42</c:f>
              <c:numCache>
                <c:formatCode>#,##0</c:formatCode>
                <c:ptCount val="36"/>
                <c:pt idx="0">
                  <c:v>870544.35517967225</c:v>
                </c:pt>
                <c:pt idx="1">
                  <c:v>895709.98953360599</c:v>
                </c:pt>
                <c:pt idx="2">
                  <c:v>794596.55522137217</c:v>
                </c:pt>
                <c:pt idx="3">
                  <c:v>856570.536477532</c:v>
                </c:pt>
                <c:pt idx="4">
                  <c:v>774171.22081435402</c:v>
                </c:pt>
                <c:pt idx="5">
                  <c:v>884723.72541459766</c:v>
                </c:pt>
                <c:pt idx="6">
                  <c:v>975030.26925632381</c:v>
                </c:pt>
                <c:pt idx="7">
                  <c:v>1060094.6631691162</c:v>
                </c:pt>
                <c:pt idx="8">
                  <c:v>946338.26036513248</c:v>
                </c:pt>
                <c:pt idx="9">
                  <c:v>969934.64688546979</c:v>
                </c:pt>
                <c:pt idx="10">
                  <c:v>865150.53653749533</c:v>
                </c:pt>
                <c:pt idx="11">
                  <c:v>790284.01748414361</c:v>
                </c:pt>
                <c:pt idx="12">
                  <c:v>807850.41904828418</c:v>
                </c:pt>
                <c:pt idx="13">
                  <c:v>800129.74931171304</c:v>
                </c:pt>
                <c:pt idx="14">
                  <c:v>802020.90018166241</c:v>
                </c:pt>
                <c:pt idx="15">
                  <c:v>762087.56436681829</c:v>
                </c:pt>
                <c:pt idx="16">
                  <c:v>845101.37341462239</c:v>
                </c:pt>
                <c:pt idx="17">
                  <c:v>756652.22749229905</c:v>
                </c:pt>
                <c:pt idx="18">
                  <c:v>878372.57888513233</c:v>
                </c:pt>
                <c:pt idx="19">
                  <c:v>891277.45104207774</c:v>
                </c:pt>
                <c:pt idx="20">
                  <c:v>829605.70398810389</c:v>
                </c:pt>
                <c:pt idx="21">
                  <c:v>992138.71478572791</c:v>
                </c:pt>
                <c:pt idx="22">
                  <c:v>845279.99256958812</c:v>
                </c:pt>
                <c:pt idx="23">
                  <c:v>802690.34255764564</c:v>
                </c:pt>
                <c:pt idx="24">
                  <c:v>868449.39885779889</c:v>
                </c:pt>
                <c:pt idx="25">
                  <c:v>774037.03539469594</c:v>
                </c:pt>
                <c:pt idx="26">
                  <c:v>774480.81883210747</c:v>
                </c:pt>
                <c:pt idx="27">
                  <c:v>923806.26030236413</c:v>
                </c:pt>
                <c:pt idx="28">
                  <c:v>880134.7955613283</c:v>
                </c:pt>
                <c:pt idx="29">
                  <c:v>845230.05386357603</c:v>
                </c:pt>
                <c:pt idx="30">
                  <c:v>844585.07883193926</c:v>
                </c:pt>
                <c:pt idx="31">
                  <c:v>764280.12764507637</c:v>
                </c:pt>
                <c:pt idx="32">
                  <c:v>761294.68405247573</c:v>
                </c:pt>
                <c:pt idx="33">
                  <c:v>809601.70915592671</c:v>
                </c:pt>
                <c:pt idx="34">
                  <c:v>804461.62684891315</c:v>
                </c:pt>
                <c:pt idx="35">
                  <c:v>778132.57747345325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60-41EC-BD67-8F284091D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369368"/>
        <c:axId val="827373288"/>
      </c:lineChart>
      <c:catAx>
        <c:axId val="827369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 rot="-2700000"/>
          <a:lstStyle/>
          <a:p>
            <a:pPr>
              <a:defRPr sz="1100"/>
            </a:pPr>
            <a:endParaRPr lang="en-US"/>
          </a:p>
        </c:txPr>
        <c:crossAx val="827373288"/>
        <c:crosses val="autoZero"/>
        <c:auto val="1"/>
        <c:lblAlgn val="ctr"/>
        <c:lblOffset val="100"/>
        <c:noMultiLvlLbl val="0"/>
      </c:catAx>
      <c:valAx>
        <c:axId val="827373288"/>
        <c:scaling>
          <c:orientation val="minMax"/>
          <c:max val="1200000"/>
          <c:min val="650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Natural Flow Diverted acre-feet </a:t>
                </a:r>
              </a:p>
              <a:p>
                <a:pPr>
                  <a:defRPr sz="1100"/>
                </a:pPr>
                <a:r>
                  <a:rPr lang="en-US" sz="1100"/>
                  <a:t>(Irrigation Year)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27369368"/>
        <c:crosses val="autoZero"/>
        <c:crossBetween val="between"/>
        <c:majorUnit val="50000"/>
      </c:valAx>
    </c:plotArea>
    <c:legend>
      <c:legendPos val="r"/>
      <c:layout>
        <c:manualLayout>
          <c:xMode val="edge"/>
          <c:yMode val="edge"/>
          <c:x val="6.7964390767491209E-2"/>
          <c:y val="0.91547960760224123"/>
          <c:w val="0.92919517344411029"/>
          <c:h val="6.016324523822932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August Discharge Box Canyon Spring</a:t>
            </a:r>
          </a:p>
          <a:p>
            <a:pPr>
              <a:defRPr/>
            </a:pP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0922146437380949"/>
          <c:y val="0.14171001352103721"/>
          <c:w val="0.84773496958365169"/>
          <c:h val="0.69342241310745245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cat>
            <c:numRef>
              <c:f>'Box Canyon'!$N$46:$N$74</c:f>
              <c:numCache>
                <c:formatCode>General</c:formatCode>
                <c:ptCount val="2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</c:numCache>
            </c:numRef>
          </c:cat>
          <c:val>
            <c:numRef>
              <c:f>'Box Canyon'!$O$46:$O$74</c:f>
              <c:numCache>
                <c:formatCode>General</c:formatCode>
                <c:ptCount val="29"/>
                <c:pt idx="0">
                  <c:v>363.38709677419354</c:v>
                </c:pt>
                <c:pt idx="1">
                  <c:v>346.64516129032256</c:v>
                </c:pt>
                <c:pt idx="2">
                  <c:v>325.64516129032256</c:v>
                </c:pt>
                <c:pt idx="3">
                  <c:v>324.83870967741933</c:v>
                </c:pt>
                <c:pt idx="4">
                  <c:v>322.77419354838707</c:v>
                </c:pt>
                <c:pt idx="5">
                  <c:v>325.96774193548384</c:v>
                </c:pt>
                <c:pt idx="6">
                  <c:v>330.67741935483872</c:v>
                </c:pt>
                <c:pt idx="7">
                  <c:v>348.93548387096774</c:v>
                </c:pt>
                <c:pt idx="8">
                  <c:v>342.12903225806451</c:v>
                </c:pt>
                <c:pt idx="9">
                  <c:v>342.12903225806451</c:v>
                </c:pt>
                <c:pt idx="10">
                  <c:v>334.16129032258067</c:v>
                </c:pt>
                <c:pt idx="11">
                  <c:v>326.96774193548384</c:v>
                </c:pt>
                <c:pt idx="12">
                  <c:v>315.96774193548384</c:v>
                </c:pt>
                <c:pt idx="13">
                  <c:v>320.41935483870969</c:v>
                </c:pt>
                <c:pt idx="14">
                  <c:v>299.22580645161293</c:v>
                </c:pt>
                <c:pt idx="15">
                  <c:v>310.58064516129031</c:v>
                </c:pt>
                <c:pt idx="16">
                  <c:v>312.45161290322579</c:v>
                </c:pt>
                <c:pt idx="17">
                  <c:v>315.67741935483872</c:v>
                </c:pt>
                <c:pt idx="18">
                  <c:v>312.54838709677421</c:v>
                </c:pt>
                <c:pt idx="19">
                  <c:v>325.41935483870969</c:v>
                </c:pt>
                <c:pt idx="20">
                  <c:v>322.16129032258067</c:v>
                </c:pt>
                <c:pt idx="21">
                  <c:v>318.41935483870969</c:v>
                </c:pt>
                <c:pt idx="22">
                  <c:v>317.29032258064518</c:v>
                </c:pt>
                <c:pt idx="23">
                  <c:v>313.35483870967744</c:v>
                </c:pt>
                <c:pt idx="24">
                  <c:v>311.74193548387098</c:v>
                </c:pt>
                <c:pt idx="25">
                  <c:v>292.19354838709677</c:v>
                </c:pt>
                <c:pt idx="26">
                  <c:v>282.19354838709677</c:v>
                </c:pt>
                <c:pt idx="27">
                  <c:v>299.12903225806451</c:v>
                </c:pt>
                <c:pt idx="28">
                  <c:v>311.58064516129031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9-4983-AA2C-1694A91AE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7367408"/>
        <c:axId val="827377208"/>
      </c:barChart>
      <c:lineChart>
        <c:grouping val="standard"/>
        <c:varyColors val="0"/>
        <c:ser>
          <c:idx val="0"/>
          <c:order val="1"/>
          <c:marker>
            <c:symbol val="none"/>
          </c:marker>
          <c:cat>
            <c:numRef>
              <c:f>'Box Canyon'!$N$46:$N$74</c:f>
              <c:numCache>
                <c:formatCode>General</c:formatCode>
                <c:ptCount val="2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</c:numCache>
            </c:numRef>
          </c:cat>
          <c:val>
            <c:numRef>
              <c:f>'Box Canyon'!$P$46:$P$74</c:f>
              <c:numCache>
                <c:formatCode>General</c:formatCode>
                <c:ptCount val="29"/>
                <c:pt idx="0">
                  <c:v>322.16129032258067</c:v>
                </c:pt>
                <c:pt idx="1">
                  <c:v>322.16129032258067</c:v>
                </c:pt>
                <c:pt idx="2">
                  <c:v>322.16129032258067</c:v>
                </c:pt>
                <c:pt idx="3">
                  <c:v>322.16129032258067</c:v>
                </c:pt>
                <c:pt idx="4">
                  <c:v>322.16129032258067</c:v>
                </c:pt>
                <c:pt idx="5">
                  <c:v>322.16129032258067</c:v>
                </c:pt>
                <c:pt idx="6">
                  <c:v>322.16129032258067</c:v>
                </c:pt>
                <c:pt idx="7">
                  <c:v>322.16129032258067</c:v>
                </c:pt>
                <c:pt idx="8">
                  <c:v>322.16129032258067</c:v>
                </c:pt>
                <c:pt idx="9">
                  <c:v>322.16129032258067</c:v>
                </c:pt>
                <c:pt idx="10">
                  <c:v>322.16129032258067</c:v>
                </c:pt>
                <c:pt idx="11">
                  <c:v>322.16129032258067</c:v>
                </c:pt>
                <c:pt idx="12">
                  <c:v>322.16129032258067</c:v>
                </c:pt>
                <c:pt idx="13">
                  <c:v>322.16129032258067</c:v>
                </c:pt>
                <c:pt idx="14">
                  <c:v>322.16129032258067</c:v>
                </c:pt>
                <c:pt idx="15">
                  <c:v>322.16129032258067</c:v>
                </c:pt>
                <c:pt idx="16">
                  <c:v>322.16129032258067</c:v>
                </c:pt>
                <c:pt idx="17">
                  <c:v>322.16129032258067</c:v>
                </c:pt>
                <c:pt idx="18">
                  <c:v>322.16129032258067</c:v>
                </c:pt>
                <c:pt idx="19">
                  <c:v>322.16129032258067</c:v>
                </c:pt>
                <c:pt idx="20">
                  <c:v>322.16129032258067</c:v>
                </c:pt>
                <c:pt idx="21">
                  <c:v>322.16129032258067</c:v>
                </c:pt>
                <c:pt idx="22">
                  <c:v>322.16129032258067</c:v>
                </c:pt>
                <c:pt idx="23">
                  <c:v>322.16129032258067</c:v>
                </c:pt>
                <c:pt idx="24">
                  <c:v>322.16129032258067</c:v>
                </c:pt>
                <c:pt idx="25">
                  <c:v>322.16129032258067</c:v>
                </c:pt>
                <c:pt idx="26">
                  <c:v>322.16129032258067</c:v>
                </c:pt>
                <c:pt idx="27">
                  <c:v>320.41935483870969</c:v>
                </c:pt>
                <c:pt idx="28">
                  <c:v>320.41935483870969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B9-4983-AA2C-1694A91AE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367408"/>
        <c:axId val="827377208"/>
      </c:lineChart>
      <c:catAx>
        <c:axId val="82736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1860000"/>
          <a:lstStyle/>
          <a:p>
            <a:pPr>
              <a:defRPr/>
            </a:pPr>
            <a:endParaRPr lang="en-US"/>
          </a:p>
        </c:txPr>
        <c:crossAx val="82737720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27377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Monthly Average Discharge (cfs)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7367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5907460564085016"/>
          <c:y val="0.91534512731363138"/>
          <c:w val="0.45552963070251667"/>
          <c:h val="7.840065446364659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485775</xdr:colOff>
      <xdr:row>27</xdr:row>
      <xdr:rowOff>76201</xdr:rowOff>
    </xdr:from>
    <xdr:to>
      <xdr:col>18</xdr:col>
      <xdr:colOff>428625</xdr:colOff>
      <xdr:row>50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28575</xdr:colOff>
      <xdr:row>28</xdr:row>
      <xdr:rowOff>123825</xdr:rowOff>
    </xdr:from>
    <xdr:to>
      <xdr:col>26</xdr:col>
      <xdr:colOff>333375</xdr:colOff>
      <xdr:row>50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438149</xdr:colOff>
      <xdr:row>2</xdr:row>
      <xdr:rowOff>600075</xdr:rowOff>
    </xdr:from>
    <xdr:to>
      <xdr:col>22</xdr:col>
      <xdr:colOff>295274</xdr:colOff>
      <xdr:row>23</xdr:row>
      <xdr:rowOff>145923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0.14879</cdr:x>
      <cdr:y>0.13253</cdr:y>
    </cdr:from>
    <cdr:to>
      <cdr:x>0.68455</cdr:x>
      <cdr:y>0.23002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09662" y="595836"/>
          <a:ext cx="3995738" cy="438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Predicted Natural Flow less SE </a:t>
          </a:r>
          <a:r>
            <a:rPr lang="en-US" sz="1100" baseline="0"/>
            <a:t>= 9.37(Heise April - July) - 19,869</a:t>
          </a:r>
        </a:p>
        <a:p xmlns:a="http://schemas.openxmlformats.org/drawingml/2006/main">
          <a:pPr algn="l"/>
          <a:r>
            <a:rPr lang="en-US" sz="1100" baseline="0"/>
            <a:t>Adjusted R</a:t>
          </a:r>
          <a:r>
            <a:rPr lang="en-US" sz="1100" baseline="30000"/>
            <a:t>2 =</a:t>
          </a:r>
          <a:r>
            <a:rPr lang="en-US" sz="1100" baseline="0"/>
            <a:t> 0.90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3174</xdr:colOff>
      <xdr:row>9</xdr:row>
      <xdr:rowOff>178856</xdr:rowOff>
    </xdr:from>
    <xdr:to>
      <xdr:col>21</xdr:col>
      <xdr:colOff>195790</xdr:colOff>
      <xdr:row>33</xdr:row>
      <xdr:rowOff>105704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0.14305</cdr:x>
      <cdr:y>0.14813</cdr:y>
    </cdr:from>
    <cdr:to>
      <cdr:x>0.97046</cdr:x>
      <cdr:y>0.2717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9520" y="676122"/>
          <a:ext cx="6128328" cy="5640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r>
            <a:rPr lang="en-US" sz="1100">
              <a:effectLst/>
              <a:latin typeface="+mn-lt"/>
              <a:ea typeface="+mn-ea"/>
              <a:cs typeface="+mn-cs"/>
            </a:rPr>
            <a:t>Predicted Natural Flow less SE </a:t>
          </a:r>
          <a:r>
            <a:rPr lang="en-US" sz="1100" baseline="0"/>
            <a:t>= 67.25(Heise April - July) + 1,697	(Box Canyon Nov -Mar) - 282,842</a:t>
          </a:r>
        </a:p>
        <a:p xmlns:a="http://schemas.openxmlformats.org/drawingml/2006/main">
          <a:pPr algn="l"/>
          <a:r>
            <a:rPr lang="en-US" sz="1100" baseline="0"/>
            <a:t>Adjusted R</a:t>
          </a:r>
          <a:r>
            <a:rPr lang="en-US" sz="1100" baseline="30000"/>
            <a:t>2 =</a:t>
          </a:r>
          <a:r>
            <a:rPr lang="en-US" sz="1100" baseline="0"/>
            <a:t> 0.83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59265</xdr:colOff>
      <xdr:row>6</xdr:row>
      <xdr:rowOff>23917</xdr:rowOff>
    </xdr:from>
    <xdr:to>
      <xdr:col>21</xdr:col>
      <xdr:colOff>259290</xdr:colOff>
      <xdr:row>29</xdr:row>
      <xdr:rowOff>141265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0.1451</cdr:x>
      <cdr:y>0.14055</cdr:y>
    </cdr:from>
    <cdr:to>
      <cdr:x>0.94116</cdr:x>
      <cdr:y>0.25307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48166" y="668290"/>
          <a:ext cx="5750569" cy="53503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Predicted Natural Flow less SE </a:t>
          </a:r>
          <a:r>
            <a:rPr lang="en-US" sz="1100" baseline="0"/>
            <a:t>= 30.78(Heise April - July) + 2,054(Box Canyon Nov - Mar) - 190,971</a:t>
          </a:r>
        </a:p>
        <a:p xmlns:a="http://schemas.openxmlformats.org/drawingml/2006/main">
          <a:r>
            <a:rPr lang="en-US" sz="1100" baseline="0"/>
            <a:t>Adjusted R</a:t>
          </a:r>
          <a:r>
            <a:rPr lang="en-US" sz="1100" baseline="30000"/>
            <a:t>2 =</a:t>
          </a:r>
          <a:r>
            <a:rPr lang="en-US" sz="1100" baseline="0"/>
            <a:t> 0.83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529166</xdr:colOff>
      <xdr:row>28</xdr:row>
      <xdr:rowOff>158751</xdr:rowOff>
    </xdr:from>
    <xdr:to>
      <xdr:col>20</xdr:col>
      <xdr:colOff>457200</xdr:colOff>
      <xdr:row>50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511808</xdr:colOff>
      <xdr:row>2</xdr:row>
      <xdr:rowOff>1044785</xdr:rowOff>
    </xdr:from>
    <xdr:to>
      <xdr:col>22</xdr:col>
      <xdr:colOff>35558</xdr:colOff>
      <xdr:row>26</xdr:row>
      <xdr:rowOff>19133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175260</xdr:colOff>
      <xdr:row>29</xdr:row>
      <xdr:rowOff>99482</xdr:rowOff>
    </xdr:from>
    <xdr:to>
      <xdr:col>30</xdr:col>
      <xdr:colOff>571499</xdr:colOff>
      <xdr:row>49</xdr:row>
      <xdr:rowOff>152399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0.13578</cdr:x>
      <cdr:y>0.15531</cdr:y>
    </cdr:from>
    <cdr:to>
      <cdr:x>0.73547</cdr:x>
      <cdr:y>0.2884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26366" y="656111"/>
          <a:ext cx="4533081" cy="5622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Predicted Natural Flow less SE </a:t>
          </a:r>
          <a:r>
            <a:rPr lang="en-US" sz="1100" baseline="0"/>
            <a:t>= 9.87(Heise April - July) - 18,133</a:t>
          </a:r>
        </a:p>
        <a:p xmlns:a="http://schemas.openxmlformats.org/drawingml/2006/main">
          <a:r>
            <a:rPr lang="en-US" sz="1100" baseline="0"/>
            <a:t>Adjusted R</a:t>
          </a:r>
          <a:r>
            <a:rPr lang="en-US" sz="1100" baseline="30000"/>
            <a:t>2 =</a:t>
          </a:r>
          <a:r>
            <a:rPr lang="en-US" sz="1100" baseline="0"/>
            <a:t> 0.92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146261</xdr:colOff>
      <xdr:row>10</xdr:row>
      <xdr:rowOff>64769</xdr:rowOff>
    </xdr:from>
    <xdr:to>
      <xdr:col>23</xdr:col>
      <xdr:colOff>146261</xdr:colOff>
      <xdr:row>33</xdr:row>
      <xdr:rowOff>182117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0.15053</cdr:x>
      <cdr:y>0.1326</cdr:y>
    </cdr:from>
    <cdr:to>
      <cdr:x>0.94863</cdr:x>
      <cdr:y>0.25643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28686" y="573308"/>
          <a:ext cx="5984218" cy="5354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Predicted Natural Flow less SE </a:t>
          </a:r>
          <a:r>
            <a:rPr lang="en-US" sz="1100" baseline="0"/>
            <a:t>= 47.6(Heise April - July) + 3,927(Box Canyon Nov - Mar) - 379,288 Adjusted R</a:t>
          </a:r>
          <a:r>
            <a:rPr lang="en-US" sz="1100" baseline="30000"/>
            <a:t>2 =</a:t>
          </a:r>
          <a:r>
            <a:rPr lang="en-US" sz="1100" baseline="0"/>
            <a:t> 0.90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539749</xdr:colOff>
      <xdr:row>6</xdr:row>
      <xdr:rowOff>10583</xdr:rowOff>
    </xdr:from>
    <xdr:to>
      <xdr:col>22</xdr:col>
      <xdr:colOff>444499</xdr:colOff>
      <xdr:row>29</xdr:row>
      <xdr:rowOff>127931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0.14733</cdr:x>
      <cdr:y>0.14144</cdr:y>
    </cdr:from>
    <cdr:to>
      <cdr:x>0.97329</cdr:x>
      <cdr:y>0.24283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64280" y="672525"/>
          <a:ext cx="5966537" cy="4820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Predicted Natural Flow less SE </a:t>
          </a:r>
          <a:r>
            <a:rPr lang="en-US" sz="1100" baseline="0"/>
            <a:t>= 140.4(Heise April - July) + 5,897(Box Canyon Nov - Mar) - 596,889</a:t>
          </a:r>
        </a:p>
        <a:p xmlns:a="http://schemas.openxmlformats.org/drawingml/2006/main">
          <a:r>
            <a:rPr lang="en-US" sz="1100" baseline="0"/>
            <a:t>Adjusted R</a:t>
          </a:r>
          <a:r>
            <a:rPr lang="en-US" sz="1100" baseline="30000"/>
            <a:t>2 =</a:t>
          </a:r>
          <a:r>
            <a:rPr lang="en-US" sz="1100" baseline="0"/>
            <a:t> 0.90</a:t>
          </a:r>
          <a:endParaRPr lang="en-US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123189</xdr:colOff>
      <xdr:row>6</xdr:row>
      <xdr:rowOff>53974</xdr:rowOff>
    </xdr:from>
    <xdr:to>
      <xdr:col>22</xdr:col>
      <xdr:colOff>172719</xdr:colOff>
      <xdr:row>29</xdr:row>
      <xdr:rowOff>171322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0.14895</cdr:x>
      <cdr:y>0.13892</cdr:y>
    </cdr:from>
    <cdr:to>
      <cdr:x>0.95948</cdr:x>
      <cdr:y>0.25464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09745" y="623233"/>
          <a:ext cx="6038818" cy="519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Predicted Natural Flow less SE </a:t>
          </a:r>
          <a:r>
            <a:rPr lang="en-US" sz="1100" baseline="0"/>
            <a:t>= 60.45(Heise April - July) + 6,705(Box Canyon Nov - Mar) - 10,398</a:t>
          </a:r>
        </a:p>
        <a:p xmlns:a="http://schemas.openxmlformats.org/drawingml/2006/main">
          <a:r>
            <a:rPr lang="en-US" sz="1100" baseline="0"/>
            <a:t>Adjusted R</a:t>
          </a:r>
          <a:r>
            <a:rPr lang="en-US" sz="1100" baseline="30000"/>
            <a:t>2 =</a:t>
          </a:r>
          <a:r>
            <a:rPr lang="en-US" sz="1100" baseline="0"/>
            <a:t> 0.71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1000124</xdr:colOff>
      <xdr:row>45</xdr:row>
      <xdr:rowOff>57150</xdr:rowOff>
    </xdr:from>
    <xdr:to>
      <xdr:col>27</xdr:col>
      <xdr:colOff>693419</xdr:colOff>
      <xdr:row>72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114.659284837966" createdVersion="8" refreshedVersion="8" minRefreshableVersion="3" recordCount="13300" xr:uid="{BCBFB047-57E9-40B5-8B8A-CF618D522E16}">
  <cacheSource type="worksheet">
    <worksheetSource ref="C33:H13333" sheet="Box Canyon"/>
  </cacheSource>
  <cacheFields count="6">
    <cacheField name="Date" numFmtId="14">
      <sharedItems containsSemiMixedTypes="0" containsNonDate="0" containsDate="1" containsString="0" minDate="1989-11-01T00:00:00" maxDate="2026-04-01T00:00:00"/>
    </cacheField>
    <cacheField name="CFS" numFmtId="0">
      <sharedItems containsSemiMixedTypes="0" containsString="0" containsNumber="1" containsInteger="1" minValue="273" maxValue="392"/>
    </cacheField>
    <cacheField name="Data Qual" numFmtId="0">
      <sharedItems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IY" numFmtId="0">
      <sharedItems containsSemiMixedTypes="0" containsString="0" containsNumber="1" containsInteger="1" minValue="1990" maxValue="2026" count="37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AF" numFmtId="0">
      <sharedItems containsString="0" containsBlank="1" containsNumber="1" minValue="541.49549999999999" maxValue="777.532000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00">
  <r>
    <d v="1989-11-01T00:00:00"/>
    <n v="390"/>
    <s v="A"/>
    <x v="0"/>
    <x v="0"/>
    <n v="773.56500000000005"/>
  </r>
  <r>
    <d v="1989-11-02T00:00:00"/>
    <n v="390"/>
    <s v="A"/>
    <x v="0"/>
    <x v="0"/>
    <n v="773.56500000000005"/>
  </r>
  <r>
    <d v="1989-11-03T00:00:00"/>
    <n v="391"/>
    <s v="A"/>
    <x v="0"/>
    <x v="0"/>
    <n v="775.54849999999999"/>
  </r>
  <r>
    <d v="1989-11-04T00:00:00"/>
    <n v="392"/>
    <s v="A"/>
    <x v="0"/>
    <x v="0"/>
    <n v="777.53200000000004"/>
  </r>
  <r>
    <d v="1989-11-05T00:00:00"/>
    <n v="391"/>
    <s v="A"/>
    <x v="0"/>
    <x v="0"/>
    <n v="775.54849999999999"/>
  </r>
  <r>
    <d v="1989-11-06T00:00:00"/>
    <n v="391"/>
    <s v="A"/>
    <x v="0"/>
    <x v="0"/>
    <n v="775.54849999999999"/>
  </r>
  <r>
    <d v="1989-11-07T00:00:00"/>
    <n v="392"/>
    <s v="A"/>
    <x v="0"/>
    <x v="0"/>
    <n v="777.53200000000004"/>
  </r>
  <r>
    <d v="1989-11-08T00:00:00"/>
    <n v="390"/>
    <s v="A"/>
    <x v="0"/>
    <x v="0"/>
    <n v="773.56500000000005"/>
  </r>
  <r>
    <d v="1989-11-09T00:00:00"/>
    <n v="390"/>
    <s v="A"/>
    <x v="0"/>
    <x v="0"/>
    <n v="773.56500000000005"/>
  </r>
  <r>
    <d v="1989-11-10T00:00:00"/>
    <n v="389"/>
    <s v="A"/>
    <x v="0"/>
    <x v="0"/>
    <n v="771.58150000000001"/>
  </r>
  <r>
    <d v="1989-11-11T00:00:00"/>
    <n v="389"/>
    <s v="A"/>
    <x v="0"/>
    <x v="0"/>
    <n v="771.58150000000001"/>
  </r>
  <r>
    <d v="1989-11-12T00:00:00"/>
    <n v="389"/>
    <s v="A"/>
    <x v="0"/>
    <x v="0"/>
    <n v="771.58150000000001"/>
  </r>
  <r>
    <d v="1989-11-13T00:00:00"/>
    <n v="388"/>
    <s v="A"/>
    <x v="0"/>
    <x v="0"/>
    <n v="769.59800000000007"/>
  </r>
  <r>
    <d v="1989-11-14T00:00:00"/>
    <n v="388"/>
    <s v="A"/>
    <x v="0"/>
    <x v="0"/>
    <n v="769.59800000000007"/>
  </r>
  <r>
    <d v="1989-11-15T00:00:00"/>
    <n v="387"/>
    <s v="A"/>
    <x v="0"/>
    <x v="0"/>
    <n v="767.61450000000002"/>
  </r>
  <r>
    <d v="1989-11-16T00:00:00"/>
    <n v="386"/>
    <s v="A"/>
    <x v="0"/>
    <x v="0"/>
    <n v="765.63099999999997"/>
  </r>
  <r>
    <d v="1989-11-17T00:00:00"/>
    <n v="386"/>
    <s v="A"/>
    <x v="0"/>
    <x v="0"/>
    <n v="765.63099999999997"/>
  </r>
  <r>
    <d v="1989-11-18T00:00:00"/>
    <n v="385"/>
    <s v="A"/>
    <x v="0"/>
    <x v="0"/>
    <n v="763.64750000000004"/>
  </r>
  <r>
    <d v="1989-11-19T00:00:00"/>
    <n v="384"/>
    <s v="A"/>
    <x v="0"/>
    <x v="0"/>
    <n v="761.66399999999999"/>
  </r>
  <r>
    <d v="1989-11-20T00:00:00"/>
    <n v="384"/>
    <s v="A"/>
    <x v="0"/>
    <x v="0"/>
    <n v="761.66399999999999"/>
  </r>
  <r>
    <d v="1989-11-21T00:00:00"/>
    <n v="384"/>
    <s v="A"/>
    <x v="0"/>
    <x v="0"/>
    <n v="761.66399999999999"/>
  </r>
  <r>
    <d v="1989-11-22T00:00:00"/>
    <n v="383"/>
    <s v="A"/>
    <x v="0"/>
    <x v="0"/>
    <n v="759.68050000000005"/>
  </r>
  <r>
    <d v="1989-11-23T00:00:00"/>
    <n v="383"/>
    <s v="A"/>
    <x v="0"/>
    <x v="0"/>
    <n v="759.68050000000005"/>
  </r>
  <r>
    <d v="1989-11-24T00:00:00"/>
    <n v="383"/>
    <s v="A"/>
    <x v="0"/>
    <x v="0"/>
    <n v="759.68050000000005"/>
  </r>
  <r>
    <d v="1989-11-25T00:00:00"/>
    <n v="383"/>
    <s v="A"/>
    <x v="0"/>
    <x v="0"/>
    <n v="759.68050000000005"/>
  </r>
  <r>
    <d v="1989-11-26T00:00:00"/>
    <n v="383"/>
    <s v="A"/>
    <x v="0"/>
    <x v="0"/>
    <n v="759.68050000000005"/>
  </r>
  <r>
    <d v="1989-11-27T00:00:00"/>
    <n v="382"/>
    <s v="A"/>
    <x v="0"/>
    <x v="0"/>
    <n v="757.697"/>
  </r>
  <r>
    <d v="1989-11-28T00:00:00"/>
    <n v="380"/>
    <s v="A"/>
    <x v="0"/>
    <x v="0"/>
    <n v="753.73"/>
  </r>
  <r>
    <d v="1989-11-29T00:00:00"/>
    <n v="380"/>
    <s v="A"/>
    <x v="0"/>
    <x v="0"/>
    <n v="753.73"/>
  </r>
  <r>
    <d v="1989-11-30T00:00:00"/>
    <n v="379"/>
    <s v="A"/>
    <x v="0"/>
    <x v="0"/>
    <n v="751.74649999999997"/>
  </r>
  <r>
    <d v="1989-12-01T00:00:00"/>
    <n v="378"/>
    <s v="A"/>
    <x v="1"/>
    <x v="0"/>
    <n v="749.76300000000003"/>
  </r>
  <r>
    <d v="1989-12-02T00:00:00"/>
    <n v="378"/>
    <s v="A"/>
    <x v="1"/>
    <x v="0"/>
    <n v="749.76300000000003"/>
  </r>
  <r>
    <d v="1989-12-03T00:00:00"/>
    <n v="378"/>
    <s v="A"/>
    <x v="1"/>
    <x v="0"/>
    <n v="749.76300000000003"/>
  </r>
  <r>
    <d v="1989-12-04T00:00:00"/>
    <n v="378"/>
    <s v="A"/>
    <x v="1"/>
    <x v="0"/>
    <n v="749.76300000000003"/>
  </r>
  <r>
    <d v="1989-12-05T00:00:00"/>
    <n v="377"/>
    <s v="A"/>
    <x v="1"/>
    <x v="0"/>
    <n v="747.77949999999998"/>
  </r>
  <r>
    <d v="1989-12-06T00:00:00"/>
    <n v="377"/>
    <s v="A"/>
    <x v="1"/>
    <x v="0"/>
    <n v="747.77949999999998"/>
  </r>
  <r>
    <d v="1989-12-07T00:00:00"/>
    <n v="376"/>
    <s v="A"/>
    <x v="1"/>
    <x v="0"/>
    <n v="745.79600000000005"/>
  </r>
  <r>
    <d v="1989-12-08T00:00:00"/>
    <n v="376"/>
    <s v="A"/>
    <x v="1"/>
    <x v="0"/>
    <n v="745.79600000000005"/>
  </r>
  <r>
    <d v="1989-12-09T00:00:00"/>
    <n v="376"/>
    <s v="A"/>
    <x v="1"/>
    <x v="0"/>
    <n v="745.79600000000005"/>
  </r>
  <r>
    <d v="1989-12-10T00:00:00"/>
    <n v="376"/>
    <s v="A"/>
    <x v="1"/>
    <x v="0"/>
    <n v="745.79600000000005"/>
  </r>
  <r>
    <d v="1989-12-11T00:00:00"/>
    <n v="375"/>
    <s v="A"/>
    <x v="1"/>
    <x v="0"/>
    <n v="743.8125"/>
  </r>
  <r>
    <d v="1989-12-12T00:00:00"/>
    <n v="375"/>
    <s v="A"/>
    <x v="1"/>
    <x v="0"/>
    <n v="743.8125"/>
  </r>
  <r>
    <d v="1989-12-13T00:00:00"/>
    <n v="374"/>
    <s v="A"/>
    <x v="1"/>
    <x v="0"/>
    <n v="741.82900000000006"/>
  </r>
  <r>
    <d v="1989-12-14T00:00:00"/>
    <n v="375"/>
    <s v="A"/>
    <x v="1"/>
    <x v="0"/>
    <n v="743.8125"/>
  </r>
  <r>
    <d v="1989-12-15T00:00:00"/>
    <n v="374"/>
    <s v="A"/>
    <x v="1"/>
    <x v="0"/>
    <n v="741.82900000000006"/>
  </r>
  <r>
    <d v="1989-12-16T00:00:00"/>
    <n v="374"/>
    <s v="A"/>
    <x v="1"/>
    <x v="0"/>
    <n v="741.82900000000006"/>
  </r>
  <r>
    <d v="1989-12-17T00:00:00"/>
    <n v="374"/>
    <s v="A"/>
    <x v="1"/>
    <x v="0"/>
    <n v="741.82900000000006"/>
  </r>
  <r>
    <d v="1989-12-18T00:00:00"/>
    <n v="374"/>
    <s v="A"/>
    <x v="1"/>
    <x v="0"/>
    <n v="741.82900000000006"/>
  </r>
  <r>
    <d v="1989-12-19T00:00:00"/>
    <n v="373"/>
    <s v="A"/>
    <x v="1"/>
    <x v="0"/>
    <n v="739.84550000000002"/>
  </r>
  <r>
    <d v="1989-12-20T00:00:00"/>
    <n v="373"/>
    <s v="A"/>
    <x v="1"/>
    <x v="0"/>
    <n v="739.84550000000002"/>
  </r>
  <r>
    <d v="1989-12-21T00:00:00"/>
    <n v="372"/>
    <s v="A"/>
    <x v="1"/>
    <x v="0"/>
    <n v="737.86199999999997"/>
  </r>
  <r>
    <d v="1989-12-22T00:00:00"/>
    <n v="371"/>
    <s v="A"/>
    <x v="1"/>
    <x v="0"/>
    <n v="735.87850000000003"/>
  </r>
  <r>
    <d v="1989-12-23T00:00:00"/>
    <n v="371"/>
    <s v="A"/>
    <x v="1"/>
    <x v="0"/>
    <n v="735.87850000000003"/>
  </r>
  <r>
    <d v="1989-12-24T00:00:00"/>
    <n v="371"/>
    <s v="A"/>
    <x v="1"/>
    <x v="0"/>
    <n v="735.87850000000003"/>
  </r>
  <r>
    <d v="1989-12-25T00:00:00"/>
    <n v="371"/>
    <s v="A"/>
    <x v="1"/>
    <x v="0"/>
    <n v="735.87850000000003"/>
  </r>
  <r>
    <d v="1989-12-26T00:00:00"/>
    <n v="369"/>
    <s v="A"/>
    <x v="1"/>
    <x v="0"/>
    <n v="731.91150000000005"/>
  </r>
  <r>
    <d v="1989-12-27T00:00:00"/>
    <n v="369"/>
    <s v="A"/>
    <x v="1"/>
    <x v="0"/>
    <n v="731.91150000000005"/>
  </r>
  <r>
    <d v="1989-12-28T00:00:00"/>
    <n v="369"/>
    <s v="A"/>
    <x v="1"/>
    <x v="0"/>
    <n v="731.91150000000005"/>
  </r>
  <r>
    <d v="1989-12-29T00:00:00"/>
    <n v="369"/>
    <s v="A"/>
    <x v="1"/>
    <x v="0"/>
    <n v="731.91150000000005"/>
  </r>
  <r>
    <d v="1989-12-30T00:00:00"/>
    <n v="369"/>
    <s v="A"/>
    <x v="1"/>
    <x v="0"/>
    <n v="731.91150000000005"/>
  </r>
  <r>
    <d v="1989-12-31T00:00:00"/>
    <n v="368"/>
    <s v="A"/>
    <x v="1"/>
    <x v="0"/>
    <n v="729.928"/>
  </r>
  <r>
    <d v="1990-01-01T00:00:00"/>
    <n v="367"/>
    <s v="A"/>
    <x v="2"/>
    <x v="0"/>
    <n v="727.94450000000006"/>
  </r>
  <r>
    <d v="1990-01-02T00:00:00"/>
    <n v="369"/>
    <s v="A"/>
    <x v="2"/>
    <x v="0"/>
    <n v="731.91150000000005"/>
  </r>
  <r>
    <d v="1990-01-03T00:00:00"/>
    <n v="367"/>
    <s v="A"/>
    <x v="2"/>
    <x v="0"/>
    <n v="727.94450000000006"/>
  </r>
  <r>
    <d v="1990-01-04T00:00:00"/>
    <n v="367"/>
    <s v="A"/>
    <x v="2"/>
    <x v="0"/>
    <n v="727.94450000000006"/>
  </r>
  <r>
    <d v="1990-01-05T00:00:00"/>
    <n v="366"/>
    <s v="A"/>
    <x v="2"/>
    <x v="0"/>
    <n v="725.96100000000001"/>
  </r>
  <r>
    <d v="1990-01-06T00:00:00"/>
    <n v="366"/>
    <s v="A"/>
    <x v="2"/>
    <x v="0"/>
    <n v="725.96100000000001"/>
  </r>
  <r>
    <d v="1990-01-07T00:00:00"/>
    <n v="366"/>
    <s v="A"/>
    <x v="2"/>
    <x v="0"/>
    <n v="725.96100000000001"/>
  </r>
  <r>
    <d v="1990-01-08T00:00:00"/>
    <n v="366"/>
    <s v="A"/>
    <x v="2"/>
    <x v="0"/>
    <n v="725.96100000000001"/>
  </r>
  <r>
    <d v="1990-01-09T00:00:00"/>
    <n v="366"/>
    <s v="A"/>
    <x v="2"/>
    <x v="0"/>
    <n v="725.96100000000001"/>
  </r>
  <r>
    <d v="1990-01-10T00:00:00"/>
    <n v="365"/>
    <s v="A"/>
    <x v="2"/>
    <x v="0"/>
    <n v="723.97749999999996"/>
  </r>
  <r>
    <d v="1990-01-11T00:00:00"/>
    <n v="364"/>
    <s v="A"/>
    <x v="2"/>
    <x v="0"/>
    <n v="721.99400000000003"/>
  </r>
  <r>
    <d v="1990-01-12T00:00:00"/>
    <n v="364"/>
    <s v="A"/>
    <x v="2"/>
    <x v="0"/>
    <n v="721.99400000000003"/>
  </r>
  <r>
    <d v="1990-01-13T00:00:00"/>
    <n v="364"/>
    <s v="A"/>
    <x v="2"/>
    <x v="0"/>
    <n v="721.99400000000003"/>
  </r>
  <r>
    <d v="1990-01-14T00:00:00"/>
    <n v="364"/>
    <s v="A"/>
    <x v="2"/>
    <x v="0"/>
    <n v="721.99400000000003"/>
  </r>
  <r>
    <d v="1990-01-15T00:00:00"/>
    <n v="364"/>
    <s v="A"/>
    <x v="2"/>
    <x v="0"/>
    <n v="721.99400000000003"/>
  </r>
  <r>
    <d v="1990-01-16T00:00:00"/>
    <n v="364"/>
    <s v="A"/>
    <x v="2"/>
    <x v="0"/>
    <n v="721.99400000000003"/>
  </r>
  <r>
    <d v="1990-01-17T00:00:00"/>
    <n v="364"/>
    <s v="A"/>
    <x v="2"/>
    <x v="0"/>
    <n v="721.99400000000003"/>
  </r>
  <r>
    <d v="1990-01-18T00:00:00"/>
    <n v="364"/>
    <s v="A"/>
    <x v="2"/>
    <x v="0"/>
    <n v="721.99400000000003"/>
  </r>
  <r>
    <d v="1990-01-19T00:00:00"/>
    <n v="364"/>
    <s v="A"/>
    <x v="2"/>
    <x v="0"/>
    <n v="721.99400000000003"/>
  </r>
  <r>
    <d v="1990-01-20T00:00:00"/>
    <n v="364"/>
    <s v="A"/>
    <x v="2"/>
    <x v="0"/>
    <n v="721.99400000000003"/>
  </r>
  <r>
    <d v="1990-01-21T00:00:00"/>
    <n v="364"/>
    <s v="A"/>
    <x v="2"/>
    <x v="0"/>
    <n v="721.99400000000003"/>
  </r>
  <r>
    <d v="1990-01-22T00:00:00"/>
    <n v="362"/>
    <s v="A"/>
    <x v="2"/>
    <x v="0"/>
    <n v="718.02700000000004"/>
  </r>
  <r>
    <d v="1990-01-23T00:00:00"/>
    <n v="362"/>
    <s v="A"/>
    <x v="2"/>
    <x v="0"/>
    <n v="718.02700000000004"/>
  </r>
  <r>
    <d v="1990-01-24T00:00:00"/>
    <n v="362"/>
    <s v="A"/>
    <x v="2"/>
    <x v="0"/>
    <n v="718.02700000000004"/>
  </r>
  <r>
    <d v="1990-01-25T00:00:00"/>
    <n v="362"/>
    <s v="A"/>
    <x v="2"/>
    <x v="0"/>
    <n v="718.02700000000004"/>
  </r>
  <r>
    <d v="1990-01-26T00:00:00"/>
    <n v="362"/>
    <s v="A"/>
    <x v="2"/>
    <x v="0"/>
    <n v="718.02700000000004"/>
  </r>
  <r>
    <d v="1990-01-27T00:00:00"/>
    <n v="362"/>
    <s v="A"/>
    <x v="2"/>
    <x v="0"/>
    <n v="718.02700000000004"/>
  </r>
  <r>
    <d v="1990-01-28T00:00:00"/>
    <n v="362"/>
    <s v="A"/>
    <x v="2"/>
    <x v="0"/>
    <n v="718.02700000000004"/>
  </r>
  <r>
    <d v="1990-01-29T00:00:00"/>
    <n v="362"/>
    <s v="A"/>
    <x v="2"/>
    <x v="0"/>
    <n v="718.02700000000004"/>
  </r>
  <r>
    <d v="1990-01-30T00:00:00"/>
    <n v="362"/>
    <s v="A"/>
    <x v="2"/>
    <x v="0"/>
    <n v="718.02700000000004"/>
  </r>
  <r>
    <d v="1990-01-31T00:00:00"/>
    <n v="362"/>
    <s v="A"/>
    <x v="2"/>
    <x v="0"/>
    <n v="718.02700000000004"/>
  </r>
  <r>
    <d v="1990-02-01T00:00:00"/>
    <n v="362"/>
    <s v="A"/>
    <x v="3"/>
    <x v="0"/>
    <n v="718.02700000000004"/>
  </r>
  <r>
    <d v="1990-02-02T00:00:00"/>
    <n v="362"/>
    <s v="A"/>
    <x v="3"/>
    <x v="0"/>
    <n v="718.02700000000004"/>
  </r>
  <r>
    <d v="1990-02-03T00:00:00"/>
    <n v="362"/>
    <s v="A"/>
    <x v="3"/>
    <x v="0"/>
    <n v="718.02700000000004"/>
  </r>
  <r>
    <d v="1990-02-04T00:00:00"/>
    <n v="362"/>
    <s v="A"/>
    <x v="3"/>
    <x v="0"/>
    <n v="718.02700000000004"/>
  </r>
  <r>
    <d v="1990-02-05T00:00:00"/>
    <n v="361"/>
    <s v="A"/>
    <x v="3"/>
    <x v="0"/>
    <n v="716.04349999999999"/>
  </r>
  <r>
    <d v="1990-02-06T00:00:00"/>
    <n v="360"/>
    <s v="A"/>
    <x v="3"/>
    <x v="0"/>
    <n v="714.06000000000006"/>
  </r>
  <r>
    <d v="1990-02-07T00:00:00"/>
    <n v="360"/>
    <s v="A"/>
    <x v="3"/>
    <x v="0"/>
    <n v="714.06000000000006"/>
  </r>
  <r>
    <d v="1990-02-08T00:00:00"/>
    <n v="360"/>
    <s v="A"/>
    <x v="3"/>
    <x v="0"/>
    <n v="714.06000000000006"/>
  </r>
  <r>
    <d v="1990-02-09T00:00:00"/>
    <n v="360"/>
    <s v="A"/>
    <x v="3"/>
    <x v="0"/>
    <n v="714.06000000000006"/>
  </r>
  <r>
    <d v="1990-02-10T00:00:00"/>
    <n v="360"/>
    <s v="A"/>
    <x v="3"/>
    <x v="0"/>
    <n v="714.06000000000006"/>
  </r>
  <r>
    <d v="1990-02-11T00:00:00"/>
    <n v="360"/>
    <s v="A"/>
    <x v="3"/>
    <x v="0"/>
    <n v="714.06000000000006"/>
  </r>
  <r>
    <d v="1990-02-12T00:00:00"/>
    <n v="360"/>
    <s v="A"/>
    <x v="3"/>
    <x v="0"/>
    <n v="714.06000000000006"/>
  </r>
  <r>
    <d v="1990-02-13T00:00:00"/>
    <n v="360"/>
    <s v="A"/>
    <x v="3"/>
    <x v="0"/>
    <n v="714.06000000000006"/>
  </r>
  <r>
    <d v="1990-02-14T00:00:00"/>
    <n v="360"/>
    <s v="A"/>
    <x v="3"/>
    <x v="0"/>
    <n v="714.06000000000006"/>
  </r>
  <r>
    <d v="1990-02-15T00:00:00"/>
    <n v="360"/>
    <s v="A"/>
    <x v="3"/>
    <x v="0"/>
    <n v="714.06000000000006"/>
  </r>
  <r>
    <d v="1990-02-16T00:00:00"/>
    <n v="360"/>
    <s v="A"/>
    <x v="3"/>
    <x v="0"/>
    <n v="714.06000000000006"/>
  </r>
  <r>
    <d v="1990-02-17T00:00:00"/>
    <n v="359"/>
    <s v="A"/>
    <x v="3"/>
    <x v="0"/>
    <n v="712.07650000000001"/>
  </r>
  <r>
    <d v="1990-02-18T00:00:00"/>
    <n v="358"/>
    <s v="A"/>
    <x v="3"/>
    <x v="0"/>
    <n v="710.09299999999996"/>
  </r>
  <r>
    <d v="1990-02-19T00:00:00"/>
    <n v="358"/>
    <s v="A"/>
    <x v="3"/>
    <x v="0"/>
    <n v="710.09299999999996"/>
  </r>
  <r>
    <d v="1990-02-20T00:00:00"/>
    <n v="358"/>
    <s v="A"/>
    <x v="3"/>
    <x v="0"/>
    <n v="710.09299999999996"/>
  </r>
  <r>
    <d v="1990-02-21T00:00:00"/>
    <n v="358"/>
    <s v="A"/>
    <x v="3"/>
    <x v="0"/>
    <n v="710.09299999999996"/>
  </r>
  <r>
    <d v="1990-02-22T00:00:00"/>
    <n v="357"/>
    <s v="A"/>
    <x v="3"/>
    <x v="0"/>
    <n v="708.10950000000003"/>
  </r>
  <r>
    <d v="1990-02-23T00:00:00"/>
    <n v="357"/>
    <s v="A"/>
    <x v="3"/>
    <x v="0"/>
    <n v="708.10950000000003"/>
  </r>
  <r>
    <d v="1990-02-24T00:00:00"/>
    <n v="357"/>
    <s v="A"/>
    <x v="3"/>
    <x v="0"/>
    <n v="708.10950000000003"/>
  </r>
  <r>
    <d v="1990-02-25T00:00:00"/>
    <n v="357"/>
    <s v="A"/>
    <x v="3"/>
    <x v="0"/>
    <n v="708.10950000000003"/>
  </r>
  <r>
    <d v="1990-02-26T00:00:00"/>
    <n v="357"/>
    <s v="A"/>
    <x v="3"/>
    <x v="0"/>
    <n v="708.10950000000003"/>
  </r>
  <r>
    <d v="1990-02-27T00:00:00"/>
    <n v="357"/>
    <s v="A"/>
    <x v="3"/>
    <x v="0"/>
    <n v="708.10950000000003"/>
  </r>
  <r>
    <d v="1990-02-28T00:00:00"/>
    <n v="357"/>
    <s v="A"/>
    <x v="3"/>
    <x v="0"/>
    <n v="708.10950000000003"/>
  </r>
  <r>
    <d v="1990-03-01T00:00:00"/>
    <n v="357"/>
    <s v="A"/>
    <x v="4"/>
    <x v="0"/>
    <n v="708.10950000000003"/>
  </r>
  <r>
    <d v="1990-03-02T00:00:00"/>
    <n v="355"/>
    <s v="A"/>
    <x v="4"/>
    <x v="0"/>
    <n v="704.14250000000004"/>
  </r>
  <r>
    <d v="1990-03-03T00:00:00"/>
    <n v="353"/>
    <s v="A"/>
    <x v="4"/>
    <x v="0"/>
    <n v="700.17550000000006"/>
  </r>
  <r>
    <d v="1990-03-04T00:00:00"/>
    <n v="353"/>
    <s v="A"/>
    <x v="4"/>
    <x v="0"/>
    <n v="700.17550000000006"/>
  </r>
  <r>
    <d v="1990-03-05T00:00:00"/>
    <n v="353"/>
    <s v="A"/>
    <x v="4"/>
    <x v="0"/>
    <n v="700.17550000000006"/>
  </r>
  <r>
    <d v="1990-03-06T00:00:00"/>
    <n v="353"/>
    <s v="A"/>
    <x v="4"/>
    <x v="0"/>
    <n v="700.17550000000006"/>
  </r>
  <r>
    <d v="1990-03-07T00:00:00"/>
    <n v="353"/>
    <s v="A"/>
    <x v="4"/>
    <x v="0"/>
    <n v="700.17550000000006"/>
  </r>
  <r>
    <d v="1990-03-08T00:00:00"/>
    <n v="353"/>
    <s v="A"/>
    <x v="4"/>
    <x v="0"/>
    <n v="700.17550000000006"/>
  </r>
  <r>
    <d v="1990-03-09T00:00:00"/>
    <n v="353"/>
    <s v="A"/>
    <x v="4"/>
    <x v="0"/>
    <n v="700.17550000000006"/>
  </r>
  <r>
    <d v="1990-03-10T00:00:00"/>
    <n v="354"/>
    <s v="A"/>
    <x v="4"/>
    <x v="0"/>
    <n v="702.15899999999999"/>
  </r>
  <r>
    <d v="1990-03-11T00:00:00"/>
    <n v="354"/>
    <s v="A"/>
    <x v="4"/>
    <x v="0"/>
    <n v="702.15899999999999"/>
  </r>
  <r>
    <d v="1990-03-12T00:00:00"/>
    <n v="353"/>
    <s v="A"/>
    <x v="4"/>
    <x v="0"/>
    <n v="700.17550000000006"/>
  </r>
  <r>
    <d v="1990-03-13T00:00:00"/>
    <n v="353"/>
    <s v="A"/>
    <x v="4"/>
    <x v="0"/>
    <n v="700.17550000000006"/>
  </r>
  <r>
    <d v="1990-03-14T00:00:00"/>
    <n v="353"/>
    <s v="A"/>
    <x v="4"/>
    <x v="0"/>
    <n v="700.17550000000006"/>
  </r>
  <r>
    <d v="1990-03-15T00:00:00"/>
    <n v="353"/>
    <s v="A"/>
    <x v="4"/>
    <x v="0"/>
    <n v="700.17550000000006"/>
  </r>
  <r>
    <d v="1990-03-16T00:00:00"/>
    <n v="352"/>
    <s v="A"/>
    <x v="4"/>
    <x v="0"/>
    <n v="698.19200000000001"/>
  </r>
  <r>
    <d v="1990-03-17T00:00:00"/>
    <n v="352"/>
    <s v="A"/>
    <x v="4"/>
    <x v="0"/>
    <n v="698.19200000000001"/>
  </r>
  <r>
    <d v="1990-03-18T00:00:00"/>
    <n v="352"/>
    <s v="A"/>
    <x v="4"/>
    <x v="0"/>
    <n v="698.19200000000001"/>
  </r>
  <r>
    <d v="1990-03-19T00:00:00"/>
    <n v="351"/>
    <s v="A"/>
    <x v="4"/>
    <x v="0"/>
    <n v="696.20849999999996"/>
  </r>
  <r>
    <d v="1990-03-20T00:00:00"/>
    <n v="351"/>
    <s v="A"/>
    <x v="4"/>
    <x v="0"/>
    <n v="696.20849999999996"/>
  </r>
  <r>
    <d v="1990-03-21T00:00:00"/>
    <n v="352"/>
    <s v="A"/>
    <x v="4"/>
    <x v="0"/>
    <n v="698.19200000000001"/>
  </r>
  <r>
    <d v="1990-03-22T00:00:00"/>
    <n v="352"/>
    <s v="A"/>
    <x v="4"/>
    <x v="0"/>
    <n v="698.19200000000001"/>
  </r>
  <r>
    <d v="1990-03-23T00:00:00"/>
    <n v="352"/>
    <s v="A"/>
    <x v="4"/>
    <x v="0"/>
    <n v="698.19200000000001"/>
  </r>
  <r>
    <d v="1990-03-24T00:00:00"/>
    <n v="351"/>
    <s v="A"/>
    <x v="4"/>
    <x v="0"/>
    <n v="696.20849999999996"/>
  </r>
  <r>
    <d v="1990-03-25T00:00:00"/>
    <n v="351"/>
    <s v="A"/>
    <x v="4"/>
    <x v="0"/>
    <n v="696.20849999999996"/>
  </r>
  <r>
    <d v="1990-03-26T00:00:00"/>
    <n v="351"/>
    <s v="A"/>
    <x v="4"/>
    <x v="0"/>
    <n v="696.20849999999996"/>
  </r>
  <r>
    <d v="1990-03-27T00:00:00"/>
    <n v="351"/>
    <s v="A"/>
    <x v="4"/>
    <x v="0"/>
    <n v="696.20849999999996"/>
  </r>
  <r>
    <d v="1990-03-28T00:00:00"/>
    <n v="351"/>
    <s v="A"/>
    <x v="4"/>
    <x v="0"/>
    <n v="696.20849999999996"/>
  </r>
  <r>
    <d v="1990-03-29T00:00:00"/>
    <n v="351"/>
    <s v="A"/>
    <x v="4"/>
    <x v="0"/>
    <n v="696.20849999999996"/>
  </r>
  <r>
    <d v="1990-03-30T00:00:00"/>
    <n v="351"/>
    <s v="A"/>
    <x v="4"/>
    <x v="0"/>
    <n v="696.20849999999996"/>
  </r>
  <r>
    <d v="1990-03-31T00:00:00"/>
    <n v="351"/>
    <s v="A"/>
    <x v="4"/>
    <x v="0"/>
    <n v="696.20849999999996"/>
  </r>
  <r>
    <d v="1990-04-01T00:00:00"/>
    <n v="351"/>
    <s v="A"/>
    <x v="5"/>
    <x v="0"/>
    <n v="696.20849999999996"/>
  </r>
  <r>
    <d v="1990-04-02T00:00:00"/>
    <n v="351"/>
    <s v="A"/>
    <x v="5"/>
    <x v="0"/>
    <n v="696.20849999999996"/>
  </r>
  <r>
    <d v="1990-04-03T00:00:00"/>
    <n v="349"/>
    <s v="A"/>
    <x v="5"/>
    <x v="0"/>
    <n v="692.24149999999997"/>
  </r>
  <r>
    <d v="1990-04-04T00:00:00"/>
    <n v="349"/>
    <s v="A"/>
    <x v="5"/>
    <x v="0"/>
    <n v="692.24149999999997"/>
  </r>
  <r>
    <d v="1990-04-05T00:00:00"/>
    <n v="349"/>
    <s v="A"/>
    <x v="5"/>
    <x v="0"/>
    <n v="692.24149999999997"/>
  </r>
  <r>
    <d v="1990-04-06T00:00:00"/>
    <n v="349"/>
    <s v="A"/>
    <x v="5"/>
    <x v="0"/>
    <n v="692.24149999999997"/>
  </r>
  <r>
    <d v="1990-04-07T00:00:00"/>
    <n v="349"/>
    <s v="A"/>
    <x v="5"/>
    <x v="0"/>
    <n v="692.24149999999997"/>
  </r>
  <r>
    <d v="1990-04-08T00:00:00"/>
    <n v="349"/>
    <s v="A"/>
    <x v="5"/>
    <x v="0"/>
    <n v="692.24149999999997"/>
  </r>
  <r>
    <d v="1990-04-09T00:00:00"/>
    <n v="349"/>
    <s v="A"/>
    <x v="5"/>
    <x v="0"/>
    <n v="692.24149999999997"/>
  </r>
  <r>
    <d v="1990-04-10T00:00:00"/>
    <n v="349"/>
    <s v="A"/>
    <x v="5"/>
    <x v="0"/>
    <n v="692.24149999999997"/>
  </r>
  <r>
    <d v="1990-04-11T00:00:00"/>
    <n v="348"/>
    <s v="A"/>
    <x v="5"/>
    <x v="0"/>
    <n v="690.25800000000004"/>
  </r>
  <r>
    <d v="1990-04-12T00:00:00"/>
    <n v="348"/>
    <s v="A"/>
    <x v="5"/>
    <x v="0"/>
    <n v="690.25800000000004"/>
  </r>
  <r>
    <d v="1990-04-13T00:00:00"/>
    <n v="348"/>
    <s v="A"/>
    <x v="5"/>
    <x v="0"/>
    <n v="690.25800000000004"/>
  </r>
  <r>
    <d v="1990-04-14T00:00:00"/>
    <n v="348"/>
    <s v="A"/>
    <x v="5"/>
    <x v="0"/>
    <n v="690.25800000000004"/>
  </r>
  <r>
    <d v="1990-04-15T00:00:00"/>
    <n v="348"/>
    <s v="A"/>
    <x v="5"/>
    <x v="0"/>
    <n v="690.25800000000004"/>
  </r>
  <r>
    <d v="1990-04-16T00:00:00"/>
    <n v="347"/>
    <s v="A"/>
    <x v="5"/>
    <x v="0"/>
    <n v="688.27449999999999"/>
  </r>
  <r>
    <d v="1990-04-17T00:00:00"/>
    <n v="346"/>
    <s v="A"/>
    <x v="5"/>
    <x v="0"/>
    <n v="686.29100000000005"/>
  </r>
  <r>
    <d v="1990-04-18T00:00:00"/>
    <n v="346"/>
    <s v="A"/>
    <x v="5"/>
    <x v="0"/>
    <n v="686.29100000000005"/>
  </r>
  <r>
    <d v="1990-04-19T00:00:00"/>
    <n v="345"/>
    <s v="A"/>
    <x v="5"/>
    <x v="0"/>
    <n v="684.3075"/>
  </r>
  <r>
    <d v="1990-04-20T00:00:00"/>
    <n v="344"/>
    <s v="A"/>
    <x v="5"/>
    <x v="0"/>
    <n v="682.32400000000007"/>
  </r>
  <r>
    <d v="1990-04-21T00:00:00"/>
    <n v="344"/>
    <s v="A"/>
    <x v="5"/>
    <x v="0"/>
    <n v="682.32400000000007"/>
  </r>
  <r>
    <d v="1990-04-22T00:00:00"/>
    <n v="344"/>
    <s v="A"/>
    <x v="5"/>
    <x v="0"/>
    <n v="682.32400000000007"/>
  </r>
  <r>
    <d v="1990-04-23T00:00:00"/>
    <n v="344"/>
    <s v="A"/>
    <x v="5"/>
    <x v="0"/>
    <n v="682.32400000000007"/>
  </r>
  <r>
    <d v="1990-04-24T00:00:00"/>
    <n v="344"/>
    <s v="A"/>
    <x v="5"/>
    <x v="0"/>
    <n v="682.32400000000007"/>
  </r>
  <r>
    <d v="1990-04-25T00:00:00"/>
    <n v="344"/>
    <s v="A"/>
    <x v="5"/>
    <x v="0"/>
    <n v="682.32400000000007"/>
  </r>
  <r>
    <d v="1990-04-26T00:00:00"/>
    <n v="344"/>
    <s v="A"/>
    <x v="5"/>
    <x v="0"/>
    <n v="682.32400000000007"/>
  </r>
  <r>
    <d v="1990-04-27T00:00:00"/>
    <n v="344"/>
    <s v="A"/>
    <x v="5"/>
    <x v="0"/>
    <n v="682.32400000000007"/>
  </r>
  <r>
    <d v="1990-04-28T00:00:00"/>
    <n v="344"/>
    <s v="A"/>
    <x v="5"/>
    <x v="0"/>
    <n v="682.32400000000007"/>
  </r>
  <r>
    <d v="1990-04-29T00:00:00"/>
    <n v="344"/>
    <s v="A"/>
    <x v="5"/>
    <x v="0"/>
    <n v="682.32400000000007"/>
  </r>
  <r>
    <d v="1990-04-30T00:00:00"/>
    <n v="344"/>
    <s v="A"/>
    <x v="5"/>
    <x v="0"/>
    <n v="682.32400000000007"/>
  </r>
  <r>
    <d v="1990-05-01T00:00:00"/>
    <n v="344"/>
    <s v="A"/>
    <x v="6"/>
    <x v="0"/>
    <n v="682.32400000000007"/>
  </r>
  <r>
    <d v="1990-05-02T00:00:00"/>
    <n v="344"/>
    <s v="A"/>
    <x v="6"/>
    <x v="0"/>
    <n v="682.32400000000007"/>
  </r>
  <r>
    <d v="1990-05-03T00:00:00"/>
    <n v="344"/>
    <s v="A"/>
    <x v="6"/>
    <x v="0"/>
    <n v="682.32400000000007"/>
  </r>
  <r>
    <d v="1990-05-04T00:00:00"/>
    <n v="344"/>
    <s v="A"/>
    <x v="6"/>
    <x v="0"/>
    <n v="682.32400000000007"/>
  </r>
  <r>
    <d v="1990-05-05T00:00:00"/>
    <n v="344"/>
    <s v="A"/>
    <x v="6"/>
    <x v="0"/>
    <n v="682.32400000000007"/>
  </r>
  <r>
    <d v="1990-05-06T00:00:00"/>
    <n v="344"/>
    <s v="A"/>
    <x v="6"/>
    <x v="0"/>
    <n v="682.32400000000007"/>
  </r>
  <r>
    <d v="1990-05-07T00:00:00"/>
    <n v="343"/>
    <s v="A"/>
    <x v="6"/>
    <x v="0"/>
    <n v="680.34050000000002"/>
  </r>
  <r>
    <d v="1990-05-08T00:00:00"/>
    <n v="342"/>
    <s v="A"/>
    <x v="6"/>
    <x v="0"/>
    <n v="678.35699999999997"/>
  </r>
  <r>
    <d v="1990-05-09T00:00:00"/>
    <n v="342"/>
    <s v="A"/>
    <x v="6"/>
    <x v="0"/>
    <n v="678.35699999999997"/>
  </r>
  <r>
    <d v="1990-05-10T00:00:00"/>
    <n v="342"/>
    <s v="A"/>
    <x v="6"/>
    <x v="0"/>
    <n v="678.35699999999997"/>
  </r>
  <r>
    <d v="1990-05-11T00:00:00"/>
    <n v="342"/>
    <s v="A"/>
    <x v="6"/>
    <x v="0"/>
    <n v="678.35699999999997"/>
  </r>
  <r>
    <d v="1990-05-12T00:00:00"/>
    <n v="342"/>
    <s v="A"/>
    <x v="6"/>
    <x v="0"/>
    <n v="678.35699999999997"/>
  </r>
  <r>
    <d v="1990-05-13T00:00:00"/>
    <n v="342"/>
    <s v="A"/>
    <x v="6"/>
    <x v="0"/>
    <n v="678.35699999999997"/>
  </r>
  <r>
    <d v="1990-05-14T00:00:00"/>
    <n v="340"/>
    <s v="A"/>
    <x v="6"/>
    <x v="0"/>
    <n v="674.39"/>
  </r>
  <r>
    <d v="1990-05-15T00:00:00"/>
    <n v="340"/>
    <s v="A"/>
    <x v="6"/>
    <x v="0"/>
    <n v="674.39"/>
  </r>
  <r>
    <d v="1990-05-16T00:00:00"/>
    <n v="340"/>
    <s v="A"/>
    <x v="6"/>
    <x v="0"/>
    <n v="674.39"/>
  </r>
  <r>
    <d v="1990-05-17T00:00:00"/>
    <n v="340"/>
    <s v="A"/>
    <x v="6"/>
    <x v="0"/>
    <n v="674.39"/>
  </r>
  <r>
    <d v="1990-05-18T00:00:00"/>
    <n v="340"/>
    <s v="A"/>
    <x v="6"/>
    <x v="0"/>
    <n v="674.39"/>
  </r>
  <r>
    <d v="1990-05-19T00:00:00"/>
    <n v="340"/>
    <s v="A"/>
    <x v="6"/>
    <x v="0"/>
    <n v="674.39"/>
  </r>
  <r>
    <d v="1990-05-20T00:00:00"/>
    <n v="340"/>
    <s v="A"/>
    <x v="6"/>
    <x v="0"/>
    <n v="674.39"/>
  </r>
  <r>
    <d v="1990-05-21T00:00:00"/>
    <n v="340"/>
    <s v="A"/>
    <x v="6"/>
    <x v="0"/>
    <n v="674.39"/>
  </r>
  <r>
    <d v="1990-05-22T00:00:00"/>
    <n v="340"/>
    <s v="A"/>
    <x v="6"/>
    <x v="0"/>
    <n v="674.39"/>
  </r>
  <r>
    <d v="1990-05-23T00:00:00"/>
    <n v="340"/>
    <s v="A"/>
    <x v="6"/>
    <x v="0"/>
    <n v="674.39"/>
  </r>
  <r>
    <d v="1990-05-24T00:00:00"/>
    <n v="340"/>
    <s v="A"/>
    <x v="6"/>
    <x v="0"/>
    <n v="674.39"/>
  </r>
  <r>
    <d v="1990-05-25T00:00:00"/>
    <n v="340"/>
    <s v="A"/>
    <x v="6"/>
    <x v="0"/>
    <n v="674.39"/>
  </r>
  <r>
    <d v="1990-05-26T00:00:00"/>
    <n v="340"/>
    <s v="A"/>
    <x v="6"/>
    <x v="0"/>
    <n v="674.39"/>
  </r>
  <r>
    <d v="1990-05-27T00:00:00"/>
    <n v="340"/>
    <s v="A"/>
    <x v="6"/>
    <x v="0"/>
    <n v="674.39"/>
  </r>
  <r>
    <d v="1990-05-28T00:00:00"/>
    <n v="340"/>
    <s v="A"/>
    <x v="6"/>
    <x v="0"/>
    <n v="674.39"/>
  </r>
  <r>
    <d v="1990-05-29T00:00:00"/>
    <n v="340"/>
    <s v="A"/>
    <x v="6"/>
    <x v="0"/>
    <n v="674.39"/>
  </r>
  <r>
    <d v="1990-05-30T00:00:00"/>
    <n v="343"/>
    <s v="A"/>
    <x v="6"/>
    <x v="0"/>
    <n v="680.34050000000002"/>
  </r>
  <r>
    <d v="1990-05-31T00:00:00"/>
    <n v="344"/>
    <s v="A"/>
    <x v="6"/>
    <x v="0"/>
    <n v="682.32400000000007"/>
  </r>
  <r>
    <d v="1990-06-01T00:00:00"/>
    <n v="344"/>
    <s v="A"/>
    <x v="7"/>
    <x v="0"/>
    <n v="682.32400000000007"/>
  </r>
  <r>
    <d v="1990-06-02T00:00:00"/>
    <n v="344"/>
    <s v="A"/>
    <x v="7"/>
    <x v="0"/>
    <n v="682.32400000000007"/>
  </r>
  <r>
    <d v="1990-06-03T00:00:00"/>
    <n v="348"/>
    <s v="A"/>
    <x v="7"/>
    <x v="0"/>
    <n v="690.25800000000004"/>
  </r>
  <r>
    <d v="1990-06-04T00:00:00"/>
    <n v="349"/>
    <s v="A"/>
    <x v="7"/>
    <x v="0"/>
    <n v="692.24149999999997"/>
  </r>
  <r>
    <d v="1990-06-05T00:00:00"/>
    <n v="351"/>
    <s v="A"/>
    <x v="7"/>
    <x v="0"/>
    <n v="696.20849999999996"/>
  </r>
  <r>
    <d v="1990-06-06T00:00:00"/>
    <n v="351"/>
    <s v="A"/>
    <x v="7"/>
    <x v="0"/>
    <n v="696.20849999999996"/>
  </r>
  <r>
    <d v="1990-06-07T00:00:00"/>
    <n v="351"/>
    <s v="A"/>
    <x v="7"/>
    <x v="0"/>
    <n v="696.20849999999996"/>
  </r>
  <r>
    <d v="1990-06-08T00:00:00"/>
    <n v="351"/>
    <s v="A"/>
    <x v="7"/>
    <x v="0"/>
    <n v="696.20849999999996"/>
  </r>
  <r>
    <d v="1990-06-09T00:00:00"/>
    <n v="351"/>
    <s v="A"/>
    <x v="7"/>
    <x v="0"/>
    <n v="696.20849999999996"/>
  </r>
  <r>
    <d v="1990-06-10T00:00:00"/>
    <n v="350"/>
    <s v="A"/>
    <x v="7"/>
    <x v="0"/>
    <n v="694.22500000000002"/>
  </r>
  <r>
    <d v="1990-06-11T00:00:00"/>
    <n v="350"/>
    <s v="A"/>
    <x v="7"/>
    <x v="0"/>
    <n v="694.22500000000002"/>
  </r>
  <r>
    <d v="1990-06-12T00:00:00"/>
    <n v="351"/>
    <s v="A"/>
    <x v="7"/>
    <x v="0"/>
    <n v="696.20849999999996"/>
  </r>
  <r>
    <d v="1990-06-13T00:00:00"/>
    <n v="351"/>
    <s v="A"/>
    <x v="7"/>
    <x v="0"/>
    <n v="696.20849999999996"/>
  </r>
  <r>
    <d v="1990-06-14T00:00:00"/>
    <n v="351"/>
    <s v="A"/>
    <x v="7"/>
    <x v="0"/>
    <n v="696.20849999999996"/>
  </r>
  <r>
    <d v="1990-06-15T00:00:00"/>
    <n v="351"/>
    <s v="A"/>
    <x v="7"/>
    <x v="0"/>
    <n v="696.20849999999996"/>
  </r>
  <r>
    <d v="1990-06-16T00:00:00"/>
    <n v="353"/>
    <s v="A"/>
    <x v="7"/>
    <x v="0"/>
    <n v="700.17550000000006"/>
  </r>
  <r>
    <d v="1990-06-17T00:00:00"/>
    <n v="353"/>
    <s v="A"/>
    <x v="7"/>
    <x v="0"/>
    <n v="700.17550000000006"/>
  </r>
  <r>
    <d v="1990-06-18T00:00:00"/>
    <n v="354"/>
    <s v="A"/>
    <x v="7"/>
    <x v="0"/>
    <n v="702.15899999999999"/>
  </r>
  <r>
    <d v="1990-06-19T00:00:00"/>
    <n v="353"/>
    <s v="A"/>
    <x v="7"/>
    <x v="0"/>
    <n v="700.17550000000006"/>
  </r>
  <r>
    <d v="1990-06-20T00:00:00"/>
    <n v="353"/>
    <s v="A"/>
    <x v="7"/>
    <x v="0"/>
    <n v="700.17550000000006"/>
  </r>
  <r>
    <d v="1990-06-21T00:00:00"/>
    <n v="351"/>
    <s v="A"/>
    <x v="7"/>
    <x v="0"/>
    <n v="696.20849999999996"/>
  </r>
  <r>
    <d v="1990-06-22T00:00:00"/>
    <n v="351"/>
    <s v="A"/>
    <x v="7"/>
    <x v="0"/>
    <n v="696.20849999999996"/>
  </r>
  <r>
    <d v="1990-06-23T00:00:00"/>
    <n v="350"/>
    <s v="A"/>
    <x v="7"/>
    <x v="0"/>
    <n v="694.22500000000002"/>
  </r>
  <r>
    <d v="1990-06-24T00:00:00"/>
    <n v="349"/>
    <s v="A"/>
    <x v="7"/>
    <x v="0"/>
    <n v="692.24149999999997"/>
  </r>
  <r>
    <d v="1990-06-25T00:00:00"/>
    <n v="349"/>
    <s v="A"/>
    <x v="7"/>
    <x v="0"/>
    <n v="692.24149999999997"/>
  </r>
  <r>
    <d v="1990-06-26T00:00:00"/>
    <n v="349"/>
    <s v="A"/>
    <x v="7"/>
    <x v="0"/>
    <n v="692.24149999999997"/>
  </r>
  <r>
    <d v="1990-06-27T00:00:00"/>
    <n v="350"/>
    <s v="A"/>
    <x v="7"/>
    <x v="0"/>
    <n v="694.22500000000002"/>
  </r>
  <r>
    <d v="1990-06-28T00:00:00"/>
    <n v="351"/>
    <s v="A"/>
    <x v="7"/>
    <x v="0"/>
    <n v="696.20849999999996"/>
  </r>
  <r>
    <d v="1990-06-29T00:00:00"/>
    <n v="350"/>
    <s v="A"/>
    <x v="7"/>
    <x v="0"/>
    <n v="694.22500000000002"/>
  </r>
  <r>
    <d v="1990-06-30T00:00:00"/>
    <n v="349"/>
    <s v="A"/>
    <x v="7"/>
    <x v="0"/>
    <n v="692.24149999999997"/>
  </r>
  <r>
    <d v="1990-07-01T00:00:00"/>
    <n v="348"/>
    <s v="A"/>
    <x v="8"/>
    <x v="0"/>
    <n v="690.25800000000004"/>
  </r>
  <r>
    <d v="1990-07-02T00:00:00"/>
    <n v="348"/>
    <s v="A"/>
    <x v="8"/>
    <x v="0"/>
    <n v="690.25800000000004"/>
  </r>
  <r>
    <d v="1990-07-03T00:00:00"/>
    <n v="348"/>
    <s v="A"/>
    <x v="8"/>
    <x v="0"/>
    <n v="690.25800000000004"/>
  </r>
  <r>
    <d v="1990-07-04T00:00:00"/>
    <n v="348"/>
    <s v="A"/>
    <x v="8"/>
    <x v="0"/>
    <n v="690.25800000000004"/>
  </r>
  <r>
    <d v="1990-07-05T00:00:00"/>
    <n v="348"/>
    <s v="A"/>
    <x v="8"/>
    <x v="0"/>
    <n v="690.25800000000004"/>
  </r>
  <r>
    <d v="1990-07-06T00:00:00"/>
    <n v="348"/>
    <s v="A"/>
    <x v="8"/>
    <x v="0"/>
    <n v="690.25800000000004"/>
  </r>
  <r>
    <d v="1990-07-07T00:00:00"/>
    <n v="348"/>
    <s v="A"/>
    <x v="8"/>
    <x v="0"/>
    <n v="690.25800000000004"/>
  </r>
  <r>
    <d v="1990-07-08T00:00:00"/>
    <n v="348"/>
    <s v="A"/>
    <x v="8"/>
    <x v="0"/>
    <n v="690.25800000000004"/>
  </r>
  <r>
    <d v="1990-07-09T00:00:00"/>
    <n v="349"/>
    <s v="A"/>
    <x v="8"/>
    <x v="0"/>
    <n v="692.24149999999997"/>
  </r>
  <r>
    <d v="1990-07-10T00:00:00"/>
    <n v="349"/>
    <s v="A"/>
    <x v="8"/>
    <x v="0"/>
    <n v="692.24149999999997"/>
  </r>
  <r>
    <d v="1990-07-11T00:00:00"/>
    <n v="348"/>
    <s v="A"/>
    <x v="8"/>
    <x v="0"/>
    <n v="690.25800000000004"/>
  </r>
  <r>
    <d v="1990-07-12T00:00:00"/>
    <n v="348"/>
    <s v="A"/>
    <x v="8"/>
    <x v="0"/>
    <n v="690.25800000000004"/>
  </r>
  <r>
    <d v="1990-07-13T00:00:00"/>
    <n v="348"/>
    <s v="A"/>
    <x v="8"/>
    <x v="0"/>
    <n v="690.25800000000004"/>
  </r>
  <r>
    <d v="1990-07-14T00:00:00"/>
    <n v="348"/>
    <s v="A"/>
    <x v="8"/>
    <x v="0"/>
    <n v="690.25800000000004"/>
  </r>
  <r>
    <d v="1990-07-15T00:00:00"/>
    <n v="348"/>
    <s v="A"/>
    <x v="8"/>
    <x v="0"/>
    <n v="690.25800000000004"/>
  </r>
  <r>
    <d v="1990-07-16T00:00:00"/>
    <n v="349"/>
    <s v="A"/>
    <x v="8"/>
    <x v="0"/>
    <n v="692.24149999999997"/>
  </r>
  <r>
    <d v="1990-07-17T00:00:00"/>
    <n v="349"/>
    <s v="A"/>
    <x v="8"/>
    <x v="0"/>
    <n v="692.24149999999997"/>
  </r>
  <r>
    <d v="1990-07-18T00:00:00"/>
    <n v="348"/>
    <s v="A"/>
    <x v="8"/>
    <x v="0"/>
    <n v="690.25800000000004"/>
  </r>
  <r>
    <d v="1990-07-19T00:00:00"/>
    <n v="349"/>
    <s v="A"/>
    <x v="8"/>
    <x v="0"/>
    <n v="692.24149999999997"/>
  </r>
  <r>
    <d v="1990-07-20T00:00:00"/>
    <n v="349"/>
    <s v="A"/>
    <x v="8"/>
    <x v="0"/>
    <n v="692.24149999999997"/>
  </r>
  <r>
    <d v="1990-07-21T00:00:00"/>
    <n v="349"/>
    <s v="A"/>
    <x v="8"/>
    <x v="0"/>
    <n v="692.24149999999997"/>
  </r>
  <r>
    <d v="1990-07-22T00:00:00"/>
    <n v="349"/>
    <s v="A"/>
    <x v="8"/>
    <x v="0"/>
    <n v="692.24149999999997"/>
  </r>
  <r>
    <d v="1990-07-23T00:00:00"/>
    <n v="349"/>
    <s v="A"/>
    <x v="8"/>
    <x v="0"/>
    <n v="692.24149999999997"/>
  </r>
  <r>
    <d v="1990-07-24T00:00:00"/>
    <n v="349"/>
    <s v="A"/>
    <x v="8"/>
    <x v="0"/>
    <n v="692.24149999999997"/>
  </r>
  <r>
    <d v="1990-07-25T00:00:00"/>
    <n v="351"/>
    <s v="A"/>
    <x v="8"/>
    <x v="0"/>
    <n v="696.20849999999996"/>
  </r>
  <r>
    <d v="1990-07-26T00:00:00"/>
    <n v="353"/>
    <s v="A"/>
    <x v="8"/>
    <x v="0"/>
    <n v="700.17550000000006"/>
  </r>
  <r>
    <d v="1990-07-27T00:00:00"/>
    <n v="353"/>
    <s v="A"/>
    <x v="8"/>
    <x v="0"/>
    <n v="700.17550000000006"/>
  </r>
  <r>
    <d v="1990-07-28T00:00:00"/>
    <n v="353"/>
    <s v="A"/>
    <x v="8"/>
    <x v="0"/>
    <n v="700.17550000000006"/>
  </r>
  <r>
    <d v="1990-07-29T00:00:00"/>
    <n v="354"/>
    <s v="A"/>
    <x v="8"/>
    <x v="0"/>
    <n v="702.15899999999999"/>
  </r>
  <r>
    <d v="1990-07-30T00:00:00"/>
    <n v="355"/>
    <s v="A"/>
    <x v="8"/>
    <x v="0"/>
    <n v="704.14250000000004"/>
  </r>
  <r>
    <d v="1990-07-31T00:00:00"/>
    <n v="355"/>
    <s v="A"/>
    <x v="8"/>
    <x v="0"/>
    <n v="704.14250000000004"/>
  </r>
  <r>
    <d v="1990-08-01T00:00:00"/>
    <n v="355"/>
    <s v="A"/>
    <x v="9"/>
    <x v="0"/>
    <n v="704.14250000000004"/>
  </r>
  <r>
    <d v="1990-08-02T00:00:00"/>
    <n v="358"/>
    <s v="A"/>
    <x v="9"/>
    <x v="0"/>
    <n v="710.09299999999996"/>
  </r>
  <r>
    <d v="1990-08-03T00:00:00"/>
    <n v="358"/>
    <s v="A"/>
    <x v="9"/>
    <x v="0"/>
    <n v="710.09299999999996"/>
  </r>
  <r>
    <d v="1990-08-04T00:00:00"/>
    <n v="358"/>
    <s v="A"/>
    <x v="9"/>
    <x v="0"/>
    <n v="710.09299999999996"/>
  </r>
  <r>
    <d v="1990-08-05T00:00:00"/>
    <n v="358"/>
    <s v="A"/>
    <x v="9"/>
    <x v="0"/>
    <n v="710.09299999999996"/>
  </r>
  <r>
    <d v="1990-08-06T00:00:00"/>
    <n v="358"/>
    <s v="A"/>
    <x v="9"/>
    <x v="0"/>
    <n v="710.09299999999996"/>
  </r>
  <r>
    <d v="1990-08-07T00:00:00"/>
    <n v="358"/>
    <s v="A"/>
    <x v="9"/>
    <x v="0"/>
    <n v="710.09299999999996"/>
  </r>
  <r>
    <d v="1990-08-08T00:00:00"/>
    <n v="358"/>
    <s v="A"/>
    <x v="9"/>
    <x v="0"/>
    <n v="710.09299999999996"/>
  </r>
  <r>
    <d v="1990-08-09T00:00:00"/>
    <n v="358"/>
    <s v="A"/>
    <x v="9"/>
    <x v="0"/>
    <n v="710.09299999999996"/>
  </r>
  <r>
    <d v="1990-08-10T00:00:00"/>
    <n v="358"/>
    <s v="A"/>
    <x v="9"/>
    <x v="0"/>
    <n v="710.09299999999996"/>
  </r>
  <r>
    <d v="1990-08-11T00:00:00"/>
    <n v="358"/>
    <s v="A"/>
    <x v="9"/>
    <x v="0"/>
    <n v="710.09299999999996"/>
  </r>
  <r>
    <d v="1990-08-12T00:00:00"/>
    <n v="358"/>
    <s v="A"/>
    <x v="9"/>
    <x v="0"/>
    <n v="710.09299999999996"/>
  </r>
  <r>
    <d v="1990-08-13T00:00:00"/>
    <n v="358"/>
    <s v="A"/>
    <x v="9"/>
    <x v="0"/>
    <n v="710.09299999999996"/>
  </r>
  <r>
    <d v="1990-08-14T00:00:00"/>
    <n v="361"/>
    <s v="A"/>
    <x v="9"/>
    <x v="0"/>
    <n v="716.04349999999999"/>
  </r>
  <r>
    <d v="1990-08-15T00:00:00"/>
    <n v="362"/>
    <s v="A"/>
    <x v="9"/>
    <x v="0"/>
    <n v="718.02700000000004"/>
  </r>
  <r>
    <d v="1990-08-16T00:00:00"/>
    <n v="362"/>
    <s v="A"/>
    <x v="9"/>
    <x v="0"/>
    <n v="718.02700000000004"/>
  </r>
  <r>
    <d v="1990-08-17T00:00:00"/>
    <n v="363"/>
    <s v="A"/>
    <x v="9"/>
    <x v="0"/>
    <n v="720.01049999999998"/>
  </r>
  <r>
    <d v="1990-08-18T00:00:00"/>
    <n v="364"/>
    <s v="A"/>
    <x v="9"/>
    <x v="0"/>
    <n v="721.99400000000003"/>
  </r>
  <r>
    <d v="1990-08-19T00:00:00"/>
    <n v="364"/>
    <s v="A"/>
    <x v="9"/>
    <x v="0"/>
    <n v="721.99400000000003"/>
  </r>
  <r>
    <d v="1990-08-20T00:00:00"/>
    <n v="366"/>
    <s v="A"/>
    <x v="9"/>
    <x v="0"/>
    <n v="725.96100000000001"/>
  </r>
  <r>
    <d v="1990-08-21T00:00:00"/>
    <n v="366"/>
    <s v="A"/>
    <x v="9"/>
    <x v="0"/>
    <n v="725.96100000000001"/>
  </r>
  <r>
    <d v="1990-08-22T00:00:00"/>
    <n v="367"/>
    <s v="A"/>
    <x v="9"/>
    <x v="0"/>
    <n v="727.94450000000006"/>
  </r>
  <r>
    <d v="1990-08-23T00:00:00"/>
    <n v="368"/>
    <s v="A"/>
    <x v="9"/>
    <x v="0"/>
    <n v="729.928"/>
  </r>
  <r>
    <d v="1990-08-24T00:00:00"/>
    <n v="369"/>
    <s v="A"/>
    <x v="9"/>
    <x v="0"/>
    <n v="731.91150000000005"/>
  </r>
  <r>
    <d v="1990-08-25T00:00:00"/>
    <n v="371"/>
    <s v="A"/>
    <x v="9"/>
    <x v="0"/>
    <n v="735.87850000000003"/>
  </r>
  <r>
    <d v="1990-08-26T00:00:00"/>
    <n v="371"/>
    <s v="A"/>
    <x v="9"/>
    <x v="0"/>
    <n v="735.87850000000003"/>
  </r>
  <r>
    <d v="1990-08-27T00:00:00"/>
    <n v="372"/>
    <s v="A"/>
    <x v="9"/>
    <x v="0"/>
    <n v="737.86199999999997"/>
  </r>
  <r>
    <d v="1990-08-28T00:00:00"/>
    <n v="372"/>
    <s v="A"/>
    <x v="9"/>
    <x v="0"/>
    <n v="737.86199999999997"/>
  </r>
  <r>
    <d v="1990-08-29T00:00:00"/>
    <n v="372"/>
    <s v="A"/>
    <x v="9"/>
    <x v="0"/>
    <n v="737.86199999999997"/>
  </r>
  <r>
    <d v="1990-08-30T00:00:00"/>
    <n v="372"/>
    <s v="A"/>
    <x v="9"/>
    <x v="0"/>
    <n v="737.86199999999997"/>
  </r>
  <r>
    <d v="1990-08-31T00:00:00"/>
    <n v="372"/>
    <s v="A"/>
    <x v="9"/>
    <x v="0"/>
    <n v="737.86199999999997"/>
  </r>
  <r>
    <d v="1990-09-01T00:00:00"/>
    <n v="372"/>
    <s v="A"/>
    <x v="10"/>
    <x v="0"/>
    <n v="737.86199999999997"/>
  </r>
  <r>
    <d v="1990-09-02T00:00:00"/>
    <n v="373"/>
    <s v="A"/>
    <x v="10"/>
    <x v="0"/>
    <n v="739.84550000000002"/>
  </r>
  <r>
    <d v="1990-09-03T00:00:00"/>
    <n v="373"/>
    <s v="A"/>
    <x v="10"/>
    <x v="0"/>
    <n v="739.84550000000002"/>
  </r>
  <r>
    <d v="1990-09-04T00:00:00"/>
    <n v="373"/>
    <s v="A"/>
    <x v="10"/>
    <x v="0"/>
    <n v="739.84550000000002"/>
  </r>
  <r>
    <d v="1990-09-05T00:00:00"/>
    <n v="374"/>
    <s v="A"/>
    <x v="10"/>
    <x v="0"/>
    <n v="741.82900000000006"/>
  </r>
  <r>
    <d v="1990-09-06T00:00:00"/>
    <n v="374"/>
    <s v="A"/>
    <x v="10"/>
    <x v="0"/>
    <n v="741.82900000000006"/>
  </r>
  <r>
    <d v="1990-09-07T00:00:00"/>
    <n v="374"/>
    <s v="A"/>
    <x v="10"/>
    <x v="0"/>
    <n v="741.82900000000006"/>
  </r>
  <r>
    <d v="1990-09-08T00:00:00"/>
    <n v="375"/>
    <s v="A"/>
    <x v="10"/>
    <x v="0"/>
    <n v="743.8125"/>
  </r>
  <r>
    <d v="1990-09-09T00:00:00"/>
    <n v="376"/>
    <s v="A"/>
    <x v="10"/>
    <x v="0"/>
    <n v="745.79600000000005"/>
  </r>
  <r>
    <d v="1990-09-10T00:00:00"/>
    <n v="376"/>
    <s v="A"/>
    <x v="10"/>
    <x v="0"/>
    <n v="745.79600000000005"/>
  </r>
  <r>
    <d v="1990-09-11T00:00:00"/>
    <n v="376"/>
    <s v="A"/>
    <x v="10"/>
    <x v="0"/>
    <n v="745.79600000000005"/>
  </r>
  <r>
    <d v="1990-09-12T00:00:00"/>
    <n v="376"/>
    <s v="A"/>
    <x v="10"/>
    <x v="0"/>
    <n v="745.79600000000005"/>
  </r>
  <r>
    <d v="1990-09-13T00:00:00"/>
    <n v="376"/>
    <s v="A"/>
    <x v="10"/>
    <x v="0"/>
    <n v="745.79600000000005"/>
  </r>
  <r>
    <d v="1990-09-14T00:00:00"/>
    <n v="376"/>
    <s v="A"/>
    <x v="10"/>
    <x v="0"/>
    <n v="745.79600000000005"/>
  </r>
  <r>
    <d v="1990-09-15T00:00:00"/>
    <n v="377"/>
    <s v="A"/>
    <x v="10"/>
    <x v="0"/>
    <n v="747.77949999999998"/>
  </r>
  <r>
    <d v="1990-09-16T00:00:00"/>
    <n v="377"/>
    <s v="A"/>
    <x v="10"/>
    <x v="0"/>
    <n v="747.77949999999998"/>
  </r>
  <r>
    <d v="1990-09-17T00:00:00"/>
    <n v="378"/>
    <s v="A"/>
    <x v="10"/>
    <x v="0"/>
    <n v="749.76300000000003"/>
  </r>
  <r>
    <d v="1990-09-18T00:00:00"/>
    <n v="378"/>
    <s v="A"/>
    <x v="10"/>
    <x v="0"/>
    <n v="749.76300000000003"/>
  </r>
  <r>
    <d v="1990-09-19T00:00:00"/>
    <n v="378"/>
    <s v="A"/>
    <x v="10"/>
    <x v="0"/>
    <n v="749.76300000000003"/>
  </r>
  <r>
    <d v="1990-09-20T00:00:00"/>
    <n v="378"/>
    <s v="A"/>
    <x v="10"/>
    <x v="0"/>
    <n v="749.76300000000003"/>
  </r>
  <r>
    <d v="1990-09-21T00:00:00"/>
    <n v="378"/>
    <s v="A"/>
    <x v="10"/>
    <x v="0"/>
    <n v="749.76300000000003"/>
  </r>
  <r>
    <d v="1990-09-22T00:00:00"/>
    <n v="379"/>
    <s v="A"/>
    <x v="10"/>
    <x v="0"/>
    <n v="751.74649999999997"/>
  </r>
  <r>
    <d v="1990-09-23T00:00:00"/>
    <n v="380"/>
    <s v="A"/>
    <x v="10"/>
    <x v="0"/>
    <n v="753.73"/>
  </r>
  <r>
    <d v="1990-09-24T00:00:00"/>
    <n v="381"/>
    <s v="A"/>
    <x v="10"/>
    <x v="0"/>
    <n v="755.71350000000007"/>
  </r>
  <r>
    <d v="1990-09-25T00:00:00"/>
    <n v="381"/>
    <s v="A"/>
    <x v="10"/>
    <x v="0"/>
    <n v="755.71350000000007"/>
  </r>
  <r>
    <d v="1990-09-26T00:00:00"/>
    <n v="382"/>
    <s v="A"/>
    <x v="10"/>
    <x v="0"/>
    <n v="757.697"/>
  </r>
  <r>
    <d v="1990-09-27T00:00:00"/>
    <n v="382"/>
    <s v="A"/>
    <x v="10"/>
    <x v="0"/>
    <n v="757.697"/>
  </r>
  <r>
    <d v="1990-09-28T00:00:00"/>
    <n v="383"/>
    <s v="A"/>
    <x v="10"/>
    <x v="0"/>
    <n v="759.68050000000005"/>
  </r>
  <r>
    <d v="1990-09-29T00:00:00"/>
    <n v="383"/>
    <s v="A"/>
    <x v="10"/>
    <x v="0"/>
    <n v="759.68050000000005"/>
  </r>
  <r>
    <d v="1990-09-30T00:00:00"/>
    <n v="383"/>
    <s v="A"/>
    <x v="10"/>
    <x v="0"/>
    <n v="759.68050000000005"/>
  </r>
  <r>
    <d v="1990-10-01T00:00:00"/>
    <n v="385"/>
    <s v="A"/>
    <x v="11"/>
    <x v="0"/>
    <n v="763.64750000000004"/>
  </r>
  <r>
    <d v="1990-10-02T00:00:00"/>
    <n v="386"/>
    <s v="A"/>
    <x v="11"/>
    <x v="0"/>
    <n v="765.63099999999997"/>
  </r>
  <r>
    <d v="1990-10-03T00:00:00"/>
    <n v="386"/>
    <s v="A"/>
    <x v="11"/>
    <x v="0"/>
    <n v="765.63099999999997"/>
  </r>
  <r>
    <d v="1990-10-04T00:00:00"/>
    <n v="386"/>
    <s v="A"/>
    <x v="11"/>
    <x v="0"/>
    <n v="765.63099999999997"/>
  </r>
  <r>
    <d v="1990-10-05T00:00:00"/>
    <n v="387"/>
    <s v="A"/>
    <x v="11"/>
    <x v="0"/>
    <n v="767.61450000000002"/>
  </r>
  <r>
    <d v="1990-10-06T00:00:00"/>
    <n v="387"/>
    <s v="A"/>
    <x v="11"/>
    <x v="0"/>
    <n v="767.61450000000002"/>
  </r>
  <r>
    <d v="1990-10-07T00:00:00"/>
    <n v="387"/>
    <s v="A"/>
    <x v="11"/>
    <x v="0"/>
    <n v="767.61450000000002"/>
  </r>
  <r>
    <d v="1990-10-08T00:00:00"/>
    <n v="387"/>
    <s v="A"/>
    <x v="11"/>
    <x v="0"/>
    <n v="767.61450000000002"/>
  </r>
  <r>
    <d v="1990-10-09T00:00:00"/>
    <n v="387"/>
    <s v="A"/>
    <x v="11"/>
    <x v="0"/>
    <n v="767.61450000000002"/>
  </r>
  <r>
    <d v="1990-10-10T00:00:00"/>
    <n v="387"/>
    <s v="A"/>
    <x v="11"/>
    <x v="0"/>
    <n v="767.61450000000002"/>
  </r>
  <r>
    <d v="1990-10-11T00:00:00"/>
    <n v="387"/>
    <s v="A"/>
    <x v="11"/>
    <x v="0"/>
    <n v="767.61450000000002"/>
  </r>
  <r>
    <d v="1990-10-12T00:00:00"/>
    <n v="387"/>
    <s v="A"/>
    <x v="11"/>
    <x v="0"/>
    <n v="767.61450000000002"/>
  </r>
  <r>
    <d v="1990-10-13T00:00:00"/>
    <n v="388"/>
    <s v="A"/>
    <x v="11"/>
    <x v="0"/>
    <n v="769.59800000000007"/>
  </r>
  <r>
    <d v="1990-10-14T00:00:00"/>
    <n v="388"/>
    <s v="A"/>
    <x v="11"/>
    <x v="0"/>
    <n v="769.59800000000007"/>
  </r>
  <r>
    <d v="1990-10-15T00:00:00"/>
    <n v="387"/>
    <s v="A"/>
    <x v="11"/>
    <x v="0"/>
    <n v="767.61450000000002"/>
  </r>
  <r>
    <d v="1990-10-16T00:00:00"/>
    <n v="388"/>
    <s v="A"/>
    <x v="11"/>
    <x v="0"/>
    <n v="769.59800000000007"/>
  </r>
  <r>
    <d v="1990-10-17T00:00:00"/>
    <n v="387"/>
    <s v="A"/>
    <x v="11"/>
    <x v="0"/>
    <n v="767.61450000000002"/>
  </r>
  <r>
    <d v="1990-10-18T00:00:00"/>
    <n v="388"/>
    <s v="A"/>
    <x v="11"/>
    <x v="0"/>
    <n v="769.59800000000007"/>
  </r>
  <r>
    <d v="1990-10-19T00:00:00"/>
    <n v="389"/>
    <s v="A"/>
    <x v="11"/>
    <x v="0"/>
    <n v="771.58150000000001"/>
  </r>
  <r>
    <d v="1990-10-20T00:00:00"/>
    <n v="388"/>
    <s v="A"/>
    <x v="11"/>
    <x v="0"/>
    <n v="769.59800000000007"/>
  </r>
  <r>
    <d v="1990-10-21T00:00:00"/>
    <n v="388"/>
    <s v="A"/>
    <x v="11"/>
    <x v="0"/>
    <n v="769.59800000000007"/>
  </r>
  <r>
    <d v="1990-10-22T00:00:00"/>
    <n v="388"/>
    <s v="A"/>
    <x v="11"/>
    <x v="0"/>
    <n v="769.59800000000007"/>
  </r>
  <r>
    <d v="1990-10-23T00:00:00"/>
    <n v="388"/>
    <s v="A"/>
    <x v="11"/>
    <x v="0"/>
    <n v="769.59800000000007"/>
  </r>
  <r>
    <d v="1990-10-24T00:00:00"/>
    <n v="388"/>
    <s v="A"/>
    <x v="11"/>
    <x v="0"/>
    <n v="769.59800000000007"/>
  </r>
  <r>
    <d v="1990-10-25T00:00:00"/>
    <n v="388"/>
    <s v="A"/>
    <x v="11"/>
    <x v="0"/>
    <n v="769.59800000000007"/>
  </r>
  <r>
    <d v="1990-10-26T00:00:00"/>
    <n v="388"/>
    <s v="A"/>
    <x v="11"/>
    <x v="0"/>
    <n v="769.59800000000007"/>
  </r>
  <r>
    <d v="1990-10-27T00:00:00"/>
    <n v="388"/>
    <s v="A"/>
    <x v="11"/>
    <x v="0"/>
    <n v="769.59800000000007"/>
  </r>
  <r>
    <d v="1990-10-28T00:00:00"/>
    <n v="388"/>
    <s v="A"/>
    <x v="11"/>
    <x v="0"/>
    <n v="769.59800000000007"/>
  </r>
  <r>
    <d v="1990-10-29T00:00:00"/>
    <n v="388"/>
    <s v="A"/>
    <x v="11"/>
    <x v="0"/>
    <n v="769.59800000000007"/>
  </r>
  <r>
    <d v="1990-10-30T00:00:00"/>
    <n v="388"/>
    <s v="A"/>
    <x v="11"/>
    <x v="0"/>
    <n v="769.59800000000007"/>
  </r>
  <r>
    <d v="1990-10-31T00:00:00"/>
    <n v="388"/>
    <s v="A"/>
    <x v="11"/>
    <x v="0"/>
    <n v="769.59800000000007"/>
  </r>
  <r>
    <d v="1990-11-01T00:00:00"/>
    <n v="388"/>
    <s v="A"/>
    <x v="0"/>
    <x v="1"/>
    <n v="769.59800000000007"/>
  </r>
  <r>
    <d v="1990-11-02T00:00:00"/>
    <n v="387"/>
    <s v="A"/>
    <x v="0"/>
    <x v="1"/>
    <n v="767.61450000000002"/>
  </r>
  <r>
    <d v="1990-11-03T00:00:00"/>
    <n v="386"/>
    <s v="A"/>
    <x v="0"/>
    <x v="1"/>
    <n v="765.63099999999997"/>
  </r>
  <r>
    <d v="1990-11-04T00:00:00"/>
    <n v="386"/>
    <s v="A"/>
    <x v="0"/>
    <x v="1"/>
    <n v="765.63099999999997"/>
  </r>
  <r>
    <d v="1990-11-05T00:00:00"/>
    <n v="387"/>
    <s v="A"/>
    <x v="0"/>
    <x v="1"/>
    <n v="767.61450000000002"/>
  </r>
  <r>
    <d v="1990-11-06T00:00:00"/>
    <n v="385"/>
    <s v="A"/>
    <x v="0"/>
    <x v="1"/>
    <n v="763.64750000000004"/>
  </r>
  <r>
    <d v="1990-11-07T00:00:00"/>
    <n v="385"/>
    <s v="A"/>
    <x v="0"/>
    <x v="1"/>
    <n v="763.64750000000004"/>
  </r>
  <r>
    <d v="1990-11-08T00:00:00"/>
    <n v="384"/>
    <s v="A"/>
    <x v="0"/>
    <x v="1"/>
    <n v="761.66399999999999"/>
  </r>
  <r>
    <d v="1990-11-09T00:00:00"/>
    <n v="385"/>
    <s v="A"/>
    <x v="0"/>
    <x v="1"/>
    <n v="763.64750000000004"/>
  </r>
  <r>
    <d v="1990-11-10T00:00:00"/>
    <n v="385"/>
    <s v="A"/>
    <x v="0"/>
    <x v="1"/>
    <n v="763.64750000000004"/>
  </r>
  <r>
    <d v="1990-11-11T00:00:00"/>
    <n v="384"/>
    <s v="A"/>
    <x v="0"/>
    <x v="1"/>
    <n v="761.66399999999999"/>
  </r>
  <r>
    <d v="1990-11-12T00:00:00"/>
    <n v="384"/>
    <s v="A"/>
    <x v="0"/>
    <x v="1"/>
    <n v="761.66399999999999"/>
  </r>
  <r>
    <d v="1990-11-13T00:00:00"/>
    <n v="384"/>
    <s v="A"/>
    <x v="0"/>
    <x v="1"/>
    <n v="761.66399999999999"/>
  </r>
  <r>
    <d v="1990-11-14T00:00:00"/>
    <n v="384"/>
    <s v="A"/>
    <x v="0"/>
    <x v="1"/>
    <n v="761.66399999999999"/>
  </r>
  <r>
    <d v="1990-11-15T00:00:00"/>
    <n v="383"/>
    <s v="A"/>
    <x v="0"/>
    <x v="1"/>
    <n v="759.68050000000005"/>
  </r>
  <r>
    <d v="1990-11-16T00:00:00"/>
    <n v="383"/>
    <s v="A"/>
    <x v="0"/>
    <x v="1"/>
    <n v="759.68050000000005"/>
  </r>
  <r>
    <d v="1990-11-17T00:00:00"/>
    <n v="383"/>
    <s v="A"/>
    <x v="0"/>
    <x v="1"/>
    <n v="759.68050000000005"/>
  </r>
  <r>
    <d v="1990-11-18T00:00:00"/>
    <n v="382"/>
    <s v="A"/>
    <x v="0"/>
    <x v="1"/>
    <n v="757.697"/>
  </r>
  <r>
    <d v="1990-11-19T00:00:00"/>
    <n v="383"/>
    <s v="A"/>
    <x v="0"/>
    <x v="1"/>
    <n v="759.68050000000005"/>
  </r>
  <r>
    <d v="1990-11-20T00:00:00"/>
    <n v="383"/>
    <s v="A"/>
    <x v="0"/>
    <x v="1"/>
    <n v="759.68050000000005"/>
  </r>
  <r>
    <d v="1990-11-21T00:00:00"/>
    <n v="381"/>
    <s v="A"/>
    <x v="0"/>
    <x v="1"/>
    <n v="755.71350000000007"/>
  </r>
  <r>
    <d v="1990-11-22T00:00:00"/>
    <n v="381"/>
    <s v="A"/>
    <x v="0"/>
    <x v="1"/>
    <n v="755.71350000000007"/>
  </r>
  <r>
    <d v="1990-11-23T00:00:00"/>
    <n v="379"/>
    <s v="A"/>
    <x v="0"/>
    <x v="1"/>
    <n v="751.74649999999997"/>
  </r>
  <r>
    <d v="1990-11-24T00:00:00"/>
    <n v="379"/>
    <s v="A"/>
    <x v="0"/>
    <x v="1"/>
    <n v="751.74649999999997"/>
  </r>
  <r>
    <d v="1990-11-25T00:00:00"/>
    <n v="380"/>
    <s v="A"/>
    <x v="0"/>
    <x v="1"/>
    <n v="753.73"/>
  </r>
  <r>
    <d v="1990-11-26T00:00:00"/>
    <n v="382"/>
    <s v="A"/>
    <x v="0"/>
    <x v="1"/>
    <n v="757.697"/>
  </r>
  <r>
    <d v="1990-11-27T00:00:00"/>
    <n v="380"/>
    <s v="A"/>
    <x v="0"/>
    <x v="1"/>
    <n v="753.73"/>
  </r>
  <r>
    <d v="1990-11-28T00:00:00"/>
    <n v="379"/>
    <s v="A"/>
    <x v="0"/>
    <x v="1"/>
    <n v="751.74649999999997"/>
  </r>
  <r>
    <d v="1990-11-29T00:00:00"/>
    <n v="378"/>
    <s v="A"/>
    <x v="0"/>
    <x v="1"/>
    <n v="749.76300000000003"/>
  </r>
  <r>
    <d v="1990-11-30T00:00:00"/>
    <n v="378"/>
    <s v="A"/>
    <x v="0"/>
    <x v="1"/>
    <n v="749.76300000000003"/>
  </r>
  <r>
    <d v="1990-12-01T00:00:00"/>
    <n v="378"/>
    <s v="A"/>
    <x v="1"/>
    <x v="1"/>
    <n v="749.76300000000003"/>
  </r>
  <r>
    <d v="1990-12-02T00:00:00"/>
    <n v="377"/>
    <s v="A"/>
    <x v="1"/>
    <x v="1"/>
    <n v="747.77949999999998"/>
  </r>
  <r>
    <d v="1990-12-03T00:00:00"/>
    <n v="376"/>
    <s v="A"/>
    <x v="1"/>
    <x v="1"/>
    <n v="745.79600000000005"/>
  </r>
  <r>
    <d v="1990-12-04T00:00:00"/>
    <n v="376"/>
    <s v="A"/>
    <x v="1"/>
    <x v="1"/>
    <n v="745.79600000000005"/>
  </r>
  <r>
    <d v="1990-12-05T00:00:00"/>
    <n v="376"/>
    <s v="A"/>
    <x v="1"/>
    <x v="1"/>
    <n v="745.79600000000005"/>
  </r>
  <r>
    <d v="1990-12-06T00:00:00"/>
    <n v="375"/>
    <s v="A"/>
    <x v="1"/>
    <x v="1"/>
    <n v="743.8125"/>
  </r>
  <r>
    <d v="1990-12-07T00:00:00"/>
    <n v="375"/>
    <s v="A"/>
    <x v="1"/>
    <x v="1"/>
    <n v="743.8125"/>
  </r>
  <r>
    <d v="1990-12-08T00:00:00"/>
    <n v="374"/>
    <s v="A"/>
    <x v="1"/>
    <x v="1"/>
    <n v="741.82900000000006"/>
  </r>
  <r>
    <d v="1990-12-09T00:00:00"/>
    <n v="374"/>
    <s v="A"/>
    <x v="1"/>
    <x v="1"/>
    <n v="741.82900000000006"/>
  </r>
  <r>
    <d v="1990-12-10T00:00:00"/>
    <n v="374"/>
    <s v="A"/>
    <x v="1"/>
    <x v="1"/>
    <n v="741.82900000000006"/>
  </r>
  <r>
    <d v="1990-12-11T00:00:00"/>
    <n v="374"/>
    <s v="A"/>
    <x v="1"/>
    <x v="1"/>
    <n v="741.82900000000006"/>
  </r>
  <r>
    <d v="1990-12-12T00:00:00"/>
    <n v="373"/>
    <s v="A"/>
    <x v="1"/>
    <x v="1"/>
    <n v="739.84550000000002"/>
  </r>
  <r>
    <d v="1990-12-13T00:00:00"/>
    <n v="373"/>
    <s v="A"/>
    <x v="1"/>
    <x v="1"/>
    <n v="739.84550000000002"/>
  </r>
  <r>
    <d v="1990-12-14T00:00:00"/>
    <n v="373"/>
    <s v="A"/>
    <x v="1"/>
    <x v="1"/>
    <n v="739.84550000000002"/>
  </r>
  <r>
    <d v="1990-12-15T00:00:00"/>
    <n v="372"/>
    <s v="A"/>
    <x v="1"/>
    <x v="1"/>
    <n v="737.86199999999997"/>
  </r>
  <r>
    <d v="1990-12-16T00:00:00"/>
    <n v="372"/>
    <s v="A"/>
    <x v="1"/>
    <x v="1"/>
    <n v="737.86199999999997"/>
  </r>
  <r>
    <d v="1990-12-17T00:00:00"/>
    <n v="371"/>
    <s v="A"/>
    <x v="1"/>
    <x v="1"/>
    <n v="735.87850000000003"/>
  </r>
  <r>
    <d v="1990-12-18T00:00:00"/>
    <n v="373"/>
    <s v="A"/>
    <x v="1"/>
    <x v="1"/>
    <n v="739.84550000000002"/>
  </r>
  <r>
    <d v="1990-12-19T00:00:00"/>
    <n v="373"/>
    <s v="A"/>
    <x v="1"/>
    <x v="1"/>
    <n v="739.84550000000002"/>
  </r>
  <r>
    <d v="1990-12-20T00:00:00"/>
    <n v="372"/>
    <s v="A"/>
    <x v="1"/>
    <x v="1"/>
    <n v="737.86199999999997"/>
  </r>
  <r>
    <d v="1990-12-21T00:00:00"/>
    <n v="371"/>
    <s v="A"/>
    <x v="1"/>
    <x v="1"/>
    <n v="735.87850000000003"/>
  </r>
  <r>
    <d v="1990-12-22T00:00:00"/>
    <n v="371"/>
    <s v="A"/>
    <x v="1"/>
    <x v="1"/>
    <n v="735.87850000000003"/>
  </r>
  <r>
    <d v="1990-12-23T00:00:00"/>
    <n v="371"/>
    <s v="A"/>
    <x v="1"/>
    <x v="1"/>
    <n v="735.87850000000003"/>
  </r>
  <r>
    <d v="1990-12-24T00:00:00"/>
    <n v="371"/>
    <s v="A"/>
    <x v="1"/>
    <x v="1"/>
    <n v="735.87850000000003"/>
  </r>
  <r>
    <d v="1990-12-25T00:00:00"/>
    <n v="371"/>
    <s v="A"/>
    <x v="1"/>
    <x v="1"/>
    <n v="735.87850000000003"/>
  </r>
  <r>
    <d v="1990-12-26T00:00:00"/>
    <n v="370"/>
    <s v="A"/>
    <x v="1"/>
    <x v="1"/>
    <n v="733.89499999999998"/>
  </r>
  <r>
    <d v="1990-12-27T00:00:00"/>
    <n v="369"/>
    <s v="A"/>
    <x v="1"/>
    <x v="1"/>
    <n v="731.91150000000005"/>
  </r>
  <r>
    <d v="1990-12-28T00:00:00"/>
    <n v="371"/>
    <s v="A"/>
    <x v="1"/>
    <x v="1"/>
    <n v="735.87850000000003"/>
  </r>
  <r>
    <d v="1990-12-29T00:00:00"/>
    <n v="371"/>
    <s v="A"/>
    <x v="1"/>
    <x v="1"/>
    <n v="735.87850000000003"/>
  </r>
  <r>
    <d v="1990-12-30T00:00:00"/>
    <n v="371"/>
    <s v="A"/>
    <x v="1"/>
    <x v="1"/>
    <n v="735.87850000000003"/>
  </r>
  <r>
    <d v="1990-12-31T00:00:00"/>
    <n v="371"/>
    <s v="A"/>
    <x v="1"/>
    <x v="1"/>
    <n v="735.87850000000003"/>
  </r>
  <r>
    <d v="1991-01-01T00:00:00"/>
    <n v="371"/>
    <s v="A"/>
    <x v="2"/>
    <x v="1"/>
    <n v="735.87850000000003"/>
  </r>
  <r>
    <d v="1991-01-02T00:00:00"/>
    <n v="371"/>
    <s v="A"/>
    <x v="2"/>
    <x v="1"/>
    <n v="735.87850000000003"/>
  </r>
  <r>
    <d v="1991-01-03T00:00:00"/>
    <n v="371"/>
    <s v="A"/>
    <x v="2"/>
    <x v="1"/>
    <n v="735.87850000000003"/>
  </r>
  <r>
    <d v="1991-01-04T00:00:00"/>
    <n v="371"/>
    <s v="A"/>
    <x v="2"/>
    <x v="1"/>
    <n v="735.87850000000003"/>
  </r>
  <r>
    <d v="1991-01-05T00:00:00"/>
    <n v="371"/>
    <s v="A"/>
    <x v="2"/>
    <x v="1"/>
    <n v="735.87850000000003"/>
  </r>
  <r>
    <d v="1991-01-06T00:00:00"/>
    <n v="369"/>
    <s v="A"/>
    <x v="2"/>
    <x v="1"/>
    <n v="731.91150000000005"/>
  </r>
  <r>
    <d v="1991-01-07T00:00:00"/>
    <n v="366"/>
    <s v="A"/>
    <x v="2"/>
    <x v="1"/>
    <n v="725.96100000000001"/>
  </r>
  <r>
    <d v="1991-01-08T00:00:00"/>
    <n v="366"/>
    <s v="A"/>
    <x v="2"/>
    <x v="1"/>
    <n v="725.96100000000001"/>
  </r>
  <r>
    <d v="1991-01-09T00:00:00"/>
    <n v="366"/>
    <s v="A"/>
    <x v="2"/>
    <x v="1"/>
    <n v="725.96100000000001"/>
  </r>
  <r>
    <d v="1991-01-10T00:00:00"/>
    <n v="365"/>
    <s v="A"/>
    <x v="2"/>
    <x v="1"/>
    <n v="723.97749999999996"/>
  </r>
  <r>
    <d v="1991-01-11T00:00:00"/>
    <n v="364"/>
    <s v="A"/>
    <x v="2"/>
    <x v="1"/>
    <n v="721.99400000000003"/>
  </r>
  <r>
    <d v="1991-01-12T00:00:00"/>
    <n v="364"/>
    <s v="A"/>
    <x v="2"/>
    <x v="1"/>
    <n v="721.99400000000003"/>
  </r>
  <r>
    <d v="1991-01-13T00:00:00"/>
    <n v="364"/>
    <s v="A"/>
    <x v="2"/>
    <x v="1"/>
    <n v="721.99400000000003"/>
  </r>
  <r>
    <d v="1991-01-14T00:00:00"/>
    <n v="364"/>
    <s v="A"/>
    <x v="2"/>
    <x v="1"/>
    <n v="721.99400000000003"/>
  </r>
  <r>
    <d v="1991-01-15T00:00:00"/>
    <n v="364"/>
    <s v="A"/>
    <x v="2"/>
    <x v="1"/>
    <n v="721.99400000000003"/>
  </r>
  <r>
    <d v="1991-01-16T00:00:00"/>
    <n v="363"/>
    <s v="A"/>
    <x v="2"/>
    <x v="1"/>
    <n v="720.01049999999998"/>
  </r>
  <r>
    <d v="1991-01-17T00:00:00"/>
    <n v="362"/>
    <s v="A"/>
    <x v="2"/>
    <x v="1"/>
    <n v="718.02700000000004"/>
  </r>
  <r>
    <d v="1991-01-18T00:00:00"/>
    <n v="362"/>
    <s v="A"/>
    <x v="2"/>
    <x v="1"/>
    <n v="718.02700000000004"/>
  </r>
  <r>
    <d v="1991-01-19T00:00:00"/>
    <n v="363"/>
    <s v="A"/>
    <x v="2"/>
    <x v="1"/>
    <n v="720.01049999999998"/>
  </r>
  <r>
    <d v="1991-01-20T00:00:00"/>
    <n v="362"/>
    <s v="A"/>
    <x v="2"/>
    <x v="1"/>
    <n v="718.02700000000004"/>
  </r>
  <r>
    <d v="1991-01-21T00:00:00"/>
    <n v="361"/>
    <s v="A"/>
    <x v="2"/>
    <x v="1"/>
    <n v="716.04349999999999"/>
  </r>
  <r>
    <d v="1991-01-22T00:00:00"/>
    <n v="361"/>
    <s v="A"/>
    <x v="2"/>
    <x v="1"/>
    <n v="716.04349999999999"/>
  </r>
  <r>
    <d v="1991-01-23T00:00:00"/>
    <n v="361"/>
    <s v="A"/>
    <x v="2"/>
    <x v="1"/>
    <n v="716.04349999999999"/>
  </r>
  <r>
    <d v="1991-01-24T00:00:00"/>
    <n v="361"/>
    <s v="A"/>
    <x v="2"/>
    <x v="1"/>
    <n v="716.04349999999999"/>
  </r>
  <r>
    <d v="1991-01-25T00:00:00"/>
    <n v="360"/>
    <s v="A"/>
    <x v="2"/>
    <x v="1"/>
    <n v="714.06000000000006"/>
  </r>
  <r>
    <d v="1991-01-26T00:00:00"/>
    <n v="360"/>
    <s v="A"/>
    <x v="2"/>
    <x v="1"/>
    <n v="714.06000000000006"/>
  </r>
  <r>
    <d v="1991-01-27T00:00:00"/>
    <n v="360"/>
    <s v="A"/>
    <x v="2"/>
    <x v="1"/>
    <n v="714.06000000000006"/>
  </r>
  <r>
    <d v="1991-01-28T00:00:00"/>
    <n v="360"/>
    <s v="A:e"/>
    <x v="2"/>
    <x v="1"/>
    <n v="714.06000000000006"/>
  </r>
  <r>
    <d v="1991-01-29T00:00:00"/>
    <n v="360"/>
    <s v="A:e"/>
    <x v="2"/>
    <x v="1"/>
    <n v="714.06000000000006"/>
  </r>
  <r>
    <d v="1991-01-30T00:00:00"/>
    <n v="360"/>
    <s v="A:e"/>
    <x v="2"/>
    <x v="1"/>
    <n v="714.06000000000006"/>
  </r>
  <r>
    <d v="1991-01-31T00:00:00"/>
    <n v="359"/>
    <s v="A"/>
    <x v="2"/>
    <x v="1"/>
    <n v="712.07650000000001"/>
  </r>
  <r>
    <d v="1991-02-01T00:00:00"/>
    <n v="359"/>
    <s v="A"/>
    <x v="3"/>
    <x v="1"/>
    <n v="712.07650000000001"/>
  </r>
  <r>
    <d v="1991-02-02T00:00:00"/>
    <n v="358"/>
    <s v="A"/>
    <x v="3"/>
    <x v="1"/>
    <n v="710.09299999999996"/>
  </r>
  <r>
    <d v="1991-02-03T00:00:00"/>
    <n v="358"/>
    <s v="A"/>
    <x v="3"/>
    <x v="1"/>
    <n v="710.09299999999996"/>
  </r>
  <r>
    <d v="1991-02-04T00:00:00"/>
    <n v="358"/>
    <s v="A"/>
    <x v="3"/>
    <x v="1"/>
    <n v="710.09299999999996"/>
  </r>
  <r>
    <d v="1991-02-05T00:00:00"/>
    <n v="358"/>
    <s v="A"/>
    <x v="3"/>
    <x v="1"/>
    <n v="710.09299999999996"/>
  </r>
  <r>
    <d v="1991-02-06T00:00:00"/>
    <n v="358"/>
    <s v="A"/>
    <x v="3"/>
    <x v="1"/>
    <n v="710.09299999999996"/>
  </r>
  <r>
    <d v="1991-02-07T00:00:00"/>
    <n v="357"/>
    <s v="A"/>
    <x v="3"/>
    <x v="1"/>
    <n v="708.10950000000003"/>
  </r>
  <r>
    <d v="1991-02-08T00:00:00"/>
    <n v="357"/>
    <s v="A"/>
    <x v="3"/>
    <x v="1"/>
    <n v="708.10950000000003"/>
  </r>
  <r>
    <d v="1991-02-09T00:00:00"/>
    <n v="357"/>
    <s v="A"/>
    <x v="3"/>
    <x v="1"/>
    <n v="708.10950000000003"/>
  </r>
  <r>
    <d v="1991-02-10T00:00:00"/>
    <n v="357"/>
    <s v="A"/>
    <x v="3"/>
    <x v="1"/>
    <n v="708.10950000000003"/>
  </r>
  <r>
    <d v="1991-02-11T00:00:00"/>
    <n v="357"/>
    <s v="A"/>
    <x v="3"/>
    <x v="1"/>
    <n v="708.10950000000003"/>
  </r>
  <r>
    <d v="1991-02-12T00:00:00"/>
    <n v="357"/>
    <s v="A"/>
    <x v="3"/>
    <x v="1"/>
    <n v="708.10950000000003"/>
  </r>
  <r>
    <d v="1991-02-13T00:00:00"/>
    <n v="357"/>
    <s v="A"/>
    <x v="3"/>
    <x v="1"/>
    <n v="708.10950000000003"/>
  </r>
  <r>
    <d v="1991-02-14T00:00:00"/>
    <n v="357"/>
    <s v="A"/>
    <x v="3"/>
    <x v="1"/>
    <n v="708.10950000000003"/>
  </r>
  <r>
    <d v="1991-02-15T00:00:00"/>
    <n v="357"/>
    <s v="A"/>
    <x v="3"/>
    <x v="1"/>
    <n v="708.10950000000003"/>
  </r>
  <r>
    <d v="1991-02-16T00:00:00"/>
    <n v="357"/>
    <s v="A"/>
    <x v="3"/>
    <x v="1"/>
    <n v="708.10950000000003"/>
  </r>
  <r>
    <d v="1991-02-17T00:00:00"/>
    <n v="357"/>
    <s v="A"/>
    <x v="3"/>
    <x v="1"/>
    <n v="708.10950000000003"/>
  </r>
  <r>
    <d v="1991-02-18T00:00:00"/>
    <n v="357"/>
    <s v="A"/>
    <x v="3"/>
    <x v="1"/>
    <n v="708.10950000000003"/>
  </r>
  <r>
    <d v="1991-02-19T00:00:00"/>
    <n v="356"/>
    <s v="A"/>
    <x v="3"/>
    <x v="1"/>
    <n v="706.12599999999998"/>
  </r>
  <r>
    <d v="1991-02-20T00:00:00"/>
    <n v="355"/>
    <s v="A"/>
    <x v="3"/>
    <x v="1"/>
    <n v="704.14250000000004"/>
  </r>
  <r>
    <d v="1991-02-21T00:00:00"/>
    <n v="355"/>
    <s v="A"/>
    <x v="3"/>
    <x v="1"/>
    <n v="704.14250000000004"/>
  </r>
  <r>
    <d v="1991-02-22T00:00:00"/>
    <n v="355"/>
    <s v="A"/>
    <x v="3"/>
    <x v="1"/>
    <n v="704.14250000000004"/>
  </r>
  <r>
    <d v="1991-02-23T00:00:00"/>
    <n v="355"/>
    <s v="A"/>
    <x v="3"/>
    <x v="1"/>
    <n v="704.14250000000004"/>
  </r>
  <r>
    <d v="1991-02-24T00:00:00"/>
    <n v="355"/>
    <s v="A"/>
    <x v="3"/>
    <x v="1"/>
    <n v="704.14250000000004"/>
  </r>
  <r>
    <d v="1991-02-25T00:00:00"/>
    <n v="355"/>
    <s v="A"/>
    <x v="3"/>
    <x v="1"/>
    <n v="704.14250000000004"/>
  </r>
  <r>
    <d v="1991-02-26T00:00:00"/>
    <n v="353"/>
    <s v="A"/>
    <x v="3"/>
    <x v="1"/>
    <n v="700.17550000000006"/>
  </r>
  <r>
    <d v="1991-02-27T00:00:00"/>
    <n v="353"/>
    <s v="A"/>
    <x v="3"/>
    <x v="1"/>
    <n v="700.17550000000006"/>
  </r>
  <r>
    <d v="1991-02-28T00:00:00"/>
    <n v="353"/>
    <s v="A"/>
    <x v="3"/>
    <x v="1"/>
    <n v="700.17550000000006"/>
  </r>
  <r>
    <d v="1991-03-01T00:00:00"/>
    <n v="353"/>
    <s v="A"/>
    <x v="4"/>
    <x v="1"/>
    <n v="700.17550000000006"/>
  </r>
  <r>
    <d v="1991-03-02T00:00:00"/>
    <n v="353"/>
    <s v="A"/>
    <x v="4"/>
    <x v="1"/>
    <n v="700.17550000000006"/>
  </r>
  <r>
    <d v="1991-03-03T00:00:00"/>
    <n v="353"/>
    <s v="A"/>
    <x v="4"/>
    <x v="1"/>
    <n v="700.17550000000006"/>
  </r>
  <r>
    <d v="1991-03-04T00:00:00"/>
    <n v="353"/>
    <s v="A"/>
    <x v="4"/>
    <x v="1"/>
    <n v="700.17550000000006"/>
  </r>
  <r>
    <d v="1991-03-05T00:00:00"/>
    <n v="353"/>
    <s v="A"/>
    <x v="4"/>
    <x v="1"/>
    <n v="700.17550000000006"/>
  </r>
  <r>
    <d v="1991-03-06T00:00:00"/>
    <n v="353"/>
    <s v="A"/>
    <x v="4"/>
    <x v="1"/>
    <n v="700.17550000000006"/>
  </r>
  <r>
    <d v="1991-03-07T00:00:00"/>
    <n v="353"/>
    <s v="A"/>
    <x v="4"/>
    <x v="1"/>
    <n v="700.17550000000006"/>
  </r>
  <r>
    <d v="1991-03-08T00:00:00"/>
    <n v="353"/>
    <s v="A"/>
    <x v="4"/>
    <x v="1"/>
    <n v="700.17550000000006"/>
  </r>
  <r>
    <d v="1991-03-09T00:00:00"/>
    <n v="353"/>
    <s v="A"/>
    <x v="4"/>
    <x v="1"/>
    <n v="700.17550000000006"/>
  </r>
  <r>
    <d v="1991-03-10T00:00:00"/>
    <n v="353"/>
    <s v="A"/>
    <x v="4"/>
    <x v="1"/>
    <n v="700.17550000000006"/>
  </r>
  <r>
    <d v="1991-03-11T00:00:00"/>
    <n v="353"/>
    <s v="A"/>
    <x v="4"/>
    <x v="1"/>
    <n v="700.17550000000006"/>
  </r>
  <r>
    <d v="1991-03-12T00:00:00"/>
    <n v="353"/>
    <s v="A"/>
    <x v="4"/>
    <x v="1"/>
    <n v="700.17550000000006"/>
  </r>
  <r>
    <d v="1991-03-13T00:00:00"/>
    <n v="353"/>
    <s v="A"/>
    <x v="4"/>
    <x v="1"/>
    <n v="700.17550000000006"/>
  </r>
  <r>
    <d v="1991-03-14T00:00:00"/>
    <n v="353"/>
    <s v="A"/>
    <x v="4"/>
    <x v="1"/>
    <n v="700.17550000000006"/>
  </r>
  <r>
    <d v="1991-03-15T00:00:00"/>
    <n v="353"/>
    <s v="A"/>
    <x v="4"/>
    <x v="1"/>
    <n v="700.17550000000006"/>
  </r>
  <r>
    <d v="1991-03-16T00:00:00"/>
    <n v="353"/>
    <s v="A"/>
    <x v="4"/>
    <x v="1"/>
    <n v="700.17550000000006"/>
  </r>
  <r>
    <d v="1991-03-17T00:00:00"/>
    <n v="353"/>
    <s v="A"/>
    <x v="4"/>
    <x v="1"/>
    <n v="700.17550000000006"/>
  </r>
  <r>
    <d v="1991-03-18T00:00:00"/>
    <n v="353"/>
    <s v="A"/>
    <x v="4"/>
    <x v="1"/>
    <n v="700.17550000000006"/>
  </r>
  <r>
    <d v="1991-03-19T00:00:00"/>
    <n v="353"/>
    <s v="A"/>
    <x v="4"/>
    <x v="1"/>
    <n v="700.17550000000006"/>
  </r>
  <r>
    <d v="1991-03-20T00:00:00"/>
    <n v="353"/>
    <s v="A"/>
    <x v="4"/>
    <x v="1"/>
    <n v="700.17550000000006"/>
  </r>
  <r>
    <d v="1991-03-21T00:00:00"/>
    <n v="353"/>
    <s v="A"/>
    <x v="4"/>
    <x v="1"/>
    <n v="700.17550000000006"/>
  </r>
  <r>
    <d v="1991-03-22T00:00:00"/>
    <n v="352"/>
    <s v="A"/>
    <x v="4"/>
    <x v="1"/>
    <n v="698.19200000000001"/>
  </r>
  <r>
    <d v="1991-03-23T00:00:00"/>
    <n v="351"/>
    <s v="A"/>
    <x v="4"/>
    <x v="1"/>
    <n v="696.20849999999996"/>
  </r>
  <r>
    <d v="1991-03-24T00:00:00"/>
    <n v="349"/>
    <s v="A"/>
    <x v="4"/>
    <x v="1"/>
    <n v="692.24149999999997"/>
  </r>
  <r>
    <d v="1991-03-25T00:00:00"/>
    <n v="350"/>
    <s v="A"/>
    <x v="4"/>
    <x v="1"/>
    <n v="694.22500000000002"/>
  </r>
  <r>
    <d v="1991-03-26T00:00:00"/>
    <n v="349"/>
    <s v="A"/>
    <x v="4"/>
    <x v="1"/>
    <n v="692.24149999999997"/>
  </r>
  <r>
    <d v="1991-03-27T00:00:00"/>
    <n v="349"/>
    <s v="A"/>
    <x v="4"/>
    <x v="1"/>
    <n v="692.24149999999997"/>
  </r>
  <r>
    <d v="1991-03-28T00:00:00"/>
    <n v="349"/>
    <s v="A"/>
    <x v="4"/>
    <x v="1"/>
    <n v="692.24149999999997"/>
  </r>
  <r>
    <d v="1991-03-29T00:00:00"/>
    <n v="349"/>
    <s v="A"/>
    <x v="4"/>
    <x v="1"/>
    <n v="692.24149999999997"/>
  </r>
  <r>
    <d v="1991-03-30T00:00:00"/>
    <n v="349"/>
    <s v="A"/>
    <x v="4"/>
    <x v="1"/>
    <n v="692.24149999999997"/>
  </r>
  <r>
    <d v="1991-03-31T00:00:00"/>
    <n v="349"/>
    <s v="A"/>
    <x v="4"/>
    <x v="1"/>
    <n v="692.24149999999997"/>
  </r>
  <r>
    <d v="1991-04-01T00:00:00"/>
    <n v="349"/>
    <s v="A"/>
    <x v="5"/>
    <x v="1"/>
    <n v="692.24149999999997"/>
  </r>
  <r>
    <d v="1991-04-02T00:00:00"/>
    <n v="349"/>
    <s v="A"/>
    <x v="5"/>
    <x v="1"/>
    <n v="692.24149999999997"/>
  </r>
  <r>
    <d v="1991-04-03T00:00:00"/>
    <n v="349"/>
    <s v="A"/>
    <x v="5"/>
    <x v="1"/>
    <n v="692.24149999999997"/>
  </r>
  <r>
    <d v="1991-04-04T00:00:00"/>
    <n v="349"/>
    <s v="A"/>
    <x v="5"/>
    <x v="1"/>
    <n v="692.24149999999997"/>
  </r>
  <r>
    <d v="1991-04-05T00:00:00"/>
    <n v="349"/>
    <s v="A"/>
    <x v="5"/>
    <x v="1"/>
    <n v="692.24149999999997"/>
  </r>
  <r>
    <d v="1991-04-06T00:00:00"/>
    <n v="348"/>
    <s v="A"/>
    <x v="5"/>
    <x v="1"/>
    <n v="690.25800000000004"/>
  </r>
  <r>
    <d v="1991-04-07T00:00:00"/>
    <n v="348"/>
    <s v="A"/>
    <x v="5"/>
    <x v="1"/>
    <n v="690.25800000000004"/>
  </r>
  <r>
    <d v="1991-04-08T00:00:00"/>
    <n v="348"/>
    <s v="A"/>
    <x v="5"/>
    <x v="1"/>
    <n v="690.25800000000004"/>
  </r>
  <r>
    <d v="1991-04-09T00:00:00"/>
    <n v="348"/>
    <s v="A"/>
    <x v="5"/>
    <x v="1"/>
    <n v="690.25800000000004"/>
  </r>
  <r>
    <d v="1991-04-10T00:00:00"/>
    <n v="348"/>
    <s v="A"/>
    <x v="5"/>
    <x v="1"/>
    <n v="690.25800000000004"/>
  </r>
  <r>
    <d v="1991-04-11T00:00:00"/>
    <n v="348"/>
    <s v="A"/>
    <x v="5"/>
    <x v="1"/>
    <n v="690.25800000000004"/>
  </r>
  <r>
    <d v="1991-04-12T00:00:00"/>
    <n v="347"/>
    <s v="A"/>
    <x v="5"/>
    <x v="1"/>
    <n v="688.27449999999999"/>
  </r>
  <r>
    <d v="1991-04-13T00:00:00"/>
    <n v="346"/>
    <s v="A"/>
    <x v="5"/>
    <x v="1"/>
    <n v="686.29100000000005"/>
  </r>
  <r>
    <d v="1991-04-14T00:00:00"/>
    <n v="346"/>
    <s v="A"/>
    <x v="5"/>
    <x v="1"/>
    <n v="686.29100000000005"/>
  </r>
  <r>
    <d v="1991-04-15T00:00:00"/>
    <n v="346"/>
    <s v="A"/>
    <x v="5"/>
    <x v="1"/>
    <n v="686.29100000000005"/>
  </r>
  <r>
    <d v="1991-04-16T00:00:00"/>
    <n v="346"/>
    <s v="A"/>
    <x v="5"/>
    <x v="1"/>
    <n v="686.29100000000005"/>
  </r>
  <r>
    <d v="1991-04-17T00:00:00"/>
    <n v="344"/>
    <s v="A"/>
    <x v="5"/>
    <x v="1"/>
    <n v="682.32400000000007"/>
  </r>
  <r>
    <d v="1991-04-18T00:00:00"/>
    <n v="344"/>
    <s v="A"/>
    <x v="5"/>
    <x v="1"/>
    <n v="682.32400000000007"/>
  </r>
  <r>
    <d v="1991-04-19T00:00:00"/>
    <n v="344"/>
    <s v="A"/>
    <x v="5"/>
    <x v="1"/>
    <n v="682.32400000000007"/>
  </r>
  <r>
    <d v="1991-04-20T00:00:00"/>
    <n v="344"/>
    <s v="A"/>
    <x v="5"/>
    <x v="1"/>
    <n v="682.32400000000007"/>
  </r>
  <r>
    <d v="1991-04-21T00:00:00"/>
    <n v="344"/>
    <s v="A"/>
    <x v="5"/>
    <x v="1"/>
    <n v="682.32400000000007"/>
  </r>
  <r>
    <d v="1991-04-22T00:00:00"/>
    <n v="344"/>
    <s v="A"/>
    <x v="5"/>
    <x v="1"/>
    <n v="682.32400000000007"/>
  </r>
  <r>
    <d v="1991-04-23T00:00:00"/>
    <n v="344"/>
    <s v="A"/>
    <x v="5"/>
    <x v="1"/>
    <n v="682.32400000000007"/>
  </r>
  <r>
    <d v="1991-04-24T00:00:00"/>
    <n v="344"/>
    <s v="A"/>
    <x v="5"/>
    <x v="1"/>
    <n v="682.32400000000007"/>
  </r>
  <r>
    <d v="1991-04-25T00:00:00"/>
    <n v="342"/>
    <s v="A"/>
    <x v="5"/>
    <x v="1"/>
    <n v="678.35699999999997"/>
  </r>
  <r>
    <d v="1991-04-26T00:00:00"/>
    <n v="342"/>
    <s v="A"/>
    <x v="5"/>
    <x v="1"/>
    <n v="678.35699999999997"/>
  </r>
  <r>
    <d v="1991-04-27T00:00:00"/>
    <n v="342"/>
    <s v="A"/>
    <x v="5"/>
    <x v="1"/>
    <n v="678.35699999999997"/>
  </r>
  <r>
    <d v="1991-04-28T00:00:00"/>
    <n v="342"/>
    <s v="A"/>
    <x v="5"/>
    <x v="1"/>
    <n v="678.35699999999997"/>
  </r>
  <r>
    <d v="1991-04-29T00:00:00"/>
    <n v="342"/>
    <s v="A"/>
    <x v="5"/>
    <x v="1"/>
    <n v="678.35699999999997"/>
  </r>
  <r>
    <d v="1991-04-30T00:00:00"/>
    <n v="342"/>
    <s v="A"/>
    <x v="5"/>
    <x v="1"/>
    <n v="678.35699999999997"/>
  </r>
  <r>
    <d v="1991-05-01T00:00:00"/>
    <n v="342"/>
    <s v="A"/>
    <x v="6"/>
    <x v="1"/>
    <n v="678.35699999999997"/>
  </r>
  <r>
    <d v="1991-05-02T00:00:00"/>
    <n v="341"/>
    <s v="A"/>
    <x v="6"/>
    <x v="1"/>
    <n v="676.37350000000004"/>
  </r>
  <r>
    <d v="1991-05-03T00:00:00"/>
    <n v="340"/>
    <s v="A"/>
    <x v="6"/>
    <x v="1"/>
    <n v="674.39"/>
  </r>
  <r>
    <d v="1991-05-04T00:00:00"/>
    <n v="340"/>
    <s v="A"/>
    <x v="6"/>
    <x v="1"/>
    <n v="674.39"/>
  </r>
  <r>
    <d v="1991-05-05T00:00:00"/>
    <n v="340"/>
    <s v="A"/>
    <x v="6"/>
    <x v="1"/>
    <n v="674.39"/>
  </r>
  <r>
    <d v="1991-05-06T00:00:00"/>
    <n v="340"/>
    <s v="A"/>
    <x v="6"/>
    <x v="1"/>
    <n v="674.39"/>
  </r>
  <r>
    <d v="1991-05-07T00:00:00"/>
    <n v="340"/>
    <s v="A"/>
    <x v="6"/>
    <x v="1"/>
    <n v="674.39"/>
  </r>
  <r>
    <d v="1991-05-08T00:00:00"/>
    <n v="340"/>
    <s v="A"/>
    <x v="6"/>
    <x v="1"/>
    <n v="674.39"/>
  </r>
  <r>
    <d v="1991-05-09T00:00:00"/>
    <n v="340"/>
    <s v="A"/>
    <x v="6"/>
    <x v="1"/>
    <n v="674.39"/>
  </r>
  <r>
    <d v="1991-05-10T00:00:00"/>
    <n v="340"/>
    <s v="A"/>
    <x v="6"/>
    <x v="1"/>
    <n v="674.39"/>
  </r>
  <r>
    <d v="1991-05-11T00:00:00"/>
    <n v="340"/>
    <s v="A"/>
    <x v="6"/>
    <x v="1"/>
    <n v="674.39"/>
  </r>
  <r>
    <d v="1991-05-12T00:00:00"/>
    <n v="340"/>
    <s v="A"/>
    <x v="6"/>
    <x v="1"/>
    <n v="674.39"/>
  </r>
  <r>
    <d v="1991-05-13T00:00:00"/>
    <n v="340"/>
    <s v="A"/>
    <x v="6"/>
    <x v="1"/>
    <n v="674.39"/>
  </r>
  <r>
    <d v="1991-05-14T00:00:00"/>
    <n v="340"/>
    <s v="A"/>
    <x v="6"/>
    <x v="1"/>
    <n v="674.39"/>
  </r>
  <r>
    <d v="1991-05-15T00:00:00"/>
    <n v="340"/>
    <s v="A"/>
    <x v="6"/>
    <x v="1"/>
    <n v="674.39"/>
  </r>
  <r>
    <d v="1991-05-16T00:00:00"/>
    <n v="340"/>
    <s v="A"/>
    <x v="6"/>
    <x v="1"/>
    <n v="674.39"/>
  </r>
  <r>
    <d v="1991-05-17T00:00:00"/>
    <n v="340"/>
    <s v="A"/>
    <x v="6"/>
    <x v="1"/>
    <n v="674.39"/>
  </r>
  <r>
    <d v="1991-05-18T00:00:00"/>
    <n v="340"/>
    <s v="A"/>
    <x v="6"/>
    <x v="1"/>
    <n v="674.39"/>
  </r>
  <r>
    <d v="1991-05-19T00:00:00"/>
    <n v="340"/>
    <s v="A"/>
    <x v="6"/>
    <x v="1"/>
    <n v="674.39"/>
  </r>
  <r>
    <d v="1991-05-20T00:00:00"/>
    <n v="340"/>
    <s v="A"/>
    <x v="6"/>
    <x v="1"/>
    <n v="674.39"/>
  </r>
  <r>
    <d v="1991-05-21T00:00:00"/>
    <n v="340"/>
    <s v="A"/>
    <x v="6"/>
    <x v="1"/>
    <n v="674.39"/>
  </r>
  <r>
    <d v="1991-05-22T00:00:00"/>
    <n v="340"/>
    <s v="A"/>
    <x v="6"/>
    <x v="1"/>
    <n v="674.39"/>
  </r>
  <r>
    <d v="1991-05-23T00:00:00"/>
    <n v="340"/>
    <s v="A"/>
    <x v="6"/>
    <x v="1"/>
    <n v="674.39"/>
  </r>
  <r>
    <d v="1991-05-24T00:00:00"/>
    <n v="340"/>
    <s v="A"/>
    <x v="6"/>
    <x v="1"/>
    <n v="674.39"/>
  </r>
  <r>
    <d v="1991-05-25T00:00:00"/>
    <n v="340"/>
    <s v="A"/>
    <x v="6"/>
    <x v="1"/>
    <n v="674.39"/>
  </r>
  <r>
    <d v="1991-05-26T00:00:00"/>
    <n v="340"/>
    <s v="A"/>
    <x v="6"/>
    <x v="1"/>
    <n v="674.39"/>
  </r>
  <r>
    <d v="1991-05-27T00:00:00"/>
    <n v="340"/>
    <s v="A"/>
    <x v="6"/>
    <x v="1"/>
    <n v="674.39"/>
  </r>
  <r>
    <d v="1991-05-28T00:00:00"/>
    <n v="340"/>
    <s v="A"/>
    <x v="6"/>
    <x v="1"/>
    <n v="674.39"/>
  </r>
  <r>
    <d v="1991-05-29T00:00:00"/>
    <n v="340"/>
    <s v="A"/>
    <x v="6"/>
    <x v="1"/>
    <n v="674.39"/>
  </r>
  <r>
    <d v="1991-05-30T00:00:00"/>
    <n v="340"/>
    <s v="A"/>
    <x v="6"/>
    <x v="1"/>
    <n v="674.39"/>
  </r>
  <r>
    <d v="1991-05-31T00:00:00"/>
    <n v="340"/>
    <s v="A"/>
    <x v="6"/>
    <x v="1"/>
    <n v="674.39"/>
  </r>
  <r>
    <d v="1991-06-01T00:00:00"/>
    <n v="340"/>
    <s v="A"/>
    <x v="7"/>
    <x v="1"/>
    <n v="674.39"/>
  </r>
  <r>
    <d v="1991-06-02T00:00:00"/>
    <n v="340"/>
    <s v="A"/>
    <x v="7"/>
    <x v="1"/>
    <n v="674.39"/>
  </r>
  <r>
    <d v="1991-06-03T00:00:00"/>
    <n v="340"/>
    <s v="A"/>
    <x v="7"/>
    <x v="1"/>
    <n v="674.39"/>
  </r>
  <r>
    <d v="1991-06-04T00:00:00"/>
    <n v="340"/>
    <s v="A"/>
    <x v="7"/>
    <x v="1"/>
    <n v="674.39"/>
  </r>
  <r>
    <d v="1991-06-05T00:00:00"/>
    <n v="340"/>
    <s v="A"/>
    <x v="7"/>
    <x v="1"/>
    <n v="674.39"/>
  </r>
  <r>
    <d v="1991-06-06T00:00:00"/>
    <n v="340"/>
    <s v="A"/>
    <x v="7"/>
    <x v="1"/>
    <n v="674.39"/>
  </r>
  <r>
    <d v="1991-06-07T00:00:00"/>
    <n v="340"/>
    <s v="A"/>
    <x v="7"/>
    <x v="1"/>
    <n v="674.39"/>
  </r>
  <r>
    <d v="1991-06-08T00:00:00"/>
    <n v="340"/>
    <s v="A"/>
    <x v="7"/>
    <x v="1"/>
    <n v="674.39"/>
  </r>
  <r>
    <d v="1991-06-09T00:00:00"/>
    <n v="340"/>
    <s v="A"/>
    <x v="7"/>
    <x v="1"/>
    <n v="674.39"/>
  </r>
  <r>
    <d v="1991-06-10T00:00:00"/>
    <n v="340"/>
    <s v="A"/>
    <x v="7"/>
    <x v="1"/>
    <n v="674.39"/>
  </r>
  <r>
    <d v="1991-06-11T00:00:00"/>
    <n v="340"/>
    <s v="A"/>
    <x v="7"/>
    <x v="1"/>
    <n v="674.39"/>
  </r>
  <r>
    <d v="1991-06-12T00:00:00"/>
    <n v="340"/>
    <s v="A"/>
    <x v="7"/>
    <x v="1"/>
    <n v="674.39"/>
  </r>
  <r>
    <d v="1991-06-13T00:00:00"/>
    <n v="339"/>
    <s v="A"/>
    <x v="7"/>
    <x v="1"/>
    <n v="672.40650000000005"/>
  </r>
  <r>
    <d v="1991-06-14T00:00:00"/>
    <n v="337"/>
    <s v="A"/>
    <x v="7"/>
    <x v="1"/>
    <n v="668.43950000000007"/>
  </r>
  <r>
    <d v="1991-06-15T00:00:00"/>
    <n v="337"/>
    <s v="A"/>
    <x v="7"/>
    <x v="1"/>
    <n v="668.43950000000007"/>
  </r>
  <r>
    <d v="1991-06-16T00:00:00"/>
    <n v="337"/>
    <s v="A"/>
    <x v="7"/>
    <x v="1"/>
    <n v="668.43950000000007"/>
  </r>
  <r>
    <d v="1991-06-17T00:00:00"/>
    <n v="337"/>
    <s v="A"/>
    <x v="7"/>
    <x v="1"/>
    <n v="668.43950000000007"/>
  </r>
  <r>
    <d v="1991-06-18T00:00:00"/>
    <n v="337"/>
    <s v="A"/>
    <x v="7"/>
    <x v="1"/>
    <n v="668.43950000000007"/>
  </r>
  <r>
    <d v="1991-06-19T00:00:00"/>
    <n v="337"/>
    <s v="A"/>
    <x v="7"/>
    <x v="1"/>
    <n v="668.43950000000007"/>
  </r>
  <r>
    <d v="1991-06-20T00:00:00"/>
    <n v="337"/>
    <s v="A"/>
    <x v="7"/>
    <x v="1"/>
    <n v="668.43950000000007"/>
  </r>
  <r>
    <d v="1991-06-21T00:00:00"/>
    <n v="335"/>
    <s v="A"/>
    <x v="7"/>
    <x v="1"/>
    <n v="664.47249999999997"/>
  </r>
  <r>
    <d v="1991-06-22T00:00:00"/>
    <n v="335"/>
    <s v="A"/>
    <x v="7"/>
    <x v="1"/>
    <n v="664.47249999999997"/>
  </r>
  <r>
    <d v="1991-06-23T00:00:00"/>
    <n v="335"/>
    <s v="A"/>
    <x v="7"/>
    <x v="1"/>
    <n v="664.47249999999997"/>
  </r>
  <r>
    <d v="1991-06-24T00:00:00"/>
    <n v="335"/>
    <s v="A"/>
    <x v="7"/>
    <x v="1"/>
    <n v="664.47249999999997"/>
  </r>
  <r>
    <d v="1991-06-25T00:00:00"/>
    <n v="335"/>
    <s v="A"/>
    <x v="7"/>
    <x v="1"/>
    <n v="664.47249999999997"/>
  </r>
  <r>
    <d v="1991-06-26T00:00:00"/>
    <n v="336"/>
    <s v="A"/>
    <x v="7"/>
    <x v="1"/>
    <n v="666.45600000000002"/>
  </r>
  <r>
    <d v="1991-06-27T00:00:00"/>
    <n v="337"/>
    <s v="A"/>
    <x v="7"/>
    <x v="1"/>
    <n v="668.43950000000007"/>
  </r>
  <r>
    <d v="1991-06-28T00:00:00"/>
    <n v="337"/>
    <s v="A"/>
    <x v="7"/>
    <x v="1"/>
    <n v="668.43950000000007"/>
  </r>
  <r>
    <d v="1991-06-29T00:00:00"/>
    <n v="337"/>
    <s v="A"/>
    <x v="7"/>
    <x v="1"/>
    <n v="668.43950000000007"/>
  </r>
  <r>
    <d v="1991-06-30T00:00:00"/>
    <n v="337"/>
    <s v="A"/>
    <x v="7"/>
    <x v="1"/>
    <n v="668.43950000000007"/>
  </r>
  <r>
    <d v="1991-07-01T00:00:00"/>
    <n v="339"/>
    <s v="A"/>
    <x v="8"/>
    <x v="1"/>
    <n v="672.40650000000005"/>
  </r>
  <r>
    <d v="1991-07-02T00:00:00"/>
    <n v="340"/>
    <s v="A"/>
    <x v="8"/>
    <x v="1"/>
    <n v="674.39"/>
  </r>
  <r>
    <d v="1991-07-03T00:00:00"/>
    <n v="340"/>
    <s v="A"/>
    <x v="8"/>
    <x v="1"/>
    <n v="674.39"/>
  </r>
  <r>
    <d v="1991-07-04T00:00:00"/>
    <n v="340"/>
    <s v="A"/>
    <x v="8"/>
    <x v="1"/>
    <n v="674.39"/>
  </r>
  <r>
    <d v="1991-07-05T00:00:00"/>
    <n v="340"/>
    <s v="A"/>
    <x v="8"/>
    <x v="1"/>
    <n v="674.39"/>
  </r>
  <r>
    <d v="1991-07-06T00:00:00"/>
    <n v="340"/>
    <s v="A"/>
    <x v="8"/>
    <x v="1"/>
    <n v="674.39"/>
  </r>
  <r>
    <d v="1991-07-07T00:00:00"/>
    <n v="340"/>
    <s v="A"/>
    <x v="8"/>
    <x v="1"/>
    <n v="674.39"/>
  </r>
  <r>
    <d v="1991-07-08T00:00:00"/>
    <n v="340"/>
    <s v="A"/>
    <x v="8"/>
    <x v="1"/>
    <n v="674.39"/>
  </r>
  <r>
    <d v="1991-07-09T00:00:00"/>
    <n v="340"/>
    <s v="A"/>
    <x v="8"/>
    <x v="1"/>
    <n v="674.39"/>
  </r>
  <r>
    <d v="1991-07-10T00:00:00"/>
    <n v="339"/>
    <s v="A"/>
    <x v="8"/>
    <x v="1"/>
    <n v="672.40650000000005"/>
  </r>
  <r>
    <d v="1991-07-11T00:00:00"/>
    <n v="339"/>
    <s v="A"/>
    <x v="8"/>
    <x v="1"/>
    <n v="672.40650000000005"/>
  </r>
  <r>
    <d v="1991-07-12T00:00:00"/>
    <n v="339"/>
    <s v="A"/>
    <x v="8"/>
    <x v="1"/>
    <n v="672.40650000000005"/>
  </r>
  <r>
    <d v="1991-07-13T00:00:00"/>
    <n v="339"/>
    <s v="A"/>
    <x v="8"/>
    <x v="1"/>
    <n v="672.40650000000005"/>
  </r>
  <r>
    <d v="1991-07-14T00:00:00"/>
    <n v="338"/>
    <s v="A"/>
    <x v="8"/>
    <x v="1"/>
    <n v="670.423"/>
  </r>
  <r>
    <d v="1991-07-15T00:00:00"/>
    <n v="337"/>
    <s v="A"/>
    <x v="8"/>
    <x v="1"/>
    <n v="668.43950000000007"/>
  </r>
  <r>
    <d v="1991-07-16T00:00:00"/>
    <n v="336"/>
    <s v="A"/>
    <x v="8"/>
    <x v="1"/>
    <n v="666.45600000000002"/>
  </r>
  <r>
    <d v="1991-07-17T00:00:00"/>
    <n v="334"/>
    <s v="A"/>
    <x v="8"/>
    <x v="1"/>
    <n v="662.48900000000003"/>
  </r>
  <r>
    <d v="1991-07-18T00:00:00"/>
    <n v="333"/>
    <s v="A"/>
    <x v="8"/>
    <x v="1"/>
    <n v="660.50549999999998"/>
  </r>
  <r>
    <d v="1991-07-19T00:00:00"/>
    <n v="333"/>
    <s v="A"/>
    <x v="8"/>
    <x v="1"/>
    <n v="660.50549999999998"/>
  </r>
  <r>
    <d v="1991-07-20T00:00:00"/>
    <n v="333"/>
    <s v="A"/>
    <x v="8"/>
    <x v="1"/>
    <n v="660.50549999999998"/>
  </r>
  <r>
    <d v="1991-07-21T00:00:00"/>
    <n v="334"/>
    <s v="A"/>
    <x v="8"/>
    <x v="1"/>
    <n v="662.48900000000003"/>
  </r>
  <r>
    <d v="1991-07-22T00:00:00"/>
    <n v="335"/>
    <s v="A"/>
    <x v="8"/>
    <x v="1"/>
    <n v="664.47249999999997"/>
  </r>
  <r>
    <d v="1991-07-23T00:00:00"/>
    <n v="335"/>
    <s v="A"/>
    <x v="8"/>
    <x v="1"/>
    <n v="664.47249999999997"/>
  </r>
  <r>
    <d v="1991-07-24T00:00:00"/>
    <n v="335"/>
    <s v="A"/>
    <x v="8"/>
    <x v="1"/>
    <n v="664.47249999999997"/>
  </r>
  <r>
    <d v="1991-07-25T00:00:00"/>
    <n v="335"/>
    <s v="A"/>
    <x v="8"/>
    <x v="1"/>
    <n v="664.47249999999997"/>
  </r>
  <r>
    <d v="1991-07-26T00:00:00"/>
    <n v="335"/>
    <s v="A"/>
    <x v="8"/>
    <x v="1"/>
    <n v="664.47249999999997"/>
  </r>
  <r>
    <d v="1991-07-27T00:00:00"/>
    <n v="335"/>
    <s v="A"/>
    <x v="8"/>
    <x v="1"/>
    <n v="664.47249999999997"/>
  </r>
  <r>
    <d v="1991-07-28T00:00:00"/>
    <n v="335"/>
    <s v="A"/>
    <x v="8"/>
    <x v="1"/>
    <n v="664.47249999999997"/>
  </r>
  <r>
    <d v="1991-07-29T00:00:00"/>
    <n v="335"/>
    <s v="A"/>
    <x v="8"/>
    <x v="1"/>
    <n v="664.47249999999997"/>
  </r>
  <r>
    <d v="1991-07-30T00:00:00"/>
    <n v="335"/>
    <s v="A"/>
    <x v="8"/>
    <x v="1"/>
    <n v="664.47249999999997"/>
  </r>
  <r>
    <d v="1991-07-31T00:00:00"/>
    <n v="336"/>
    <s v="A"/>
    <x v="8"/>
    <x v="1"/>
    <n v="666.45600000000002"/>
  </r>
  <r>
    <d v="1991-08-01T00:00:00"/>
    <n v="339"/>
    <s v="A"/>
    <x v="9"/>
    <x v="1"/>
    <n v="672.40650000000005"/>
  </r>
  <r>
    <d v="1991-08-02T00:00:00"/>
    <n v="339"/>
    <s v="A"/>
    <x v="9"/>
    <x v="1"/>
    <n v="672.40650000000005"/>
  </r>
  <r>
    <d v="1991-08-03T00:00:00"/>
    <n v="341"/>
    <s v="A"/>
    <x v="9"/>
    <x v="1"/>
    <n v="676.37350000000004"/>
  </r>
  <r>
    <d v="1991-08-04T00:00:00"/>
    <n v="342"/>
    <s v="A"/>
    <x v="9"/>
    <x v="1"/>
    <n v="678.35699999999997"/>
  </r>
  <r>
    <d v="1991-08-05T00:00:00"/>
    <n v="342"/>
    <s v="A"/>
    <x v="9"/>
    <x v="1"/>
    <n v="678.35699999999997"/>
  </r>
  <r>
    <d v="1991-08-06T00:00:00"/>
    <n v="342"/>
    <s v="A"/>
    <x v="9"/>
    <x v="1"/>
    <n v="678.35699999999997"/>
  </r>
  <r>
    <d v="1991-08-07T00:00:00"/>
    <n v="342"/>
    <s v="A"/>
    <x v="9"/>
    <x v="1"/>
    <n v="678.35699999999997"/>
  </r>
  <r>
    <d v="1991-08-08T00:00:00"/>
    <n v="343"/>
    <s v="A"/>
    <x v="9"/>
    <x v="1"/>
    <n v="680.34050000000002"/>
  </r>
  <r>
    <d v="1991-08-09T00:00:00"/>
    <n v="344"/>
    <s v="A"/>
    <x v="9"/>
    <x v="1"/>
    <n v="682.32400000000007"/>
  </r>
  <r>
    <d v="1991-08-10T00:00:00"/>
    <n v="344"/>
    <s v="A"/>
    <x v="9"/>
    <x v="1"/>
    <n v="682.32400000000007"/>
  </r>
  <r>
    <d v="1991-08-11T00:00:00"/>
    <n v="344"/>
    <s v="A"/>
    <x v="9"/>
    <x v="1"/>
    <n v="682.32400000000007"/>
  </r>
  <r>
    <d v="1991-08-12T00:00:00"/>
    <n v="344"/>
    <s v="A"/>
    <x v="9"/>
    <x v="1"/>
    <n v="682.32400000000007"/>
  </r>
  <r>
    <d v="1991-08-13T00:00:00"/>
    <n v="344"/>
    <s v="A"/>
    <x v="9"/>
    <x v="1"/>
    <n v="682.32400000000007"/>
  </r>
  <r>
    <d v="1991-08-14T00:00:00"/>
    <n v="345"/>
    <s v="A"/>
    <x v="9"/>
    <x v="1"/>
    <n v="684.3075"/>
  </r>
  <r>
    <d v="1991-08-15T00:00:00"/>
    <n v="346"/>
    <s v="A"/>
    <x v="9"/>
    <x v="1"/>
    <n v="686.29100000000005"/>
  </r>
  <r>
    <d v="1991-08-16T00:00:00"/>
    <n v="346"/>
    <s v="A"/>
    <x v="9"/>
    <x v="1"/>
    <n v="686.29100000000005"/>
  </r>
  <r>
    <d v="1991-08-17T00:00:00"/>
    <n v="346"/>
    <s v="A"/>
    <x v="9"/>
    <x v="1"/>
    <n v="686.29100000000005"/>
  </r>
  <r>
    <d v="1991-08-18T00:00:00"/>
    <n v="346"/>
    <s v="A"/>
    <x v="9"/>
    <x v="1"/>
    <n v="686.29100000000005"/>
  </r>
  <r>
    <d v="1991-08-19T00:00:00"/>
    <n v="346"/>
    <s v="A"/>
    <x v="9"/>
    <x v="1"/>
    <n v="686.29100000000005"/>
  </r>
  <r>
    <d v="1991-08-20T00:00:00"/>
    <n v="347"/>
    <s v="A"/>
    <x v="9"/>
    <x v="1"/>
    <n v="688.27449999999999"/>
  </r>
  <r>
    <d v="1991-08-21T00:00:00"/>
    <n v="348"/>
    <s v="A"/>
    <x v="9"/>
    <x v="1"/>
    <n v="690.25800000000004"/>
  </r>
  <r>
    <d v="1991-08-22T00:00:00"/>
    <n v="348"/>
    <s v="A"/>
    <x v="9"/>
    <x v="1"/>
    <n v="690.25800000000004"/>
  </r>
  <r>
    <d v="1991-08-23T00:00:00"/>
    <n v="350"/>
    <s v="A"/>
    <x v="9"/>
    <x v="1"/>
    <n v="694.22500000000002"/>
  </r>
  <r>
    <d v="1991-08-24T00:00:00"/>
    <n v="351"/>
    <s v="A"/>
    <x v="9"/>
    <x v="1"/>
    <n v="696.20849999999996"/>
  </r>
  <r>
    <d v="1991-08-25T00:00:00"/>
    <n v="351"/>
    <s v="A"/>
    <x v="9"/>
    <x v="1"/>
    <n v="696.20849999999996"/>
  </r>
  <r>
    <d v="1991-08-26T00:00:00"/>
    <n v="353"/>
    <s v="A"/>
    <x v="9"/>
    <x v="1"/>
    <n v="700.17550000000006"/>
  </r>
  <r>
    <d v="1991-08-27T00:00:00"/>
    <n v="353"/>
    <s v="A"/>
    <x v="9"/>
    <x v="1"/>
    <n v="700.17550000000006"/>
  </r>
  <r>
    <d v="1991-08-28T00:00:00"/>
    <n v="353"/>
    <s v="A"/>
    <x v="9"/>
    <x v="1"/>
    <n v="700.17550000000006"/>
  </r>
  <r>
    <d v="1991-08-29T00:00:00"/>
    <n v="355"/>
    <s v="A"/>
    <x v="9"/>
    <x v="1"/>
    <n v="704.14250000000004"/>
  </r>
  <r>
    <d v="1991-08-30T00:00:00"/>
    <n v="355"/>
    <s v="A"/>
    <x v="9"/>
    <x v="1"/>
    <n v="704.14250000000004"/>
  </r>
  <r>
    <d v="1991-08-31T00:00:00"/>
    <n v="357"/>
    <s v="A"/>
    <x v="9"/>
    <x v="1"/>
    <n v="708.10950000000003"/>
  </r>
  <r>
    <d v="1991-09-01T00:00:00"/>
    <n v="357"/>
    <s v="A"/>
    <x v="10"/>
    <x v="1"/>
    <n v="708.10950000000003"/>
  </r>
  <r>
    <d v="1991-09-02T00:00:00"/>
    <n v="357"/>
    <s v="A"/>
    <x v="10"/>
    <x v="1"/>
    <n v="708.10950000000003"/>
  </r>
  <r>
    <d v="1991-09-03T00:00:00"/>
    <n v="357"/>
    <s v="A"/>
    <x v="10"/>
    <x v="1"/>
    <n v="708.10950000000003"/>
  </r>
  <r>
    <d v="1991-09-04T00:00:00"/>
    <n v="358"/>
    <s v="A"/>
    <x v="10"/>
    <x v="1"/>
    <n v="710.09299999999996"/>
  </r>
  <r>
    <d v="1991-09-05T00:00:00"/>
    <n v="358"/>
    <s v="A"/>
    <x v="10"/>
    <x v="1"/>
    <n v="710.09299999999996"/>
  </r>
  <r>
    <d v="1991-09-06T00:00:00"/>
    <n v="360"/>
    <s v="A"/>
    <x v="10"/>
    <x v="1"/>
    <n v="714.06000000000006"/>
  </r>
  <r>
    <d v="1991-09-07T00:00:00"/>
    <n v="360"/>
    <s v="A"/>
    <x v="10"/>
    <x v="1"/>
    <n v="714.06000000000006"/>
  </r>
  <r>
    <d v="1991-09-08T00:00:00"/>
    <n v="360"/>
    <s v="A"/>
    <x v="10"/>
    <x v="1"/>
    <n v="714.06000000000006"/>
  </r>
  <r>
    <d v="1991-09-09T00:00:00"/>
    <n v="362"/>
    <s v="A"/>
    <x v="10"/>
    <x v="1"/>
    <n v="718.02700000000004"/>
  </r>
  <r>
    <d v="1991-09-10T00:00:00"/>
    <n v="363"/>
    <s v="A"/>
    <x v="10"/>
    <x v="1"/>
    <n v="720.01049999999998"/>
  </r>
  <r>
    <d v="1991-09-11T00:00:00"/>
    <n v="364"/>
    <s v="A"/>
    <x v="10"/>
    <x v="1"/>
    <n v="721.99400000000003"/>
  </r>
  <r>
    <d v="1991-09-12T00:00:00"/>
    <n v="365"/>
    <s v="A"/>
    <x v="10"/>
    <x v="1"/>
    <n v="723.97749999999996"/>
  </r>
  <r>
    <d v="1991-09-13T00:00:00"/>
    <n v="366"/>
    <s v="A"/>
    <x v="10"/>
    <x v="1"/>
    <n v="725.96100000000001"/>
  </r>
  <r>
    <d v="1991-09-14T00:00:00"/>
    <n v="368"/>
    <s v="A"/>
    <x v="10"/>
    <x v="1"/>
    <n v="729.928"/>
  </r>
  <r>
    <d v="1991-09-15T00:00:00"/>
    <n v="367"/>
    <s v="A"/>
    <x v="10"/>
    <x v="1"/>
    <n v="727.94450000000006"/>
  </r>
  <r>
    <d v="1991-09-16T00:00:00"/>
    <n v="368"/>
    <s v="A"/>
    <x v="10"/>
    <x v="1"/>
    <n v="729.928"/>
  </r>
  <r>
    <d v="1991-09-17T00:00:00"/>
    <n v="368"/>
    <s v="A"/>
    <x v="10"/>
    <x v="1"/>
    <n v="729.928"/>
  </r>
  <r>
    <d v="1991-09-18T00:00:00"/>
    <n v="369"/>
    <s v="A"/>
    <x v="10"/>
    <x v="1"/>
    <n v="731.91150000000005"/>
  </r>
  <r>
    <d v="1991-09-19T00:00:00"/>
    <n v="369"/>
    <s v="A"/>
    <x v="10"/>
    <x v="1"/>
    <n v="731.91150000000005"/>
  </r>
  <r>
    <d v="1991-09-20T00:00:00"/>
    <n v="369"/>
    <s v="A"/>
    <x v="10"/>
    <x v="1"/>
    <n v="731.91150000000005"/>
  </r>
  <r>
    <d v="1991-09-21T00:00:00"/>
    <n v="371"/>
    <s v="A"/>
    <x v="10"/>
    <x v="1"/>
    <n v="735.87850000000003"/>
  </r>
  <r>
    <d v="1991-09-22T00:00:00"/>
    <n v="370"/>
    <s v="A"/>
    <x v="10"/>
    <x v="1"/>
    <n v="733.89499999999998"/>
  </r>
  <r>
    <d v="1991-09-23T00:00:00"/>
    <n v="371"/>
    <s v="A"/>
    <x v="10"/>
    <x v="1"/>
    <n v="735.87850000000003"/>
  </r>
  <r>
    <d v="1991-09-24T00:00:00"/>
    <n v="370"/>
    <s v="A"/>
    <x v="10"/>
    <x v="1"/>
    <n v="733.89499999999998"/>
  </r>
  <r>
    <d v="1991-09-25T00:00:00"/>
    <n v="371"/>
    <s v="A"/>
    <x v="10"/>
    <x v="1"/>
    <n v="735.87850000000003"/>
  </r>
  <r>
    <d v="1991-09-26T00:00:00"/>
    <n v="371"/>
    <s v="A"/>
    <x v="10"/>
    <x v="1"/>
    <n v="735.87850000000003"/>
  </r>
  <r>
    <d v="1991-09-27T00:00:00"/>
    <n v="371"/>
    <s v="A"/>
    <x v="10"/>
    <x v="1"/>
    <n v="735.87850000000003"/>
  </r>
  <r>
    <d v="1991-09-28T00:00:00"/>
    <n v="371"/>
    <s v="A"/>
    <x v="10"/>
    <x v="1"/>
    <n v="735.87850000000003"/>
  </r>
  <r>
    <d v="1991-09-29T00:00:00"/>
    <n v="371"/>
    <s v="A"/>
    <x v="10"/>
    <x v="1"/>
    <n v="735.87850000000003"/>
  </r>
  <r>
    <d v="1991-09-30T00:00:00"/>
    <n v="371"/>
    <s v="A"/>
    <x v="10"/>
    <x v="1"/>
    <n v="735.87850000000003"/>
  </r>
  <r>
    <d v="1991-10-01T00:00:00"/>
    <n v="371"/>
    <s v="A"/>
    <x v="11"/>
    <x v="1"/>
    <n v="735.87850000000003"/>
  </r>
  <r>
    <d v="1991-10-02T00:00:00"/>
    <n v="373"/>
    <s v="A"/>
    <x v="11"/>
    <x v="1"/>
    <n v="739.84550000000002"/>
  </r>
  <r>
    <d v="1991-10-03T00:00:00"/>
    <n v="373"/>
    <s v="A"/>
    <x v="11"/>
    <x v="1"/>
    <n v="739.84550000000002"/>
  </r>
  <r>
    <d v="1991-10-04T00:00:00"/>
    <n v="373"/>
    <s v="A"/>
    <x v="11"/>
    <x v="1"/>
    <n v="739.84550000000002"/>
  </r>
  <r>
    <d v="1991-10-05T00:00:00"/>
    <n v="373"/>
    <s v="A"/>
    <x v="11"/>
    <x v="1"/>
    <n v="739.84550000000002"/>
  </r>
  <r>
    <d v="1991-10-06T00:00:00"/>
    <n v="373"/>
    <s v="A"/>
    <x v="11"/>
    <x v="1"/>
    <n v="739.84550000000002"/>
  </r>
  <r>
    <d v="1991-10-07T00:00:00"/>
    <n v="374"/>
    <s v="A"/>
    <x v="11"/>
    <x v="1"/>
    <n v="741.82900000000006"/>
  </r>
  <r>
    <d v="1991-10-08T00:00:00"/>
    <n v="373"/>
    <s v="A"/>
    <x v="11"/>
    <x v="1"/>
    <n v="739.84550000000002"/>
  </r>
  <r>
    <d v="1991-10-09T00:00:00"/>
    <n v="373"/>
    <s v="A"/>
    <x v="11"/>
    <x v="1"/>
    <n v="739.84550000000002"/>
  </r>
  <r>
    <d v="1991-10-10T00:00:00"/>
    <n v="372"/>
    <s v="A"/>
    <x v="11"/>
    <x v="1"/>
    <n v="737.86199999999997"/>
  </r>
  <r>
    <d v="1991-10-11T00:00:00"/>
    <n v="372"/>
    <s v="A"/>
    <x v="11"/>
    <x v="1"/>
    <n v="737.86199999999997"/>
  </r>
  <r>
    <d v="1991-10-12T00:00:00"/>
    <n v="372"/>
    <s v="A"/>
    <x v="11"/>
    <x v="1"/>
    <n v="737.86199999999997"/>
  </r>
  <r>
    <d v="1991-10-13T00:00:00"/>
    <n v="371"/>
    <s v="A"/>
    <x v="11"/>
    <x v="1"/>
    <n v="735.87850000000003"/>
  </r>
  <r>
    <d v="1991-10-14T00:00:00"/>
    <n v="371"/>
    <s v="A"/>
    <x v="11"/>
    <x v="1"/>
    <n v="735.87850000000003"/>
  </r>
  <r>
    <d v="1991-10-15T00:00:00"/>
    <n v="371"/>
    <s v="A"/>
    <x v="11"/>
    <x v="1"/>
    <n v="735.87850000000003"/>
  </r>
  <r>
    <d v="1991-10-16T00:00:00"/>
    <n v="373"/>
    <s v="A"/>
    <x v="11"/>
    <x v="1"/>
    <n v="739.84550000000002"/>
  </r>
  <r>
    <d v="1991-10-17T00:00:00"/>
    <n v="373"/>
    <s v="A"/>
    <x v="11"/>
    <x v="1"/>
    <n v="739.84550000000002"/>
  </r>
  <r>
    <d v="1991-10-18T00:00:00"/>
    <n v="371"/>
    <s v="A"/>
    <x v="11"/>
    <x v="1"/>
    <n v="735.87850000000003"/>
  </r>
  <r>
    <d v="1991-10-19T00:00:00"/>
    <n v="371"/>
    <s v="A"/>
    <x v="11"/>
    <x v="1"/>
    <n v="735.87850000000003"/>
  </r>
  <r>
    <d v="1991-10-20T00:00:00"/>
    <n v="370"/>
    <s v="A"/>
    <x v="11"/>
    <x v="1"/>
    <n v="733.89499999999998"/>
  </r>
  <r>
    <d v="1991-10-21T00:00:00"/>
    <n v="371"/>
    <s v="A"/>
    <x v="11"/>
    <x v="1"/>
    <n v="735.87850000000003"/>
  </r>
  <r>
    <d v="1991-10-22T00:00:00"/>
    <n v="371"/>
    <s v="A"/>
    <x v="11"/>
    <x v="1"/>
    <n v="735.87850000000003"/>
  </r>
  <r>
    <d v="1991-10-23T00:00:00"/>
    <n v="371"/>
    <s v="A"/>
    <x v="11"/>
    <x v="1"/>
    <n v="735.87850000000003"/>
  </r>
  <r>
    <d v="1991-10-24T00:00:00"/>
    <n v="371"/>
    <s v="A"/>
    <x v="11"/>
    <x v="1"/>
    <n v="735.87850000000003"/>
  </r>
  <r>
    <d v="1991-10-25T00:00:00"/>
    <n v="372"/>
    <s v="A"/>
    <x v="11"/>
    <x v="1"/>
    <n v="737.86199999999997"/>
  </r>
  <r>
    <d v="1991-10-26T00:00:00"/>
    <n v="373"/>
    <s v="A"/>
    <x v="11"/>
    <x v="1"/>
    <n v="739.84550000000002"/>
  </r>
  <r>
    <d v="1991-10-27T00:00:00"/>
    <n v="375"/>
    <s v="A"/>
    <x v="11"/>
    <x v="1"/>
    <n v="743.8125"/>
  </r>
  <r>
    <d v="1991-10-28T00:00:00"/>
    <n v="374"/>
    <s v="A"/>
    <x v="11"/>
    <x v="1"/>
    <n v="741.82900000000006"/>
  </r>
  <r>
    <d v="1991-10-29T00:00:00"/>
    <n v="373"/>
    <s v="A"/>
    <x v="11"/>
    <x v="1"/>
    <n v="739.84550000000002"/>
  </r>
  <r>
    <d v="1991-10-30T00:00:00"/>
    <n v="372"/>
    <s v="A"/>
    <x v="11"/>
    <x v="1"/>
    <n v="737.86199999999997"/>
  </r>
  <r>
    <d v="1991-10-31T00:00:00"/>
    <n v="372"/>
    <s v="A"/>
    <x v="11"/>
    <x v="1"/>
    <n v="737.86199999999997"/>
  </r>
  <r>
    <d v="1991-11-01T00:00:00"/>
    <n v="371"/>
    <s v="A"/>
    <x v="0"/>
    <x v="2"/>
    <n v="735.87850000000003"/>
  </r>
  <r>
    <d v="1991-11-02T00:00:00"/>
    <n v="371"/>
    <s v="A"/>
    <x v="0"/>
    <x v="2"/>
    <n v="735.87850000000003"/>
  </r>
  <r>
    <d v="1991-11-03T00:00:00"/>
    <n v="371"/>
    <s v="A"/>
    <x v="0"/>
    <x v="2"/>
    <n v="735.87850000000003"/>
  </r>
  <r>
    <d v="1991-11-04T00:00:00"/>
    <n v="370"/>
    <s v="A"/>
    <x v="0"/>
    <x v="2"/>
    <n v="733.89499999999998"/>
  </r>
  <r>
    <d v="1991-11-05T00:00:00"/>
    <n v="370"/>
    <s v="A"/>
    <x v="0"/>
    <x v="2"/>
    <n v="733.89499999999998"/>
  </r>
  <r>
    <d v="1991-11-06T00:00:00"/>
    <n v="369"/>
    <s v="A"/>
    <x v="0"/>
    <x v="2"/>
    <n v="731.91150000000005"/>
  </r>
  <r>
    <d v="1991-11-07T00:00:00"/>
    <n v="368"/>
    <s v="A"/>
    <x v="0"/>
    <x v="2"/>
    <n v="729.928"/>
  </r>
  <r>
    <d v="1991-11-08T00:00:00"/>
    <n v="369"/>
    <s v="A"/>
    <x v="0"/>
    <x v="2"/>
    <n v="731.91150000000005"/>
  </r>
  <r>
    <d v="1991-11-09T00:00:00"/>
    <n v="368"/>
    <s v="A"/>
    <x v="0"/>
    <x v="2"/>
    <n v="729.928"/>
  </r>
  <r>
    <d v="1991-11-10T00:00:00"/>
    <n v="367"/>
    <s v="A"/>
    <x v="0"/>
    <x v="2"/>
    <n v="727.94450000000006"/>
  </r>
  <r>
    <d v="1991-11-11T00:00:00"/>
    <n v="366"/>
    <s v="A"/>
    <x v="0"/>
    <x v="2"/>
    <n v="725.96100000000001"/>
  </r>
  <r>
    <d v="1991-11-12T00:00:00"/>
    <n v="366"/>
    <s v="A"/>
    <x v="0"/>
    <x v="2"/>
    <n v="725.96100000000001"/>
  </r>
  <r>
    <d v="1991-11-13T00:00:00"/>
    <n v="367"/>
    <s v="A"/>
    <x v="0"/>
    <x v="2"/>
    <n v="727.94450000000006"/>
  </r>
  <r>
    <d v="1991-11-14T00:00:00"/>
    <n v="368"/>
    <s v="A"/>
    <x v="0"/>
    <x v="2"/>
    <n v="729.928"/>
  </r>
  <r>
    <d v="1991-11-15T00:00:00"/>
    <n v="367"/>
    <s v="A"/>
    <x v="0"/>
    <x v="2"/>
    <n v="727.94450000000006"/>
  </r>
  <r>
    <d v="1991-11-16T00:00:00"/>
    <n v="366"/>
    <s v="A"/>
    <x v="0"/>
    <x v="2"/>
    <n v="725.96100000000001"/>
  </r>
  <r>
    <d v="1991-11-17T00:00:00"/>
    <n v="367"/>
    <s v="A"/>
    <x v="0"/>
    <x v="2"/>
    <n v="727.94450000000006"/>
  </r>
  <r>
    <d v="1991-11-18T00:00:00"/>
    <n v="366"/>
    <s v="A"/>
    <x v="0"/>
    <x v="2"/>
    <n v="725.96100000000001"/>
  </r>
  <r>
    <d v="1991-11-19T00:00:00"/>
    <n v="365"/>
    <s v="A"/>
    <x v="0"/>
    <x v="2"/>
    <n v="723.97749999999996"/>
  </r>
  <r>
    <d v="1991-11-20T00:00:00"/>
    <n v="364"/>
    <s v="A"/>
    <x v="0"/>
    <x v="2"/>
    <n v="721.99400000000003"/>
  </r>
  <r>
    <d v="1991-11-21T00:00:00"/>
    <n v="365"/>
    <s v="A"/>
    <x v="0"/>
    <x v="2"/>
    <n v="723.97749999999996"/>
  </r>
  <r>
    <d v="1991-11-22T00:00:00"/>
    <n v="366"/>
    <s v="A"/>
    <x v="0"/>
    <x v="2"/>
    <n v="725.96100000000001"/>
  </r>
  <r>
    <d v="1991-11-23T00:00:00"/>
    <n v="364"/>
    <s v="A"/>
    <x v="0"/>
    <x v="2"/>
    <n v="721.99400000000003"/>
  </r>
  <r>
    <d v="1991-11-24T00:00:00"/>
    <n v="364"/>
    <s v="A"/>
    <x v="0"/>
    <x v="2"/>
    <n v="721.99400000000003"/>
  </r>
  <r>
    <d v="1991-11-25T00:00:00"/>
    <n v="364"/>
    <s v="A"/>
    <x v="0"/>
    <x v="2"/>
    <n v="721.99400000000003"/>
  </r>
  <r>
    <d v="1991-11-26T00:00:00"/>
    <n v="364"/>
    <s v="A"/>
    <x v="0"/>
    <x v="2"/>
    <n v="721.99400000000003"/>
  </r>
  <r>
    <d v="1991-11-27T00:00:00"/>
    <n v="364"/>
    <s v="A"/>
    <x v="0"/>
    <x v="2"/>
    <n v="721.99400000000003"/>
  </r>
  <r>
    <d v="1991-11-28T00:00:00"/>
    <n v="364"/>
    <s v="A"/>
    <x v="0"/>
    <x v="2"/>
    <n v="721.99400000000003"/>
  </r>
  <r>
    <d v="1991-11-29T00:00:00"/>
    <n v="364"/>
    <s v="A"/>
    <x v="0"/>
    <x v="2"/>
    <n v="721.99400000000003"/>
  </r>
  <r>
    <d v="1991-11-30T00:00:00"/>
    <n v="362"/>
    <s v="A"/>
    <x v="0"/>
    <x v="2"/>
    <n v="718.02700000000004"/>
  </r>
  <r>
    <d v="1991-12-01T00:00:00"/>
    <n v="362"/>
    <s v="A"/>
    <x v="1"/>
    <x v="2"/>
    <n v="718.02700000000004"/>
  </r>
  <r>
    <d v="1991-12-02T00:00:00"/>
    <n v="362"/>
    <s v="A"/>
    <x v="1"/>
    <x v="2"/>
    <n v="718.02700000000004"/>
  </r>
  <r>
    <d v="1991-12-03T00:00:00"/>
    <n v="362"/>
    <s v="A"/>
    <x v="1"/>
    <x v="2"/>
    <n v="718.02700000000004"/>
  </r>
  <r>
    <d v="1991-12-04T00:00:00"/>
    <n v="362"/>
    <s v="A"/>
    <x v="1"/>
    <x v="2"/>
    <n v="718.02700000000004"/>
  </r>
  <r>
    <d v="1991-12-05T00:00:00"/>
    <n v="362"/>
    <s v="A"/>
    <x v="1"/>
    <x v="2"/>
    <n v="718.02700000000004"/>
  </r>
  <r>
    <d v="1991-12-06T00:00:00"/>
    <n v="362"/>
    <s v="A"/>
    <x v="1"/>
    <x v="2"/>
    <n v="718.02700000000004"/>
  </r>
  <r>
    <d v="1991-12-07T00:00:00"/>
    <n v="362"/>
    <s v="A"/>
    <x v="1"/>
    <x v="2"/>
    <n v="718.02700000000004"/>
  </r>
  <r>
    <d v="1991-12-08T00:00:00"/>
    <n v="362"/>
    <s v="A"/>
    <x v="1"/>
    <x v="2"/>
    <n v="718.02700000000004"/>
  </r>
  <r>
    <d v="1991-12-09T00:00:00"/>
    <n v="360"/>
    <s v="A"/>
    <x v="1"/>
    <x v="2"/>
    <n v="714.06000000000006"/>
  </r>
  <r>
    <d v="1991-12-10T00:00:00"/>
    <n v="360"/>
    <s v="A"/>
    <x v="1"/>
    <x v="2"/>
    <n v="714.06000000000006"/>
  </r>
  <r>
    <d v="1991-12-11T00:00:00"/>
    <n v="360"/>
    <s v="A"/>
    <x v="1"/>
    <x v="2"/>
    <n v="714.06000000000006"/>
  </r>
  <r>
    <d v="1991-12-12T00:00:00"/>
    <n v="360"/>
    <s v="A"/>
    <x v="1"/>
    <x v="2"/>
    <n v="714.06000000000006"/>
  </r>
  <r>
    <d v="1991-12-13T00:00:00"/>
    <n v="360"/>
    <s v="A"/>
    <x v="1"/>
    <x v="2"/>
    <n v="714.06000000000006"/>
  </r>
  <r>
    <d v="1991-12-14T00:00:00"/>
    <n v="358"/>
    <s v="A"/>
    <x v="1"/>
    <x v="2"/>
    <n v="710.09299999999996"/>
  </r>
  <r>
    <d v="1991-12-15T00:00:00"/>
    <n v="358"/>
    <s v="A"/>
    <x v="1"/>
    <x v="2"/>
    <n v="710.09299999999996"/>
  </r>
  <r>
    <d v="1991-12-16T00:00:00"/>
    <n v="355"/>
    <s v="A"/>
    <x v="1"/>
    <x v="2"/>
    <n v="704.14250000000004"/>
  </r>
  <r>
    <d v="1991-12-17T00:00:00"/>
    <n v="351"/>
    <s v="A"/>
    <x v="1"/>
    <x v="2"/>
    <n v="696.20849999999996"/>
  </r>
  <r>
    <d v="1991-12-18T00:00:00"/>
    <n v="351"/>
    <s v="A"/>
    <x v="1"/>
    <x v="2"/>
    <n v="696.20849999999996"/>
  </r>
  <r>
    <d v="1991-12-19T00:00:00"/>
    <n v="351"/>
    <s v="A"/>
    <x v="1"/>
    <x v="2"/>
    <n v="696.20849999999996"/>
  </r>
  <r>
    <d v="1991-12-20T00:00:00"/>
    <n v="351"/>
    <s v="A"/>
    <x v="1"/>
    <x v="2"/>
    <n v="696.20849999999996"/>
  </r>
  <r>
    <d v="1991-12-21T00:00:00"/>
    <n v="351"/>
    <s v="A"/>
    <x v="1"/>
    <x v="2"/>
    <n v="696.20849999999996"/>
  </r>
  <r>
    <d v="1991-12-22T00:00:00"/>
    <n v="351"/>
    <s v="A"/>
    <x v="1"/>
    <x v="2"/>
    <n v="696.20849999999996"/>
  </r>
  <r>
    <d v="1991-12-23T00:00:00"/>
    <n v="351"/>
    <s v="A"/>
    <x v="1"/>
    <x v="2"/>
    <n v="696.20849999999996"/>
  </r>
  <r>
    <d v="1991-12-24T00:00:00"/>
    <n v="349"/>
    <s v="A"/>
    <x v="1"/>
    <x v="2"/>
    <n v="692.24149999999997"/>
  </r>
  <r>
    <d v="1991-12-25T00:00:00"/>
    <n v="349"/>
    <s v="A"/>
    <x v="1"/>
    <x v="2"/>
    <n v="692.24149999999997"/>
  </r>
  <r>
    <d v="1991-12-26T00:00:00"/>
    <n v="349"/>
    <s v="A"/>
    <x v="1"/>
    <x v="2"/>
    <n v="692.24149999999997"/>
  </r>
  <r>
    <d v="1991-12-27T00:00:00"/>
    <n v="349"/>
    <s v="A"/>
    <x v="1"/>
    <x v="2"/>
    <n v="692.24149999999997"/>
  </r>
  <r>
    <d v="1991-12-28T00:00:00"/>
    <n v="349"/>
    <s v="A"/>
    <x v="1"/>
    <x v="2"/>
    <n v="692.24149999999997"/>
  </r>
  <r>
    <d v="1991-12-29T00:00:00"/>
    <n v="351"/>
    <s v="A"/>
    <x v="1"/>
    <x v="2"/>
    <n v="696.20849999999996"/>
  </r>
  <r>
    <d v="1991-12-30T00:00:00"/>
    <n v="351"/>
    <s v="A"/>
    <x v="1"/>
    <x v="2"/>
    <n v="696.20849999999996"/>
  </r>
  <r>
    <d v="1991-12-31T00:00:00"/>
    <n v="350"/>
    <s v="A"/>
    <x v="1"/>
    <x v="2"/>
    <n v="694.22500000000002"/>
  </r>
  <r>
    <d v="1992-01-01T00:00:00"/>
    <n v="349"/>
    <s v="A"/>
    <x v="2"/>
    <x v="2"/>
    <n v="692.24149999999997"/>
  </r>
  <r>
    <d v="1992-01-02T00:00:00"/>
    <n v="349"/>
    <s v="A"/>
    <x v="2"/>
    <x v="2"/>
    <n v="692.24149999999997"/>
  </r>
  <r>
    <d v="1992-01-03T00:00:00"/>
    <n v="349"/>
    <s v="A"/>
    <x v="2"/>
    <x v="2"/>
    <n v="692.24149999999997"/>
  </r>
  <r>
    <d v="1992-01-04T00:00:00"/>
    <n v="349"/>
    <s v="A"/>
    <x v="2"/>
    <x v="2"/>
    <n v="692.24149999999997"/>
  </r>
  <r>
    <d v="1992-01-05T00:00:00"/>
    <n v="349"/>
    <s v="A"/>
    <x v="2"/>
    <x v="2"/>
    <n v="692.24149999999997"/>
  </r>
  <r>
    <d v="1992-01-06T00:00:00"/>
    <n v="349"/>
    <s v="A"/>
    <x v="2"/>
    <x v="2"/>
    <n v="692.24149999999997"/>
  </r>
  <r>
    <d v="1992-01-07T00:00:00"/>
    <n v="349"/>
    <s v="A"/>
    <x v="2"/>
    <x v="2"/>
    <n v="692.24149999999997"/>
  </r>
  <r>
    <d v="1992-01-08T00:00:00"/>
    <n v="348"/>
    <s v="A"/>
    <x v="2"/>
    <x v="2"/>
    <n v="690.25800000000004"/>
  </r>
  <r>
    <d v="1992-01-09T00:00:00"/>
    <n v="348"/>
    <s v="A"/>
    <x v="2"/>
    <x v="2"/>
    <n v="690.25800000000004"/>
  </r>
  <r>
    <d v="1992-01-10T00:00:00"/>
    <n v="346"/>
    <s v="A"/>
    <x v="2"/>
    <x v="2"/>
    <n v="686.29100000000005"/>
  </r>
  <r>
    <d v="1992-01-11T00:00:00"/>
    <n v="345"/>
    <s v="A"/>
    <x v="2"/>
    <x v="2"/>
    <n v="684.3075"/>
  </r>
  <r>
    <d v="1992-01-12T00:00:00"/>
    <n v="346"/>
    <s v="A"/>
    <x v="2"/>
    <x v="2"/>
    <n v="686.29100000000005"/>
  </r>
  <r>
    <d v="1992-01-13T00:00:00"/>
    <n v="345"/>
    <s v="A"/>
    <x v="2"/>
    <x v="2"/>
    <n v="684.3075"/>
  </r>
  <r>
    <d v="1992-01-14T00:00:00"/>
    <n v="344"/>
    <s v="A"/>
    <x v="2"/>
    <x v="2"/>
    <n v="682.32400000000007"/>
  </r>
  <r>
    <d v="1992-01-15T00:00:00"/>
    <n v="344"/>
    <s v="A"/>
    <x v="2"/>
    <x v="2"/>
    <n v="682.32400000000007"/>
  </r>
  <r>
    <d v="1992-01-16T00:00:00"/>
    <n v="344"/>
    <s v="A"/>
    <x v="2"/>
    <x v="2"/>
    <n v="682.32400000000007"/>
  </r>
  <r>
    <d v="1992-01-17T00:00:00"/>
    <n v="344"/>
    <s v="A"/>
    <x v="2"/>
    <x v="2"/>
    <n v="682.32400000000007"/>
  </r>
  <r>
    <d v="1992-01-18T00:00:00"/>
    <n v="344"/>
    <s v="A"/>
    <x v="2"/>
    <x v="2"/>
    <n v="682.32400000000007"/>
  </r>
  <r>
    <d v="1992-01-19T00:00:00"/>
    <n v="344"/>
    <s v="A"/>
    <x v="2"/>
    <x v="2"/>
    <n v="682.32400000000007"/>
  </r>
  <r>
    <d v="1992-01-20T00:00:00"/>
    <n v="344"/>
    <s v="A"/>
    <x v="2"/>
    <x v="2"/>
    <n v="682.32400000000007"/>
  </r>
  <r>
    <d v="1992-01-21T00:00:00"/>
    <n v="344"/>
    <s v="A"/>
    <x v="2"/>
    <x v="2"/>
    <n v="682.32400000000007"/>
  </r>
  <r>
    <d v="1992-01-22T00:00:00"/>
    <n v="344"/>
    <s v="A"/>
    <x v="2"/>
    <x v="2"/>
    <n v="682.32400000000007"/>
  </r>
  <r>
    <d v="1992-01-23T00:00:00"/>
    <n v="343"/>
    <s v="A"/>
    <x v="2"/>
    <x v="2"/>
    <n v="680.34050000000002"/>
  </r>
  <r>
    <d v="1992-01-24T00:00:00"/>
    <n v="342"/>
    <s v="A"/>
    <x v="2"/>
    <x v="2"/>
    <n v="678.35699999999997"/>
  </r>
  <r>
    <d v="1992-01-25T00:00:00"/>
    <n v="342"/>
    <s v="A"/>
    <x v="2"/>
    <x v="2"/>
    <n v="678.35699999999997"/>
  </r>
  <r>
    <d v="1992-01-26T00:00:00"/>
    <n v="342"/>
    <s v="A"/>
    <x v="2"/>
    <x v="2"/>
    <n v="678.35699999999997"/>
  </r>
  <r>
    <d v="1992-01-27T00:00:00"/>
    <n v="342"/>
    <s v="A"/>
    <x v="2"/>
    <x v="2"/>
    <n v="678.35699999999997"/>
  </r>
  <r>
    <d v="1992-01-28T00:00:00"/>
    <n v="342"/>
    <s v="A"/>
    <x v="2"/>
    <x v="2"/>
    <n v="678.35699999999997"/>
  </r>
  <r>
    <d v="1992-01-29T00:00:00"/>
    <n v="342"/>
    <s v="A"/>
    <x v="2"/>
    <x v="2"/>
    <n v="678.35699999999997"/>
  </r>
  <r>
    <d v="1992-01-30T00:00:00"/>
    <n v="341"/>
    <s v="A"/>
    <x v="2"/>
    <x v="2"/>
    <n v="676.37350000000004"/>
  </r>
  <r>
    <d v="1992-01-31T00:00:00"/>
    <n v="340"/>
    <s v="A"/>
    <x v="2"/>
    <x v="2"/>
    <n v="674.39"/>
  </r>
  <r>
    <d v="1992-02-01T00:00:00"/>
    <n v="340"/>
    <s v="A"/>
    <x v="3"/>
    <x v="2"/>
    <n v="674.39"/>
  </r>
  <r>
    <d v="1992-02-02T00:00:00"/>
    <n v="340"/>
    <s v="A"/>
    <x v="3"/>
    <x v="2"/>
    <n v="674.39"/>
  </r>
  <r>
    <d v="1992-02-03T00:00:00"/>
    <n v="340"/>
    <s v="A"/>
    <x v="3"/>
    <x v="2"/>
    <n v="674.39"/>
  </r>
  <r>
    <d v="1992-02-04T00:00:00"/>
    <n v="340"/>
    <s v="A"/>
    <x v="3"/>
    <x v="2"/>
    <n v="674.39"/>
  </r>
  <r>
    <d v="1992-02-05T00:00:00"/>
    <n v="340"/>
    <s v="A"/>
    <x v="3"/>
    <x v="2"/>
    <n v="674.39"/>
  </r>
  <r>
    <d v="1992-02-06T00:00:00"/>
    <n v="339"/>
    <s v="A"/>
    <x v="3"/>
    <x v="2"/>
    <n v="672.40650000000005"/>
  </r>
  <r>
    <d v="1992-02-07T00:00:00"/>
    <n v="339"/>
    <s v="A"/>
    <x v="3"/>
    <x v="2"/>
    <n v="672.40650000000005"/>
  </r>
  <r>
    <d v="1992-02-08T00:00:00"/>
    <n v="339"/>
    <s v="A"/>
    <x v="3"/>
    <x v="2"/>
    <n v="672.40650000000005"/>
  </r>
  <r>
    <d v="1992-02-09T00:00:00"/>
    <n v="339"/>
    <s v="A"/>
    <x v="3"/>
    <x v="2"/>
    <n v="672.40650000000005"/>
  </r>
  <r>
    <d v="1992-02-10T00:00:00"/>
    <n v="339"/>
    <s v="A"/>
    <x v="3"/>
    <x v="2"/>
    <n v="672.40650000000005"/>
  </r>
  <r>
    <d v="1992-02-11T00:00:00"/>
    <n v="339"/>
    <s v="A"/>
    <x v="3"/>
    <x v="2"/>
    <n v="672.40650000000005"/>
  </r>
  <r>
    <d v="1992-02-12T00:00:00"/>
    <n v="339"/>
    <s v="A"/>
    <x v="3"/>
    <x v="2"/>
    <n v="672.40650000000005"/>
  </r>
  <r>
    <d v="1992-02-13T00:00:00"/>
    <n v="339"/>
    <s v="A"/>
    <x v="3"/>
    <x v="2"/>
    <n v="672.40650000000005"/>
  </r>
  <r>
    <d v="1992-02-14T00:00:00"/>
    <n v="339"/>
    <s v="A"/>
    <x v="3"/>
    <x v="2"/>
    <n v="672.40650000000005"/>
  </r>
  <r>
    <d v="1992-02-15T00:00:00"/>
    <n v="339"/>
    <s v="A"/>
    <x v="3"/>
    <x v="2"/>
    <n v="672.40650000000005"/>
  </r>
  <r>
    <d v="1992-02-16T00:00:00"/>
    <n v="340"/>
    <s v="A"/>
    <x v="3"/>
    <x v="2"/>
    <n v="674.39"/>
  </r>
  <r>
    <d v="1992-02-17T00:00:00"/>
    <n v="340"/>
    <s v="A"/>
    <x v="3"/>
    <x v="2"/>
    <n v="674.39"/>
  </r>
  <r>
    <d v="1992-02-18T00:00:00"/>
    <n v="340"/>
    <s v="A"/>
    <x v="3"/>
    <x v="2"/>
    <n v="674.39"/>
  </r>
  <r>
    <d v="1992-02-19T00:00:00"/>
    <n v="340"/>
    <s v="A"/>
    <x v="3"/>
    <x v="2"/>
    <n v="674.39"/>
  </r>
  <r>
    <d v="1992-02-20T00:00:00"/>
    <n v="340"/>
    <s v="A"/>
    <x v="3"/>
    <x v="2"/>
    <n v="674.39"/>
  </r>
  <r>
    <d v="1992-02-21T00:00:00"/>
    <n v="338"/>
    <s v="A"/>
    <x v="3"/>
    <x v="2"/>
    <n v="670.423"/>
  </r>
  <r>
    <d v="1992-02-22T00:00:00"/>
    <n v="337"/>
    <s v="A"/>
    <x v="3"/>
    <x v="2"/>
    <n v="668.43950000000007"/>
  </r>
  <r>
    <d v="1992-02-23T00:00:00"/>
    <n v="337"/>
    <s v="A"/>
    <x v="3"/>
    <x v="2"/>
    <n v="668.43950000000007"/>
  </r>
  <r>
    <d v="1992-02-24T00:00:00"/>
    <n v="337"/>
    <s v="A"/>
    <x v="3"/>
    <x v="2"/>
    <n v="668.43950000000007"/>
  </r>
  <r>
    <d v="1992-02-25T00:00:00"/>
    <n v="337"/>
    <s v="A"/>
    <x v="3"/>
    <x v="2"/>
    <n v="668.43950000000007"/>
  </r>
  <r>
    <d v="1992-02-26T00:00:00"/>
    <n v="337"/>
    <s v="A"/>
    <x v="3"/>
    <x v="2"/>
    <n v="668.43950000000007"/>
  </r>
  <r>
    <d v="1992-02-27T00:00:00"/>
    <n v="337"/>
    <s v="A"/>
    <x v="3"/>
    <x v="2"/>
    <n v="668.43950000000007"/>
  </r>
  <r>
    <d v="1992-02-28T00:00:00"/>
    <n v="337"/>
    <s v="A"/>
    <x v="3"/>
    <x v="2"/>
    <n v="668.43950000000007"/>
  </r>
  <r>
    <d v="1992-02-29T00:00:00"/>
    <n v="337"/>
    <s v="A"/>
    <x v="3"/>
    <x v="2"/>
    <n v="668.43950000000007"/>
  </r>
  <r>
    <d v="1992-03-01T00:00:00"/>
    <n v="337"/>
    <s v="A"/>
    <x v="4"/>
    <x v="2"/>
    <n v="668.43950000000007"/>
  </r>
  <r>
    <d v="1992-03-02T00:00:00"/>
    <n v="336"/>
    <s v="A"/>
    <x v="4"/>
    <x v="2"/>
    <n v="666.45600000000002"/>
  </r>
  <r>
    <d v="1992-03-03T00:00:00"/>
    <n v="335"/>
    <s v="A"/>
    <x v="4"/>
    <x v="2"/>
    <n v="664.47249999999997"/>
  </r>
  <r>
    <d v="1992-03-04T00:00:00"/>
    <n v="335"/>
    <s v="A"/>
    <x v="4"/>
    <x v="2"/>
    <n v="664.47249999999997"/>
  </r>
  <r>
    <d v="1992-03-05T00:00:00"/>
    <n v="335"/>
    <s v="A"/>
    <x v="4"/>
    <x v="2"/>
    <n v="664.47249999999997"/>
  </r>
  <r>
    <d v="1992-03-06T00:00:00"/>
    <n v="335"/>
    <s v="A"/>
    <x v="4"/>
    <x v="2"/>
    <n v="664.47249999999997"/>
  </r>
  <r>
    <d v="1992-03-07T00:00:00"/>
    <n v="335"/>
    <s v="A"/>
    <x v="4"/>
    <x v="2"/>
    <n v="664.47249999999997"/>
  </r>
  <r>
    <d v="1992-03-08T00:00:00"/>
    <n v="335"/>
    <s v="A"/>
    <x v="4"/>
    <x v="2"/>
    <n v="664.47249999999997"/>
  </r>
  <r>
    <d v="1992-03-09T00:00:00"/>
    <n v="335"/>
    <s v="A"/>
    <x v="4"/>
    <x v="2"/>
    <n v="664.47249999999997"/>
  </r>
  <r>
    <d v="1992-03-10T00:00:00"/>
    <n v="333"/>
    <s v="A"/>
    <x v="4"/>
    <x v="2"/>
    <n v="660.50549999999998"/>
  </r>
  <r>
    <d v="1992-03-11T00:00:00"/>
    <n v="333"/>
    <s v="A"/>
    <x v="4"/>
    <x v="2"/>
    <n v="660.50549999999998"/>
  </r>
  <r>
    <d v="1992-03-12T00:00:00"/>
    <n v="333"/>
    <s v="A"/>
    <x v="4"/>
    <x v="2"/>
    <n v="660.50549999999998"/>
  </r>
  <r>
    <d v="1992-03-13T00:00:00"/>
    <n v="332"/>
    <s v="A"/>
    <x v="4"/>
    <x v="2"/>
    <n v="658.52200000000005"/>
  </r>
  <r>
    <d v="1992-03-14T00:00:00"/>
    <n v="332"/>
    <s v="A"/>
    <x v="4"/>
    <x v="2"/>
    <n v="658.52200000000005"/>
  </r>
  <r>
    <d v="1992-03-15T00:00:00"/>
    <n v="332"/>
    <s v="A"/>
    <x v="4"/>
    <x v="2"/>
    <n v="658.52200000000005"/>
  </r>
  <r>
    <d v="1992-03-16T00:00:00"/>
    <n v="332"/>
    <s v="A"/>
    <x v="4"/>
    <x v="2"/>
    <n v="658.52200000000005"/>
  </r>
  <r>
    <d v="1992-03-17T00:00:00"/>
    <n v="332"/>
    <s v="A"/>
    <x v="4"/>
    <x v="2"/>
    <n v="658.52200000000005"/>
  </r>
  <r>
    <d v="1992-03-18T00:00:00"/>
    <n v="332"/>
    <s v="A"/>
    <x v="4"/>
    <x v="2"/>
    <n v="658.52200000000005"/>
  </r>
  <r>
    <d v="1992-03-19T00:00:00"/>
    <n v="332"/>
    <s v="A"/>
    <x v="4"/>
    <x v="2"/>
    <n v="658.52200000000005"/>
  </r>
  <r>
    <d v="1992-03-20T00:00:00"/>
    <n v="332"/>
    <s v="A"/>
    <x v="4"/>
    <x v="2"/>
    <n v="658.52200000000005"/>
  </r>
  <r>
    <d v="1992-03-21T00:00:00"/>
    <n v="331"/>
    <s v="A"/>
    <x v="4"/>
    <x v="2"/>
    <n v="656.5385"/>
  </r>
  <r>
    <d v="1992-03-22T00:00:00"/>
    <n v="330"/>
    <s v="A"/>
    <x v="4"/>
    <x v="2"/>
    <n v="654.55500000000006"/>
  </r>
  <r>
    <d v="1992-03-23T00:00:00"/>
    <n v="330"/>
    <s v="A"/>
    <x v="4"/>
    <x v="2"/>
    <n v="654.55500000000006"/>
  </r>
  <r>
    <d v="1992-03-24T00:00:00"/>
    <n v="329"/>
    <s v="A"/>
    <x v="4"/>
    <x v="2"/>
    <n v="652.57150000000001"/>
  </r>
  <r>
    <d v="1992-03-25T00:00:00"/>
    <n v="328"/>
    <s v="A"/>
    <x v="4"/>
    <x v="2"/>
    <n v="650.58799999999997"/>
  </r>
  <r>
    <d v="1992-03-26T00:00:00"/>
    <n v="328"/>
    <s v="A"/>
    <x v="4"/>
    <x v="2"/>
    <n v="650.58799999999997"/>
  </r>
  <r>
    <d v="1992-03-27T00:00:00"/>
    <n v="327"/>
    <s v="A"/>
    <x v="4"/>
    <x v="2"/>
    <n v="648.60450000000003"/>
  </r>
  <r>
    <d v="1992-03-28T00:00:00"/>
    <n v="326"/>
    <s v="A"/>
    <x v="4"/>
    <x v="2"/>
    <n v="646.62099999999998"/>
  </r>
  <r>
    <d v="1992-03-29T00:00:00"/>
    <n v="326"/>
    <s v="A"/>
    <x v="4"/>
    <x v="2"/>
    <n v="646.62099999999998"/>
  </r>
  <r>
    <d v="1992-03-30T00:00:00"/>
    <n v="326"/>
    <s v="A"/>
    <x v="4"/>
    <x v="2"/>
    <n v="646.62099999999998"/>
  </r>
  <r>
    <d v="1992-03-31T00:00:00"/>
    <n v="325"/>
    <s v="A"/>
    <x v="4"/>
    <x v="2"/>
    <n v="644.63750000000005"/>
  </r>
  <r>
    <d v="1992-04-01T00:00:00"/>
    <n v="324"/>
    <s v="A"/>
    <x v="5"/>
    <x v="2"/>
    <n v="642.654"/>
  </r>
  <r>
    <d v="1992-04-02T00:00:00"/>
    <n v="323"/>
    <s v="A"/>
    <x v="5"/>
    <x v="2"/>
    <n v="640.67050000000006"/>
  </r>
  <r>
    <d v="1992-04-03T00:00:00"/>
    <n v="323"/>
    <s v="A"/>
    <x v="5"/>
    <x v="2"/>
    <n v="640.67050000000006"/>
  </r>
  <r>
    <d v="1992-04-04T00:00:00"/>
    <n v="322"/>
    <s v="A"/>
    <x v="5"/>
    <x v="2"/>
    <n v="638.68700000000001"/>
  </r>
  <r>
    <d v="1992-04-05T00:00:00"/>
    <n v="322"/>
    <s v="A"/>
    <x v="5"/>
    <x v="2"/>
    <n v="638.68700000000001"/>
  </r>
  <r>
    <d v="1992-04-06T00:00:00"/>
    <n v="321"/>
    <s v="A"/>
    <x v="5"/>
    <x v="2"/>
    <n v="636.70349999999996"/>
  </r>
  <r>
    <d v="1992-04-07T00:00:00"/>
    <n v="320"/>
    <s v="A"/>
    <x v="5"/>
    <x v="2"/>
    <n v="634.72"/>
  </r>
  <r>
    <d v="1992-04-08T00:00:00"/>
    <n v="320"/>
    <s v="A"/>
    <x v="5"/>
    <x v="2"/>
    <n v="634.72"/>
  </r>
  <r>
    <d v="1992-04-09T00:00:00"/>
    <n v="320"/>
    <s v="A"/>
    <x v="5"/>
    <x v="2"/>
    <n v="634.72"/>
  </r>
  <r>
    <d v="1992-04-10T00:00:00"/>
    <n v="319"/>
    <s v="A"/>
    <x v="5"/>
    <x v="2"/>
    <n v="632.73649999999998"/>
  </r>
  <r>
    <d v="1992-04-11T00:00:00"/>
    <n v="318"/>
    <s v="A"/>
    <x v="5"/>
    <x v="2"/>
    <n v="630.75300000000004"/>
  </r>
  <r>
    <d v="1992-04-12T00:00:00"/>
    <n v="318"/>
    <s v="A"/>
    <x v="5"/>
    <x v="2"/>
    <n v="630.75300000000004"/>
  </r>
  <r>
    <d v="1992-04-13T00:00:00"/>
    <n v="318"/>
    <s v="A"/>
    <x v="5"/>
    <x v="2"/>
    <n v="630.75300000000004"/>
  </r>
  <r>
    <d v="1992-04-14T00:00:00"/>
    <n v="318"/>
    <s v="A"/>
    <x v="5"/>
    <x v="2"/>
    <n v="630.75300000000004"/>
  </r>
  <r>
    <d v="1992-04-15T00:00:00"/>
    <n v="317"/>
    <s v="A"/>
    <x v="5"/>
    <x v="2"/>
    <n v="628.76949999999999"/>
  </r>
  <r>
    <d v="1992-04-16T00:00:00"/>
    <n v="318"/>
    <s v="A"/>
    <x v="5"/>
    <x v="2"/>
    <n v="630.75300000000004"/>
  </r>
  <r>
    <d v="1992-04-17T00:00:00"/>
    <n v="318"/>
    <s v="A"/>
    <x v="5"/>
    <x v="2"/>
    <n v="630.75300000000004"/>
  </r>
  <r>
    <d v="1992-04-18T00:00:00"/>
    <n v="319"/>
    <s v="A"/>
    <x v="5"/>
    <x v="2"/>
    <n v="632.73649999999998"/>
  </r>
  <r>
    <d v="1992-04-19T00:00:00"/>
    <n v="318"/>
    <s v="A"/>
    <x v="5"/>
    <x v="2"/>
    <n v="630.75300000000004"/>
  </r>
  <r>
    <d v="1992-04-20T00:00:00"/>
    <n v="319"/>
    <s v="A"/>
    <x v="5"/>
    <x v="2"/>
    <n v="632.73649999999998"/>
  </r>
  <r>
    <d v="1992-04-21T00:00:00"/>
    <n v="320"/>
    <s v="A"/>
    <x v="5"/>
    <x v="2"/>
    <n v="634.72"/>
  </r>
  <r>
    <d v="1992-04-22T00:00:00"/>
    <n v="320"/>
    <s v="A"/>
    <x v="5"/>
    <x v="2"/>
    <n v="634.72"/>
  </r>
  <r>
    <d v="1992-04-23T00:00:00"/>
    <n v="319"/>
    <s v="A"/>
    <x v="5"/>
    <x v="2"/>
    <n v="632.73649999999998"/>
  </r>
  <r>
    <d v="1992-04-24T00:00:00"/>
    <n v="319"/>
    <s v="A"/>
    <x v="5"/>
    <x v="2"/>
    <n v="632.73649999999998"/>
  </r>
  <r>
    <d v="1992-04-25T00:00:00"/>
    <n v="319"/>
    <s v="A"/>
    <x v="5"/>
    <x v="2"/>
    <n v="632.73649999999998"/>
  </r>
  <r>
    <d v="1992-04-26T00:00:00"/>
    <n v="319"/>
    <s v="A"/>
    <x v="5"/>
    <x v="2"/>
    <n v="632.73649999999998"/>
  </r>
  <r>
    <d v="1992-04-27T00:00:00"/>
    <n v="319"/>
    <s v="A"/>
    <x v="5"/>
    <x v="2"/>
    <n v="632.73649999999998"/>
  </r>
  <r>
    <d v="1992-04-28T00:00:00"/>
    <n v="319"/>
    <s v="A"/>
    <x v="5"/>
    <x v="2"/>
    <n v="632.73649999999998"/>
  </r>
  <r>
    <d v="1992-04-29T00:00:00"/>
    <n v="318"/>
    <s v="A"/>
    <x v="5"/>
    <x v="2"/>
    <n v="630.75300000000004"/>
  </r>
  <r>
    <d v="1992-04-30T00:00:00"/>
    <n v="318"/>
    <s v="A"/>
    <x v="5"/>
    <x v="2"/>
    <n v="630.75300000000004"/>
  </r>
  <r>
    <d v="1992-05-01T00:00:00"/>
    <n v="319"/>
    <s v="A"/>
    <x v="6"/>
    <x v="2"/>
    <n v="632.73649999999998"/>
  </r>
  <r>
    <d v="1992-05-02T00:00:00"/>
    <n v="318"/>
    <s v="A"/>
    <x v="6"/>
    <x v="2"/>
    <n v="630.75300000000004"/>
  </r>
  <r>
    <d v="1992-05-03T00:00:00"/>
    <n v="318"/>
    <s v="A"/>
    <x v="6"/>
    <x v="2"/>
    <n v="630.75300000000004"/>
  </r>
  <r>
    <d v="1992-05-04T00:00:00"/>
    <n v="317"/>
    <s v="A"/>
    <x v="6"/>
    <x v="2"/>
    <n v="628.76949999999999"/>
  </r>
  <r>
    <d v="1992-05-05T00:00:00"/>
    <n v="316"/>
    <s v="A"/>
    <x v="6"/>
    <x v="2"/>
    <n v="626.78600000000006"/>
  </r>
  <r>
    <d v="1992-05-06T00:00:00"/>
    <n v="315"/>
    <s v="A"/>
    <x v="6"/>
    <x v="2"/>
    <n v="624.80250000000001"/>
  </r>
  <r>
    <d v="1992-05-07T00:00:00"/>
    <n v="314"/>
    <s v="A"/>
    <x v="6"/>
    <x v="2"/>
    <n v="622.81899999999996"/>
  </r>
  <r>
    <d v="1992-05-08T00:00:00"/>
    <n v="314"/>
    <s v="A"/>
    <x v="6"/>
    <x v="2"/>
    <n v="622.81899999999996"/>
  </r>
  <r>
    <d v="1992-05-09T00:00:00"/>
    <n v="315"/>
    <s v="A"/>
    <x v="6"/>
    <x v="2"/>
    <n v="624.80250000000001"/>
  </r>
  <r>
    <d v="1992-05-10T00:00:00"/>
    <n v="315"/>
    <s v="A"/>
    <x v="6"/>
    <x v="2"/>
    <n v="624.80250000000001"/>
  </r>
  <r>
    <d v="1992-05-11T00:00:00"/>
    <n v="316"/>
    <s v="A"/>
    <x v="6"/>
    <x v="2"/>
    <n v="626.78600000000006"/>
  </r>
  <r>
    <d v="1992-05-12T00:00:00"/>
    <n v="314"/>
    <s v="A"/>
    <x v="6"/>
    <x v="2"/>
    <n v="622.81899999999996"/>
  </r>
  <r>
    <d v="1992-05-13T00:00:00"/>
    <n v="315"/>
    <s v="A"/>
    <x v="6"/>
    <x v="2"/>
    <n v="624.80250000000001"/>
  </r>
  <r>
    <d v="1992-05-14T00:00:00"/>
    <n v="315"/>
    <s v="A"/>
    <x v="6"/>
    <x v="2"/>
    <n v="624.80250000000001"/>
  </r>
  <r>
    <d v="1992-05-15T00:00:00"/>
    <n v="316"/>
    <s v="A"/>
    <x v="6"/>
    <x v="2"/>
    <n v="626.78600000000006"/>
  </r>
  <r>
    <d v="1992-05-16T00:00:00"/>
    <n v="316"/>
    <s v="A"/>
    <x v="6"/>
    <x v="2"/>
    <n v="626.78600000000006"/>
  </r>
  <r>
    <d v="1992-05-17T00:00:00"/>
    <n v="316"/>
    <s v="A"/>
    <x v="6"/>
    <x v="2"/>
    <n v="626.78600000000006"/>
  </r>
  <r>
    <d v="1992-05-18T00:00:00"/>
    <n v="315"/>
    <s v="A"/>
    <x v="6"/>
    <x v="2"/>
    <n v="624.80250000000001"/>
  </r>
  <r>
    <d v="1992-05-19T00:00:00"/>
    <n v="316"/>
    <s v="A"/>
    <x v="6"/>
    <x v="2"/>
    <n v="626.78600000000006"/>
  </r>
  <r>
    <d v="1992-05-20T00:00:00"/>
    <n v="316"/>
    <s v="A"/>
    <x v="6"/>
    <x v="2"/>
    <n v="626.78600000000006"/>
  </r>
  <r>
    <d v="1992-05-21T00:00:00"/>
    <n v="316"/>
    <s v="A"/>
    <x v="6"/>
    <x v="2"/>
    <n v="626.78600000000006"/>
  </r>
  <r>
    <d v="1992-05-22T00:00:00"/>
    <n v="315"/>
    <s v="A"/>
    <x v="6"/>
    <x v="2"/>
    <n v="624.80250000000001"/>
  </r>
  <r>
    <d v="1992-05-23T00:00:00"/>
    <n v="315"/>
    <s v="A"/>
    <x v="6"/>
    <x v="2"/>
    <n v="624.80250000000001"/>
  </r>
  <r>
    <d v="1992-05-24T00:00:00"/>
    <n v="314"/>
    <s v="A"/>
    <x v="6"/>
    <x v="2"/>
    <n v="622.81899999999996"/>
  </r>
  <r>
    <d v="1992-05-25T00:00:00"/>
    <n v="313"/>
    <s v="A"/>
    <x v="6"/>
    <x v="2"/>
    <n v="620.83550000000002"/>
  </r>
  <r>
    <d v="1992-05-26T00:00:00"/>
    <n v="314"/>
    <s v="A"/>
    <x v="6"/>
    <x v="2"/>
    <n v="622.81899999999996"/>
  </r>
  <r>
    <d v="1992-05-27T00:00:00"/>
    <n v="314"/>
    <s v="A"/>
    <x v="6"/>
    <x v="2"/>
    <n v="622.81899999999996"/>
  </r>
  <r>
    <d v="1992-05-28T00:00:00"/>
    <n v="313"/>
    <s v="A"/>
    <x v="6"/>
    <x v="2"/>
    <n v="620.83550000000002"/>
  </r>
  <r>
    <d v="1992-05-29T00:00:00"/>
    <n v="313"/>
    <s v="A"/>
    <x v="6"/>
    <x v="2"/>
    <n v="620.83550000000002"/>
  </r>
  <r>
    <d v="1992-05-30T00:00:00"/>
    <n v="313"/>
    <s v="A"/>
    <x v="6"/>
    <x v="2"/>
    <n v="620.83550000000002"/>
  </r>
  <r>
    <d v="1992-05-31T00:00:00"/>
    <n v="313"/>
    <s v="A"/>
    <x v="6"/>
    <x v="2"/>
    <n v="620.83550000000002"/>
  </r>
  <r>
    <d v="1992-06-01T00:00:00"/>
    <n v="314"/>
    <s v="A"/>
    <x v="7"/>
    <x v="2"/>
    <n v="622.81899999999996"/>
  </r>
  <r>
    <d v="1992-06-02T00:00:00"/>
    <n v="314"/>
    <s v="A"/>
    <x v="7"/>
    <x v="2"/>
    <n v="622.81899999999996"/>
  </r>
  <r>
    <d v="1992-06-03T00:00:00"/>
    <n v="313"/>
    <s v="A"/>
    <x v="7"/>
    <x v="2"/>
    <n v="620.83550000000002"/>
  </r>
  <r>
    <d v="1992-06-04T00:00:00"/>
    <n v="313"/>
    <s v="A"/>
    <x v="7"/>
    <x v="2"/>
    <n v="620.83550000000002"/>
  </r>
  <r>
    <d v="1992-06-05T00:00:00"/>
    <n v="313"/>
    <s v="A"/>
    <x v="7"/>
    <x v="2"/>
    <n v="620.83550000000002"/>
  </r>
  <r>
    <d v="1992-06-06T00:00:00"/>
    <n v="313"/>
    <s v="A"/>
    <x v="7"/>
    <x v="2"/>
    <n v="620.83550000000002"/>
  </r>
  <r>
    <d v="1992-06-07T00:00:00"/>
    <n v="312"/>
    <s v="A"/>
    <x v="7"/>
    <x v="2"/>
    <n v="618.85199999999998"/>
  </r>
  <r>
    <d v="1992-06-08T00:00:00"/>
    <n v="312"/>
    <s v="A"/>
    <x v="7"/>
    <x v="2"/>
    <n v="618.85199999999998"/>
  </r>
  <r>
    <d v="1992-06-09T00:00:00"/>
    <n v="313"/>
    <s v="A"/>
    <x v="7"/>
    <x v="2"/>
    <n v="620.83550000000002"/>
  </r>
  <r>
    <d v="1992-06-10T00:00:00"/>
    <n v="313"/>
    <s v="A"/>
    <x v="7"/>
    <x v="2"/>
    <n v="620.83550000000002"/>
  </r>
  <r>
    <d v="1992-06-11T00:00:00"/>
    <n v="313"/>
    <s v="A"/>
    <x v="7"/>
    <x v="2"/>
    <n v="620.83550000000002"/>
  </r>
  <r>
    <d v="1992-06-12T00:00:00"/>
    <n v="314"/>
    <s v="A"/>
    <x v="7"/>
    <x v="2"/>
    <n v="622.81899999999996"/>
  </r>
  <r>
    <d v="1992-06-13T00:00:00"/>
    <n v="315"/>
    <s v="A"/>
    <x v="7"/>
    <x v="2"/>
    <n v="624.80250000000001"/>
  </r>
  <r>
    <d v="1992-06-14T00:00:00"/>
    <n v="318"/>
    <s v="A"/>
    <x v="7"/>
    <x v="2"/>
    <n v="630.75300000000004"/>
  </r>
  <r>
    <d v="1992-06-15T00:00:00"/>
    <n v="320"/>
    <s v="A"/>
    <x v="7"/>
    <x v="2"/>
    <n v="634.72"/>
  </r>
  <r>
    <d v="1992-06-16T00:00:00"/>
    <n v="322"/>
    <s v="A"/>
    <x v="7"/>
    <x v="2"/>
    <n v="638.68700000000001"/>
  </r>
  <r>
    <d v="1992-06-17T00:00:00"/>
    <n v="322"/>
    <s v="A"/>
    <x v="7"/>
    <x v="2"/>
    <n v="638.68700000000001"/>
  </r>
  <r>
    <d v="1992-06-18T00:00:00"/>
    <n v="323"/>
    <s v="A"/>
    <x v="7"/>
    <x v="2"/>
    <n v="640.67050000000006"/>
  </r>
  <r>
    <d v="1992-06-19T00:00:00"/>
    <n v="323"/>
    <s v="A"/>
    <x v="7"/>
    <x v="2"/>
    <n v="640.67050000000006"/>
  </r>
  <r>
    <d v="1992-06-20T00:00:00"/>
    <n v="323"/>
    <s v="A"/>
    <x v="7"/>
    <x v="2"/>
    <n v="640.67050000000006"/>
  </r>
  <r>
    <d v="1992-06-21T00:00:00"/>
    <n v="321"/>
    <s v="A"/>
    <x v="7"/>
    <x v="2"/>
    <n v="636.70349999999996"/>
  </r>
  <r>
    <d v="1992-06-22T00:00:00"/>
    <n v="321"/>
    <s v="A"/>
    <x v="7"/>
    <x v="2"/>
    <n v="636.70349999999996"/>
  </r>
  <r>
    <d v="1992-06-23T00:00:00"/>
    <n v="320"/>
    <s v="A"/>
    <x v="7"/>
    <x v="2"/>
    <n v="634.72"/>
  </r>
  <r>
    <d v="1992-06-24T00:00:00"/>
    <n v="320"/>
    <s v="A"/>
    <x v="7"/>
    <x v="2"/>
    <n v="634.72"/>
  </r>
  <r>
    <d v="1992-06-25T00:00:00"/>
    <n v="319"/>
    <s v="A"/>
    <x v="7"/>
    <x v="2"/>
    <n v="632.73649999999998"/>
  </r>
  <r>
    <d v="1992-06-26T00:00:00"/>
    <n v="320"/>
    <s v="A"/>
    <x v="7"/>
    <x v="2"/>
    <n v="634.72"/>
  </r>
  <r>
    <d v="1992-06-27T00:00:00"/>
    <n v="320"/>
    <s v="A"/>
    <x v="7"/>
    <x v="2"/>
    <n v="634.72"/>
  </r>
  <r>
    <d v="1992-06-28T00:00:00"/>
    <n v="321"/>
    <s v="A"/>
    <x v="7"/>
    <x v="2"/>
    <n v="636.70349999999996"/>
  </r>
  <r>
    <d v="1992-06-29T00:00:00"/>
    <n v="323"/>
    <s v="A"/>
    <x v="7"/>
    <x v="2"/>
    <n v="640.67050000000006"/>
  </r>
  <r>
    <d v="1992-06-30T00:00:00"/>
    <n v="325"/>
    <s v="A"/>
    <x v="7"/>
    <x v="2"/>
    <n v="644.63750000000005"/>
  </r>
  <r>
    <d v="1992-07-01T00:00:00"/>
    <n v="326"/>
    <s v="A"/>
    <x v="8"/>
    <x v="2"/>
    <n v="646.62099999999998"/>
  </r>
  <r>
    <d v="1992-07-02T00:00:00"/>
    <n v="325"/>
    <s v="A"/>
    <x v="8"/>
    <x v="2"/>
    <n v="644.63750000000005"/>
  </r>
  <r>
    <d v="1992-07-03T00:00:00"/>
    <n v="326"/>
    <s v="A"/>
    <x v="8"/>
    <x v="2"/>
    <n v="646.62099999999998"/>
  </r>
  <r>
    <d v="1992-07-04T00:00:00"/>
    <n v="326"/>
    <s v="A"/>
    <x v="8"/>
    <x v="2"/>
    <n v="646.62099999999998"/>
  </r>
  <r>
    <d v="1992-07-05T00:00:00"/>
    <n v="325"/>
    <s v="A"/>
    <x v="8"/>
    <x v="2"/>
    <n v="644.63750000000005"/>
  </r>
  <r>
    <d v="1992-07-06T00:00:00"/>
    <n v="325"/>
    <s v="A"/>
    <x v="8"/>
    <x v="2"/>
    <n v="644.63750000000005"/>
  </r>
  <r>
    <d v="1992-07-07T00:00:00"/>
    <n v="321"/>
    <s v="A"/>
    <x v="8"/>
    <x v="2"/>
    <n v="636.70349999999996"/>
  </r>
  <r>
    <d v="1992-07-08T00:00:00"/>
    <n v="321"/>
    <s v="A"/>
    <x v="8"/>
    <x v="2"/>
    <n v="636.70349999999996"/>
  </r>
  <r>
    <d v="1992-07-09T00:00:00"/>
    <n v="319"/>
    <s v="A"/>
    <x v="8"/>
    <x v="2"/>
    <n v="632.73649999999998"/>
  </r>
  <r>
    <d v="1992-07-10T00:00:00"/>
    <n v="319"/>
    <s v="A"/>
    <x v="8"/>
    <x v="2"/>
    <n v="632.73649999999998"/>
  </r>
  <r>
    <d v="1992-07-11T00:00:00"/>
    <n v="319"/>
    <s v="A"/>
    <x v="8"/>
    <x v="2"/>
    <n v="632.73649999999998"/>
  </r>
  <r>
    <d v="1992-07-12T00:00:00"/>
    <n v="320"/>
    <s v="A"/>
    <x v="8"/>
    <x v="2"/>
    <n v="634.72"/>
  </r>
  <r>
    <d v="1992-07-13T00:00:00"/>
    <n v="321"/>
    <s v="A"/>
    <x v="8"/>
    <x v="2"/>
    <n v="636.70349999999996"/>
  </r>
  <r>
    <d v="1992-07-14T00:00:00"/>
    <n v="321"/>
    <s v="A"/>
    <x v="8"/>
    <x v="2"/>
    <n v="636.70349999999996"/>
  </r>
  <r>
    <d v="1992-07-15T00:00:00"/>
    <n v="322"/>
    <s v="A"/>
    <x v="8"/>
    <x v="2"/>
    <n v="638.68700000000001"/>
  </r>
  <r>
    <d v="1992-07-16T00:00:00"/>
    <n v="323"/>
    <s v="A"/>
    <x v="8"/>
    <x v="2"/>
    <n v="640.67050000000006"/>
  </r>
  <r>
    <d v="1992-07-17T00:00:00"/>
    <n v="323"/>
    <s v="A"/>
    <x v="8"/>
    <x v="2"/>
    <n v="640.67050000000006"/>
  </r>
  <r>
    <d v="1992-07-18T00:00:00"/>
    <n v="323"/>
    <s v="A"/>
    <x v="8"/>
    <x v="2"/>
    <n v="640.67050000000006"/>
  </r>
  <r>
    <d v="1992-07-19T00:00:00"/>
    <n v="323"/>
    <s v="A"/>
    <x v="8"/>
    <x v="2"/>
    <n v="640.67050000000006"/>
  </r>
  <r>
    <d v="1992-07-20T00:00:00"/>
    <n v="323"/>
    <s v="A"/>
    <x v="8"/>
    <x v="2"/>
    <n v="640.67050000000006"/>
  </r>
  <r>
    <d v="1992-07-21T00:00:00"/>
    <n v="323"/>
    <s v="A"/>
    <x v="8"/>
    <x v="2"/>
    <n v="640.67050000000006"/>
  </r>
  <r>
    <d v="1992-07-22T00:00:00"/>
    <n v="322"/>
    <s v="A"/>
    <x v="8"/>
    <x v="2"/>
    <n v="638.68700000000001"/>
  </r>
  <r>
    <d v="1992-07-23T00:00:00"/>
    <n v="319"/>
    <s v="A"/>
    <x v="8"/>
    <x v="2"/>
    <n v="632.73649999999998"/>
  </r>
  <r>
    <d v="1992-07-24T00:00:00"/>
    <n v="318"/>
    <s v="A"/>
    <x v="8"/>
    <x v="2"/>
    <n v="630.75300000000004"/>
  </r>
  <r>
    <d v="1992-07-25T00:00:00"/>
    <n v="318"/>
    <s v="A"/>
    <x v="8"/>
    <x v="2"/>
    <n v="630.75300000000004"/>
  </r>
  <r>
    <d v="1992-07-26T00:00:00"/>
    <n v="317"/>
    <s v="A"/>
    <x v="8"/>
    <x v="2"/>
    <n v="628.76949999999999"/>
  </r>
  <r>
    <d v="1992-07-27T00:00:00"/>
    <n v="318"/>
    <s v="A"/>
    <x v="8"/>
    <x v="2"/>
    <n v="630.75300000000004"/>
  </r>
  <r>
    <d v="1992-07-28T00:00:00"/>
    <n v="320"/>
    <s v="A"/>
    <x v="8"/>
    <x v="2"/>
    <n v="634.72"/>
  </r>
  <r>
    <d v="1992-07-29T00:00:00"/>
    <n v="320"/>
    <s v="A"/>
    <x v="8"/>
    <x v="2"/>
    <n v="634.72"/>
  </r>
  <r>
    <d v="1992-07-30T00:00:00"/>
    <n v="320"/>
    <s v="A"/>
    <x v="8"/>
    <x v="2"/>
    <n v="634.72"/>
  </r>
  <r>
    <d v="1992-07-31T00:00:00"/>
    <n v="320"/>
    <s v="A"/>
    <x v="8"/>
    <x v="2"/>
    <n v="634.72"/>
  </r>
  <r>
    <d v="1992-08-01T00:00:00"/>
    <n v="320"/>
    <s v="A"/>
    <x v="9"/>
    <x v="2"/>
    <n v="634.72"/>
  </r>
  <r>
    <d v="1992-08-02T00:00:00"/>
    <n v="319"/>
    <s v="A"/>
    <x v="9"/>
    <x v="2"/>
    <n v="632.73649999999998"/>
  </r>
  <r>
    <d v="1992-08-03T00:00:00"/>
    <n v="320"/>
    <s v="A"/>
    <x v="9"/>
    <x v="2"/>
    <n v="634.72"/>
  </r>
  <r>
    <d v="1992-08-04T00:00:00"/>
    <n v="322"/>
    <s v="A"/>
    <x v="9"/>
    <x v="2"/>
    <n v="638.68700000000001"/>
  </r>
  <r>
    <d v="1992-08-05T00:00:00"/>
    <n v="322"/>
    <s v="A"/>
    <x v="9"/>
    <x v="2"/>
    <n v="638.68700000000001"/>
  </r>
  <r>
    <d v="1992-08-06T00:00:00"/>
    <n v="322"/>
    <s v="A"/>
    <x v="9"/>
    <x v="2"/>
    <n v="638.68700000000001"/>
  </r>
  <r>
    <d v="1992-08-07T00:00:00"/>
    <n v="323"/>
    <s v="A"/>
    <x v="9"/>
    <x v="2"/>
    <n v="640.67050000000006"/>
  </r>
  <r>
    <d v="1992-08-08T00:00:00"/>
    <n v="323"/>
    <s v="A"/>
    <x v="9"/>
    <x v="2"/>
    <n v="640.67050000000006"/>
  </r>
  <r>
    <d v="1992-08-09T00:00:00"/>
    <n v="322"/>
    <s v="A"/>
    <x v="9"/>
    <x v="2"/>
    <n v="638.68700000000001"/>
  </r>
  <r>
    <d v="1992-08-10T00:00:00"/>
    <n v="323"/>
    <s v="A"/>
    <x v="9"/>
    <x v="2"/>
    <n v="640.67050000000006"/>
  </r>
  <r>
    <d v="1992-08-11T00:00:00"/>
    <n v="324"/>
    <s v="A"/>
    <x v="9"/>
    <x v="2"/>
    <n v="642.654"/>
  </r>
  <r>
    <d v="1992-08-12T00:00:00"/>
    <n v="323"/>
    <s v="A"/>
    <x v="9"/>
    <x v="2"/>
    <n v="640.67050000000006"/>
  </r>
  <r>
    <d v="1992-08-13T00:00:00"/>
    <n v="324"/>
    <s v="A"/>
    <x v="9"/>
    <x v="2"/>
    <n v="642.654"/>
  </r>
  <r>
    <d v="1992-08-14T00:00:00"/>
    <n v="325"/>
    <s v="A"/>
    <x v="9"/>
    <x v="2"/>
    <n v="644.63750000000005"/>
  </r>
  <r>
    <d v="1992-08-15T00:00:00"/>
    <n v="325"/>
    <s v="A"/>
    <x v="9"/>
    <x v="2"/>
    <n v="644.63750000000005"/>
  </r>
  <r>
    <d v="1992-08-16T00:00:00"/>
    <n v="325"/>
    <s v="A"/>
    <x v="9"/>
    <x v="2"/>
    <n v="644.63750000000005"/>
  </r>
  <r>
    <d v="1992-08-17T00:00:00"/>
    <n v="327"/>
    <s v="A"/>
    <x v="9"/>
    <x v="2"/>
    <n v="648.60450000000003"/>
  </r>
  <r>
    <d v="1992-08-18T00:00:00"/>
    <n v="327"/>
    <s v="A"/>
    <x v="9"/>
    <x v="2"/>
    <n v="648.60450000000003"/>
  </r>
  <r>
    <d v="1992-08-19T00:00:00"/>
    <n v="327"/>
    <s v="A"/>
    <x v="9"/>
    <x v="2"/>
    <n v="648.60450000000003"/>
  </r>
  <r>
    <d v="1992-08-20T00:00:00"/>
    <n v="328"/>
    <s v="A"/>
    <x v="9"/>
    <x v="2"/>
    <n v="650.58799999999997"/>
  </r>
  <r>
    <d v="1992-08-21T00:00:00"/>
    <n v="328"/>
    <s v="A"/>
    <x v="9"/>
    <x v="2"/>
    <n v="650.58799999999997"/>
  </r>
  <r>
    <d v="1992-08-22T00:00:00"/>
    <n v="328"/>
    <s v="A"/>
    <x v="9"/>
    <x v="2"/>
    <n v="650.58799999999997"/>
  </r>
  <r>
    <d v="1992-08-23T00:00:00"/>
    <n v="328"/>
    <s v="A"/>
    <x v="9"/>
    <x v="2"/>
    <n v="650.58799999999997"/>
  </r>
  <r>
    <d v="1992-08-24T00:00:00"/>
    <n v="328"/>
    <s v="A"/>
    <x v="9"/>
    <x v="2"/>
    <n v="650.58799999999997"/>
  </r>
  <r>
    <d v="1992-08-25T00:00:00"/>
    <n v="328"/>
    <s v="A"/>
    <x v="9"/>
    <x v="2"/>
    <n v="650.58799999999997"/>
  </r>
  <r>
    <d v="1992-08-26T00:00:00"/>
    <n v="328"/>
    <s v="A"/>
    <x v="9"/>
    <x v="2"/>
    <n v="650.58799999999997"/>
  </r>
  <r>
    <d v="1992-08-27T00:00:00"/>
    <n v="330"/>
    <s v="A"/>
    <x v="9"/>
    <x v="2"/>
    <n v="654.55500000000006"/>
  </r>
  <r>
    <d v="1992-08-28T00:00:00"/>
    <n v="331"/>
    <s v="A"/>
    <x v="9"/>
    <x v="2"/>
    <n v="656.5385"/>
  </r>
  <r>
    <d v="1992-08-29T00:00:00"/>
    <n v="331"/>
    <s v="A"/>
    <x v="9"/>
    <x v="2"/>
    <n v="656.5385"/>
  </r>
  <r>
    <d v="1992-08-30T00:00:00"/>
    <n v="332"/>
    <s v="A"/>
    <x v="9"/>
    <x v="2"/>
    <n v="658.52200000000005"/>
  </r>
  <r>
    <d v="1992-08-31T00:00:00"/>
    <n v="332"/>
    <s v="A"/>
    <x v="9"/>
    <x v="2"/>
    <n v="658.52200000000005"/>
  </r>
  <r>
    <d v="1992-09-01T00:00:00"/>
    <n v="332"/>
    <s v="A"/>
    <x v="10"/>
    <x v="2"/>
    <n v="658.52200000000005"/>
  </r>
  <r>
    <d v="1992-09-02T00:00:00"/>
    <n v="332"/>
    <s v="A"/>
    <x v="10"/>
    <x v="2"/>
    <n v="658.52200000000005"/>
  </r>
  <r>
    <d v="1992-09-03T00:00:00"/>
    <n v="333"/>
    <s v="A"/>
    <x v="10"/>
    <x v="2"/>
    <n v="660.50549999999998"/>
  </r>
  <r>
    <d v="1992-09-04T00:00:00"/>
    <n v="333"/>
    <s v="A"/>
    <x v="10"/>
    <x v="2"/>
    <n v="660.50549999999998"/>
  </r>
  <r>
    <d v="1992-09-05T00:00:00"/>
    <n v="333"/>
    <s v="A"/>
    <x v="10"/>
    <x v="2"/>
    <n v="660.50549999999998"/>
  </r>
  <r>
    <d v="1992-09-06T00:00:00"/>
    <n v="333"/>
    <s v="A"/>
    <x v="10"/>
    <x v="2"/>
    <n v="660.50549999999998"/>
  </r>
  <r>
    <d v="1992-09-07T00:00:00"/>
    <n v="334"/>
    <s v="A"/>
    <x v="10"/>
    <x v="2"/>
    <n v="662.48900000000003"/>
  </r>
  <r>
    <d v="1992-09-08T00:00:00"/>
    <n v="334"/>
    <s v="A"/>
    <x v="10"/>
    <x v="2"/>
    <n v="662.48900000000003"/>
  </r>
  <r>
    <d v="1992-09-09T00:00:00"/>
    <n v="334"/>
    <s v="A"/>
    <x v="10"/>
    <x v="2"/>
    <n v="662.48900000000003"/>
  </r>
  <r>
    <d v="1992-09-10T00:00:00"/>
    <n v="334"/>
    <s v="A"/>
    <x v="10"/>
    <x v="2"/>
    <n v="662.48900000000003"/>
  </r>
  <r>
    <d v="1992-09-11T00:00:00"/>
    <n v="334"/>
    <s v="A"/>
    <x v="10"/>
    <x v="2"/>
    <n v="662.48900000000003"/>
  </r>
  <r>
    <d v="1992-09-12T00:00:00"/>
    <n v="335"/>
    <s v="A"/>
    <x v="10"/>
    <x v="2"/>
    <n v="664.47249999999997"/>
  </r>
  <r>
    <d v="1992-09-13T00:00:00"/>
    <n v="335"/>
    <s v="A"/>
    <x v="10"/>
    <x v="2"/>
    <n v="664.47249999999997"/>
  </r>
  <r>
    <d v="1992-09-14T00:00:00"/>
    <n v="336"/>
    <s v="A"/>
    <x v="10"/>
    <x v="2"/>
    <n v="666.45600000000002"/>
  </r>
  <r>
    <d v="1992-09-15T00:00:00"/>
    <n v="337"/>
    <s v="A"/>
    <x v="10"/>
    <x v="2"/>
    <n v="668.43950000000007"/>
  </r>
  <r>
    <d v="1992-09-16T00:00:00"/>
    <n v="336"/>
    <s v="A"/>
    <x v="10"/>
    <x v="2"/>
    <n v="666.45600000000002"/>
  </r>
  <r>
    <d v="1992-09-17T00:00:00"/>
    <n v="337"/>
    <s v="A"/>
    <x v="10"/>
    <x v="2"/>
    <n v="668.43950000000007"/>
  </r>
  <r>
    <d v="1992-09-18T00:00:00"/>
    <n v="337"/>
    <s v="A"/>
    <x v="10"/>
    <x v="2"/>
    <n v="668.43950000000007"/>
  </r>
  <r>
    <d v="1992-09-19T00:00:00"/>
    <n v="337"/>
    <s v="A"/>
    <x v="10"/>
    <x v="2"/>
    <n v="668.43950000000007"/>
  </r>
  <r>
    <d v="1992-09-20T00:00:00"/>
    <n v="337"/>
    <s v="A"/>
    <x v="10"/>
    <x v="2"/>
    <n v="668.43950000000007"/>
  </r>
  <r>
    <d v="1992-09-21T00:00:00"/>
    <n v="337"/>
    <s v="A"/>
    <x v="10"/>
    <x v="2"/>
    <n v="668.43950000000007"/>
  </r>
  <r>
    <d v="1992-09-22T00:00:00"/>
    <n v="337"/>
    <s v="A"/>
    <x v="10"/>
    <x v="2"/>
    <n v="668.43950000000007"/>
  </r>
  <r>
    <d v="1992-09-23T00:00:00"/>
    <n v="337"/>
    <s v="A"/>
    <x v="10"/>
    <x v="2"/>
    <n v="668.43950000000007"/>
  </r>
  <r>
    <d v="1992-09-24T00:00:00"/>
    <n v="337"/>
    <s v="A"/>
    <x v="10"/>
    <x v="2"/>
    <n v="668.43950000000007"/>
  </r>
  <r>
    <d v="1992-09-25T00:00:00"/>
    <n v="337"/>
    <s v="A"/>
    <x v="10"/>
    <x v="2"/>
    <n v="668.43950000000007"/>
  </r>
  <r>
    <d v="1992-09-26T00:00:00"/>
    <n v="337"/>
    <s v="A"/>
    <x v="10"/>
    <x v="2"/>
    <n v="668.43950000000007"/>
  </r>
  <r>
    <d v="1992-09-27T00:00:00"/>
    <n v="337"/>
    <s v="A"/>
    <x v="10"/>
    <x v="2"/>
    <n v="668.43950000000007"/>
  </r>
  <r>
    <d v="1992-09-28T00:00:00"/>
    <n v="336"/>
    <s v="A"/>
    <x v="10"/>
    <x v="2"/>
    <n v="666.45600000000002"/>
  </r>
  <r>
    <d v="1992-09-29T00:00:00"/>
    <n v="336"/>
    <s v="A"/>
    <x v="10"/>
    <x v="2"/>
    <n v="666.45600000000002"/>
  </r>
  <r>
    <d v="1992-09-30T00:00:00"/>
    <n v="335"/>
    <s v="A"/>
    <x v="10"/>
    <x v="2"/>
    <n v="664.47249999999997"/>
  </r>
  <r>
    <d v="1992-10-01T00:00:00"/>
    <n v="336"/>
    <s v="A"/>
    <x v="11"/>
    <x v="2"/>
    <n v="666.45600000000002"/>
  </r>
  <r>
    <d v="1992-10-02T00:00:00"/>
    <n v="337"/>
    <s v="A"/>
    <x v="11"/>
    <x v="2"/>
    <n v="668.43950000000007"/>
  </r>
  <r>
    <d v="1992-10-03T00:00:00"/>
    <n v="338"/>
    <s v="A"/>
    <x v="11"/>
    <x v="2"/>
    <n v="670.423"/>
  </r>
  <r>
    <d v="1992-10-04T00:00:00"/>
    <n v="338"/>
    <s v="A"/>
    <x v="11"/>
    <x v="2"/>
    <n v="670.423"/>
  </r>
  <r>
    <d v="1992-10-05T00:00:00"/>
    <n v="338"/>
    <s v="A"/>
    <x v="11"/>
    <x v="2"/>
    <n v="670.423"/>
  </r>
  <r>
    <d v="1992-10-06T00:00:00"/>
    <n v="338"/>
    <s v="A"/>
    <x v="11"/>
    <x v="2"/>
    <n v="670.423"/>
  </r>
  <r>
    <d v="1992-10-07T00:00:00"/>
    <n v="338"/>
    <s v="A"/>
    <x v="11"/>
    <x v="2"/>
    <n v="670.423"/>
  </r>
  <r>
    <d v="1992-10-08T00:00:00"/>
    <n v="339"/>
    <s v="A"/>
    <x v="11"/>
    <x v="2"/>
    <n v="672.40650000000005"/>
  </r>
  <r>
    <d v="1992-10-09T00:00:00"/>
    <n v="339"/>
    <s v="A"/>
    <x v="11"/>
    <x v="2"/>
    <n v="672.40650000000005"/>
  </r>
  <r>
    <d v="1992-10-10T00:00:00"/>
    <n v="339"/>
    <s v="A"/>
    <x v="11"/>
    <x v="2"/>
    <n v="672.40650000000005"/>
  </r>
  <r>
    <d v="1992-10-11T00:00:00"/>
    <n v="339"/>
    <s v="A"/>
    <x v="11"/>
    <x v="2"/>
    <n v="672.40650000000005"/>
  </r>
  <r>
    <d v="1992-10-12T00:00:00"/>
    <n v="339"/>
    <s v="A"/>
    <x v="11"/>
    <x v="2"/>
    <n v="672.40650000000005"/>
  </r>
  <r>
    <d v="1992-10-13T00:00:00"/>
    <n v="339"/>
    <s v="A"/>
    <x v="11"/>
    <x v="2"/>
    <n v="672.40650000000005"/>
  </r>
  <r>
    <d v="1992-10-14T00:00:00"/>
    <n v="339"/>
    <s v="A"/>
    <x v="11"/>
    <x v="2"/>
    <n v="672.40650000000005"/>
  </r>
  <r>
    <d v="1992-10-15T00:00:00"/>
    <n v="339"/>
    <s v="A"/>
    <x v="11"/>
    <x v="2"/>
    <n v="672.40650000000005"/>
  </r>
  <r>
    <d v="1992-10-16T00:00:00"/>
    <n v="339"/>
    <s v="A"/>
    <x v="11"/>
    <x v="2"/>
    <n v="672.40650000000005"/>
  </r>
  <r>
    <d v="1992-10-17T00:00:00"/>
    <n v="339"/>
    <s v="A"/>
    <x v="11"/>
    <x v="2"/>
    <n v="672.40650000000005"/>
  </r>
  <r>
    <d v="1992-10-18T00:00:00"/>
    <n v="339"/>
    <s v="A"/>
    <x v="11"/>
    <x v="2"/>
    <n v="672.40650000000005"/>
  </r>
  <r>
    <d v="1992-10-19T00:00:00"/>
    <n v="339"/>
    <s v="A"/>
    <x v="11"/>
    <x v="2"/>
    <n v="672.40650000000005"/>
  </r>
  <r>
    <d v="1992-10-20T00:00:00"/>
    <n v="339"/>
    <s v="A"/>
    <x v="11"/>
    <x v="2"/>
    <n v="672.40650000000005"/>
  </r>
  <r>
    <d v="1992-10-21T00:00:00"/>
    <n v="338"/>
    <s v="A"/>
    <x v="11"/>
    <x v="2"/>
    <n v="670.423"/>
  </r>
  <r>
    <d v="1992-10-22T00:00:00"/>
    <n v="337"/>
    <s v="A"/>
    <x v="11"/>
    <x v="2"/>
    <n v="668.43950000000007"/>
  </r>
  <r>
    <d v="1992-10-23T00:00:00"/>
    <n v="337"/>
    <s v="A"/>
    <x v="11"/>
    <x v="2"/>
    <n v="668.43950000000007"/>
  </r>
  <r>
    <d v="1992-10-24T00:00:00"/>
    <n v="338"/>
    <s v="A"/>
    <x v="11"/>
    <x v="2"/>
    <n v="670.423"/>
  </r>
  <r>
    <d v="1992-10-25T00:00:00"/>
    <n v="337"/>
    <s v="A"/>
    <x v="11"/>
    <x v="2"/>
    <n v="668.43950000000007"/>
  </r>
  <r>
    <d v="1992-10-26T00:00:00"/>
    <n v="337"/>
    <s v="A"/>
    <x v="11"/>
    <x v="2"/>
    <n v="668.43950000000007"/>
  </r>
  <r>
    <d v="1992-10-27T00:00:00"/>
    <n v="337"/>
    <s v="A"/>
    <x v="11"/>
    <x v="2"/>
    <n v="668.43950000000007"/>
  </r>
  <r>
    <d v="1992-10-28T00:00:00"/>
    <n v="338"/>
    <s v="A"/>
    <x v="11"/>
    <x v="2"/>
    <n v="670.423"/>
  </r>
  <r>
    <d v="1992-10-29T00:00:00"/>
    <n v="338"/>
    <s v="A"/>
    <x v="11"/>
    <x v="2"/>
    <n v="670.423"/>
  </r>
  <r>
    <d v="1992-10-30T00:00:00"/>
    <n v="338"/>
    <s v="A"/>
    <x v="11"/>
    <x v="2"/>
    <n v="670.423"/>
  </r>
  <r>
    <d v="1992-10-31T00:00:00"/>
    <n v="338"/>
    <s v="A"/>
    <x v="11"/>
    <x v="2"/>
    <n v="670.423"/>
  </r>
  <r>
    <d v="1992-11-01T00:00:00"/>
    <n v="337"/>
    <s v="A"/>
    <x v="0"/>
    <x v="3"/>
    <n v="668.43950000000007"/>
  </r>
  <r>
    <d v="1992-11-02T00:00:00"/>
    <n v="337"/>
    <s v="A"/>
    <x v="0"/>
    <x v="3"/>
    <n v="668.43950000000007"/>
  </r>
  <r>
    <d v="1992-11-03T00:00:00"/>
    <n v="337"/>
    <s v="A"/>
    <x v="0"/>
    <x v="3"/>
    <n v="668.43950000000007"/>
  </r>
  <r>
    <d v="1992-11-04T00:00:00"/>
    <n v="337"/>
    <s v="A"/>
    <x v="0"/>
    <x v="3"/>
    <n v="668.43950000000007"/>
  </r>
  <r>
    <d v="1992-11-05T00:00:00"/>
    <n v="337"/>
    <s v="A"/>
    <x v="0"/>
    <x v="3"/>
    <n v="668.43950000000007"/>
  </r>
  <r>
    <d v="1992-11-06T00:00:00"/>
    <n v="337"/>
    <s v="A"/>
    <x v="0"/>
    <x v="3"/>
    <n v="668.43950000000007"/>
  </r>
  <r>
    <d v="1992-11-07T00:00:00"/>
    <n v="337"/>
    <s v="A"/>
    <x v="0"/>
    <x v="3"/>
    <n v="668.43950000000007"/>
  </r>
  <r>
    <d v="1992-11-08T00:00:00"/>
    <n v="337"/>
    <s v="A"/>
    <x v="0"/>
    <x v="3"/>
    <n v="668.43950000000007"/>
  </r>
  <r>
    <d v="1992-11-09T00:00:00"/>
    <n v="337"/>
    <s v="A"/>
    <x v="0"/>
    <x v="3"/>
    <n v="668.43950000000007"/>
  </r>
  <r>
    <d v="1992-11-10T00:00:00"/>
    <n v="337"/>
    <s v="A"/>
    <x v="0"/>
    <x v="3"/>
    <n v="668.43950000000007"/>
  </r>
  <r>
    <d v="1992-11-11T00:00:00"/>
    <n v="336"/>
    <s v="A"/>
    <x v="0"/>
    <x v="3"/>
    <n v="666.45600000000002"/>
  </r>
  <r>
    <d v="1992-11-12T00:00:00"/>
    <n v="335"/>
    <s v="A"/>
    <x v="0"/>
    <x v="3"/>
    <n v="664.47249999999997"/>
  </r>
  <r>
    <d v="1992-11-13T00:00:00"/>
    <n v="335"/>
    <s v="A"/>
    <x v="0"/>
    <x v="3"/>
    <n v="664.47249999999997"/>
  </r>
  <r>
    <d v="1992-11-14T00:00:00"/>
    <n v="335"/>
    <s v="A"/>
    <x v="0"/>
    <x v="3"/>
    <n v="664.47249999999997"/>
  </r>
  <r>
    <d v="1992-11-15T00:00:00"/>
    <n v="335"/>
    <s v="A"/>
    <x v="0"/>
    <x v="3"/>
    <n v="664.47249999999997"/>
  </r>
  <r>
    <d v="1992-11-16T00:00:00"/>
    <n v="335"/>
    <s v="A"/>
    <x v="0"/>
    <x v="3"/>
    <n v="664.47249999999997"/>
  </r>
  <r>
    <d v="1992-11-17T00:00:00"/>
    <n v="334"/>
    <s v="A"/>
    <x v="0"/>
    <x v="3"/>
    <n v="662.48900000000003"/>
  </r>
  <r>
    <d v="1992-11-18T00:00:00"/>
    <n v="334"/>
    <s v="A"/>
    <x v="0"/>
    <x v="3"/>
    <n v="662.48900000000003"/>
  </r>
  <r>
    <d v="1992-11-19T00:00:00"/>
    <n v="334"/>
    <s v="A"/>
    <x v="0"/>
    <x v="3"/>
    <n v="662.48900000000003"/>
  </r>
  <r>
    <d v="1992-11-20T00:00:00"/>
    <n v="334"/>
    <s v="A"/>
    <x v="0"/>
    <x v="3"/>
    <n v="662.48900000000003"/>
  </r>
  <r>
    <d v="1992-11-21T00:00:00"/>
    <n v="333"/>
    <s v="A"/>
    <x v="0"/>
    <x v="3"/>
    <n v="660.50549999999998"/>
  </r>
  <r>
    <d v="1992-11-22T00:00:00"/>
    <n v="334"/>
    <s v="A"/>
    <x v="0"/>
    <x v="3"/>
    <n v="662.48900000000003"/>
  </r>
  <r>
    <d v="1992-11-23T00:00:00"/>
    <n v="333"/>
    <s v="A"/>
    <x v="0"/>
    <x v="3"/>
    <n v="660.50549999999998"/>
  </r>
  <r>
    <d v="1992-11-24T00:00:00"/>
    <n v="333"/>
    <s v="A"/>
    <x v="0"/>
    <x v="3"/>
    <n v="660.50549999999998"/>
  </r>
  <r>
    <d v="1992-11-25T00:00:00"/>
    <n v="333"/>
    <s v="A"/>
    <x v="0"/>
    <x v="3"/>
    <n v="660.50549999999998"/>
  </r>
  <r>
    <d v="1992-11-26T00:00:00"/>
    <n v="332"/>
    <s v="A"/>
    <x v="0"/>
    <x v="3"/>
    <n v="658.52200000000005"/>
  </r>
  <r>
    <d v="1992-11-27T00:00:00"/>
    <n v="332"/>
    <s v="A"/>
    <x v="0"/>
    <x v="3"/>
    <n v="658.52200000000005"/>
  </r>
  <r>
    <d v="1992-11-28T00:00:00"/>
    <n v="332"/>
    <s v="A"/>
    <x v="0"/>
    <x v="3"/>
    <n v="658.52200000000005"/>
  </r>
  <r>
    <d v="1992-11-29T00:00:00"/>
    <n v="332"/>
    <s v="A"/>
    <x v="0"/>
    <x v="3"/>
    <n v="658.52200000000005"/>
  </r>
  <r>
    <d v="1992-11-30T00:00:00"/>
    <n v="332"/>
    <s v="A"/>
    <x v="0"/>
    <x v="3"/>
    <n v="658.52200000000005"/>
  </r>
  <r>
    <d v="1992-12-01T00:00:00"/>
    <n v="332"/>
    <s v="A"/>
    <x v="1"/>
    <x v="3"/>
    <n v="658.52200000000005"/>
  </r>
  <r>
    <d v="1992-12-02T00:00:00"/>
    <n v="332"/>
    <s v="A"/>
    <x v="1"/>
    <x v="3"/>
    <n v="658.52200000000005"/>
  </r>
  <r>
    <d v="1992-12-03T00:00:00"/>
    <n v="332"/>
    <s v="A"/>
    <x v="1"/>
    <x v="3"/>
    <n v="658.52200000000005"/>
  </r>
  <r>
    <d v="1992-12-04T00:00:00"/>
    <n v="331"/>
    <s v="A"/>
    <x v="1"/>
    <x v="3"/>
    <n v="656.5385"/>
  </r>
  <r>
    <d v="1992-12-05T00:00:00"/>
    <n v="332"/>
    <s v="A"/>
    <x v="1"/>
    <x v="3"/>
    <n v="658.52200000000005"/>
  </r>
  <r>
    <d v="1992-12-06T00:00:00"/>
    <n v="331"/>
    <s v="A"/>
    <x v="1"/>
    <x v="3"/>
    <n v="656.5385"/>
  </r>
  <r>
    <d v="1992-12-07T00:00:00"/>
    <n v="331"/>
    <s v="A"/>
    <x v="1"/>
    <x v="3"/>
    <n v="656.5385"/>
  </r>
  <r>
    <d v="1992-12-08T00:00:00"/>
    <n v="331"/>
    <s v="A"/>
    <x v="1"/>
    <x v="3"/>
    <n v="656.5385"/>
  </r>
  <r>
    <d v="1992-12-09T00:00:00"/>
    <n v="331"/>
    <s v="A"/>
    <x v="1"/>
    <x v="3"/>
    <n v="656.5385"/>
  </r>
  <r>
    <d v="1992-12-10T00:00:00"/>
    <n v="330"/>
    <s v="A"/>
    <x v="1"/>
    <x v="3"/>
    <n v="654.55500000000006"/>
  </r>
  <r>
    <d v="1992-12-11T00:00:00"/>
    <n v="330"/>
    <s v="A"/>
    <x v="1"/>
    <x v="3"/>
    <n v="654.55500000000006"/>
  </r>
  <r>
    <d v="1992-12-12T00:00:00"/>
    <n v="330"/>
    <s v="A"/>
    <x v="1"/>
    <x v="3"/>
    <n v="654.55500000000006"/>
  </r>
  <r>
    <d v="1992-12-13T00:00:00"/>
    <n v="330"/>
    <s v="A"/>
    <x v="1"/>
    <x v="3"/>
    <n v="654.55500000000006"/>
  </r>
  <r>
    <d v="1992-12-14T00:00:00"/>
    <n v="329"/>
    <s v="A"/>
    <x v="1"/>
    <x v="3"/>
    <n v="652.57150000000001"/>
  </r>
  <r>
    <d v="1992-12-15T00:00:00"/>
    <n v="331"/>
    <s v="A"/>
    <x v="1"/>
    <x v="3"/>
    <n v="656.5385"/>
  </r>
  <r>
    <d v="1992-12-16T00:00:00"/>
    <n v="331"/>
    <s v="A"/>
    <x v="1"/>
    <x v="3"/>
    <n v="656.5385"/>
  </r>
  <r>
    <d v="1992-12-17T00:00:00"/>
    <n v="331"/>
    <s v="A"/>
    <x v="1"/>
    <x v="3"/>
    <n v="656.5385"/>
  </r>
  <r>
    <d v="1992-12-18T00:00:00"/>
    <n v="331"/>
    <s v="A"/>
    <x v="1"/>
    <x v="3"/>
    <n v="656.5385"/>
  </r>
  <r>
    <d v="1992-12-19T00:00:00"/>
    <n v="330"/>
    <s v="A"/>
    <x v="1"/>
    <x v="3"/>
    <n v="654.55500000000006"/>
  </r>
  <r>
    <d v="1992-12-20T00:00:00"/>
    <n v="330"/>
    <s v="A"/>
    <x v="1"/>
    <x v="3"/>
    <n v="654.55500000000006"/>
  </r>
  <r>
    <d v="1992-12-21T00:00:00"/>
    <n v="330"/>
    <s v="A"/>
    <x v="1"/>
    <x v="3"/>
    <n v="654.55500000000006"/>
  </r>
  <r>
    <d v="1992-12-22T00:00:00"/>
    <n v="330"/>
    <s v="A"/>
    <x v="1"/>
    <x v="3"/>
    <n v="654.55500000000006"/>
  </r>
  <r>
    <d v="1992-12-23T00:00:00"/>
    <n v="330"/>
    <s v="A"/>
    <x v="1"/>
    <x v="3"/>
    <n v="654.55500000000006"/>
  </r>
  <r>
    <d v="1992-12-24T00:00:00"/>
    <n v="329"/>
    <s v="A"/>
    <x v="1"/>
    <x v="3"/>
    <n v="652.57150000000001"/>
  </r>
  <r>
    <d v="1992-12-25T00:00:00"/>
    <n v="329"/>
    <s v="A"/>
    <x v="1"/>
    <x v="3"/>
    <n v="652.57150000000001"/>
  </r>
  <r>
    <d v="1992-12-26T00:00:00"/>
    <n v="329"/>
    <s v="A"/>
    <x v="1"/>
    <x v="3"/>
    <n v="652.57150000000001"/>
  </r>
  <r>
    <d v="1992-12-27T00:00:00"/>
    <n v="329"/>
    <s v="A"/>
    <x v="1"/>
    <x v="3"/>
    <n v="652.57150000000001"/>
  </r>
  <r>
    <d v="1992-12-28T00:00:00"/>
    <n v="329"/>
    <s v="A"/>
    <x v="1"/>
    <x v="3"/>
    <n v="652.57150000000001"/>
  </r>
  <r>
    <d v="1992-12-29T00:00:00"/>
    <n v="329"/>
    <s v="A"/>
    <x v="1"/>
    <x v="3"/>
    <n v="652.57150000000001"/>
  </r>
  <r>
    <d v="1992-12-30T00:00:00"/>
    <n v="328"/>
    <s v="A"/>
    <x v="1"/>
    <x v="3"/>
    <n v="650.58799999999997"/>
  </r>
  <r>
    <d v="1992-12-31T00:00:00"/>
    <n v="328"/>
    <s v="A"/>
    <x v="1"/>
    <x v="3"/>
    <n v="650.58799999999997"/>
  </r>
  <r>
    <d v="1993-01-01T00:00:00"/>
    <n v="328"/>
    <s v="A"/>
    <x v="2"/>
    <x v="3"/>
    <n v="650.58799999999997"/>
  </r>
  <r>
    <d v="1993-01-02T00:00:00"/>
    <n v="328"/>
    <s v="A"/>
    <x v="2"/>
    <x v="3"/>
    <n v="650.58799999999997"/>
  </r>
  <r>
    <d v="1993-01-03T00:00:00"/>
    <n v="328"/>
    <s v="A"/>
    <x v="2"/>
    <x v="3"/>
    <n v="650.58799999999997"/>
  </r>
  <r>
    <d v="1993-01-04T00:00:00"/>
    <n v="328"/>
    <s v="A"/>
    <x v="2"/>
    <x v="3"/>
    <n v="650.58799999999997"/>
  </r>
  <r>
    <d v="1993-01-05T00:00:00"/>
    <n v="327"/>
    <s v="A"/>
    <x v="2"/>
    <x v="3"/>
    <n v="648.60450000000003"/>
  </r>
  <r>
    <d v="1993-01-06T00:00:00"/>
    <n v="327"/>
    <s v="A"/>
    <x v="2"/>
    <x v="3"/>
    <n v="648.60450000000003"/>
  </r>
  <r>
    <d v="1993-01-07T00:00:00"/>
    <n v="327"/>
    <s v="A"/>
    <x v="2"/>
    <x v="3"/>
    <n v="648.60450000000003"/>
  </r>
  <r>
    <d v="1993-01-08T00:00:00"/>
    <n v="328"/>
    <s v="A"/>
    <x v="2"/>
    <x v="3"/>
    <n v="650.58799999999997"/>
  </r>
  <r>
    <d v="1993-01-09T00:00:00"/>
    <n v="327"/>
    <s v="A"/>
    <x v="2"/>
    <x v="3"/>
    <n v="648.60450000000003"/>
  </r>
  <r>
    <d v="1993-01-10T00:00:00"/>
    <n v="327"/>
    <s v="A"/>
    <x v="2"/>
    <x v="3"/>
    <n v="648.60450000000003"/>
  </r>
  <r>
    <d v="1993-01-11T00:00:00"/>
    <n v="327"/>
    <s v="A"/>
    <x v="2"/>
    <x v="3"/>
    <n v="648.60450000000003"/>
  </r>
  <r>
    <d v="1993-01-12T00:00:00"/>
    <n v="326"/>
    <s v="A"/>
    <x v="2"/>
    <x v="3"/>
    <n v="646.62099999999998"/>
  </r>
  <r>
    <d v="1993-01-13T00:00:00"/>
    <n v="328"/>
    <s v="A"/>
    <x v="2"/>
    <x v="3"/>
    <n v="650.58799999999997"/>
  </r>
  <r>
    <d v="1993-01-14T00:00:00"/>
    <n v="328"/>
    <s v="A"/>
    <x v="2"/>
    <x v="3"/>
    <n v="650.58799999999997"/>
  </r>
  <r>
    <d v="1993-01-15T00:00:00"/>
    <n v="328"/>
    <s v="A"/>
    <x v="2"/>
    <x v="3"/>
    <n v="650.58799999999997"/>
  </r>
  <r>
    <d v="1993-01-16T00:00:00"/>
    <n v="328"/>
    <s v="A"/>
    <x v="2"/>
    <x v="3"/>
    <n v="650.58799999999997"/>
  </r>
  <r>
    <d v="1993-01-17T00:00:00"/>
    <n v="327"/>
    <s v="A"/>
    <x v="2"/>
    <x v="3"/>
    <n v="648.60450000000003"/>
  </r>
  <r>
    <d v="1993-01-18T00:00:00"/>
    <n v="327"/>
    <s v="A"/>
    <x v="2"/>
    <x v="3"/>
    <n v="648.60450000000003"/>
  </r>
  <r>
    <d v="1993-01-19T00:00:00"/>
    <n v="327"/>
    <s v="A"/>
    <x v="2"/>
    <x v="3"/>
    <n v="648.60450000000003"/>
  </r>
  <r>
    <d v="1993-01-20T00:00:00"/>
    <n v="327"/>
    <s v="A"/>
    <x v="2"/>
    <x v="3"/>
    <n v="648.60450000000003"/>
  </r>
  <r>
    <d v="1993-01-21T00:00:00"/>
    <n v="327"/>
    <s v="A"/>
    <x v="2"/>
    <x v="3"/>
    <n v="648.60450000000003"/>
  </r>
  <r>
    <d v="1993-01-22T00:00:00"/>
    <n v="328"/>
    <s v="A"/>
    <x v="2"/>
    <x v="3"/>
    <n v="650.58799999999997"/>
  </r>
  <r>
    <d v="1993-01-23T00:00:00"/>
    <n v="326"/>
    <s v="A"/>
    <x v="2"/>
    <x v="3"/>
    <n v="646.62099999999998"/>
  </r>
  <r>
    <d v="1993-01-24T00:00:00"/>
    <n v="326"/>
    <s v="A"/>
    <x v="2"/>
    <x v="3"/>
    <n v="646.62099999999998"/>
  </r>
  <r>
    <d v="1993-01-25T00:00:00"/>
    <n v="326"/>
    <s v="A"/>
    <x v="2"/>
    <x v="3"/>
    <n v="646.62099999999998"/>
  </r>
  <r>
    <d v="1993-01-26T00:00:00"/>
    <n v="326"/>
    <s v="A"/>
    <x v="2"/>
    <x v="3"/>
    <n v="646.62099999999998"/>
  </r>
  <r>
    <d v="1993-01-27T00:00:00"/>
    <n v="325"/>
    <s v="A"/>
    <x v="2"/>
    <x v="3"/>
    <n v="644.63750000000005"/>
  </r>
  <r>
    <d v="1993-01-28T00:00:00"/>
    <n v="325"/>
    <s v="A"/>
    <x v="2"/>
    <x v="3"/>
    <n v="644.63750000000005"/>
  </r>
  <r>
    <d v="1993-01-29T00:00:00"/>
    <n v="326"/>
    <s v="A"/>
    <x v="2"/>
    <x v="3"/>
    <n v="646.62099999999998"/>
  </r>
  <r>
    <d v="1993-01-30T00:00:00"/>
    <n v="326"/>
    <s v="A"/>
    <x v="2"/>
    <x v="3"/>
    <n v="646.62099999999998"/>
  </r>
  <r>
    <d v="1993-01-31T00:00:00"/>
    <n v="326"/>
    <s v="A"/>
    <x v="2"/>
    <x v="3"/>
    <n v="646.62099999999998"/>
  </r>
  <r>
    <d v="1993-02-01T00:00:00"/>
    <n v="326"/>
    <s v="A"/>
    <x v="3"/>
    <x v="3"/>
    <n v="646.62099999999998"/>
  </r>
  <r>
    <d v="1993-02-02T00:00:00"/>
    <n v="325"/>
    <s v="A"/>
    <x v="3"/>
    <x v="3"/>
    <n v="644.63750000000005"/>
  </r>
  <r>
    <d v="1993-02-03T00:00:00"/>
    <n v="325"/>
    <s v="A"/>
    <x v="3"/>
    <x v="3"/>
    <n v="644.63750000000005"/>
  </r>
  <r>
    <d v="1993-02-04T00:00:00"/>
    <n v="325"/>
    <s v="A"/>
    <x v="3"/>
    <x v="3"/>
    <n v="644.63750000000005"/>
  </r>
  <r>
    <d v="1993-02-05T00:00:00"/>
    <n v="325"/>
    <s v="A"/>
    <x v="3"/>
    <x v="3"/>
    <n v="644.63750000000005"/>
  </r>
  <r>
    <d v="1993-02-06T00:00:00"/>
    <n v="324"/>
    <s v="A"/>
    <x v="3"/>
    <x v="3"/>
    <n v="642.654"/>
  </r>
  <r>
    <d v="1993-02-07T00:00:00"/>
    <n v="324"/>
    <s v="A"/>
    <x v="3"/>
    <x v="3"/>
    <n v="642.654"/>
  </r>
  <r>
    <d v="1993-02-08T00:00:00"/>
    <n v="324"/>
    <s v="A"/>
    <x v="3"/>
    <x v="3"/>
    <n v="642.654"/>
  </r>
  <r>
    <d v="1993-02-09T00:00:00"/>
    <n v="324"/>
    <s v="A"/>
    <x v="3"/>
    <x v="3"/>
    <n v="642.654"/>
  </r>
  <r>
    <d v="1993-02-10T00:00:00"/>
    <n v="324"/>
    <s v="A"/>
    <x v="3"/>
    <x v="3"/>
    <n v="642.654"/>
  </r>
  <r>
    <d v="1993-02-11T00:00:00"/>
    <n v="323"/>
    <s v="A"/>
    <x v="3"/>
    <x v="3"/>
    <n v="640.67050000000006"/>
  </r>
  <r>
    <d v="1993-02-12T00:00:00"/>
    <n v="323"/>
    <s v="A"/>
    <x v="3"/>
    <x v="3"/>
    <n v="640.67050000000006"/>
  </r>
  <r>
    <d v="1993-02-13T00:00:00"/>
    <n v="324"/>
    <s v="A"/>
    <x v="3"/>
    <x v="3"/>
    <n v="642.654"/>
  </r>
  <r>
    <d v="1993-02-14T00:00:00"/>
    <n v="323"/>
    <s v="A"/>
    <x v="3"/>
    <x v="3"/>
    <n v="640.67050000000006"/>
  </r>
  <r>
    <d v="1993-02-15T00:00:00"/>
    <n v="323"/>
    <s v="A"/>
    <x v="3"/>
    <x v="3"/>
    <n v="640.67050000000006"/>
  </r>
  <r>
    <d v="1993-02-16T00:00:00"/>
    <n v="323"/>
    <s v="A"/>
    <x v="3"/>
    <x v="3"/>
    <n v="640.67050000000006"/>
  </r>
  <r>
    <d v="1993-02-17T00:00:00"/>
    <n v="323"/>
    <s v="A"/>
    <x v="3"/>
    <x v="3"/>
    <n v="640.67050000000006"/>
  </r>
  <r>
    <d v="1993-02-18T00:00:00"/>
    <n v="323"/>
    <s v="A"/>
    <x v="3"/>
    <x v="3"/>
    <n v="640.67050000000006"/>
  </r>
  <r>
    <d v="1993-02-19T00:00:00"/>
    <n v="324"/>
    <s v="A"/>
    <x v="3"/>
    <x v="3"/>
    <n v="642.654"/>
  </r>
  <r>
    <d v="1993-02-20T00:00:00"/>
    <n v="324"/>
    <s v="A"/>
    <x v="3"/>
    <x v="3"/>
    <n v="642.654"/>
  </r>
  <r>
    <d v="1993-02-21T00:00:00"/>
    <n v="323"/>
    <s v="A"/>
    <x v="3"/>
    <x v="3"/>
    <n v="640.67050000000006"/>
  </r>
  <r>
    <d v="1993-02-22T00:00:00"/>
    <n v="323"/>
    <s v="A"/>
    <x v="3"/>
    <x v="3"/>
    <n v="640.67050000000006"/>
  </r>
  <r>
    <d v="1993-02-23T00:00:00"/>
    <n v="323"/>
    <s v="A"/>
    <x v="3"/>
    <x v="3"/>
    <n v="640.67050000000006"/>
  </r>
  <r>
    <d v="1993-02-24T00:00:00"/>
    <n v="324"/>
    <s v="A"/>
    <x v="3"/>
    <x v="3"/>
    <n v="642.654"/>
  </r>
  <r>
    <d v="1993-02-25T00:00:00"/>
    <n v="323"/>
    <s v="A"/>
    <x v="3"/>
    <x v="3"/>
    <n v="640.67050000000006"/>
  </r>
  <r>
    <d v="1993-02-26T00:00:00"/>
    <n v="322"/>
    <s v="A"/>
    <x v="3"/>
    <x v="3"/>
    <n v="638.68700000000001"/>
  </r>
  <r>
    <d v="1993-02-27T00:00:00"/>
    <n v="323"/>
    <s v="A"/>
    <x v="3"/>
    <x v="3"/>
    <n v="640.67050000000006"/>
  </r>
  <r>
    <d v="1993-02-28T00:00:00"/>
    <n v="323"/>
    <s v="A"/>
    <x v="3"/>
    <x v="3"/>
    <n v="640.67050000000006"/>
  </r>
  <r>
    <d v="1993-03-01T00:00:00"/>
    <n v="322"/>
    <s v="A"/>
    <x v="4"/>
    <x v="3"/>
    <n v="638.68700000000001"/>
  </r>
  <r>
    <d v="1993-03-02T00:00:00"/>
    <n v="322"/>
    <s v="A"/>
    <x v="4"/>
    <x v="3"/>
    <n v="638.68700000000001"/>
  </r>
  <r>
    <d v="1993-03-03T00:00:00"/>
    <n v="322"/>
    <s v="A"/>
    <x v="4"/>
    <x v="3"/>
    <n v="638.68700000000001"/>
  </r>
  <r>
    <d v="1993-03-04T00:00:00"/>
    <n v="322"/>
    <s v="A"/>
    <x v="4"/>
    <x v="3"/>
    <n v="638.68700000000001"/>
  </r>
  <r>
    <d v="1993-03-05T00:00:00"/>
    <n v="321"/>
    <s v="A"/>
    <x v="4"/>
    <x v="3"/>
    <n v="636.70349999999996"/>
  </r>
  <r>
    <d v="1993-03-06T00:00:00"/>
    <n v="321"/>
    <s v="A"/>
    <x v="4"/>
    <x v="3"/>
    <n v="636.70349999999996"/>
  </r>
  <r>
    <d v="1993-03-07T00:00:00"/>
    <n v="321"/>
    <s v="A"/>
    <x v="4"/>
    <x v="3"/>
    <n v="636.70349999999996"/>
  </r>
  <r>
    <d v="1993-03-08T00:00:00"/>
    <n v="321"/>
    <s v="A"/>
    <x v="4"/>
    <x v="3"/>
    <n v="636.70349999999996"/>
  </r>
  <r>
    <d v="1993-03-09T00:00:00"/>
    <n v="321"/>
    <s v="A"/>
    <x v="4"/>
    <x v="3"/>
    <n v="636.70349999999996"/>
  </r>
  <r>
    <d v="1993-03-10T00:00:00"/>
    <n v="321"/>
    <s v="A"/>
    <x v="4"/>
    <x v="3"/>
    <n v="636.70349999999996"/>
  </r>
  <r>
    <d v="1993-03-11T00:00:00"/>
    <n v="321"/>
    <s v="A"/>
    <x v="4"/>
    <x v="3"/>
    <n v="636.70349999999996"/>
  </r>
  <r>
    <d v="1993-03-12T00:00:00"/>
    <n v="321"/>
    <s v="A"/>
    <x v="4"/>
    <x v="3"/>
    <n v="636.70349999999996"/>
  </r>
  <r>
    <d v="1993-03-13T00:00:00"/>
    <n v="321"/>
    <s v="A"/>
    <x v="4"/>
    <x v="3"/>
    <n v="636.70349999999996"/>
  </r>
  <r>
    <d v="1993-03-14T00:00:00"/>
    <n v="321"/>
    <s v="A"/>
    <x v="4"/>
    <x v="3"/>
    <n v="636.70349999999996"/>
  </r>
  <r>
    <d v="1993-03-15T00:00:00"/>
    <n v="321"/>
    <s v="A"/>
    <x v="4"/>
    <x v="3"/>
    <n v="636.70349999999996"/>
  </r>
  <r>
    <d v="1993-03-16T00:00:00"/>
    <n v="321"/>
    <s v="A"/>
    <x v="4"/>
    <x v="3"/>
    <n v="636.70349999999996"/>
  </r>
  <r>
    <d v="1993-03-17T00:00:00"/>
    <n v="321"/>
    <s v="A"/>
    <x v="4"/>
    <x v="3"/>
    <n v="636.70349999999996"/>
  </r>
  <r>
    <d v="1993-03-18T00:00:00"/>
    <n v="321"/>
    <s v="A"/>
    <x v="4"/>
    <x v="3"/>
    <n v="636.70349999999996"/>
  </r>
  <r>
    <d v="1993-03-19T00:00:00"/>
    <n v="321"/>
    <s v="A"/>
    <x v="4"/>
    <x v="3"/>
    <n v="636.70349999999996"/>
  </r>
  <r>
    <d v="1993-03-20T00:00:00"/>
    <n v="321"/>
    <s v="A"/>
    <x v="4"/>
    <x v="3"/>
    <n v="636.70349999999996"/>
  </r>
  <r>
    <d v="1993-03-21T00:00:00"/>
    <n v="321"/>
    <s v="A"/>
    <x v="4"/>
    <x v="3"/>
    <n v="636.70349999999996"/>
  </r>
  <r>
    <d v="1993-03-22T00:00:00"/>
    <n v="321"/>
    <s v="A"/>
    <x v="4"/>
    <x v="3"/>
    <n v="636.70349999999996"/>
  </r>
  <r>
    <d v="1993-03-23T00:00:00"/>
    <n v="321"/>
    <s v="A"/>
    <x v="4"/>
    <x v="3"/>
    <n v="636.70349999999996"/>
  </r>
  <r>
    <d v="1993-03-24T00:00:00"/>
    <n v="321"/>
    <s v="A"/>
    <x v="4"/>
    <x v="3"/>
    <n v="636.70349999999996"/>
  </r>
  <r>
    <d v="1993-03-25T00:00:00"/>
    <n v="320"/>
    <s v="A"/>
    <x v="4"/>
    <x v="3"/>
    <n v="634.72"/>
  </r>
  <r>
    <d v="1993-03-26T00:00:00"/>
    <n v="320"/>
    <s v="A"/>
    <x v="4"/>
    <x v="3"/>
    <n v="634.72"/>
  </r>
  <r>
    <d v="1993-03-27T00:00:00"/>
    <n v="320"/>
    <s v="A"/>
    <x v="4"/>
    <x v="3"/>
    <n v="634.72"/>
  </r>
  <r>
    <d v="1993-03-28T00:00:00"/>
    <n v="320"/>
    <s v="A"/>
    <x v="4"/>
    <x v="3"/>
    <n v="634.72"/>
  </r>
  <r>
    <d v="1993-03-29T00:00:00"/>
    <n v="320"/>
    <s v="A"/>
    <x v="4"/>
    <x v="3"/>
    <n v="634.72"/>
  </r>
  <r>
    <d v="1993-03-30T00:00:00"/>
    <n v="320"/>
    <s v="A"/>
    <x v="4"/>
    <x v="3"/>
    <n v="634.72"/>
  </r>
  <r>
    <d v="1993-03-31T00:00:00"/>
    <n v="320"/>
    <s v="A"/>
    <x v="4"/>
    <x v="3"/>
    <n v="634.72"/>
  </r>
  <r>
    <d v="1993-04-01T00:00:00"/>
    <n v="320"/>
    <s v="A"/>
    <x v="5"/>
    <x v="3"/>
    <n v="634.72"/>
  </r>
  <r>
    <d v="1993-04-02T00:00:00"/>
    <n v="320"/>
    <s v="A"/>
    <x v="5"/>
    <x v="3"/>
    <n v="634.72"/>
  </r>
  <r>
    <d v="1993-04-03T00:00:00"/>
    <n v="320"/>
    <s v="A"/>
    <x v="5"/>
    <x v="3"/>
    <n v="634.72"/>
  </r>
  <r>
    <d v="1993-04-04T00:00:00"/>
    <n v="320"/>
    <s v="A"/>
    <x v="5"/>
    <x v="3"/>
    <n v="634.72"/>
  </r>
  <r>
    <d v="1993-04-05T00:00:00"/>
    <n v="320"/>
    <s v="A"/>
    <x v="5"/>
    <x v="3"/>
    <n v="634.72"/>
  </r>
  <r>
    <d v="1993-04-06T00:00:00"/>
    <n v="320"/>
    <s v="A"/>
    <x v="5"/>
    <x v="3"/>
    <n v="634.72"/>
  </r>
  <r>
    <d v="1993-04-07T00:00:00"/>
    <n v="320"/>
    <s v="A"/>
    <x v="5"/>
    <x v="3"/>
    <n v="634.72"/>
  </r>
  <r>
    <d v="1993-04-08T00:00:00"/>
    <n v="320"/>
    <s v="A"/>
    <x v="5"/>
    <x v="3"/>
    <n v="634.72"/>
  </r>
  <r>
    <d v="1993-04-09T00:00:00"/>
    <n v="320"/>
    <s v="A"/>
    <x v="5"/>
    <x v="3"/>
    <n v="634.72"/>
  </r>
  <r>
    <d v="1993-04-10T00:00:00"/>
    <n v="320"/>
    <s v="A"/>
    <x v="5"/>
    <x v="3"/>
    <n v="634.72"/>
  </r>
  <r>
    <d v="1993-04-11T00:00:00"/>
    <n v="320"/>
    <s v="A"/>
    <x v="5"/>
    <x v="3"/>
    <n v="634.72"/>
  </r>
  <r>
    <d v="1993-04-12T00:00:00"/>
    <n v="320"/>
    <s v="A"/>
    <x v="5"/>
    <x v="3"/>
    <n v="634.72"/>
  </r>
  <r>
    <d v="1993-04-13T00:00:00"/>
    <n v="320"/>
    <s v="A"/>
    <x v="5"/>
    <x v="3"/>
    <n v="634.72"/>
  </r>
  <r>
    <d v="1993-04-14T00:00:00"/>
    <n v="320"/>
    <s v="A"/>
    <x v="5"/>
    <x v="3"/>
    <n v="634.72"/>
  </r>
  <r>
    <d v="1993-04-15T00:00:00"/>
    <n v="319"/>
    <s v="A"/>
    <x v="5"/>
    <x v="3"/>
    <n v="632.73649999999998"/>
  </r>
  <r>
    <d v="1993-04-16T00:00:00"/>
    <n v="319"/>
    <s v="A"/>
    <x v="5"/>
    <x v="3"/>
    <n v="632.73649999999998"/>
  </r>
  <r>
    <d v="1993-04-17T00:00:00"/>
    <n v="320"/>
    <s v="A"/>
    <x v="5"/>
    <x v="3"/>
    <n v="634.72"/>
  </r>
  <r>
    <d v="1993-04-18T00:00:00"/>
    <n v="320"/>
    <s v="A"/>
    <x v="5"/>
    <x v="3"/>
    <n v="634.72"/>
  </r>
  <r>
    <d v="1993-04-19T00:00:00"/>
    <n v="320"/>
    <s v="A"/>
    <x v="5"/>
    <x v="3"/>
    <n v="634.72"/>
  </r>
  <r>
    <d v="1993-04-20T00:00:00"/>
    <n v="320"/>
    <s v="A"/>
    <x v="5"/>
    <x v="3"/>
    <n v="634.72"/>
  </r>
  <r>
    <d v="1993-04-21T00:00:00"/>
    <n v="320"/>
    <s v="A"/>
    <x v="5"/>
    <x v="3"/>
    <n v="634.72"/>
  </r>
  <r>
    <d v="1993-04-22T00:00:00"/>
    <n v="320"/>
    <s v="A"/>
    <x v="5"/>
    <x v="3"/>
    <n v="634.72"/>
  </r>
  <r>
    <d v="1993-04-23T00:00:00"/>
    <n v="320"/>
    <s v="A"/>
    <x v="5"/>
    <x v="3"/>
    <n v="634.72"/>
  </r>
  <r>
    <d v="1993-04-24T00:00:00"/>
    <n v="320"/>
    <s v="A"/>
    <x v="5"/>
    <x v="3"/>
    <n v="634.72"/>
  </r>
  <r>
    <d v="1993-04-25T00:00:00"/>
    <n v="319"/>
    <s v="A"/>
    <x v="5"/>
    <x v="3"/>
    <n v="632.73649999999998"/>
  </r>
  <r>
    <d v="1993-04-26T00:00:00"/>
    <n v="318"/>
    <s v="A"/>
    <x v="5"/>
    <x v="3"/>
    <n v="630.75300000000004"/>
  </r>
  <r>
    <d v="1993-04-27T00:00:00"/>
    <n v="319"/>
    <s v="A"/>
    <x v="5"/>
    <x v="3"/>
    <n v="632.73649999999998"/>
  </r>
  <r>
    <d v="1993-04-28T00:00:00"/>
    <n v="318"/>
    <s v="A"/>
    <x v="5"/>
    <x v="3"/>
    <n v="630.75300000000004"/>
  </r>
  <r>
    <d v="1993-04-29T00:00:00"/>
    <n v="318"/>
    <s v="A"/>
    <x v="5"/>
    <x v="3"/>
    <n v="630.75300000000004"/>
  </r>
  <r>
    <d v="1993-04-30T00:00:00"/>
    <n v="318"/>
    <s v="A"/>
    <x v="5"/>
    <x v="3"/>
    <n v="630.75300000000004"/>
  </r>
  <r>
    <d v="1993-05-01T00:00:00"/>
    <n v="318"/>
    <s v="A"/>
    <x v="6"/>
    <x v="3"/>
    <n v="630.75300000000004"/>
  </r>
  <r>
    <d v="1993-05-02T00:00:00"/>
    <n v="317"/>
    <s v="A"/>
    <x v="6"/>
    <x v="3"/>
    <n v="628.76949999999999"/>
  </r>
  <r>
    <d v="1993-05-03T00:00:00"/>
    <n v="318"/>
    <s v="A"/>
    <x v="6"/>
    <x v="3"/>
    <n v="630.75300000000004"/>
  </r>
  <r>
    <d v="1993-05-04T00:00:00"/>
    <n v="317"/>
    <s v="A"/>
    <x v="6"/>
    <x v="3"/>
    <n v="628.76949999999999"/>
  </r>
  <r>
    <d v="1993-05-05T00:00:00"/>
    <n v="317"/>
    <s v="A"/>
    <x v="6"/>
    <x v="3"/>
    <n v="628.76949999999999"/>
  </r>
  <r>
    <d v="1993-05-06T00:00:00"/>
    <n v="316"/>
    <s v="A"/>
    <x v="6"/>
    <x v="3"/>
    <n v="626.78600000000006"/>
  </r>
  <r>
    <d v="1993-05-07T00:00:00"/>
    <n v="313"/>
    <s v="A"/>
    <x v="6"/>
    <x v="3"/>
    <n v="620.83550000000002"/>
  </r>
  <r>
    <d v="1993-05-08T00:00:00"/>
    <n v="312"/>
    <s v="A"/>
    <x v="6"/>
    <x v="3"/>
    <n v="618.85199999999998"/>
  </r>
  <r>
    <d v="1993-05-09T00:00:00"/>
    <n v="312"/>
    <s v="A:e"/>
    <x v="6"/>
    <x v="3"/>
    <n v="618.85199999999998"/>
  </r>
  <r>
    <d v="1993-05-10T00:00:00"/>
    <n v="312"/>
    <s v="A:e"/>
    <x v="6"/>
    <x v="3"/>
    <n v="618.85199999999998"/>
  </r>
  <r>
    <d v="1993-05-11T00:00:00"/>
    <n v="312"/>
    <s v="A:e"/>
    <x v="6"/>
    <x v="3"/>
    <n v="618.85199999999998"/>
  </r>
  <r>
    <d v="1993-05-12T00:00:00"/>
    <n v="312"/>
    <s v="A:e"/>
    <x v="6"/>
    <x v="3"/>
    <n v="618.85199999999998"/>
  </r>
  <r>
    <d v="1993-05-13T00:00:00"/>
    <n v="312"/>
    <s v="A:e"/>
    <x v="6"/>
    <x v="3"/>
    <n v="618.85199999999998"/>
  </r>
  <r>
    <d v="1993-05-14T00:00:00"/>
    <n v="312"/>
    <s v="A:e"/>
    <x v="6"/>
    <x v="3"/>
    <n v="618.85199999999998"/>
  </r>
  <r>
    <d v="1993-05-15T00:00:00"/>
    <n v="312"/>
    <s v="A:e"/>
    <x v="6"/>
    <x v="3"/>
    <n v="618.85199999999998"/>
  </r>
  <r>
    <d v="1993-05-16T00:00:00"/>
    <n v="312"/>
    <s v="A:e"/>
    <x v="6"/>
    <x v="3"/>
    <n v="618.85199999999998"/>
  </r>
  <r>
    <d v="1993-05-17T00:00:00"/>
    <n v="312"/>
    <s v="A:e"/>
    <x v="6"/>
    <x v="3"/>
    <n v="618.85199999999998"/>
  </r>
  <r>
    <d v="1993-05-18T00:00:00"/>
    <n v="312"/>
    <s v="A:e"/>
    <x v="6"/>
    <x v="3"/>
    <n v="618.85199999999998"/>
  </r>
  <r>
    <d v="1993-05-19T00:00:00"/>
    <n v="312"/>
    <s v="A:e"/>
    <x v="6"/>
    <x v="3"/>
    <n v="618.85199999999998"/>
  </r>
  <r>
    <d v="1993-05-20T00:00:00"/>
    <n v="312"/>
    <s v="A:e"/>
    <x v="6"/>
    <x v="3"/>
    <n v="618.85199999999998"/>
  </r>
  <r>
    <d v="1993-05-21T00:00:00"/>
    <n v="311"/>
    <s v="A:e"/>
    <x v="6"/>
    <x v="3"/>
    <n v="616.86850000000004"/>
  </r>
  <r>
    <d v="1993-05-22T00:00:00"/>
    <n v="311"/>
    <s v="A:e"/>
    <x v="6"/>
    <x v="3"/>
    <n v="616.86850000000004"/>
  </r>
  <r>
    <d v="1993-05-23T00:00:00"/>
    <n v="311"/>
    <s v="A:e"/>
    <x v="6"/>
    <x v="3"/>
    <n v="616.86850000000004"/>
  </r>
  <r>
    <d v="1993-05-24T00:00:00"/>
    <n v="311"/>
    <s v="A:e"/>
    <x v="6"/>
    <x v="3"/>
    <n v="616.86850000000004"/>
  </r>
  <r>
    <d v="1993-05-25T00:00:00"/>
    <n v="311"/>
    <s v="A:e"/>
    <x v="6"/>
    <x v="3"/>
    <n v="616.86850000000004"/>
  </r>
  <r>
    <d v="1993-05-26T00:00:00"/>
    <n v="311"/>
    <s v="A:e"/>
    <x v="6"/>
    <x v="3"/>
    <n v="616.86850000000004"/>
  </r>
  <r>
    <d v="1993-05-27T00:00:00"/>
    <n v="311"/>
    <s v="A:e"/>
    <x v="6"/>
    <x v="3"/>
    <n v="616.86850000000004"/>
  </r>
  <r>
    <d v="1993-05-28T00:00:00"/>
    <n v="311"/>
    <s v="A:e"/>
    <x v="6"/>
    <x v="3"/>
    <n v="616.86850000000004"/>
  </r>
  <r>
    <d v="1993-05-29T00:00:00"/>
    <n v="311"/>
    <s v="A:e"/>
    <x v="6"/>
    <x v="3"/>
    <n v="616.86850000000004"/>
  </r>
  <r>
    <d v="1993-05-30T00:00:00"/>
    <n v="311"/>
    <s v="A:e"/>
    <x v="6"/>
    <x v="3"/>
    <n v="616.86850000000004"/>
  </r>
  <r>
    <d v="1993-05-31T00:00:00"/>
    <n v="311"/>
    <s v="A:e"/>
    <x v="6"/>
    <x v="3"/>
    <n v="616.86850000000004"/>
  </r>
  <r>
    <d v="1993-06-01T00:00:00"/>
    <n v="311"/>
    <s v="A:e"/>
    <x v="7"/>
    <x v="3"/>
    <n v="616.86850000000004"/>
  </r>
  <r>
    <d v="1993-06-02T00:00:00"/>
    <n v="311"/>
    <s v="A:e"/>
    <x v="7"/>
    <x v="3"/>
    <n v="616.86850000000004"/>
  </r>
  <r>
    <d v="1993-06-03T00:00:00"/>
    <n v="311"/>
    <s v="A"/>
    <x v="7"/>
    <x v="3"/>
    <n v="616.86850000000004"/>
  </r>
  <r>
    <d v="1993-06-04T00:00:00"/>
    <n v="311"/>
    <s v="A"/>
    <x v="7"/>
    <x v="3"/>
    <n v="616.86850000000004"/>
  </r>
  <r>
    <d v="1993-06-05T00:00:00"/>
    <n v="313"/>
    <s v="A"/>
    <x v="7"/>
    <x v="3"/>
    <n v="620.83550000000002"/>
  </r>
  <r>
    <d v="1993-06-06T00:00:00"/>
    <n v="313"/>
    <s v="A"/>
    <x v="7"/>
    <x v="3"/>
    <n v="620.83550000000002"/>
  </r>
  <r>
    <d v="1993-06-07T00:00:00"/>
    <n v="315"/>
    <s v="A"/>
    <x v="7"/>
    <x v="3"/>
    <n v="624.80250000000001"/>
  </r>
  <r>
    <d v="1993-06-08T00:00:00"/>
    <n v="316"/>
    <s v="A"/>
    <x v="7"/>
    <x v="3"/>
    <n v="626.78600000000006"/>
  </r>
  <r>
    <d v="1993-06-09T00:00:00"/>
    <n v="317"/>
    <s v="A"/>
    <x v="7"/>
    <x v="3"/>
    <n v="628.76949999999999"/>
  </r>
  <r>
    <d v="1993-06-10T00:00:00"/>
    <n v="319"/>
    <s v="A"/>
    <x v="7"/>
    <x v="3"/>
    <n v="632.73649999999998"/>
  </r>
  <r>
    <d v="1993-06-11T00:00:00"/>
    <n v="320"/>
    <s v="A"/>
    <x v="7"/>
    <x v="3"/>
    <n v="634.72"/>
  </r>
  <r>
    <d v="1993-06-12T00:00:00"/>
    <n v="320"/>
    <s v="A"/>
    <x v="7"/>
    <x v="3"/>
    <n v="634.72"/>
  </r>
  <r>
    <d v="1993-06-13T00:00:00"/>
    <n v="321"/>
    <s v="A"/>
    <x v="7"/>
    <x v="3"/>
    <n v="636.70349999999996"/>
  </r>
  <r>
    <d v="1993-06-14T00:00:00"/>
    <n v="320"/>
    <s v="A"/>
    <x v="7"/>
    <x v="3"/>
    <n v="634.72"/>
  </r>
  <r>
    <d v="1993-06-15T00:00:00"/>
    <n v="320"/>
    <s v="A"/>
    <x v="7"/>
    <x v="3"/>
    <n v="634.72"/>
  </r>
  <r>
    <d v="1993-06-16T00:00:00"/>
    <n v="320"/>
    <s v="A"/>
    <x v="7"/>
    <x v="3"/>
    <n v="634.72"/>
  </r>
  <r>
    <d v="1993-06-17T00:00:00"/>
    <n v="318"/>
    <s v="A"/>
    <x v="7"/>
    <x v="3"/>
    <n v="630.75300000000004"/>
  </r>
  <r>
    <d v="1993-06-18T00:00:00"/>
    <n v="317"/>
    <s v="A"/>
    <x v="7"/>
    <x v="3"/>
    <n v="628.76949999999999"/>
  </r>
  <r>
    <d v="1993-06-19T00:00:00"/>
    <n v="316"/>
    <s v="A"/>
    <x v="7"/>
    <x v="3"/>
    <n v="626.78600000000006"/>
  </r>
  <r>
    <d v="1993-06-20T00:00:00"/>
    <n v="316"/>
    <s v="A"/>
    <x v="7"/>
    <x v="3"/>
    <n v="626.78600000000006"/>
  </r>
  <r>
    <d v="1993-06-21T00:00:00"/>
    <n v="316"/>
    <s v="A"/>
    <x v="7"/>
    <x v="3"/>
    <n v="626.78600000000006"/>
  </r>
  <r>
    <d v="1993-06-22T00:00:00"/>
    <n v="315"/>
    <s v="A"/>
    <x v="7"/>
    <x v="3"/>
    <n v="624.80250000000001"/>
  </r>
  <r>
    <d v="1993-06-23T00:00:00"/>
    <n v="316"/>
    <s v="A"/>
    <x v="7"/>
    <x v="3"/>
    <n v="626.78600000000006"/>
  </r>
  <r>
    <d v="1993-06-24T00:00:00"/>
    <n v="316"/>
    <s v="A"/>
    <x v="7"/>
    <x v="3"/>
    <n v="626.78600000000006"/>
  </r>
  <r>
    <d v="1993-06-25T00:00:00"/>
    <n v="315"/>
    <s v="A"/>
    <x v="7"/>
    <x v="3"/>
    <n v="624.80250000000001"/>
  </r>
  <r>
    <d v="1993-06-26T00:00:00"/>
    <n v="315"/>
    <s v="A"/>
    <x v="7"/>
    <x v="3"/>
    <n v="624.80250000000001"/>
  </r>
  <r>
    <d v="1993-06-27T00:00:00"/>
    <n v="315"/>
    <s v="A"/>
    <x v="7"/>
    <x v="3"/>
    <n v="624.80250000000001"/>
  </r>
  <r>
    <d v="1993-06-28T00:00:00"/>
    <n v="315"/>
    <s v="A"/>
    <x v="7"/>
    <x v="3"/>
    <n v="624.80250000000001"/>
  </r>
  <r>
    <d v="1993-06-29T00:00:00"/>
    <n v="315"/>
    <s v="A"/>
    <x v="7"/>
    <x v="3"/>
    <n v="624.80250000000001"/>
  </r>
  <r>
    <d v="1993-06-30T00:00:00"/>
    <n v="315"/>
    <s v="A"/>
    <x v="7"/>
    <x v="3"/>
    <n v="624.80250000000001"/>
  </r>
  <r>
    <d v="1993-07-01T00:00:00"/>
    <n v="313"/>
    <s v="A"/>
    <x v="8"/>
    <x v="3"/>
    <n v="620.83550000000002"/>
  </r>
  <r>
    <d v="1993-07-02T00:00:00"/>
    <n v="313"/>
    <s v="A"/>
    <x v="8"/>
    <x v="3"/>
    <n v="620.83550000000002"/>
  </r>
  <r>
    <d v="1993-07-03T00:00:00"/>
    <n v="314"/>
    <s v="A"/>
    <x v="8"/>
    <x v="3"/>
    <n v="622.81899999999996"/>
  </r>
  <r>
    <d v="1993-07-04T00:00:00"/>
    <n v="314"/>
    <s v="A"/>
    <x v="8"/>
    <x v="3"/>
    <n v="622.81899999999996"/>
  </r>
  <r>
    <d v="1993-07-05T00:00:00"/>
    <n v="316"/>
    <s v="A"/>
    <x v="8"/>
    <x v="3"/>
    <n v="626.78600000000006"/>
  </r>
  <r>
    <d v="1993-07-06T00:00:00"/>
    <n v="315"/>
    <s v="A"/>
    <x v="8"/>
    <x v="3"/>
    <n v="624.80250000000001"/>
  </r>
  <r>
    <d v="1993-07-07T00:00:00"/>
    <n v="315"/>
    <s v="A"/>
    <x v="8"/>
    <x v="3"/>
    <n v="624.80250000000001"/>
  </r>
  <r>
    <d v="1993-07-08T00:00:00"/>
    <n v="314"/>
    <s v="A"/>
    <x v="8"/>
    <x v="3"/>
    <n v="622.81899999999996"/>
  </r>
  <r>
    <d v="1993-07-09T00:00:00"/>
    <n v="314"/>
    <s v="A"/>
    <x v="8"/>
    <x v="3"/>
    <n v="622.81899999999996"/>
  </r>
  <r>
    <d v="1993-07-10T00:00:00"/>
    <n v="313"/>
    <s v="A"/>
    <x v="8"/>
    <x v="3"/>
    <n v="620.83550000000002"/>
  </r>
  <r>
    <d v="1993-07-11T00:00:00"/>
    <n v="313"/>
    <s v="A"/>
    <x v="8"/>
    <x v="3"/>
    <n v="620.83550000000002"/>
  </r>
  <r>
    <d v="1993-07-12T00:00:00"/>
    <n v="314"/>
    <s v="A"/>
    <x v="8"/>
    <x v="3"/>
    <n v="622.81899999999996"/>
  </r>
  <r>
    <d v="1993-07-13T00:00:00"/>
    <n v="316"/>
    <s v="A"/>
    <x v="8"/>
    <x v="3"/>
    <n v="626.78600000000006"/>
  </r>
  <r>
    <d v="1993-07-14T00:00:00"/>
    <n v="316"/>
    <s v="A"/>
    <x v="8"/>
    <x v="3"/>
    <n v="626.78600000000006"/>
  </r>
  <r>
    <d v="1993-07-15T00:00:00"/>
    <n v="316"/>
    <s v="A"/>
    <x v="8"/>
    <x v="3"/>
    <n v="626.78600000000006"/>
  </r>
  <r>
    <d v="1993-07-16T00:00:00"/>
    <n v="316"/>
    <s v="A"/>
    <x v="8"/>
    <x v="3"/>
    <n v="626.78600000000006"/>
  </r>
  <r>
    <d v="1993-07-17T00:00:00"/>
    <n v="316"/>
    <s v="A"/>
    <x v="8"/>
    <x v="3"/>
    <n v="626.78600000000006"/>
  </r>
  <r>
    <d v="1993-07-18T00:00:00"/>
    <n v="315"/>
    <s v="A"/>
    <x v="8"/>
    <x v="3"/>
    <n v="624.80250000000001"/>
  </r>
  <r>
    <d v="1993-07-19T00:00:00"/>
    <n v="316"/>
    <s v="A"/>
    <x v="8"/>
    <x v="3"/>
    <n v="626.78600000000006"/>
  </r>
  <r>
    <d v="1993-07-20T00:00:00"/>
    <n v="316"/>
    <s v="A"/>
    <x v="8"/>
    <x v="3"/>
    <n v="626.78600000000006"/>
  </r>
  <r>
    <d v="1993-07-21T00:00:00"/>
    <n v="316"/>
    <s v="A"/>
    <x v="8"/>
    <x v="3"/>
    <n v="626.78600000000006"/>
  </r>
  <r>
    <d v="1993-07-22T00:00:00"/>
    <n v="316"/>
    <s v="A"/>
    <x v="8"/>
    <x v="3"/>
    <n v="626.78600000000006"/>
  </r>
  <r>
    <d v="1993-07-23T00:00:00"/>
    <n v="319"/>
    <s v="A"/>
    <x v="8"/>
    <x v="3"/>
    <n v="632.73649999999998"/>
  </r>
  <r>
    <d v="1993-07-24T00:00:00"/>
    <n v="321"/>
    <s v="A"/>
    <x v="8"/>
    <x v="3"/>
    <n v="636.70349999999996"/>
  </r>
  <r>
    <d v="1993-07-25T00:00:00"/>
    <n v="326"/>
    <s v="A"/>
    <x v="8"/>
    <x v="3"/>
    <n v="646.62099999999998"/>
  </r>
  <r>
    <d v="1993-07-26T00:00:00"/>
    <n v="328"/>
    <s v="A"/>
    <x v="8"/>
    <x v="3"/>
    <n v="650.58799999999997"/>
  </r>
  <r>
    <d v="1993-07-27T00:00:00"/>
    <n v="323"/>
    <s v="A"/>
    <x v="8"/>
    <x v="3"/>
    <n v="640.67050000000006"/>
  </r>
  <r>
    <d v="1993-07-28T00:00:00"/>
    <n v="322"/>
    <s v="A"/>
    <x v="8"/>
    <x v="3"/>
    <n v="638.68700000000001"/>
  </r>
  <r>
    <d v="1993-07-29T00:00:00"/>
    <n v="322"/>
    <s v="A"/>
    <x v="8"/>
    <x v="3"/>
    <n v="638.68700000000001"/>
  </r>
  <r>
    <d v="1993-07-30T00:00:00"/>
    <n v="321"/>
    <s v="A"/>
    <x v="8"/>
    <x v="3"/>
    <n v="636.70349999999996"/>
  </r>
  <r>
    <d v="1993-07-31T00:00:00"/>
    <n v="321"/>
    <s v="A"/>
    <x v="8"/>
    <x v="3"/>
    <n v="636.70349999999996"/>
  </r>
  <r>
    <d v="1993-08-01T00:00:00"/>
    <n v="320"/>
    <s v="A"/>
    <x v="9"/>
    <x v="3"/>
    <n v="634.72"/>
  </r>
  <r>
    <d v="1993-08-02T00:00:00"/>
    <n v="320"/>
    <s v="A"/>
    <x v="9"/>
    <x v="3"/>
    <n v="634.72"/>
  </r>
  <r>
    <d v="1993-08-03T00:00:00"/>
    <n v="320"/>
    <s v="A"/>
    <x v="9"/>
    <x v="3"/>
    <n v="634.72"/>
  </r>
  <r>
    <d v="1993-08-04T00:00:00"/>
    <n v="320"/>
    <s v="A"/>
    <x v="9"/>
    <x v="3"/>
    <n v="634.72"/>
  </r>
  <r>
    <d v="1993-08-05T00:00:00"/>
    <n v="320"/>
    <s v="A"/>
    <x v="9"/>
    <x v="3"/>
    <n v="634.72"/>
  </r>
  <r>
    <d v="1993-08-06T00:00:00"/>
    <n v="320"/>
    <s v="A"/>
    <x v="9"/>
    <x v="3"/>
    <n v="634.72"/>
  </r>
  <r>
    <d v="1993-08-07T00:00:00"/>
    <n v="320"/>
    <s v="A"/>
    <x v="9"/>
    <x v="3"/>
    <n v="634.72"/>
  </r>
  <r>
    <d v="1993-08-08T00:00:00"/>
    <n v="321"/>
    <s v="A"/>
    <x v="9"/>
    <x v="3"/>
    <n v="636.70349999999996"/>
  </r>
  <r>
    <d v="1993-08-09T00:00:00"/>
    <n v="321"/>
    <s v="A"/>
    <x v="9"/>
    <x v="3"/>
    <n v="636.70349999999996"/>
  </r>
  <r>
    <d v="1993-08-10T00:00:00"/>
    <n v="321"/>
    <s v="A"/>
    <x v="9"/>
    <x v="3"/>
    <n v="636.70349999999996"/>
  </r>
  <r>
    <d v="1993-08-11T00:00:00"/>
    <n v="321"/>
    <s v="A"/>
    <x v="9"/>
    <x v="3"/>
    <n v="636.70349999999996"/>
  </r>
  <r>
    <d v="1993-08-12T00:00:00"/>
    <n v="321"/>
    <s v="A"/>
    <x v="9"/>
    <x v="3"/>
    <n v="636.70349999999996"/>
  </r>
  <r>
    <d v="1993-08-13T00:00:00"/>
    <n v="321"/>
    <s v="A"/>
    <x v="9"/>
    <x v="3"/>
    <n v="636.70349999999996"/>
  </r>
  <r>
    <d v="1993-08-14T00:00:00"/>
    <n v="322"/>
    <s v="A"/>
    <x v="9"/>
    <x v="3"/>
    <n v="638.68700000000001"/>
  </r>
  <r>
    <d v="1993-08-15T00:00:00"/>
    <n v="323"/>
    <s v="A"/>
    <x v="9"/>
    <x v="3"/>
    <n v="640.67050000000006"/>
  </r>
  <r>
    <d v="1993-08-16T00:00:00"/>
    <n v="324"/>
    <s v="A"/>
    <x v="9"/>
    <x v="3"/>
    <n v="642.654"/>
  </r>
  <r>
    <d v="1993-08-17T00:00:00"/>
    <n v="325"/>
    <s v="A"/>
    <x v="9"/>
    <x v="3"/>
    <n v="644.63750000000005"/>
  </r>
  <r>
    <d v="1993-08-18T00:00:00"/>
    <n v="326"/>
    <s v="A"/>
    <x v="9"/>
    <x v="3"/>
    <n v="646.62099999999998"/>
  </r>
  <r>
    <d v="1993-08-19T00:00:00"/>
    <n v="327"/>
    <s v="A"/>
    <x v="9"/>
    <x v="3"/>
    <n v="648.60450000000003"/>
  </r>
  <r>
    <d v="1993-08-20T00:00:00"/>
    <n v="328"/>
    <s v="A"/>
    <x v="9"/>
    <x v="3"/>
    <n v="650.58799999999997"/>
  </r>
  <r>
    <d v="1993-08-21T00:00:00"/>
    <n v="328"/>
    <s v="A"/>
    <x v="9"/>
    <x v="3"/>
    <n v="650.58799999999997"/>
  </r>
  <r>
    <d v="1993-08-22T00:00:00"/>
    <n v="328"/>
    <s v="A"/>
    <x v="9"/>
    <x v="3"/>
    <n v="650.58799999999997"/>
  </r>
  <r>
    <d v="1993-08-23T00:00:00"/>
    <n v="329"/>
    <s v="A"/>
    <x v="9"/>
    <x v="3"/>
    <n v="652.57150000000001"/>
  </r>
  <r>
    <d v="1993-08-24T00:00:00"/>
    <n v="329"/>
    <s v="A"/>
    <x v="9"/>
    <x v="3"/>
    <n v="652.57150000000001"/>
  </r>
  <r>
    <d v="1993-08-25T00:00:00"/>
    <n v="330"/>
    <s v="A"/>
    <x v="9"/>
    <x v="3"/>
    <n v="654.55500000000006"/>
  </r>
  <r>
    <d v="1993-08-26T00:00:00"/>
    <n v="330"/>
    <s v="A"/>
    <x v="9"/>
    <x v="3"/>
    <n v="654.55500000000006"/>
  </r>
  <r>
    <d v="1993-08-27T00:00:00"/>
    <n v="330"/>
    <s v="A"/>
    <x v="9"/>
    <x v="3"/>
    <n v="654.55500000000006"/>
  </r>
  <r>
    <d v="1993-08-28T00:00:00"/>
    <n v="331"/>
    <s v="A"/>
    <x v="9"/>
    <x v="3"/>
    <n v="656.5385"/>
  </r>
  <r>
    <d v="1993-08-29T00:00:00"/>
    <n v="331"/>
    <s v="A"/>
    <x v="9"/>
    <x v="3"/>
    <n v="656.5385"/>
  </r>
  <r>
    <d v="1993-08-30T00:00:00"/>
    <n v="331"/>
    <s v="A"/>
    <x v="9"/>
    <x v="3"/>
    <n v="656.5385"/>
  </r>
  <r>
    <d v="1993-08-31T00:00:00"/>
    <n v="332"/>
    <s v="A"/>
    <x v="9"/>
    <x v="3"/>
    <n v="658.52200000000005"/>
  </r>
  <r>
    <d v="1993-09-01T00:00:00"/>
    <n v="332"/>
    <s v="A"/>
    <x v="10"/>
    <x v="3"/>
    <n v="658.52200000000005"/>
  </r>
  <r>
    <d v="1993-09-02T00:00:00"/>
    <n v="331"/>
    <s v="A"/>
    <x v="10"/>
    <x v="3"/>
    <n v="656.5385"/>
  </r>
  <r>
    <d v="1993-09-03T00:00:00"/>
    <n v="331"/>
    <s v="A"/>
    <x v="10"/>
    <x v="3"/>
    <n v="656.5385"/>
  </r>
  <r>
    <d v="1993-09-04T00:00:00"/>
    <n v="332"/>
    <s v="A"/>
    <x v="10"/>
    <x v="3"/>
    <n v="658.52200000000005"/>
  </r>
  <r>
    <d v="1993-09-05T00:00:00"/>
    <n v="331"/>
    <s v="A"/>
    <x v="10"/>
    <x v="3"/>
    <n v="656.5385"/>
  </r>
  <r>
    <d v="1993-09-06T00:00:00"/>
    <n v="331"/>
    <s v="A"/>
    <x v="10"/>
    <x v="3"/>
    <n v="656.5385"/>
  </r>
  <r>
    <d v="1993-09-07T00:00:00"/>
    <n v="332"/>
    <s v="A"/>
    <x v="10"/>
    <x v="3"/>
    <n v="658.52200000000005"/>
  </r>
  <r>
    <d v="1993-09-08T00:00:00"/>
    <n v="333"/>
    <s v="A"/>
    <x v="10"/>
    <x v="3"/>
    <n v="660.50549999999998"/>
  </r>
  <r>
    <d v="1993-09-09T00:00:00"/>
    <n v="333"/>
    <s v="A"/>
    <x v="10"/>
    <x v="3"/>
    <n v="660.50549999999998"/>
  </r>
  <r>
    <d v="1993-09-10T00:00:00"/>
    <n v="333"/>
    <s v="A"/>
    <x v="10"/>
    <x v="3"/>
    <n v="660.50549999999998"/>
  </r>
  <r>
    <d v="1993-09-11T00:00:00"/>
    <n v="333"/>
    <s v="A"/>
    <x v="10"/>
    <x v="3"/>
    <n v="660.50549999999998"/>
  </r>
  <r>
    <d v="1993-09-12T00:00:00"/>
    <n v="335"/>
    <s v="A"/>
    <x v="10"/>
    <x v="3"/>
    <n v="664.47249999999997"/>
  </r>
  <r>
    <d v="1993-09-13T00:00:00"/>
    <n v="335"/>
    <s v="A"/>
    <x v="10"/>
    <x v="3"/>
    <n v="664.47249999999997"/>
  </r>
  <r>
    <d v="1993-09-14T00:00:00"/>
    <n v="335"/>
    <s v="A"/>
    <x v="10"/>
    <x v="3"/>
    <n v="664.47249999999997"/>
  </r>
  <r>
    <d v="1993-09-15T00:00:00"/>
    <n v="335"/>
    <s v="A"/>
    <x v="10"/>
    <x v="3"/>
    <n v="664.47249999999997"/>
  </r>
  <r>
    <d v="1993-09-16T00:00:00"/>
    <n v="336"/>
    <s v="A"/>
    <x v="10"/>
    <x v="3"/>
    <n v="666.45600000000002"/>
  </r>
  <r>
    <d v="1993-09-17T00:00:00"/>
    <n v="335"/>
    <s v="A"/>
    <x v="10"/>
    <x v="3"/>
    <n v="664.47249999999997"/>
  </r>
  <r>
    <d v="1993-09-18T00:00:00"/>
    <n v="336"/>
    <s v="A"/>
    <x v="10"/>
    <x v="3"/>
    <n v="666.45600000000002"/>
  </r>
  <r>
    <d v="1993-09-19T00:00:00"/>
    <n v="336"/>
    <s v="A"/>
    <x v="10"/>
    <x v="3"/>
    <n v="666.45600000000002"/>
  </r>
  <r>
    <d v="1993-09-20T00:00:00"/>
    <n v="337"/>
    <s v="A"/>
    <x v="10"/>
    <x v="3"/>
    <n v="668.43950000000007"/>
  </r>
  <r>
    <d v="1993-09-21T00:00:00"/>
    <n v="337"/>
    <s v="A"/>
    <x v="10"/>
    <x v="3"/>
    <n v="668.43950000000007"/>
  </r>
  <r>
    <d v="1993-09-22T00:00:00"/>
    <n v="337"/>
    <s v="A"/>
    <x v="10"/>
    <x v="3"/>
    <n v="668.43950000000007"/>
  </r>
  <r>
    <d v="1993-09-23T00:00:00"/>
    <n v="337"/>
    <s v="A"/>
    <x v="10"/>
    <x v="3"/>
    <n v="668.43950000000007"/>
  </r>
  <r>
    <d v="1993-09-24T00:00:00"/>
    <n v="338"/>
    <s v="A"/>
    <x v="10"/>
    <x v="3"/>
    <n v="670.423"/>
  </r>
  <r>
    <d v="1993-09-25T00:00:00"/>
    <n v="338"/>
    <s v="A"/>
    <x v="10"/>
    <x v="3"/>
    <n v="670.423"/>
  </r>
  <r>
    <d v="1993-09-26T00:00:00"/>
    <n v="337"/>
    <s v="A"/>
    <x v="10"/>
    <x v="3"/>
    <n v="668.43950000000007"/>
  </r>
  <r>
    <d v="1993-09-27T00:00:00"/>
    <n v="337"/>
    <s v="A"/>
    <x v="10"/>
    <x v="3"/>
    <n v="668.43950000000007"/>
  </r>
  <r>
    <d v="1993-09-28T00:00:00"/>
    <n v="338"/>
    <s v="A"/>
    <x v="10"/>
    <x v="3"/>
    <n v="670.423"/>
  </r>
  <r>
    <d v="1993-09-29T00:00:00"/>
    <n v="338"/>
    <s v="A"/>
    <x v="10"/>
    <x v="3"/>
    <n v="670.423"/>
  </r>
  <r>
    <d v="1993-09-30T00:00:00"/>
    <n v="339"/>
    <s v="A"/>
    <x v="10"/>
    <x v="3"/>
    <n v="672.40650000000005"/>
  </r>
  <r>
    <d v="1993-10-01T00:00:00"/>
    <n v="340"/>
    <s v="A"/>
    <x v="11"/>
    <x v="3"/>
    <n v="674.39"/>
  </r>
  <r>
    <d v="1993-10-02T00:00:00"/>
    <n v="340"/>
    <s v="A"/>
    <x v="11"/>
    <x v="3"/>
    <n v="674.39"/>
  </r>
  <r>
    <d v="1993-10-03T00:00:00"/>
    <n v="340"/>
    <s v="A"/>
    <x v="11"/>
    <x v="3"/>
    <n v="674.39"/>
  </r>
  <r>
    <d v="1993-10-04T00:00:00"/>
    <n v="341"/>
    <s v="A"/>
    <x v="11"/>
    <x v="3"/>
    <n v="676.37350000000004"/>
  </r>
  <r>
    <d v="1993-10-05T00:00:00"/>
    <n v="342"/>
    <s v="A"/>
    <x v="11"/>
    <x v="3"/>
    <n v="678.35699999999997"/>
  </r>
  <r>
    <d v="1993-10-06T00:00:00"/>
    <n v="344"/>
    <s v="A"/>
    <x v="11"/>
    <x v="3"/>
    <n v="682.32400000000007"/>
  </r>
  <r>
    <d v="1993-10-07T00:00:00"/>
    <n v="344"/>
    <s v="A"/>
    <x v="11"/>
    <x v="3"/>
    <n v="682.32400000000007"/>
  </r>
  <r>
    <d v="1993-10-08T00:00:00"/>
    <n v="345"/>
    <s v="A"/>
    <x v="11"/>
    <x v="3"/>
    <n v="684.3075"/>
  </r>
  <r>
    <d v="1993-10-09T00:00:00"/>
    <n v="345"/>
    <s v="A"/>
    <x v="11"/>
    <x v="3"/>
    <n v="684.3075"/>
  </r>
  <r>
    <d v="1993-10-10T00:00:00"/>
    <n v="345"/>
    <s v="A"/>
    <x v="11"/>
    <x v="3"/>
    <n v="684.3075"/>
  </r>
  <r>
    <d v="1993-10-11T00:00:00"/>
    <n v="346"/>
    <s v="A"/>
    <x v="11"/>
    <x v="3"/>
    <n v="686.29100000000005"/>
  </r>
  <r>
    <d v="1993-10-12T00:00:00"/>
    <n v="345"/>
    <s v="A"/>
    <x v="11"/>
    <x v="3"/>
    <n v="684.3075"/>
  </r>
  <r>
    <d v="1993-10-13T00:00:00"/>
    <n v="345"/>
    <s v="A"/>
    <x v="11"/>
    <x v="3"/>
    <n v="684.3075"/>
  </r>
  <r>
    <d v="1993-10-14T00:00:00"/>
    <n v="346"/>
    <s v="A"/>
    <x v="11"/>
    <x v="3"/>
    <n v="686.29100000000005"/>
  </r>
  <r>
    <d v="1993-10-15T00:00:00"/>
    <n v="346"/>
    <s v="A"/>
    <x v="11"/>
    <x v="3"/>
    <n v="686.29100000000005"/>
  </r>
  <r>
    <d v="1993-10-16T00:00:00"/>
    <n v="346"/>
    <s v="A"/>
    <x v="11"/>
    <x v="3"/>
    <n v="686.29100000000005"/>
  </r>
  <r>
    <d v="1993-10-17T00:00:00"/>
    <n v="346"/>
    <s v="A"/>
    <x v="11"/>
    <x v="3"/>
    <n v="686.29100000000005"/>
  </r>
  <r>
    <d v="1993-10-18T00:00:00"/>
    <n v="346"/>
    <s v="A"/>
    <x v="11"/>
    <x v="3"/>
    <n v="686.29100000000005"/>
  </r>
  <r>
    <d v="1993-10-19T00:00:00"/>
    <n v="346"/>
    <s v="A"/>
    <x v="11"/>
    <x v="3"/>
    <n v="686.29100000000005"/>
  </r>
  <r>
    <d v="1993-10-20T00:00:00"/>
    <n v="346"/>
    <s v="A"/>
    <x v="11"/>
    <x v="3"/>
    <n v="686.29100000000005"/>
  </r>
  <r>
    <d v="1993-10-21T00:00:00"/>
    <n v="346"/>
    <s v="A"/>
    <x v="11"/>
    <x v="3"/>
    <n v="686.29100000000005"/>
  </r>
  <r>
    <d v="1993-10-22T00:00:00"/>
    <n v="346"/>
    <s v="A"/>
    <x v="11"/>
    <x v="3"/>
    <n v="686.29100000000005"/>
  </r>
  <r>
    <d v="1993-10-23T00:00:00"/>
    <n v="346"/>
    <s v="A"/>
    <x v="11"/>
    <x v="3"/>
    <n v="686.29100000000005"/>
  </r>
  <r>
    <d v="1993-10-24T00:00:00"/>
    <n v="346"/>
    <s v="A"/>
    <x v="11"/>
    <x v="3"/>
    <n v="686.29100000000005"/>
  </r>
  <r>
    <d v="1993-10-25T00:00:00"/>
    <n v="346"/>
    <s v="A"/>
    <x v="11"/>
    <x v="3"/>
    <n v="686.29100000000005"/>
  </r>
  <r>
    <d v="1993-10-26T00:00:00"/>
    <n v="345"/>
    <s v="A"/>
    <x v="11"/>
    <x v="3"/>
    <n v="684.3075"/>
  </r>
  <r>
    <d v="1993-10-27T00:00:00"/>
    <n v="346"/>
    <s v="A"/>
    <x v="11"/>
    <x v="3"/>
    <n v="686.29100000000005"/>
  </r>
  <r>
    <d v="1993-10-28T00:00:00"/>
    <n v="347"/>
    <s v="A"/>
    <x v="11"/>
    <x v="3"/>
    <n v="688.27449999999999"/>
  </r>
  <r>
    <d v="1993-10-29T00:00:00"/>
    <n v="346"/>
    <s v="A"/>
    <x v="11"/>
    <x v="3"/>
    <n v="686.29100000000005"/>
  </r>
  <r>
    <d v="1993-10-30T00:00:00"/>
    <n v="346"/>
    <s v="A"/>
    <x v="11"/>
    <x v="3"/>
    <n v="686.29100000000005"/>
  </r>
  <r>
    <d v="1993-10-31T00:00:00"/>
    <n v="346"/>
    <s v="A"/>
    <x v="11"/>
    <x v="3"/>
    <n v="686.29100000000005"/>
  </r>
  <r>
    <d v="1993-11-01T00:00:00"/>
    <n v="346"/>
    <s v="A"/>
    <x v="0"/>
    <x v="4"/>
    <n v="686.29100000000005"/>
  </r>
  <r>
    <d v="1993-11-02T00:00:00"/>
    <n v="346"/>
    <s v="A"/>
    <x v="0"/>
    <x v="4"/>
    <n v="686.29100000000005"/>
  </r>
  <r>
    <d v="1993-11-03T00:00:00"/>
    <n v="347"/>
    <s v="A"/>
    <x v="0"/>
    <x v="4"/>
    <n v="688.27449999999999"/>
  </r>
  <r>
    <d v="1993-11-04T00:00:00"/>
    <n v="347"/>
    <s v="A"/>
    <x v="0"/>
    <x v="4"/>
    <n v="688.27449999999999"/>
  </r>
  <r>
    <d v="1993-11-05T00:00:00"/>
    <n v="346"/>
    <s v="A"/>
    <x v="0"/>
    <x v="4"/>
    <n v="686.29100000000005"/>
  </r>
  <r>
    <d v="1993-11-06T00:00:00"/>
    <n v="346"/>
    <s v="A"/>
    <x v="0"/>
    <x v="4"/>
    <n v="686.29100000000005"/>
  </r>
  <r>
    <d v="1993-11-07T00:00:00"/>
    <n v="346"/>
    <s v="A"/>
    <x v="0"/>
    <x v="4"/>
    <n v="686.29100000000005"/>
  </r>
  <r>
    <d v="1993-11-08T00:00:00"/>
    <n v="346"/>
    <s v="A"/>
    <x v="0"/>
    <x v="4"/>
    <n v="686.29100000000005"/>
  </r>
  <r>
    <d v="1993-11-09T00:00:00"/>
    <n v="345"/>
    <s v="A"/>
    <x v="0"/>
    <x v="4"/>
    <n v="684.3075"/>
  </r>
  <r>
    <d v="1993-11-10T00:00:00"/>
    <n v="344"/>
    <s v="A"/>
    <x v="0"/>
    <x v="4"/>
    <n v="682.32400000000007"/>
  </r>
  <r>
    <d v="1993-11-11T00:00:00"/>
    <n v="345"/>
    <s v="A"/>
    <x v="0"/>
    <x v="4"/>
    <n v="684.3075"/>
  </r>
  <r>
    <d v="1993-11-12T00:00:00"/>
    <n v="345"/>
    <s v="A"/>
    <x v="0"/>
    <x v="4"/>
    <n v="684.3075"/>
  </r>
  <r>
    <d v="1993-11-13T00:00:00"/>
    <n v="345"/>
    <s v="A"/>
    <x v="0"/>
    <x v="4"/>
    <n v="684.3075"/>
  </r>
  <r>
    <d v="1993-11-14T00:00:00"/>
    <n v="344"/>
    <s v="A"/>
    <x v="0"/>
    <x v="4"/>
    <n v="682.32400000000007"/>
  </r>
  <r>
    <d v="1993-11-15T00:00:00"/>
    <n v="344"/>
    <s v="A"/>
    <x v="0"/>
    <x v="4"/>
    <n v="682.32400000000007"/>
  </r>
  <r>
    <d v="1993-11-16T00:00:00"/>
    <n v="343"/>
    <s v="A"/>
    <x v="0"/>
    <x v="4"/>
    <n v="680.34050000000002"/>
  </r>
  <r>
    <d v="1993-11-17T00:00:00"/>
    <n v="343"/>
    <s v="A"/>
    <x v="0"/>
    <x v="4"/>
    <n v="680.34050000000002"/>
  </r>
  <r>
    <d v="1993-11-18T00:00:00"/>
    <n v="343"/>
    <s v="A"/>
    <x v="0"/>
    <x v="4"/>
    <n v="680.34050000000002"/>
  </r>
  <r>
    <d v="1993-11-19T00:00:00"/>
    <n v="342"/>
    <s v="A"/>
    <x v="0"/>
    <x v="4"/>
    <n v="678.35699999999997"/>
  </r>
  <r>
    <d v="1993-11-20T00:00:00"/>
    <n v="342"/>
    <s v="A"/>
    <x v="0"/>
    <x v="4"/>
    <n v="678.35699999999997"/>
  </r>
  <r>
    <d v="1993-11-21T00:00:00"/>
    <n v="342"/>
    <s v="A"/>
    <x v="0"/>
    <x v="4"/>
    <n v="678.35699999999997"/>
  </r>
  <r>
    <d v="1993-11-22T00:00:00"/>
    <n v="342"/>
    <s v="A"/>
    <x v="0"/>
    <x v="4"/>
    <n v="678.35699999999997"/>
  </r>
  <r>
    <d v="1993-11-23T00:00:00"/>
    <n v="342"/>
    <s v="A"/>
    <x v="0"/>
    <x v="4"/>
    <n v="678.35699999999997"/>
  </r>
  <r>
    <d v="1993-11-24T00:00:00"/>
    <n v="341"/>
    <s v="A"/>
    <x v="0"/>
    <x v="4"/>
    <n v="676.37350000000004"/>
  </r>
  <r>
    <d v="1993-11-25T00:00:00"/>
    <n v="341"/>
    <s v="A"/>
    <x v="0"/>
    <x v="4"/>
    <n v="676.37350000000004"/>
  </r>
  <r>
    <d v="1993-11-26T00:00:00"/>
    <n v="340"/>
    <s v="A"/>
    <x v="0"/>
    <x v="4"/>
    <n v="674.39"/>
  </r>
  <r>
    <d v="1993-11-27T00:00:00"/>
    <n v="340"/>
    <s v="A"/>
    <x v="0"/>
    <x v="4"/>
    <n v="674.39"/>
  </r>
  <r>
    <d v="1993-11-28T00:00:00"/>
    <n v="340"/>
    <s v="A"/>
    <x v="0"/>
    <x v="4"/>
    <n v="674.39"/>
  </r>
  <r>
    <d v="1993-11-29T00:00:00"/>
    <n v="340"/>
    <s v="A"/>
    <x v="0"/>
    <x v="4"/>
    <n v="674.39"/>
  </r>
  <r>
    <d v="1993-11-30T00:00:00"/>
    <n v="340"/>
    <s v="A"/>
    <x v="0"/>
    <x v="4"/>
    <n v="674.39"/>
  </r>
  <r>
    <d v="1993-12-01T00:00:00"/>
    <n v="339"/>
    <s v="A"/>
    <x v="1"/>
    <x v="4"/>
    <n v="672.40650000000005"/>
  </r>
  <r>
    <d v="1993-12-02T00:00:00"/>
    <n v="339"/>
    <s v="A"/>
    <x v="1"/>
    <x v="4"/>
    <n v="672.40650000000005"/>
  </r>
  <r>
    <d v="1993-12-03T00:00:00"/>
    <n v="339"/>
    <s v="A"/>
    <x v="1"/>
    <x v="4"/>
    <n v="672.40650000000005"/>
  </r>
  <r>
    <d v="1993-12-04T00:00:00"/>
    <n v="339"/>
    <s v="A"/>
    <x v="1"/>
    <x v="4"/>
    <n v="672.40650000000005"/>
  </r>
  <r>
    <d v="1993-12-05T00:00:00"/>
    <n v="339"/>
    <s v="A"/>
    <x v="1"/>
    <x v="4"/>
    <n v="672.40650000000005"/>
  </r>
  <r>
    <d v="1993-12-06T00:00:00"/>
    <n v="339"/>
    <s v="A"/>
    <x v="1"/>
    <x v="4"/>
    <n v="672.40650000000005"/>
  </r>
  <r>
    <d v="1993-12-07T00:00:00"/>
    <n v="338"/>
    <s v="A"/>
    <x v="1"/>
    <x v="4"/>
    <n v="670.423"/>
  </r>
  <r>
    <d v="1993-12-08T00:00:00"/>
    <n v="339"/>
    <s v="A"/>
    <x v="1"/>
    <x v="4"/>
    <n v="672.40650000000005"/>
  </r>
  <r>
    <d v="1993-12-09T00:00:00"/>
    <n v="337"/>
    <s v="A"/>
    <x v="1"/>
    <x v="4"/>
    <n v="668.43950000000007"/>
  </r>
  <r>
    <d v="1993-12-10T00:00:00"/>
    <n v="337"/>
    <s v="A"/>
    <x v="1"/>
    <x v="4"/>
    <n v="668.43950000000007"/>
  </r>
  <r>
    <d v="1993-12-11T00:00:00"/>
    <n v="337"/>
    <s v="A"/>
    <x v="1"/>
    <x v="4"/>
    <n v="668.43950000000007"/>
  </r>
  <r>
    <d v="1993-12-12T00:00:00"/>
    <n v="338"/>
    <s v="A"/>
    <x v="1"/>
    <x v="4"/>
    <n v="670.423"/>
  </r>
  <r>
    <d v="1993-12-13T00:00:00"/>
    <n v="337"/>
    <s v="A"/>
    <x v="1"/>
    <x v="4"/>
    <n v="668.43950000000007"/>
  </r>
  <r>
    <d v="1993-12-14T00:00:00"/>
    <n v="337"/>
    <s v="A"/>
    <x v="1"/>
    <x v="4"/>
    <n v="668.43950000000007"/>
  </r>
  <r>
    <d v="1993-12-15T00:00:00"/>
    <n v="337"/>
    <s v="A"/>
    <x v="1"/>
    <x v="4"/>
    <n v="668.43950000000007"/>
  </r>
  <r>
    <d v="1993-12-16T00:00:00"/>
    <n v="337"/>
    <s v="A"/>
    <x v="1"/>
    <x v="4"/>
    <n v="668.43950000000007"/>
  </r>
  <r>
    <d v="1993-12-17T00:00:00"/>
    <n v="336"/>
    <s v="A"/>
    <x v="1"/>
    <x v="4"/>
    <n v="666.45600000000002"/>
  </r>
  <r>
    <d v="1993-12-18T00:00:00"/>
    <n v="335"/>
    <s v="A"/>
    <x v="1"/>
    <x v="4"/>
    <n v="664.47249999999997"/>
  </r>
  <r>
    <d v="1993-12-19T00:00:00"/>
    <n v="336"/>
    <s v="A"/>
    <x v="1"/>
    <x v="4"/>
    <n v="666.45600000000002"/>
  </r>
  <r>
    <d v="1993-12-20T00:00:00"/>
    <n v="335"/>
    <s v="A"/>
    <x v="1"/>
    <x v="4"/>
    <n v="664.47249999999997"/>
  </r>
  <r>
    <d v="1993-12-21T00:00:00"/>
    <n v="334"/>
    <s v="A"/>
    <x v="1"/>
    <x v="4"/>
    <n v="662.48900000000003"/>
  </r>
  <r>
    <d v="1993-12-22T00:00:00"/>
    <n v="334"/>
    <s v="A"/>
    <x v="1"/>
    <x v="4"/>
    <n v="662.48900000000003"/>
  </r>
  <r>
    <d v="1993-12-23T00:00:00"/>
    <n v="333"/>
    <s v="A"/>
    <x v="1"/>
    <x v="4"/>
    <n v="660.50549999999998"/>
  </r>
  <r>
    <d v="1993-12-24T00:00:00"/>
    <n v="333"/>
    <s v="A"/>
    <x v="1"/>
    <x v="4"/>
    <n v="660.50549999999998"/>
  </r>
  <r>
    <d v="1993-12-25T00:00:00"/>
    <n v="333"/>
    <s v="A"/>
    <x v="1"/>
    <x v="4"/>
    <n v="660.50549999999998"/>
  </r>
  <r>
    <d v="1993-12-26T00:00:00"/>
    <n v="333"/>
    <s v="A"/>
    <x v="1"/>
    <x v="4"/>
    <n v="660.50549999999998"/>
  </r>
  <r>
    <d v="1993-12-27T00:00:00"/>
    <n v="332"/>
    <s v="A"/>
    <x v="1"/>
    <x v="4"/>
    <n v="658.52200000000005"/>
  </r>
  <r>
    <d v="1993-12-28T00:00:00"/>
    <n v="332"/>
    <s v="A"/>
    <x v="1"/>
    <x v="4"/>
    <n v="658.52200000000005"/>
  </r>
  <r>
    <d v="1993-12-29T00:00:00"/>
    <n v="332"/>
    <s v="A"/>
    <x v="1"/>
    <x v="4"/>
    <n v="658.52200000000005"/>
  </r>
  <r>
    <d v="1993-12-30T00:00:00"/>
    <n v="332"/>
    <s v="A"/>
    <x v="1"/>
    <x v="4"/>
    <n v="658.52200000000005"/>
  </r>
  <r>
    <d v="1993-12-31T00:00:00"/>
    <n v="331"/>
    <s v="A"/>
    <x v="1"/>
    <x v="4"/>
    <n v="656.5385"/>
  </r>
  <r>
    <d v="1994-01-01T00:00:00"/>
    <n v="331"/>
    <s v="A"/>
    <x v="2"/>
    <x v="4"/>
    <n v="656.5385"/>
  </r>
  <r>
    <d v="1994-01-02T00:00:00"/>
    <n v="330"/>
    <s v="A"/>
    <x v="2"/>
    <x v="4"/>
    <n v="654.55500000000006"/>
  </r>
  <r>
    <d v="1994-01-03T00:00:00"/>
    <n v="330"/>
    <s v="A"/>
    <x v="2"/>
    <x v="4"/>
    <n v="654.55500000000006"/>
  </r>
  <r>
    <d v="1994-01-04T00:00:00"/>
    <n v="331"/>
    <s v="A"/>
    <x v="2"/>
    <x v="4"/>
    <n v="656.5385"/>
  </r>
  <r>
    <d v="1994-01-05T00:00:00"/>
    <n v="331"/>
    <s v="A"/>
    <x v="2"/>
    <x v="4"/>
    <n v="656.5385"/>
  </r>
  <r>
    <d v="1994-01-06T00:00:00"/>
    <n v="331"/>
    <s v="A"/>
    <x v="2"/>
    <x v="4"/>
    <n v="656.5385"/>
  </r>
  <r>
    <d v="1994-01-07T00:00:00"/>
    <n v="330"/>
    <s v="A"/>
    <x v="2"/>
    <x v="4"/>
    <n v="654.55500000000006"/>
  </r>
  <r>
    <d v="1994-01-08T00:00:00"/>
    <n v="331"/>
    <s v="A"/>
    <x v="2"/>
    <x v="4"/>
    <n v="656.5385"/>
  </r>
  <r>
    <d v="1994-01-09T00:00:00"/>
    <n v="331"/>
    <s v="A"/>
    <x v="2"/>
    <x v="4"/>
    <n v="656.5385"/>
  </r>
  <r>
    <d v="1994-01-10T00:00:00"/>
    <n v="330"/>
    <s v="A"/>
    <x v="2"/>
    <x v="4"/>
    <n v="654.55500000000006"/>
  </r>
  <r>
    <d v="1994-01-11T00:00:00"/>
    <n v="330"/>
    <s v="A"/>
    <x v="2"/>
    <x v="4"/>
    <n v="654.55500000000006"/>
  </r>
  <r>
    <d v="1994-01-12T00:00:00"/>
    <n v="330"/>
    <s v="A"/>
    <x v="2"/>
    <x v="4"/>
    <n v="654.55500000000006"/>
  </r>
  <r>
    <d v="1994-01-13T00:00:00"/>
    <n v="330"/>
    <s v="A"/>
    <x v="2"/>
    <x v="4"/>
    <n v="654.55500000000006"/>
  </r>
  <r>
    <d v="1994-01-14T00:00:00"/>
    <n v="330"/>
    <s v="A"/>
    <x v="2"/>
    <x v="4"/>
    <n v="654.55500000000006"/>
  </r>
  <r>
    <d v="1994-01-15T00:00:00"/>
    <n v="330"/>
    <s v="A"/>
    <x v="2"/>
    <x v="4"/>
    <n v="654.55500000000006"/>
  </r>
  <r>
    <d v="1994-01-16T00:00:00"/>
    <n v="329"/>
    <s v="A"/>
    <x v="2"/>
    <x v="4"/>
    <n v="652.57150000000001"/>
  </r>
  <r>
    <d v="1994-01-17T00:00:00"/>
    <n v="328"/>
    <s v="A"/>
    <x v="2"/>
    <x v="4"/>
    <n v="650.58799999999997"/>
  </r>
  <r>
    <d v="1994-01-18T00:00:00"/>
    <n v="328"/>
    <s v="A"/>
    <x v="2"/>
    <x v="4"/>
    <n v="650.58799999999997"/>
  </r>
  <r>
    <d v="1994-01-19T00:00:00"/>
    <n v="328"/>
    <s v="A"/>
    <x v="2"/>
    <x v="4"/>
    <n v="650.58799999999997"/>
  </r>
  <r>
    <d v="1994-01-20T00:00:00"/>
    <n v="328"/>
    <s v="A"/>
    <x v="2"/>
    <x v="4"/>
    <n v="650.58799999999997"/>
  </r>
  <r>
    <d v="1994-01-21T00:00:00"/>
    <n v="328"/>
    <s v="A"/>
    <x v="2"/>
    <x v="4"/>
    <n v="650.58799999999997"/>
  </r>
  <r>
    <d v="1994-01-22T00:00:00"/>
    <n v="327"/>
    <s v="A"/>
    <x v="2"/>
    <x v="4"/>
    <n v="648.60450000000003"/>
  </r>
  <r>
    <d v="1994-01-23T00:00:00"/>
    <n v="327"/>
    <s v="A"/>
    <x v="2"/>
    <x v="4"/>
    <n v="648.60450000000003"/>
  </r>
  <r>
    <d v="1994-01-24T00:00:00"/>
    <n v="327"/>
    <s v="A"/>
    <x v="2"/>
    <x v="4"/>
    <n v="648.60450000000003"/>
  </r>
  <r>
    <d v="1994-01-25T00:00:00"/>
    <n v="327"/>
    <s v="A"/>
    <x v="2"/>
    <x v="4"/>
    <n v="648.60450000000003"/>
  </r>
  <r>
    <d v="1994-01-26T00:00:00"/>
    <n v="328"/>
    <s v="A"/>
    <x v="2"/>
    <x v="4"/>
    <n v="650.58799999999997"/>
  </r>
  <r>
    <d v="1994-01-27T00:00:00"/>
    <n v="327"/>
    <s v="A"/>
    <x v="2"/>
    <x v="4"/>
    <n v="648.60450000000003"/>
  </r>
  <r>
    <d v="1994-01-28T00:00:00"/>
    <n v="326"/>
    <s v="A"/>
    <x v="2"/>
    <x v="4"/>
    <n v="646.62099999999998"/>
  </r>
  <r>
    <d v="1994-01-29T00:00:00"/>
    <n v="326"/>
    <s v="A"/>
    <x v="2"/>
    <x v="4"/>
    <n v="646.62099999999998"/>
  </r>
  <r>
    <d v="1994-01-30T00:00:00"/>
    <n v="326"/>
    <s v="A"/>
    <x v="2"/>
    <x v="4"/>
    <n v="646.62099999999998"/>
  </r>
  <r>
    <d v="1994-01-31T00:00:00"/>
    <n v="326"/>
    <s v="A"/>
    <x v="2"/>
    <x v="4"/>
    <n v="646.62099999999998"/>
  </r>
  <r>
    <d v="1994-02-01T00:00:00"/>
    <n v="326"/>
    <s v="A"/>
    <x v="3"/>
    <x v="4"/>
    <n v="646.62099999999998"/>
  </r>
  <r>
    <d v="1994-02-02T00:00:00"/>
    <n v="326"/>
    <s v="A"/>
    <x v="3"/>
    <x v="4"/>
    <n v="646.62099999999998"/>
  </r>
  <r>
    <d v="1994-02-03T00:00:00"/>
    <n v="325"/>
    <s v="A"/>
    <x v="3"/>
    <x v="4"/>
    <n v="644.63750000000005"/>
  </r>
  <r>
    <d v="1994-02-04T00:00:00"/>
    <n v="325"/>
    <s v="A"/>
    <x v="3"/>
    <x v="4"/>
    <n v="644.63750000000005"/>
  </r>
  <r>
    <d v="1994-02-05T00:00:00"/>
    <n v="325"/>
    <s v="A"/>
    <x v="3"/>
    <x v="4"/>
    <n v="644.63750000000005"/>
  </r>
  <r>
    <d v="1994-02-06T00:00:00"/>
    <n v="325"/>
    <s v="A"/>
    <x v="3"/>
    <x v="4"/>
    <n v="644.63750000000005"/>
  </r>
  <r>
    <d v="1994-02-07T00:00:00"/>
    <n v="326"/>
    <s v="A"/>
    <x v="3"/>
    <x v="4"/>
    <n v="646.62099999999998"/>
  </r>
  <r>
    <d v="1994-02-08T00:00:00"/>
    <n v="326"/>
    <s v="A"/>
    <x v="3"/>
    <x v="4"/>
    <n v="646.62099999999998"/>
  </r>
  <r>
    <d v="1994-02-09T00:00:00"/>
    <n v="326"/>
    <s v="A"/>
    <x v="3"/>
    <x v="4"/>
    <n v="646.62099999999998"/>
  </r>
  <r>
    <d v="1994-02-10T00:00:00"/>
    <n v="326"/>
    <s v="A"/>
    <x v="3"/>
    <x v="4"/>
    <n v="646.62099999999998"/>
  </r>
  <r>
    <d v="1994-02-11T00:00:00"/>
    <n v="326"/>
    <s v="A"/>
    <x v="3"/>
    <x v="4"/>
    <n v="646.62099999999998"/>
  </r>
  <r>
    <d v="1994-02-12T00:00:00"/>
    <n v="325"/>
    <s v="A"/>
    <x v="3"/>
    <x v="4"/>
    <n v="644.63750000000005"/>
  </r>
  <r>
    <d v="1994-02-13T00:00:00"/>
    <n v="325"/>
    <s v="A"/>
    <x v="3"/>
    <x v="4"/>
    <n v="644.63750000000005"/>
  </r>
  <r>
    <d v="1994-02-14T00:00:00"/>
    <n v="323"/>
    <s v="A"/>
    <x v="3"/>
    <x v="4"/>
    <n v="640.67050000000006"/>
  </r>
  <r>
    <d v="1994-02-15T00:00:00"/>
    <n v="322"/>
    <s v="A"/>
    <x v="3"/>
    <x v="4"/>
    <n v="638.68700000000001"/>
  </r>
  <r>
    <d v="1994-02-16T00:00:00"/>
    <n v="321"/>
    <s v="A"/>
    <x v="3"/>
    <x v="4"/>
    <n v="636.70349999999996"/>
  </r>
  <r>
    <d v="1994-02-17T00:00:00"/>
    <n v="321"/>
    <s v="A"/>
    <x v="3"/>
    <x v="4"/>
    <n v="636.70349999999996"/>
  </r>
  <r>
    <d v="1994-02-18T00:00:00"/>
    <n v="321"/>
    <s v="A"/>
    <x v="3"/>
    <x v="4"/>
    <n v="636.70349999999996"/>
  </r>
  <r>
    <d v="1994-02-19T00:00:00"/>
    <n v="321"/>
    <s v="A"/>
    <x v="3"/>
    <x v="4"/>
    <n v="636.70349999999996"/>
  </r>
  <r>
    <d v="1994-02-20T00:00:00"/>
    <n v="322"/>
    <s v="A"/>
    <x v="3"/>
    <x v="4"/>
    <n v="638.68700000000001"/>
  </r>
  <r>
    <d v="1994-02-21T00:00:00"/>
    <n v="321"/>
    <s v="A"/>
    <x v="3"/>
    <x v="4"/>
    <n v="636.70349999999996"/>
  </r>
  <r>
    <d v="1994-02-22T00:00:00"/>
    <n v="321"/>
    <s v="A"/>
    <x v="3"/>
    <x v="4"/>
    <n v="636.70349999999996"/>
  </r>
  <r>
    <d v="1994-02-23T00:00:00"/>
    <n v="321"/>
    <s v="A"/>
    <x v="3"/>
    <x v="4"/>
    <n v="636.70349999999996"/>
  </r>
  <r>
    <d v="1994-02-24T00:00:00"/>
    <n v="321"/>
    <s v="A"/>
    <x v="3"/>
    <x v="4"/>
    <n v="636.70349999999996"/>
  </r>
  <r>
    <d v="1994-02-25T00:00:00"/>
    <n v="320"/>
    <s v="A"/>
    <x v="3"/>
    <x v="4"/>
    <n v="634.72"/>
  </r>
  <r>
    <d v="1994-02-26T00:00:00"/>
    <n v="320"/>
    <s v="A"/>
    <x v="3"/>
    <x v="4"/>
    <n v="634.72"/>
  </r>
  <r>
    <d v="1994-02-27T00:00:00"/>
    <n v="320"/>
    <s v="A"/>
    <x v="3"/>
    <x v="4"/>
    <n v="634.72"/>
  </r>
  <r>
    <d v="1994-02-28T00:00:00"/>
    <n v="320"/>
    <s v="A"/>
    <x v="3"/>
    <x v="4"/>
    <n v="634.72"/>
  </r>
  <r>
    <d v="1994-03-01T00:00:00"/>
    <n v="320"/>
    <s v="A"/>
    <x v="4"/>
    <x v="4"/>
    <n v="634.72"/>
  </r>
  <r>
    <d v="1994-03-02T00:00:00"/>
    <n v="320"/>
    <s v="A"/>
    <x v="4"/>
    <x v="4"/>
    <n v="634.72"/>
  </r>
  <r>
    <d v="1994-03-03T00:00:00"/>
    <n v="320"/>
    <s v="A"/>
    <x v="4"/>
    <x v="4"/>
    <n v="634.72"/>
  </r>
  <r>
    <d v="1994-03-04T00:00:00"/>
    <n v="320"/>
    <s v="A:e"/>
    <x v="4"/>
    <x v="4"/>
    <n v="634.72"/>
  </r>
  <r>
    <d v="1994-03-05T00:00:00"/>
    <n v="320"/>
    <s v="A:e"/>
    <x v="4"/>
    <x v="4"/>
    <n v="634.72"/>
  </r>
  <r>
    <d v="1994-03-06T00:00:00"/>
    <n v="320"/>
    <s v="A:e"/>
    <x v="4"/>
    <x v="4"/>
    <n v="634.72"/>
  </r>
  <r>
    <d v="1994-03-07T00:00:00"/>
    <n v="320"/>
    <s v="A:e"/>
    <x v="4"/>
    <x v="4"/>
    <n v="634.72"/>
  </r>
  <r>
    <d v="1994-03-08T00:00:00"/>
    <n v="320"/>
    <s v="A:e"/>
    <x v="4"/>
    <x v="4"/>
    <n v="634.72"/>
  </r>
  <r>
    <d v="1994-03-09T00:00:00"/>
    <n v="320"/>
    <s v="A"/>
    <x v="4"/>
    <x v="4"/>
    <n v="634.72"/>
  </r>
  <r>
    <d v="1994-03-10T00:00:00"/>
    <n v="320"/>
    <s v="A"/>
    <x v="4"/>
    <x v="4"/>
    <n v="634.72"/>
  </r>
  <r>
    <d v="1994-03-11T00:00:00"/>
    <n v="320"/>
    <s v="A"/>
    <x v="4"/>
    <x v="4"/>
    <n v="634.72"/>
  </r>
  <r>
    <d v="1994-03-12T00:00:00"/>
    <n v="319"/>
    <s v="A"/>
    <x v="4"/>
    <x v="4"/>
    <n v="632.73649999999998"/>
  </r>
  <r>
    <d v="1994-03-13T00:00:00"/>
    <n v="319"/>
    <s v="A"/>
    <x v="4"/>
    <x v="4"/>
    <n v="632.73649999999998"/>
  </r>
  <r>
    <d v="1994-03-14T00:00:00"/>
    <n v="320"/>
    <s v="A"/>
    <x v="4"/>
    <x v="4"/>
    <n v="634.72"/>
  </r>
  <r>
    <d v="1994-03-15T00:00:00"/>
    <n v="320"/>
    <s v="A"/>
    <x v="4"/>
    <x v="4"/>
    <n v="634.72"/>
  </r>
  <r>
    <d v="1994-03-16T00:00:00"/>
    <n v="320"/>
    <s v="A"/>
    <x v="4"/>
    <x v="4"/>
    <n v="634.72"/>
  </r>
  <r>
    <d v="1994-03-17T00:00:00"/>
    <n v="320"/>
    <s v="A"/>
    <x v="4"/>
    <x v="4"/>
    <n v="634.72"/>
  </r>
  <r>
    <d v="1994-03-18T00:00:00"/>
    <n v="320"/>
    <s v="A"/>
    <x v="4"/>
    <x v="4"/>
    <n v="634.72"/>
  </r>
  <r>
    <d v="1994-03-19T00:00:00"/>
    <n v="320"/>
    <s v="A"/>
    <x v="4"/>
    <x v="4"/>
    <n v="634.72"/>
  </r>
  <r>
    <d v="1994-03-20T00:00:00"/>
    <n v="320"/>
    <s v="A"/>
    <x v="4"/>
    <x v="4"/>
    <n v="634.72"/>
  </r>
  <r>
    <d v="1994-03-21T00:00:00"/>
    <n v="320"/>
    <s v="A"/>
    <x v="4"/>
    <x v="4"/>
    <n v="634.72"/>
  </r>
  <r>
    <d v="1994-03-22T00:00:00"/>
    <n v="320"/>
    <s v="A"/>
    <x v="4"/>
    <x v="4"/>
    <n v="634.72"/>
  </r>
  <r>
    <d v="1994-03-23T00:00:00"/>
    <n v="320"/>
    <s v="A"/>
    <x v="4"/>
    <x v="4"/>
    <n v="634.72"/>
  </r>
  <r>
    <d v="1994-03-24T00:00:00"/>
    <n v="320"/>
    <s v="A"/>
    <x v="4"/>
    <x v="4"/>
    <n v="634.72"/>
  </r>
  <r>
    <d v="1994-03-25T00:00:00"/>
    <n v="321"/>
    <s v="A"/>
    <x v="4"/>
    <x v="4"/>
    <n v="636.70349999999996"/>
  </r>
  <r>
    <d v="1994-03-26T00:00:00"/>
    <n v="321"/>
    <s v="A"/>
    <x v="4"/>
    <x v="4"/>
    <n v="636.70349999999996"/>
  </r>
  <r>
    <d v="1994-03-27T00:00:00"/>
    <n v="321"/>
    <s v="A"/>
    <x v="4"/>
    <x v="4"/>
    <n v="636.70349999999996"/>
  </r>
  <r>
    <d v="1994-03-28T00:00:00"/>
    <n v="321"/>
    <s v="A"/>
    <x v="4"/>
    <x v="4"/>
    <n v="636.70349999999996"/>
  </r>
  <r>
    <d v="1994-03-29T00:00:00"/>
    <n v="321"/>
    <s v="A"/>
    <x v="4"/>
    <x v="4"/>
    <n v="636.70349999999996"/>
  </r>
  <r>
    <d v="1994-03-30T00:00:00"/>
    <n v="321"/>
    <s v="A"/>
    <x v="4"/>
    <x v="4"/>
    <n v="636.70349999999996"/>
  </r>
  <r>
    <d v="1994-03-31T00:00:00"/>
    <n v="321"/>
    <s v="A"/>
    <x v="4"/>
    <x v="4"/>
    <n v="636.70349999999996"/>
  </r>
  <r>
    <d v="1994-04-01T00:00:00"/>
    <n v="321"/>
    <s v="A"/>
    <x v="5"/>
    <x v="4"/>
    <n v="636.70349999999996"/>
  </r>
  <r>
    <d v="1994-04-02T00:00:00"/>
    <n v="321"/>
    <s v="A"/>
    <x v="5"/>
    <x v="4"/>
    <n v="636.70349999999996"/>
  </r>
  <r>
    <d v="1994-04-03T00:00:00"/>
    <n v="321"/>
    <s v="A"/>
    <x v="5"/>
    <x v="4"/>
    <n v="636.70349999999996"/>
  </r>
  <r>
    <d v="1994-04-04T00:00:00"/>
    <n v="321"/>
    <s v="A"/>
    <x v="5"/>
    <x v="4"/>
    <n v="636.70349999999996"/>
  </r>
  <r>
    <d v="1994-04-05T00:00:00"/>
    <n v="320"/>
    <s v="A"/>
    <x v="5"/>
    <x v="4"/>
    <n v="634.72"/>
  </r>
  <r>
    <d v="1994-04-06T00:00:00"/>
    <n v="320"/>
    <s v="A"/>
    <x v="5"/>
    <x v="4"/>
    <n v="634.72"/>
  </r>
  <r>
    <d v="1994-04-07T00:00:00"/>
    <n v="319"/>
    <s v="A"/>
    <x v="5"/>
    <x v="4"/>
    <n v="632.73649999999998"/>
  </r>
  <r>
    <d v="1994-04-08T00:00:00"/>
    <n v="318"/>
    <s v="A"/>
    <x v="5"/>
    <x v="4"/>
    <n v="630.75300000000004"/>
  </r>
  <r>
    <d v="1994-04-09T00:00:00"/>
    <n v="318"/>
    <s v="A"/>
    <x v="5"/>
    <x v="4"/>
    <n v="630.75300000000004"/>
  </r>
  <r>
    <d v="1994-04-10T00:00:00"/>
    <n v="318"/>
    <s v="A"/>
    <x v="5"/>
    <x v="4"/>
    <n v="630.75300000000004"/>
  </r>
  <r>
    <d v="1994-04-11T00:00:00"/>
    <n v="318"/>
    <s v="A"/>
    <x v="5"/>
    <x v="4"/>
    <n v="630.75300000000004"/>
  </r>
  <r>
    <d v="1994-04-12T00:00:00"/>
    <n v="318"/>
    <s v="A"/>
    <x v="5"/>
    <x v="4"/>
    <n v="630.75300000000004"/>
  </r>
  <r>
    <d v="1994-04-13T00:00:00"/>
    <n v="318"/>
    <s v="A"/>
    <x v="5"/>
    <x v="4"/>
    <n v="630.75300000000004"/>
  </r>
  <r>
    <d v="1994-04-14T00:00:00"/>
    <n v="318"/>
    <s v="A"/>
    <x v="5"/>
    <x v="4"/>
    <n v="630.75300000000004"/>
  </r>
  <r>
    <d v="1994-04-15T00:00:00"/>
    <n v="317"/>
    <s v="A"/>
    <x v="5"/>
    <x v="4"/>
    <n v="628.76949999999999"/>
  </r>
  <r>
    <d v="1994-04-16T00:00:00"/>
    <n v="316"/>
    <s v="A"/>
    <x v="5"/>
    <x v="4"/>
    <n v="626.78600000000006"/>
  </r>
  <r>
    <d v="1994-04-17T00:00:00"/>
    <n v="316"/>
    <s v="A"/>
    <x v="5"/>
    <x v="4"/>
    <n v="626.78600000000006"/>
  </r>
  <r>
    <d v="1994-04-18T00:00:00"/>
    <n v="316"/>
    <s v="A"/>
    <x v="5"/>
    <x v="4"/>
    <n v="626.78600000000006"/>
  </r>
  <r>
    <d v="1994-04-19T00:00:00"/>
    <n v="315"/>
    <s v="A"/>
    <x v="5"/>
    <x v="4"/>
    <n v="624.80250000000001"/>
  </r>
  <r>
    <d v="1994-04-20T00:00:00"/>
    <n v="314"/>
    <s v="A"/>
    <x v="5"/>
    <x v="4"/>
    <n v="622.81899999999996"/>
  </r>
  <r>
    <d v="1994-04-21T00:00:00"/>
    <n v="313"/>
    <s v="A"/>
    <x v="5"/>
    <x v="4"/>
    <n v="620.83550000000002"/>
  </r>
  <r>
    <d v="1994-04-22T00:00:00"/>
    <n v="313"/>
    <s v="A"/>
    <x v="5"/>
    <x v="4"/>
    <n v="620.83550000000002"/>
  </r>
  <r>
    <d v="1994-04-23T00:00:00"/>
    <n v="312"/>
    <s v="A"/>
    <x v="5"/>
    <x v="4"/>
    <n v="618.85199999999998"/>
  </r>
  <r>
    <d v="1994-04-24T00:00:00"/>
    <n v="312"/>
    <s v="A"/>
    <x v="5"/>
    <x v="4"/>
    <n v="618.85199999999998"/>
  </r>
  <r>
    <d v="1994-04-25T00:00:00"/>
    <n v="312"/>
    <s v="A"/>
    <x v="5"/>
    <x v="4"/>
    <n v="618.85199999999998"/>
  </r>
  <r>
    <d v="1994-04-26T00:00:00"/>
    <n v="313"/>
    <s v="A"/>
    <x v="5"/>
    <x v="4"/>
    <n v="620.83550000000002"/>
  </r>
  <r>
    <d v="1994-04-27T00:00:00"/>
    <n v="313"/>
    <s v="A"/>
    <x v="5"/>
    <x v="4"/>
    <n v="620.83550000000002"/>
  </r>
  <r>
    <d v="1994-04-28T00:00:00"/>
    <n v="314"/>
    <s v="A"/>
    <x v="5"/>
    <x v="4"/>
    <n v="622.81899999999996"/>
  </r>
  <r>
    <d v="1994-04-29T00:00:00"/>
    <n v="314"/>
    <s v="A"/>
    <x v="5"/>
    <x v="4"/>
    <n v="622.81899999999996"/>
  </r>
  <r>
    <d v="1994-04-30T00:00:00"/>
    <n v="315"/>
    <s v="A"/>
    <x v="5"/>
    <x v="4"/>
    <n v="624.80250000000001"/>
  </r>
  <r>
    <d v="1994-05-01T00:00:00"/>
    <n v="316"/>
    <s v="A"/>
    <x v="6"/>
    <x v="4"/>
    <n v="626.78600000000006"/>
  </r>
  <r>
    <d v="1994-05-02T00:00:00"/>
    <n v="316"/>
    <s v="A"/>
    <x v="6"/>
    <x v="4"/>
    <n v="626.78600000000006"/>
  </r>
  <r>
    <d v="1994-05-03T00:00:00"/>
    <n v="316"/>
    <s v="A"/>
    <x v="6"/>
    <x v="4"/>
    <n v="626.78600000000006"/>
  </r>
  <r>
    <d v="1994-05-04T00:00:00"/>
    <n v="316"/>
    <s v="A"/>
    <x v="6"/>
    <x v="4"/>
    <n v="626.78600000000006"/>
  </r>
  <r>
    <d v="1994-05-05T00:00:00"/>
    <n v="316"/>
    <s v="A"/>
    <x v="6"/>
    <x v="4"/>
    <n v="626.78600000000006"/>
  </r>
  <r>
    <d v="1994-05-06T00:00:00"/>
    <n v="316"/>
    <s v="A"/>
    <x v="6"/>
    <x v="4"/>
    <n v="626.78600000000006"/>
  </r>
  <r>
    <d v="1994-05-07T00:00:00"/>
    <n v="315"/>
    <s v="A"/>
    <x v="6"/>
    <x v="4"/>
    <n v="624.80250000000001"/>
  </r>
  <r>
    <d v="1994-05-08T00:00:00"/>
    <n v="314"/>
    <s v="A"/>
    <x v="6"/>
    <x v="4"/>
    <n v="622.81899999999996"/>
  </r>
  <r>
    <d v="1994-05-09T00:00:00"/>
    <n v="314"/>
    <s v="A"/>
    <x v="6"/>
    <x v="4"/>
    <n v="622.81899999999996"/>
  </r>
  <r>
    <d v="1994-05-10T00:00:00"/>
    <n v="314"/>
    <s v="A"/>
    <x v="6"/>
    <x v="4"/>
    <n v="622.81899999999996"/>
  </r>
  <r>
    <d v="1994-05-11T00:00:00"/>
    <n v="314"/>
    <s v="A"/>
    <x v="6"/>
    <x v="4"/>
    <n v="622.81899999999996"/>
  </r>
  <r>
    <d v="1994-05-12T00:00:00"/>
    <n v="314"/>
    <s v="A"/>
    <x v="6"/>
    <x v="4"/>
    <n v="622.81899999999996"/>
  </r>
  <r>
    <d v="1994-05-13T00:00:00"/>
    <n v="315"/>
    <s v="A"/>
    <x v="6"/>
    <x v="4"/>
    <n v="624.80250000000001"/>
  </r>
  <r>
    <d v="1994-05-14T00:00:00"/>
    <n v="315"/>
    <s v="A"/>
    <x v="6"/>
    <x v="4"/>
    <n v="624.80250000000001"/>
  </r>
  <r>
    <d v="1994-05-15T00:00:00"/>
    <n v="314"/>
    <s v="A"/>
    <x v="6"/>
    <x v="4"/>
    <n v="622.81899999999996"/>
  </r>
  <r>
    <d v="1994-05-16T00:00:00"/>
    <n v="315"/>
    <s v="A"/>
    <x v="6"/>
    <x v="4"/>
    <n v="624.80250000000001"/>
  </r>
  <r>
    <d v="1994-05-17T00:00:00"/>
    <n v="316"/>
    <s v="A"/>
    <x v="6"/>
    <x v="4"/>
    <n v="626.78600000000006"/>
  </r>
  <r>
    <d v="1994-05-18T00:00:00"/>
    <n v="316"/>
    <s v="A"/>
    <x v="6"/>
    <x v="4"/>
    <n v="626.78600000000006"/>
  </r>
  <r>
    <d v="1994-05-19T00:00:00"/>
    <n v="316"/>
    <s v="A"/>
    <x v="6"/>
    <x v="4"/>
    <n v="626.78600000000006"/>
  </r>
  <r>
    <d v="1994-05-20T00:00:00"/>
    <n v="316"/>
    <s v="A"/>
    <x v="6"/>
    <x v="4"/>
    <n v="626.78600000000006"/>
  </r>
  <r>
    <d v="1994-05-21T00:00:00"/>
    <n v="316"/>
    <s v="A"/>
    <x v="6"/>
    <x v="4"/>
    <n v="626.78600000000006"/>
  </r>
  <r>
    <d v="1994-05-22T00:00:00"/>
    <n v="317"/>
    <s v="A"/>
    <x v="6"/>
    <x v="4"/>
    <n v="628.76949999999999"/>
  </r>
  <r>
    <d v="1994-05-23T00:00:00"/>
    <n v="318"/>
    <s v="A"/>
    <x v="6"/>
    <x v="4"/>
    <n v="630.75300000000004"/>
  </r>
  <r>
    <d v="1994-05-24T00:00:00"/>
    <n v="318"/>
    <s v="A"/>
    <x v="6"/>
    <x v="4"/>
    <n v="630.75300000000004"/>
  </r>
  <r>
    <d v="1994-05-25T00:00:00"/>
    <n v="318"/>
    <s v="A"/>
    <x v="6"/>
    <x v="4"/>
    <n v="630.75300000000004"/>
  </r>
  <r>
    <d v="1994-05-26T00:00:00"/>
    <n v="318"/>
    <s v="A"/>
    <x v="6"/>
    <x v="4"/>
    <n v="630.75300000000004"/>
  </r>
  <r>
    <d v="1994-05-27T00:00:00"/>
    <n v="318"/>
    <s v="A"/>
    <x v="6"/>
    <x v="4"/>
    <n v="630.75300000000004"/>
  </r>
  <r>
    <d v="1994-05-28T00:00:00"/>
    <n v="318"/>
    <s v="A"/>
    <x v="6"/>
    <x v="4"/>
    <n v="630.75300000000004"/>
  </r>
  <r>
    <d v="1994-05-29T00:00:00"/>
    <n v="318"/>
    <s v="A"/>
    <x v="6"/>
    <x v="4"/>
    <n v="630.75300000000004"/>
  </r>
  <r>
    <d v="1994-05-30T00:00:00"/>
    <n v="318"/>
    <s v="A"/>
    <x v="6"/>
    <x v="4"/>
    <n v="630.75300000000004"/>
  </r>
  <r>
    <d v="1994-05-31T00:00:00"/>
    <n v="319"/>
    <s v="A"/>
    <x v="6"/>
    <x v="4"/>
    <n v="632.73649999999998"/>
  </r>
  <r>
    <d v="1994-06-01T00:00:00"/>
    <n v="319"/>
    <s v="A"/>
    <x v="7"/>
    <x v="4"/>
    <n v="632.73649999999998"/>
  </r>
  <r>
    <d v="1994-06-02T00:00:00"/>
    <n v="320"/>
    <s v="A"/>
    <x v="7"/>
    <x v="4"/>
    <n v="634.72"/>
  </r>
  <r>
    <d v="1994-06-03T00:00:00"/>
    <n v="320"/>
    <s v="A"/>
    <x v="7"/>
    <x v="4"/>
    <n v="634.72"/>
  </r>
  <r>
    <d v="1994-06-04T00:00:00"/>
    <n v="320"/>
    <s v="A"/>
    <x v="7"/>
    <x v="4"/>
    <n v="634.72"/>
  </r>
  <r>
    <d v="1994-06-05T00:00:00"/>
    <n v="320"/>
    <s v="A"/>
    <x v="7"/>
    <x v="4"/>
    <n v="634.72"/>
  </r>
  <r>
    <d v="1994-06-06T00:00:00"/>
    <n v="320"/>
    <s v="A"/>
    <x v="7"/>
    <x v="4"/>
    <n v="634.72"/>
  </r>
  <r>
    <d v="1994-06-07T00:00:00"/>
    <n v="320"/>
    <s v="A"/>
    <x v="7"/>
    <x v="4"/>
    <n v="634.72"/>
  </r>
  <r>
    <d v="1994-06-08T00:00:00"/>
    <n v="319"/>
    <s v="A"/>
    <x v="7"/>
    <x v="4"/>
    <n v="632.73649999999998"/>
  </r>
  <r>
    <d v="1994-06-09T00:00:00"/>
    <n v="318"/>
    <s v="A"/>
    <x v="7"/>
    <x v="4"/>
    <n v="630.75300000000004"/>
  </r>
  <r>
    <d v="1994-06-10T00:00:00"/>
    <n v="316"/>
    <s v="A"/>
    <x v="7"/>
    <x v="4"/>
    <n v="626.78600000000006"/>
  </r>
  <r>
    <d v="1994-06-11T00:00:00"/>
    <n v="316"/>
    <s v="A"/>
    <x v="7"/>
    <x v="4"/>
    <n v="626.78600000000006"/>
  </r>
  <r>
    <d v="1994-06-12T00:00:00"/>
    <n v="316"/>
    <s v="A"/>
    <x v="7"/>
    <x v="4"/>
    <n v="626.78600000000006"/>
  </r>
  <r>
    <d v="1994-06-13T00:00:00"/>
    <n v="316"/>
    <s v="A"/>
    <x v="7"/>
    <x v="4"/>
    <n v="626.78600000000006"/>
  </r>
  <r>
    <d v="1994-06-14T00:00:00"/>
    <n v="316"/>
    <s v="A"/>
    <x v="7"/>
    <x v="4"/>
    <n v="626.78600000000006"/>
  </r>
  <r>
    <d v="1994-06-15T00:00:00"/>
    <n v="316"/>
    <s v="A"/>
    <x v="7"/>
    <x v="4"/>
    <n v="626.78600000000006"/>
  </r>
  <r>
    <d v="1994-06-16T00:00:00"/>
    <n v="316"/>
    <s v="A"/>
    <x v="7"/>
    <x v="4"/>
    <n v="626.78600000000006"/>
  </r>
  <r>
    <d v="1994-06-17T00:00:00"/>
    <n v="316"/>
    <s v="A"/>
    <x v="7"/>
    <x v="4"/>
    <n v="626.78600000000006"/>
  </r>
  <r>
    <d v="1994-06-18T00:00:00"/>
    <n v="315"/>
    <s v="A"/>
    <x v="7"/>
    <x v="4"/>
    <n v="624.80250000000001"/>
  </r>
  <r>
    <d v="1994-06-19T00:00:00"/>
    <n v="315"/>
    <s v="A"/>
    <x v="7"/>
    <x v="4"/>
    <n v="624.80250000000001"/>
  </r>
  <r>
    <d v="1994-06-20T00:00:00"/>
    <n v="315"/>
    <s v="A"/>
    <x v="7"/>
    <x v="4"/>
    <n v="624.80250000000001"/>
  </r>
  <r>
    <d v="1994-06-21T00:00:00"/>
    <n v="314"/>
    <s v="A"/>
    <x v="7"/>
    <x v="4"/>
    <n v="622.81899999999996"/>
  </r>
  <r>
    <d v="1994-06-22T00:00:00"/>
    <n v="314"/>
    <s v="A"/>
    <x v="7"/>
    <x v="4"/>
    <n v="622.81899999999996"/>
  </r>
  <r>
    <d v="1994-06-23T00:00:00"/>
    <n v="314"/>
    <s v="A"/>
    <x v="7"/>
    <x v="4"/>
    <n v="622.81899999999996"/>
  </r>
  <r>
    <d v="1994-06-24T00:00:00"/>
    <n v="313"/>
    <s v="A"/>
    <x v="7"/>
    <x v="4"/>
    <n v="620.83550000000002"/>
  </r>
  <r>
    <d v="1994-06-25T00:00:00"/>
    <n v="313"/>
    <s v="A"/>
    <x v="7"/>
    <x v="4"/>
    <n v="620.83550000000002"/>
  </r>
  <r>
    <d v="1994-06-26T00:00:00"/>
    <n v="312"/>
    <s v="A"/>
    <x v="7"/>
    <x v="4"/>
    <n v="618.85199999999998"/>
  </r>
  <r>
    <d v="1994-06-27T00:00:00"/>
    <n v="312"/>
    <s v="A"/>
    <x v="7"/>
    <x v="4"/>
    <n v="618.85199999999998"/>
  </r>
  <r>
    <d v="1994-06-28T00:00:00"/>
    <n v="313"/>
    <s v="A"/>
    <x v="7"/>
    <x v="4"/>
    <n v="620.83550000000002"/>
  </r>
  <r>
    <d v="1994-06-29T00:00:00"/>
    <n v="312"/>
    <s v="A"/>
    <x v="7"/>
    <x v="4"/>
    <n v="618.85199999999998"/>
  </r>
  <r>
    <d v="1994-06-30T00:00:00"/>
    <n v="311"/>
    <s v="A"/>
    <x v="7"/>
    <x v="4"/>
    <n v="616.86850000000004"/>
  </r>
  <r>
    <d v="1994-07-01T00:00:00"/>
    <n v="311"/>
    <s v="A"/>
    <x v="8"/>
    <x v="4"/>
    <n v="616.86850000000004"/>
  </r>
  <r>
    <d v="1994-07-02T00:00:00"/>
    <n v="312"/>
    <s v="A"/>
    <x v="8"/>
    <x v="4"/>
    <n v="618.85199999999998"/>
  </r>
  <r>
    <d v="1994-07-03T00:00:00"/>
    <n v="312"/>
    <s v="A"/>
    <x v="8"/>
    <x v="4"/>
    <n v="618.85199999999998"/>
  </r>
  <r>
    <d v="1994-07-04T00:00:00"/>
    <n v="313"/>
    <s v="A"/>
    <x v="8"/>
    <x v="4"/>
    <n v="620.83550000000002"/>
  </r>
  <r>
    <d v="1994-07-05T00:00:00"/>
    <n v="313"/>
    <s v="A"/>
    <x v="8"/>
    <x v="4"/>
    <n v="620.83550000000002"/>
  </r>
  <r>
    <d v="1994-07-06T00:00:00"/>
    <n v="314"/>
    <s v="A"/>
    <x v="8"/>
    <x v="4"/>
    <n v="622.81899999999996"/>
  </r>
  <r>
    <d v="1994-07-07T00:00:00"/>
    <n v="315"/>
    <s v="A"/>
    <x v="8"/>
    <x v="4"/>
    <n v="624.80250000000001"/>
  </r>
  <r>
    <d v="1994-07-08T00:00:00"/>
    <n v="315"/>
    <s v="A"/>
    <x v="8"/>
    <x v="4"/>
    <n v="624.80250000000001"/>
  </r>
  <r>
    <d v="1994-07-09T00:00:00"/>
    <n v="314"/>
    <s v="A"/>
    <x v="8"/>
    <x v="4"/>
    <n v="622.81899999999996"/>
  </r>
  <r>
    <d v="1994-07-10T00:00:00"/>
    <n v="315"/>
    <s v="A"/>
    <x v="8"/>
    <x v="4"/>
    <n v="624.80250000000001"/>
  </r>
  <r>
    <d v="1994-07-11T00:00:00"/>
    <n v="315"/>
    <s v="A"/>
    <x v="8"/>
    <x v="4"/>
    <n v="624.80250000000001"/>
  </r>
  <r>
    <d v="1994-07-12T00:00:00"/>
    <n v="314"/>
    <s v="A"/>
    <x v="8"/>
    <x v="4"/>
    <n v="622.81899999999996"/>
  </r>
  <r>
    <d v="1994-07-13T00:00:00"/>
    <n v="315"/>
    <s v="A"/>
    <x v="8"/>
    <x v="4"/>
    <n v="624.80250000000001"/>
  </r>
  <r>
    <d v="1994-07-14T00:00:00"/>
    <n v="316"/>
    <s v="A"/>
    <x v="8"/>
    <x v="4"/>
    <n v="626.78600000000006"/>
  </r>
  <r>
    <d v="1994-07-15T00:00:00"/>
    <n v="316"/>
    <s v="A"/>
    <x v="8"/>
    <x v="4"/>
    <n v="626.78600000000006"/>
  </r>
  <r>
    <d v="1994-07-16T00:00:00"/>
    <n v="316"/>
    <s v="A"/>
    <x v="8"/>
    <x v="4"/>
    <n v="626.78600000000006"/>
  </r>
  <r>
    <d v="1994-07-17T00:00:00"/>
    <n v="315"/>
    <s v="A"/>
    <x v="8"/>
    <x v="4"/>
    <n v="624.80250000000001"/>
  </r>
  <r>
    <d v="1994-07-18T00:00:00"/>
    <n v="316"/>
    <s v="A"/>
    <x v="8"/>
    <x v="4"/>
    <n v="626.78600000000006"/>
  </r>
  <r>
    <d v="1994-07-19T00:00:00"/>
    <n v="316"/>
    <s v="A"/>
    <x v="8"/>
    <x v="4"/>
    <n v="626.78600000000006"/>
  </r>
  <r>
    <d v="1994-07-20T00:00:00"/>
    <n v="316"/>
    <s v="A"/>
    <x v="8"/>
    <x v="4"/>
    <n v="626.78600000000006"/>
  </r>
  <r>
    <d v="1994-07-21T00:00:00"/>
    <n v="316"/>
    <s v="A"/>
    <x v="8"/>
    <x v="4"/>
    <n v="626.78600000000006"/>
  </r>
  <r>
    <d v="1994-07-22T00:00:00"/>
    <n v="316"/>
    <s v="A"/>
    <x v="8"/>
    <x v="4"/>
    <n v="626.78600000000006"/>
  </r>
  <r>
    <d v="1994-07-23T00:00:00"/>
    <n v="316"/>
    <s v="A"/>
    <x v="8"/>
    <x v="4"/>
    <n v="626.78600000000006"/>
  </r>
  <r>
    <d v="1994-07-24T00:00:00"/>
    <n v="316"/>
    <s v="A"/>
    <x v="8"/>
    <x v="4"/>
    <n v="626.78600000000006"/>
  </r>
  <r>
    <d v="1994-07-25T00:00:00"/>
    <n v="316"/>
    <s v="A"/>
    <x v="8"/>
    <x v="4"/>
    <n v="626.78600000000006"/>
  </r>
  <r>
    <d v="1994-07-26T00:00:00"/>
    <n v="315"/>
    <s v="A"/>
    <x v="8"/>
    <x v="4"/>
    <n v="624.80250000000001"/>
  </r>
  <r>
    <d v="1994-07-27T00:00:00"/>
    <n v="316"/>
    <s v="A"/>
    <x v="8"/>
    <x v="4"/>
    <n v="626.78600000000006"/>
  </r>
  <r>
    <d v="1994-07-28T00:00:00"/>
    <n v="316"/>
    <s v="A"/>
    <x v="8"/>
    <x v="4"/>
    <n v="626.78600000000006"/>
  </r>
  <r>
    <d v="1994-07-29T00:00:00"/>
    <n v="316"/>
    <s v="A"/>
    <x v="8"/>
    <x v="4"/>
    <n v="626.78600000000006"/>
  </r>
  <r>
    <d v="1994-07-30T00:00:00"/>
    <n v="318"/>
    <s v="A"/>
    <x v="8"/>
    <x v="4"/>
    <n v="630.75300000000004"/>
  </r>
  <r>
    <d v="1994-07-31T00:00:00"/>
    <n v="318"/>
    <s v="A"/>
    <x v="8"/>
    <x v="4"/>
    <n v="630.75300000000004"/>
  </r>
  <r>
    <d v="1994-08-01T00:00:00"/>
    <n v="318"/>
    <s v="A"/>
    <x v="9"/>
    <x v="4"/>
    <n v="630.75300000000004"/>
  </r>
  <r>
    <d v="1994-08-02T00:00:00"/>
    <n v="318"/>
    <s v="A"/>
    <x v="9"/>
    <x v="4"/>
    <n v="630.75300000000004"/>
  </r>
  <r>
    <d v="1994-08-03T00:00:00"/>
    <n v="318"/>
    <s v="A"/>
    <x v="9"/>
    <x v="4"/>
    <n v="630.75300000000004"/>
  </r>
  <r>
    <d v="1994-08-04T00:00:00"/>
    <n v="318"/>
    <s v="A"/>
    <x v="9"/>
    <x v="4"/>
    <n v="630.75300000000004"/>
  </r>
  <r>
    <d v="1994-08-05T00:00:00"/>
    <n v="319"/>
    <s v="A"/>
    <x v="9"/>
    <x v="4"/>
    <n v="632.73649999999998"/>
  </r>
  <r>
    <d v="1994-08-06T00:00:00"/>
    <n v="319"/>
    <s v="A"/>
    <x v="9"/>
    <x v="4"/>
    <n v="632.73649999999998"/>
  </r>
  <r>
    <d v="1994-08-07T00:00:00"/>
    <n v="320"/>
    <s v="A"/>
    <x v="9"/>
    <x v="4"/>
    <n v="634.72"/>
  </r>
  <r>
    <d v="1994-08-08T00:00:00"/>
    <n v="320"/>
    <s v="A"/>
    <x v="9"/>
    <x v="4"/>
    <n v="634.72"/>
  </r>
  <r>
    <d v="1994-08-09T00:00:00"/>
    <n v="320"/>
    <s v="A"/>
    <x v="9"/>
    <x v="4"/>
    <n v="634.72"/>
  </r>
  <r>
    <d v="1994-08-10T00:00:00"/>
    <n v="320"/>
    <s v="A"/>
    <x v="9"/>
    <x v="4"/>
    <n v="634.72"/>
  </r>
  <r>
    <d v="1994-08-11T00:00:00"/>
    <n v="320"/>
    <s v="A"/>
    <x v="9"/>
    <x v="4"/>
    <n v="634.72"/>
  </r>
  <r>
    <d v="1994-08-12T00:00:00"/>
    <n v="320"/>
    <s v="A"/>
    <x v="9"/>
    <x v="4"/>
    <n v="634.72"/>
  </r>
  <r>
    <d v="1994-08-13T00:00:00"/>
    <n v="321"/>
    <s v="A"/>
    <x v="9"/>
    <x v="4"/>
    <n v="636.70349999999996"/>
  </r>
  <r>
    <d v="1994-08-14T00:00:00"/>
    <n v="321"/>
    <s v="A"/>
    <x v="9"/>
    <x v="4"/>
    <n v="636.70349999999996"/>
  </r>
  <r>
    <d v="1994-08-15T00:00:00"/>
    <n v="322"/>
    <s v="A"/>
    <x v="9"/>
    <x v="4"/>
    <n v="638.68700000000001"/>
  </r>
  <r>
    <d v="1994-08-16T00:00:00"/>
    <n v="323"/>
    <s v="A"/>
    <x v="9"/>
    <x v="4"/>
    <n v="640.67050000000006"/>
  </r>
  <r>
    <d v="1994-08-17T00:00:00"/>
    <n v="323"/>
    <s v="A"/>
    <x v="9"/>
    <x v="4"/>
    <n v="640.67050000000006"/>
  </r>
  <r>
    <d v="1994-08-18T00:00:00"/>
    <n v="323"/>
    <s v="A"/>
    <x v="9"/>
    <x v="4"/>
    <n v="640.67050000000006"/>
  </r>
  <r>
    <d v="1994-08-19T00:00:00"/>
    <n v="325"/>
    <s v="A"/>
    <x v="9"/>
    <x v="4"/>
    <n v="644.63750000000005"/>
  </r>
  <r>
    <d v="1994-08-20T00:00:00"/>
    <n v="325"/>
    <s v="A"/>
    <x v="9"/>
    <x v="4"/>
    <n v="644.63750000000005"/>
  </r>
  <r>
    <d v="1994-08-21T00:00:00"/>
    <n v="325"/>
    <s v="A"/>
    <x v="9"/>
    <x v="4"/>
    <n v="644.63750000000005"/>
  </r>
  <r>
    <d v="1994-08-22T00:00:00"/>
    <n v="325"/>
    <s v="A"/>
    <x v="9"/>
    <x v="4"/>
    <n v="644.63750000000005"/>
  </r>
  <r>
    <d v="1994-08-23T00:00:00"/>
    <n v="325"/>
    <s v="A"/>
    <x v="9"/>
    <x v="4"/>
    <n v="644.63750000000005"/>
  </r>
  <r>
    <d v="1994-08-24T00:00:00"/>
    <n v="326"/>
    <s v="A"/>
    <x v="9"/>
    <x v="4"/>
    <n v="646.62099999999998"/>
  </r>
  <r>
    <d v="1994-08-25T00:00:00"/>
    <n v="326"/>
    <s v="A"/>
    <x v="9"/>
    <x v="4"/>
    <n v="646.62099999999998"/>
  </r>
  <r>
    <d v="1994-08-26T00:00:00"/>
    <n v="326"/>
    <s v="A"/>
    <x v="9"/>
    <x v="4"/>
    <n v="646.62099999999998"/>
  </r>
  <r>
    <d v="1994-08-27T00:00:00"/>
    <n v="326"/>
    <s v="A"/>
    <x v="9"/>
    <x v="4"/>
    <n v="646.62099999999998"/>
  </r>
  <r>
    <d v="1994-08-28T00:00:00"/>
    <n v="327"/>
    <s v="A"/>
    <x v="9"/>
    <x v="4"/>
    <n v="648.60450000000003"/>
  </r>
  <r>
    <d v="1994-08-29T00:00:00"/>
    <n v="328"/>
    <s v="A"/>
    <x v="9"/>
    <x v="4"/>
    <n v="650.58799999999997"/>
  </r>
  <r>
    <d v="1994-08-30T00:00:00"/>
    <n v="329"/>
    <s v="A"/>
    <x v="9"/>
    <x v="4"/>
    <n v="652.57150000000001"/>
  </r>
  <r>
    <d v="1994-08-31T00:00:00"/>
    <n v="330"/>
    <s v="A"/>
    <x v="9"/>
    <x v="4"/>
    <n v="654.55500000000006"/>
  </r>
  <r>
    <d v="1994-09-01T00:00:00"/>
    <n v="330"/>
    <s v="A"/>
    <x v="10"/>
    <x v="4"/>
    <n v="654.55500000000006"/>
  </r>
  <r>
    <d v="1994-09-02T00:00:00"/>
    <n v="330"/>
    <s v="A"/>
    <x v="10"/>
    <x v="4"/>
    <n v="654.55500000000006"/>
  </r>
  <r>
    <d v="1994-09-03T00:00:00"/>
    <n v="330"/>
    <s v="A"/>
    <x v="10"/>
    <x v="4"/>
    <n v="654.55500000000006"/>
  </r>
  <r>
    <d v="1994-09-04T00:00:00"/>
    <n v="331"/>
    <s v="A"/>
    <x v="10"/>
    <x v="4"/>
    <n v="656.5385"/>
  </r>
  <r>
    <d v="1994-09-05T00:00:00"/>
    <n v="331"/>
    <s v="A"/>
    <x v="10"/>
    <x v="4"/>
    <n v="656.5385"/>
  </r>
  <r>
    <d v="1994-09-06T00:00:00"/>
    <n v="332"/>
    <s v="A"/>
    <x v="10"/>
    <x v="4"/>
    <n v="658.52200000000005"/>
  </r>
  <r>
    <d v="1994-09-07T00:00:00"/>
    <n v="332"/>
    <s v="A"/>
    <x v="10"/>
    <x v="4"/>
    <n v="658.52200000000005"/>
  </r>
  <r>
    <d v="1994-09-08T00:00:00"/>
    <n v="333"/>
    <s v="A"/>
    <x v="10"/>
    <x v="4"/>
    <n v="660.50549999999998"/>
  </r>
  <r>
    <d v="1994-09-09T00:00:00"/>
    <n v="334"/>
    <s v="A"/>
    <x v="10"/>
    <x v="4"/>
    <n v="662.48900000000003"/>
  </r>
  <r>
    <d v="1994-09-10T00:00:00"/>
    <n v="335"/>
    <s v="A"/>
    <x v="10"/>
    <x v="4"/>
    <n v="664.47249999999997"/>
  </r>
  <r>
    <d v="1994-09-11T00:00:00"/>
    <n v="335"/>
    <s v="A"/>
    <x v="10"/>
    <x v="4"/>
    <n v="664.47249999999997"/>
  </r>
  <r>
    <d v="1994-09-12T00:00:00"/>
    <n v="335"/>
    <s v="A"/>
    <x v="10"/>
    <x v="4"/>
    <n v="664.47249999999997"/>
  </r>
  <r>
    <d v="1994-09-13T00:00:00"/>
    <n v="336"/>
    <s v="A"/>
    <x v="10"/>
    <x v="4"/>
    <n v="666.45600000000002"/>
  </r>
  <r>
    <d v="1994-09-14T00:00:00"/>
    <n v="336"/>
    <s v="A"/>
    <x v="10"/>
    <x v="4"/>
    <n v="666.45600000000002"/>
  </r>
  <r>
    <d v="1994-09-15T00:00:00"/>
    <n v="336"/>
    <s v="A"/>
    <x v="10"/>
    <x v="4"/>
    <n v="666.45600000000002"/>
  </r>
  <r>
    <d v="1994-09-16T00:00:00"/>
    <n v="337"/>
    <s v="A"/>
    <x v="10"/>
    <x v="4"/>
    <n v="668.43950000000007"/>
  </r>
  <r>
    <d v="1994-09-17T00:00:00"/>
    <n v="337"/>
    <s v="A"/>
    <x v="10"/>
    <x v="4"/>
    <n v="668.43950000000007"/>
  </r>
  <r>
    <d v="1994-09-18T00:00:00"/>
    <n v="337"/>
    <s v="A"/>
    <x v="10"/>
    <x v="4"/>
    <n v="668.43950000000007"/>
  </r>
  <r>
    <d v="1994-09-19T00:00:00"/>
    <n v="337"/>
    <s v="A"/>
    <x v="10"/>
    <x v="4"/>
    <n v="668.43950000000007"/>
  </r>
  <r>
    <d v="1994-09-20T00:00:00"/>
    <n v="337"/>
    <s v="A"/>
    <x v="10"/>
    <x v="4"/>
    <n v="668.43950000000007"/>
  </r>
  <r>
    <d v="1994-09-21T00:00:00"/>
    <n v="337"/>
    <s v="A"/>
    <x v="10"/>
    <x v="4"/>
    <n v="668.43950000000007"/>
  </r>
  <r>
    <d v="1994-09-22T00:00:00"/>
    <n v="337"/>
    <s v="A"/>
    <x v="10"/>
    <x v="4"/>
    <n v="668.43950000000007"/>
  </r>
  <r>
    <d v="1994-09-23T00:00:00"/>
    <n v="338"/>
    <s v="A"/>
    <x v="10"/>
    <x v="4"/>
    <n v="670.423"/>
  </r>
  <r>
    <d v="1994-09-24T00:00:00"/>
    <n v="338"/>
    <s v="A"/>
    <x v="10"/>
    <x v="4"/>
    <n v="670.423"/>
  </r>
  <r>
    <d v="1994-09-25T00:00:00"/>
    <n v="338"/>
    <s v="A"/>
    <x v="10"/>
    <x v="4"/>
    <n v="670.423"/>
  </r>
  <r>
    <d v="1994-09-26T00:00:00"/>
    <n v="338"/>
    <s v="A"/>
    <x v="10"/>
    <x v="4"/>
    <n v="670.423"/>
  </r>
  <r>
    <d v="1994-09-27T00:00:00"/>
    <n v="338"/>
    <s v="A"/>
    <x v="10"/>
    <x v="4"/>
    <n v="670.423"/>
  </r>
  <r>
    <d v="1994-09-28T00:00:00"/>
    <n v="339"/>
    <s v="A"/>
    <x v="10"/>
    <x v="4"/>
    <n v="672.40650000000005"/>
  </r>
  <r>
    <d v="1994-09-29T00:00:00"/>
    <n v="339"/>
    <s v="A"/>
    <x v="10"/>
    <x v="4"/>
    <n v="672.40650000000005"/>
  </r>
  <r>
    <d v="1994-09-30T00:00:00"/>
    <n v="340"/>
    <s v="A"/>
    <x v="10"/>
    <x v="4"/>
    <n v="674.39"/>
  </r>
  <r>
    <d v="1994-10-01T00:00:00"/>
    <n v="342"/>
    <s v="A"/>
    <x v="11"/>
    <x v="4"/>
    <n v="678.35699999999997"/>
  </r>
  <r>
    <d v="1994-10-02T00:00:00"/>
    <n v="344"/>
    <s v="A"/>
    <x v="11"/>
    <x v="4"/>
    <n v="682.32400000000007"/>
  </r>
  <r>
    <d v="1994-10-03T00:00:00"/>
    <n v="344"/>
    <s v="A"/>
    <x v="11"/>
    <x v="4"/>
    <n v="682.32400000000007"/>
  </r>
  <r>
    <d v="1994-10-04T00:00:00"/>
    <n v="345"/>
    <s v="A"/>
    <x v="11"/>
    <x v="4"/>
    <n v="684.3075"/>
  </r>
  <r>
    <d v="1994-10-05T00:00:00"/>
    <n v="347"/>
    <s v="A"/>
    <x v="11"/>
    <x v="4"/>
    <n v="688.27449999999999"/>
  </r>
  <r>
    <d v="1994-10-06T00:00:00"/>
    <n v="348"/>
    <s v="A"/>
    <x v="11"/>
    <x v="4"/>
    <n v="690.25800000000004"/>
  </r>
  <r>
    <d v="1994-10-07T00:00:00"/>
    <n v="348"/>
    <s v="A"/>
    <x v="11"/>
    <x v="4"/>
    <n v="690.25800000000004"/>
  </r>
  <r>
    <d v="1994-10-08T00:00:00"/>
    <n v="347"/>
    <s v="A"/>
    <x v="11"/>
    <x v="4"/>
    <n v="688.27449999999999"/>
  </r>
  <r>
    <d v="1994-10-09T00:00:00"/>
    <n v="348"/>
    <s v="A"/>
    <x v="11"/>
    <x v="4"/>
    <n v="690.25800000000004"/>
  </r>
  <r>
    <d v="1994-10-10T00:00:00"/>
    <n v="349"/>
    <s v="A"/>
    <x v="11"/>
    <x v="4"/>
    <n v="692.24149999999997"/>
  </r>
  <r>
    <d v="1994-10-11T00:00:00"/>
    <n v="349"/>
    <s v="A"/>
    <x v="11"/>
    <x v="4"/>
    <n v="692.24149999999997"/>
  </r>
  <r>
    <d v="1994-10-12T00:00:00"/>
    <n v="349"/>
    <s v="A"/>
    <x v="11"/>
    <x v="4"/>
    <n v="692.24149999999997"/>
  </r>
  <r>
    <d v="1994-10-13T00:00:00"/>
    <n v="349"/>
    <s v="A"/>
    <x v="11"/>
    <x v="4"/>
    <n v="692.24149999999997"/>
  </r>
  <r>
    <d v="1994-10-14T00:00:00"/>
    <n v="351"/>
    <s v="A"/>
    <x v="11"/>
    <x v="4"/>
    <n v="696.20849999999996"/>
  </r>
  <r>
    <d v="1994-10-15T00:00:00"/>
    <n v="351"/>
    <s v="A"/>
    <x v="11"/>
    <x v="4"/>
    <n v="696.20849999999996"/>
  </r>
  <r>
    <d v="1994-10-16T00:00:00"/>
    <n v="351"/>
    <s v="A"/>
    <x v="11"/>
    <x v="4"/>
    <n v="696.20849999999996"/>
  </r>
  <r>
    <d v="1994-10-17T00:00:00"/>
    <n v="351"/>
    <s v="A"/>
    <x v="11"/>
    <x v="4"/>
    <n v="696.20849999999996"/>
  </r>
  <r>
    <d v="1994-10-18T00:00:00"/>
    <n v="351"/>
    <s v="A"/>
    <x v="11"/>
    <x v="4"/>
    <n v="696.20849999999996"/>
  </r>
  <r>
    <d v="1994-10-19T00:00:00"/>
    <n v="351"/>
    <s v="A"/>
    <x v="11"/>
    <x v="4"/>
    <n v="696.20849999999996"/>
  </r>
  <r>
    <d v="1994-10-20T00:00:00"/>
    <n v="351"/>
    <s v="A"/>
    <x v="11"/>
    <x v="4"/>
    <n v="696.20849999999996"/>
  </r>
  <r>
    <d v="1994-10-21T00:00:00"/>
    <n v="351"/>
    <s v="A"/>
    <x v="11"/>
    <x v="4"/>
    <n v="696.20849999999996"/>
  </r>
  <r>
    <d v="1994-10-22T00:00:00"/>
    <n v="351"/>
    <s v="A"/>
    <x v="11"/>
    <x v="4"/>
    <n v="696.20849999999996"/>
  </r>
  <r>
    <d v="1994-10-23T00:00:00"/>
    <n v="351"/>
    <s v="A"/>
    <x v="11"/>
    <x v="4"/>
    <n v="696.20849999999996"/>
  </r>
  <r>
    <d v="1994-10-24T00:00:00"/>
    <n v="350"/>
    <s v="A"/>
    <x v="11"/>
    <x v="4"/>
    <n v="694.22500000000002"/>
  </r>
  <r>
    <d v="1994-10-25T00:00:00"/>
    <n v="351"/>
    <s v="A"/>
    <x v="11"/>
    <x v="4"/>
    <n v="696.20849999999996"/>
  </r>
  <r>
    <d v="1994-10-26T00:00:00"/>
    <n v="351"/>
    <s v="A"/>
    <x v="11"/>
    <x v="4"/>
    <n v="696.20849999999996"/>
  </r>
  <r>
    <d v="1994-10-27T00:00:00"/>
    <n v="351"/>
    <s v="A"/>
    <x v="11"/>
    <x v="4"/>
    <n v="696.20849999999996"/>
  </r>
  <r>
    <d v="1994-10-28T00:00:00"/>
    <n v="351"/>
    <s v="A"/>
    <x v="11"/>
    <x v="4"/>
    <n v="696.20849999999996"/>
  </r>
  <r>
    <d v="1994-10-29T00:00:00"/>
    <n v="350"/>
    <s v="A"/>
    <x v="11"/>
    <x v="4"/>
    <n v="694.22500000000002"/>
  </r>
  <r>
    <d v="1994-10-30T00:00:00"/>
    <n v="350"/>
    <s v="A"/>
    <x v="11"/>
    <x v="4"/>
    <n v="694.22500000000002"/>
  </r>
  <r>
    <d v="1994-10-31T00:00:00"/>
    <n v="349"/>
    <s v="A"/>
    <x v="11"/>
    <x v="4"/>
    <n v="692.24149999999997"/>
  </r>
  <r>
    <d v="1994-11-01T00:00:00"/>
    <n v="350"/>
    <s v="A"/>
    <x v="0"/>
    <x v="5"/>
    <n v="694.22500000000002"/>
  </r>
  <r>
    <d v="1994-11-02T00:00:00"/>
    <n v="350"/>
    <s v="A"/>
    <x v="0"/>
    <x v="5"/>
    <n v="694.22500000000002"/>
  </r>
  <r>
    <d v="1994-11-03T00:00:00"/>
    <n v="349"/>
    <s v="A"/>
    <x v="0"/>
    <x v="5"/>
    <n v="692.24149999999997"/>
  </r>
  <r>
    <d v="1994-11-04T00:00:00"/>
    <n v="349"/>
    <s v="A"/>
    <x v="0"/>
    <x v="5"/>
    <n v="692.24149999999997"/>
  </r>
  <r>
    <d v="1994-11-05T00:00:00"/>
    <n v="348"/>
    <s v="A"/>
    <x v="0"/>
    <x v="5"/>
    <n v="690.25800000000004"/>
  </r>
  <r>
    <d v="1994-11-06T00:00:00"/>
    <n v="348"/>
    <s v="A"/>
    <x v="0"/>
    <x v="5"/>
    <n v="690.25800000000004"/>
  </r>
  <r>
    <d v="1994-11-07T00:00:00"/>
    <n v="348"/>
    <s v="A"/>
    <x v="0"/>
    <x v="5"/>
    <n v="690.25800000000004"/>
  </r>
  <r>
    <d v="1994-11-08T00:00:00"/>
    <n v="348"/>
    <s v="A"/>
    <x v="0"/>
    <x v="5"/>
    <n v="690.25800000000004"/>
  </r>
  <r>
    <d v="1994-11-09T00:00:00"/>
    <n v="348"/>
    <s v="A"/>
    <x v="0"/>
    <x v="5"/>
    <n v="690.25800000000004"/>
  </r>
  <r>
    <d v="1994-11-10T00:00:00"/>
    <n v="348"/>
    <s v="A"/>
    <x v="0"/>
    <x v="5"/>
    <n v="690.25800000000004"/>
  </r>
  <r>
    <d v="1994-11-11T00:00:00"/>
    <n v="348"/>
    <s v="A"/>
    <x v="0"/>
    <x v="5"/>
    <n v="690.25800000000004"/>
  </r>
  <r>
    <d v="1994-11-12T00:00:00"/>
    <n v="348"/>
    <s v="A"/>
    <x v="0"/>
    <x v="5"/>
    <n v="690.25800000000004"/>
  </r>
  <r>
    <d v="1994-11-13T00:00:00"/>
    <n v="347"/>
    <s v="A"/>
    <x v="0"/>
    <x v="5"/>
    <n v="688.27449999999999"/>
  </r>
  <r>
    <d v="1994-11-14T00:00:00"/>
    <n v="346"/>
    <s v="A"/>
    <x v="0"/>
    <x v="5"/>
    <n v="686.29100000000005"/>
  </r>
  <r>
    <d v="1994-11-15T00:00:00"/>
    <n v="346"/>
    <s v="A"/>
    <x v="0"/>
    <x v="5"/>
    <n v="686.29100000000005"/>
  </r>
  <r>
    <d v="1994-11-16T00:00:00"/>
    <n v="347"/>
    <s v="A"/>
    <x v="0"/>
    <x v="5"/>
    <n v="688.27449999999999"/>
  </r>
  <r>
    <d v="1994-11-17T00:00:00"/>
    <n v="346"/>
    <s v="A"/>
    <x v="0"/>
    <x v="5"/>
    <n v="686.29100000000005"/>
  </r>
  <r>
    <d v="1994-11-18T00:00:00"/>
    <n v="345"/>
    <s v="A"/>
    <x v="0"/>
    <x v="5"/>
    <n v="684.3075"/>
  </r>
  <r>
    <d v="1994-11-19T00:00:00"/>
    <n v="344"/>
    <s v="A"/>
    <x v="0"/>
    <x v="5"/>
    <n v="682.32400000000007"/>
  </r>
  <r>
    <d v="1994-11-20T00:00:00"/>
    <n v="344"/>
    <s v="A"/>
    <x v="0"/>
    <x v="5"/>
    <n v="682.32400000000007"/>
  </r>
  <r>
    <d v="1994-11-21T00:00:00"/>
    <n v="344"/>
    <s v="A"/>
    <x v="0"/>
    <x v="5"/>
    <n v="682.32400000000007"/>
  </r>
  <r>
    <d v="1994-11-22T00:00:00"/>
    <n v="342"/>
    <s v="A"/>
    <x v="0"/>
    <x v="5"/>
    <n v="678.35699999999997"/>
  </r>
  <r>
    <d v="1994-11-23T00:00:00"/>
    <n v="342"/>
    <s v="A"/>
    <x v="0"/>
    <x v="5"/>
    <n v="678.35699999999997"/>
  </r>
  <r>
    <d v="1994-11-24T00:00:00"/>
    <n v="342"/>
    <s v="A"/>
    <x v="0"/>
    <x v="5"/>
    <n v="678.35699999999997"/>
  </r>
  <r>
    <d v="1994-11-25T00:00:00"/>
    <n v="342"/>
    <s v="A"/>
    <x v="0"/>
    <x v="5"/>
    <n v="678.35699999999997"/>
  </r>
  <r>
    <d v="1994-11-26T00:00:00"/>
    <n v="342"/>
    <s v="A"/>
    <x v="0"/>
    <x v="5"/>
    <n v="678.35699999999997"/>
  </r>
  <r>
    <d v="1994-11-27T00:00:00"/>
    <n v="342"/>
    <s v="A"/>
    <x v="0"/>
    <x v="5"/>
    <n v="678.35699999999997"/>
  </r>
  <r>
    <d v="1994-11-28T00:00:00"/>
    <n v="341"/>
    <s v="A"/>
    <x v="0"/>
    <x v="5"/>
    <n v="676.37350000000004"/>
  </r>
  <r>
    <d v="1994-11-29T00:00:00"/>
    <n v="340"/>
    <s v="A"/>
    <x v="0"/>
    <x v="5"/>
    <n v="674.39"/>
  </r>
  <r>
    <d v="1994-11-30T00:00:00"/>
    <n v="340"/>
    <s v="A"/>
    <x v="0"/>
    <x v="5"/>
    <n v="674.39"/>
  </r>
  <r>
    <d v="1994-12-01T00:00:00"/>
    <n v="340"/>
    <s v="A"/>
    <x v="1"/>
    <x v="5"/>
    <n v="674.39"/>
  </r>
  <r>
    <d v="1994-12-02T00:00:00"/>
    <n v="340"/>
    <s v="A"/>
    <x v="1"/>
    <x v="5"/>
    <n v="674.39"/>
  </r>
  <r>
    <d v="1994-12-03T00:00:00"/>
    <n v="340"/>
    <s v="A"/>
    <x v="1"/>
    <x v="5"/>
    <n v="674.39"/>
  </r>
  <r>
    <d v="1994-12-04T00:00:00"/>
    <n v="339"/>
    <s v="A"/>
    <x v="1"/>
    <x v="5"/>
    <n v="672.40650000000005"/>
  </r>
  <r>
    <d v="1994-12-05T00:00:00"/>
    <n v="339"/>
    <s v="A"/>
    <x v="1"/>
    <x v="5"/>
    <n v="672.40650000000005"/>
  </r>
  <r>
    <d v="1994-12-06T00:00:00"/>
    <n v="339"/>
    <s v="A"/>
    <x v="1"/>
    <x v="5"/>
    <n v="672.40650000000005"/>
  </r>
  <r>
    <d v="1994-12-07T00:00:00"/>
    <n v="339"/>
    <s v="A:e"/>
    <x v="1"/>
    <x v="5"/>
    <n v="672.40650000000005"/>
  </r>
  <r>
    <d v="1994-12-08T00:00:00"/>
    <n v="338"/>
    <s v="A:e"/>
    <x v="1"/>
    <x v="5"/>
    <n v="670.423"/>
  </r>
  <r>
    <d v="1994-12-09T00:00:00"/>
    <n v="338"/>
    <s v="A:e"/>
    <x v="1"/>
    <x v="5"/>
    <n v="670.423"/>
  </r>
  <r>
    <d v="1994-12-10T00:00:00"/>
    <n v="338"/>
    <s v="A:e"/>
    <x v="1"/>
    <x v="5"/>
    <n v="670.423"/>
  </r>
  <r>
    <d v="1994-12-11T00:00:00"/>
    <n v="338"/>
    <s v="A:e"/>
    <x v="1"/>
    <x v="5"/>
    <n v="670.423"/>
  </r>
  <r>
    <d v="1994-12-12T00:00:00"/>
    <n v="338"/>
    <s v="A:e"/>
    <x v="1"/>
    <x v="5"/>
    <n v="670.423"/>
  </r>
  <r>
    <d v="1994-12-13T00:00:00"/>
    <n v="337"/>
    <s v="A:e"/>
    <x v="1"/>
    <x v="5"/>
    <n v="668.43950000000007"/>
  </r>
  <r>
    <d v="1994-12-14T00:00:00"/>
    <n v="337"/>
    <s v="A:e"/>
    <x v="1"/>
    <x v="5"/>
    <n v="668.43950000000007"/>
  </r>
  <r>
    <d v="1994-12-15T00:00:00"/>
    <n v="337"/>
    <s v="A:e"/>
    <x v="1"/>
    <x v="5"/>
    <n v="668.43950000000007"/>
  </r>
  <r>
    <d v="1994-12-16T00:00:00"/>
    <n v="336"/>
    <s v="A:e"/>
    <x v="1"/>
    <x v="5"/>
    <n v="666.45600000000002"/>
  </r>
  <r>
    <d v="1994-12-17T00:00:00"/>
    <n v="336"/>
    <s v="A:e"/>
    <x v="1"/>
    <x v="5"/>
    <n v="666.45600000000002"/>
  </r>
  <r>
    <d v="1994-12-18T00:00:00"/>
    <n v="336"/>
    <s v="A:e"/>
    <x v="1"/>
    <x v="5"/>
    <n v="666.45600000000002"/>
  </r>
  <r>
    <d v="1994-12-19T00:00:00"/>
    <n v="336"/>
    <s v="A:e"/>
    <x v="1"/>
    <x v="5"/>
    <n v="666.45600000000002"/>
  </r>
  <r>
    <d v="1994-12-20T00:00:00"/>
    <n v="336"/>
    <s v="A:e"/>
    <x v="1"/>
    <x v="5"/>
    <n v="666.45600000000002"/>
  </r>
  <r>
    <d v="1994-12-21T00:00:00"/>
    <n v="335"/>
    <s v="A:e"/>
    <x v="1"/>
    <x v="5"/>
    <n v="664.47249999999997"/>
  </r>
  <r>
    <d v="1994-12-22T00:00:00"/>
    <n v="335"/>
    <s v="A:e"/>
    <x v="1"/>
    <x v="5"/>
    <n v="664.47249999999997"/>
  </r>
  <r>
    <d v="1994-12-23T00:00:00"/>
    <n v="335"/>
    <s v="A:e"/>
    <x v="1"/>
    <x v="5"/>
    <n v="664.47249999999997"/>
  </r>
  <r>
    <d v="1994-12-24T00:00:00"/>
    <n v="334"/>
    <s v="A:e"/>
    <x v="1"/>
    <x v="5"/>
    <n v="662.48900000000003"/>
  </r>
  <r>
    <d v="1994-12-25T00:00:00"/>
    <n v="334"/>
    <s v="A:e"/>
    <x v="1"/>
    <x v="5"/>
    <n v="662.48900000000003"/>
  </r>
  <r>
    <d v="1994-12-26T00:00:00"/>
    <n v="334"/>
    <s v="A:e"/>
    <x v="1"/>
    <x v="5"/>
    <n v="662.48900000000003"/>
  </r>
  <r>
    <d v="1994-12-27T00:00:00"/>
    <n v="334"/>
    <s v="A:e"/>
    <x v="1"/>
    <x v="5"/>
    <n v="662.48900000000003"/>
  </r>
  <r>
    <d v="1994-12-28T00:00:00"/>
    <n v="334"/>
    <s v="A:e"/>
    <x v="1"/>
    <x v="5"/>
    <n v="662.48900000000003"/>
  </r>
  <r>
    <d v="1994-12-29T00:00:00"/>
    <n v="333"/>
    <s v="A:e"/>
    <x v="1"/>
    <x v="5"/>
    <n v="660.50549999999998"/>
  </r>
  <r>
    <d v="1994-12-30T00:00:00"/>
    <n v="333"/>
    <s v="A:e"/>
    <x v="1"/>
    <x v="5"/>
    <n v="660.50549999999998"/>
  </r>
  <r>
    <d v="1994-12-31T00:00:00"/>
    <n v="333"/>
    <s v="A:e"/>
    <x v="1"/>
    <x v="5"/>
    <n v="660.50549999999998"/>
  </r>
  <r>
    <d v="1995-01-01T00:00:00"/>
    <n v="332"/>
    <s v="A:e"/>
    <x v="2"/>
    <x v="5"/>
    <n v="658.52200000000005"/>
  </r>
  <r>
    <d v="1995-01-02T00:00:00"/>
    <n v="332"/>
    <s v="A:e"/>
    <x v="2"/>
    <x v="5"/>
    <n v="658.52200000000005"/>
  </r>
  <r>
    <d v="1995-01-03T00:00:00"/>
    <n v="332"/>
    <s v="A:e"/>
    <x v="2"/>
    <x v="5"/>
    <n v="658.52200000000005"/>
  </r>
  <r>
    <d v="1995-01-04T00:00:00"/>
    <n v="332"/>
    <s v="A:e"/>
    <x v="2"/>
    <x v="5"/>
    <n v="658.52200000000005"/>
  </r>
  <r>
    <d v="1995-01-05T00:00:00"/>
    <n v="332"/>
    <s v="A:e"/>
    <x v="2"/>
    <x v="5"/>
    <n v="658.52200000000005"/>
  </r>
  <r>
    <d v="1995-01-06T00:00:00"/>
    <n v="331"/>
    <s v="A:e"/>
    <x v="2"/>
    <x v="5"/>
    <n v="656.5385"/>
  </r>
  <r>
    <d v="1995-01-07T00:00:00"/>
    <n v="331"/>
    <s v="A:e"/>
    <x v="2"/>
    <x v="5"/>
    <n v="656.5385"/>
  </r>
  <r>
    <d v="1995-01-08T00:00:00"/>
    <n v="331"/>
    <s v="A:e"/>
    <x v="2"/>
    <x v="5"/>
    <n v="656.5385"/>
  </r>
  <r>
    <d v="1995-01-09T00:00:00"/>
    <n v="330"/>
    <s v="A:e"/>
    <x v="2"/>
    <x v="5"/>
    <n v="654.55500000000006"/>
  </r>
  <r>
    <d v="1995-01-10T00:00:00"/>
    <n v="330"/>
    <s v="A:e"/>
    <x v="2"/>
    <x v="5"/>
    <n v="654.55500000000006"/>
  </r>
  <r>
    <d v="1995-01-11T00:00:00"/>
    <n v="330"/>
    <s v="A:e"/>
    <x v="2"/>
    <x v="5"/>
    <n v="654.55500000000006"/>
  </r>
  <r>
    <d v="1995-01-12T00:00:00"/>
    <n v="330"/>
    <s v="A:e"/>
    <x v="2"/>
    <x v="5"/>
    <n v="654.55500000000006"/>
  </r>
  <r>
    <d v="1995-01-13T00:00:00"/>
    <n v="330"/>
    <s v="A:e"/>
    <x v="2"/>
    <x v="5"/>
    <n v="654.55500000000006"/>
  </r>
  <r>
    <d v="1995-01-14T00:00:00"/>
    <n v="329"/>
    <s v="A:e"/>
    <x v="2"/>
    <x v="5"/>
    <n v="652.57150000000001"/>
  </r>
  <r>
    <d v="1995-01-15T00:00:00"/>
    <n v="329"/>
    <s v="A:e"/>
    <x v="2"/>
    <x v="5"/>
    <n v="652.57150000000001"/>
  </r>
  <r>
    <d v="1995-01-16T00:00:00"/>
    <n v="329"/>
    <s v="A:e"/>
    <x v="2"/>
    <x v="5"/>
    <n v="652.57150000000001"/>
  </r>
  <r>
    <d v="1995-01-17T00:00:00"/>
    <n v="328"/>
    <s v="A:e"/>
    <x v="2"/>
    <x v="5"/>
    <n v="650.58799999999997"/>
  </r>
  <r>
    <d v="1995-01-18T00:00:00"/>
    <n v="328"/>
    <s v="A:e"/>
    <x v="2"/>
    <x v="5"/>
    <n v="650.58799999999997"/>
  </r>
  <r>
    <d v="1995-01-19T00:00:00"/>
    <n v="328"/>
    <s v="A"/>
    <x v="2"/>
    <x v="5"/>
    <n v="650.58799999999997"/>
  </r>
  <r>
    <d v="1995-01-20T00:00:00"/>
    <n v="327"/>
    <s v="A"/>
    <x v="2"/>
    <x v="5"/>
    <n v="648.60450000000003"/>
  </r>
  <r>
    <d v="1995-01-21T00:00:00"/>
    <n v="327"/>
    <s v="A"/>
    <x v="2"/>
    <x v="5"/>
    <n v="648.60450000000003"/>
  </r>
  <r>
    <d v="1995-01-22T00:00:00"/>
    <n v="327"/>
    <s v="A"/>
    <x v="2"/>
    <x v="5"/>
    <n v="648.60450000000003"/>
  </r>
  <r>
    <d v="1995-01-23T00:00:00"/>
    <n v="327"/>
    <s v="A"/>
    <x v="2"/>
    <x v="5"/>
    <n v="648.60450000000003"/>
  </r>
  <r>
    <d v="1995-01-24T00:00:00"/>
    <n v="326"/>
    <s v="A"/>
    <x v="2"/>
    <x v="5"/>
    <n v="646.62099999999998"/>
  </r>
  <r>
    <d v="1995-01-25T00:00:00"/>
    <n v="326"/>
    <s v="A"/>
    <x v="2"/>
    <x v="5"/>
    <n v="646.62099999999998"/>
  </r>
  <r>
    <d v="1995-01-26T00:00:00"/>
    <n v="327"/>
    <s v="A"/>
    <x v="2"/>
    <x v="5"/>
    <n v="648.60450000000003"/>
  </r>
  <r>
    <d v="1995-01-27T00:00:00"/>
    <n v="326"/>
    <s v="A"/>
    <x v="2"/>
    <x v="5"/>
    <n v="646.62099999999998"/>
  </r>
  <r>
    <d v="1995-01-28T00:00:00"/>
    <n v="325"/>
    <s v="A"/>
    <x v="2"/>
    <x v="5"/>
    <n v="644.63750000000005"/>
  </r>
  <r>
    <d v="1995-01-29T00:00:00"/>
    <n v="325"/>
    <s v="A"/>
    <x v="2"/>
    <x v="5"/>
    <n v="644.63750000000005"/>
  </r>
  <r>
    <d v="1995-01-30T00:00:00"/>
    <n v="325"/>
    <s v="A"/>
    <x v="2"/>
    <x v="5"/>
    <n v="644.63750000000005"/>
  </r>
  <r>
    <d v="1995-01-31T00:00:00"/>
    <n v="324"/>
    <s v="A"/>
    <x v="2"/>
    <x v="5"/>
    <n v="642.654"/>
  </r>
  <r>
    <d v="1995-02-01T00:00:00"/>
    <n v="325"/>
    <s v="A:e"/>
    <x v="3"/>
    <x v="5"/>
    <n v="644.63750000000005"/>
  </r>
  <r>
    <d v="1995-02-02T00:00:00"/>
    <n v="325"/>
    <s v="A:e"/>
    <x v="3"/>
    <x v="5"/>
    <n v="644.63750000000005"/>
  </r>
  <r>
    <d v="1995-02-03T00:00:00"/>
    <n v="325"/>
    <s v="A:e"/>
    <x v="3"/>
    <x v="5"/>
    <n v="644.63750000000005"/>
  </r>
  <r>
    <d v="1995-02-04T00:00:00"/>
    <n v="325"/>
    <s v="A"/>
    <x v="3"/>
    <x v="5"/>
    <n v="644.63750000000005"/>
  </r>
  <r>
    <d v="1995-02-05T00:00:00"/>
    <n v="325"/>
    <s v="A"/>
    <x v="3"/>
    <x v="5"/>
    <n v="644.63750000000005"/>
  </r>
  <r>
    <d v="1995-02-06T00:00:00"/>
    <n v="325"/>
    <s v="A"/>
    <x v="3"/>
    <x v="5"/>
    <n v="644.63750000000005"/>
  </r>
  <r>
    <d v="1995-02-07T00:00:00"/>
    <n v="325"/>
    <s v="A"/>
    <x v="3"/>
    <x v="5"/>
    <n v="644.63750000000005"/>
  </r>
  <r>
    <d v="1995-02-08T00:00:00"/>
    <n v="325"/>
    <s v="A"/>
    <x v="3"/>
    <x v="5"/>
    <n v="644.63750000000005"/>
  </r>
  <r>
    <d v="1995-02-09T00:00:00"/>
    <n v="325"/>
    <s v="A"/>
    <x v="3"/>
    <x v="5"/>
    <n v="644.63750000000005"/>
  </r>
  <r>
    <d v="1995-02-10T00:00:00"/>
    <n v="325"/>
    <s v="A"/>
    <x v="3"/>
    <x v="5"/>
    <n v="644.63750000000005"/>
  </r>
  <r>
    <d v="1995-02-11T00:00:00"/>
    <n v="325"/>
    <s v="A"/>
    <x v="3"/>
    <x v="5"/>
    <n v="644.63750000000005"/>
  </r>
  <r>
    <d v="1995-02-12T00:00:00"/>
    <n v="325"/>
    <s v="A"/>
    <x v="3"/>
    <x v="5"/>
    <n v="644.63750000000005"/>
  </r>
  <r>
    <d v="1995-02-13T00:00:00"/>
    <n v="325"/>
    <s v="A"/>
    <x v="3"/>
    <x v="5"/>
    <n v="644.63750000000005"/>
  </r>
  <r>
    <d v="1995-02-14T00:00:00"/>
    <n v="325"/>
    <s v="A"/>
    <x v="3"/>
    <x v="5"/>
    <n v="644.63750000000005"/>
  </r>
  <r>
    <d v="1995-02-15T00:00:00"/>
    <n v="324"/>
    <s v="A"/>
    <x v="3"/>
    <x v="5"/>
    <n v="642.654"/>
  </r>
  <r>
    <d v="1995-02-16T00:00:00"/>
    <n v="324"/>
    <s v="A"/>
    <x v="3"/>
    <x v="5"/>
    <n v="642.654"/>
  </r>
  <r>
    <d v="1995-02-17T00:00:00"/>
    <n v="323"/>
    <s v="A"/>
    <x v="3"/>
    <x v="5"/>
    <n v="640.67050000000006"/>
  </r>
  <r>
    <d v="1995-02-18T00:00:00"/>
    <n v="323"/>
    <s v="A"/>
    <x v="3"/>
    <x v="5"/>
    <n v="640.67050000000006"/>
  </r>
  <r>
    <d v="1995-02-19T00:00:00"/>
    <n v="323"/>
    <s v="A"/>
    <x v="3"/>
    <x v="5"/>
    <n v="640.67050000000006"/>
  </r>
  <r>
    <d v="1995-02-20T00:00:00"/>
    <n v="323"/>
    <s v="A"/>
    <x v="3"/>
    <x v="5"/>
    <n v="640.67050000000006"/>
  </r>
  <r>
    <d v="1995-02-21T00:00:00"/>
    <n v="323"/>
    <s v="A"/>
    <x v="3"/>
    <x v="5"/>
    <n v="640.67050000000006"/>
  </r>
  <r>
    <d v="1995-02-22T00:00:00"/>
    <n v="323"/>
    <s v="A"/>
    <x v="3"/>
    <x v="5"/>
    <n v="640.67050000000006"/>
  </r>
  <r>
    <d v="1995-02-23T00:00:00"/>
    <n v="322"/>
    <s v="A"/>
    <x v="3"/>
    <x v="5"/>
    <n v="638.68700000000001"/>
  </r>
  <r>
    <d v="1995-02-24T00:00:00"/>
    <n v="322"/>
    <s v="A"/>
    <x v="3"/>
    <x v="5"/>
    <n v="638.68700000000001"/>
  </r>
  <r>
    <d v="1995-02-25T00:00:00"/>
    <n v="322"/>
    <s v="A"/>
    <x v="3"/>
    <x v="5"/>
    <n v="638.68700000000001"/>
  </r>
  <r>
    <d v="1995-02-26T00:00:00"/>
    <n v="322"/>
    <s v="A"/>
    <x v="3"/>
    <x v="5"/>
    <n v="638.68700000000001"/>
  </r>
  <r>
    <d v="1995-02-27T00:00:00"/>
    <n v="322"/>
    <s v="A"/>
    <x v="3"/>
    <x v="5"/>
    <n v="638.68700000000001"/>
  </r>
  <r>
    <d v="1995-02-28T00:00:00"/>
    <n v="322"/>
    <s v="A"/>
    <x v="3"/>
    <x v="5"/>
    <n v="638.68700000000001"/>
  </r>
  <r>
    <d v="1995-03-01T00:00:00"/>
    <n v="322"/>
    <s v="A"/>
    <x v="4"/>
    <x v="5"/>
    <n v="638.68700000000001"/>
  </r>
  <r>
    <d v="1995-03-02T00:00:00"/>
    <n v="322"/>
    <s v="A"/>
    <x v="4"/>
    <x v="5"/>
    <n v="638.68700000000001"/>
  </r>
  <r>
    <d v="1995-03-03T00:00:00"/>
    <n v="322"/>
    <s v="A"/>
    <x v="4"/>
    <x v="5"/>
    <n v="638.68700000000001"/>
  </r>
  <r>
    <d v="1995-03-04T00:00:00"/>
    <n v="322"/>
    <s v="A"/>
    <x v="4"/>
    <x v="5"/>
    <n v="638.68700000000001"/>
  </r>
  <r>
    <d v="1995-03-05T00:00:00"/>
    <n v="323"/>
    <s v="A"/>
    <x v="4"/>
    <x v="5"/>
    <n v="640.67050000000006"/>
  </r>
  <r>
    <d v="1995-03-06T00:00:00"/>
    <n v="322"/>
    <s v="A"/>
    <x v="4"/>
    <x v="5"/>
    <n v="638.68700000000001"/>
  </r>
  <r>
    <d v="1995-03-07T00:00:00"/>
    <n v="322"/>
    <s v="A"/>
    <x v="4"/>
    <x v="5"/>
    <n v="638.68700000000001"/>
  </r>
  <r>
    <d v="1995-03-08T00:00:00"/>
    <n v="322"/>
    <s v="A"/>
    <x v="4"/>
    <x v="5"/>
    <n v="638.68700000000001"/>
  </r>
  <r>
    <d v="1995-03-09T00:00:00"/>
    <n v="322"/>
    <s v="A"/>
    <x v="4"/>
    <x v="5"/>
    <n v="638.68700000000001"/>
  </r>
  <r>
    <d v="1995-03-10T00:00:00"/>
    <n v="322"/>
    <s v="A"/>
    <x v="4"/>
    <x v="5"/>
    <n v="638.68700000000001"/>
  </r>
  <r>
    <d v="1995-03-11T00:00:00"/>
    <n v="321"/>
    <s v="A"/>
    <x v="4"/>
    <x v="5"/>
    <n v="636.70349999999996"/>
  </r>
  <r>
    <d v="1995-03-12T00:00:00"/>
    <n v="321"/>
    <s v="A"/>
    <x v="4"/>
    <x v="5"/>
    <n v="636.70349999999996"/>
  </r>
  <r>
    <d v="1995-03-13T00:00:00"/>
    <n v="321"/>
    <s v="A"/>
    <x v="4"/>
    <x v="5"/>
    <n v="636.70349999999996"/>
  </r>
  <r>
    <d v="1995-03-14T00:00:00"/>
    <n v="321"/>
    <s v="A"/>
    <x v="4"/>
    <x v="5"/>
    <n v="636.70349999999996"/>
  </r>
  <r>
    <d v="1995-03-15T00:00:00"/>
    <n v="321"/>
    <s v="A"/>
    <x v="4"/>
    <x v="5"/>
    <n v="636.70349999999996"/>
  </r>
  <r>
    <d v="1995-03-16T00:00:00"/>
    <n v="320"/>
    <s v="A"/>
    <x v="4"/>
    <x v="5"/>
    <n v="634.72"/>
  </r>
  <r>
    <d v="1995-03-17T00:00:00"/>
    <n v="320"/>
    <s v="A"/>
    <x v="4"/>
    <x v="5"/>
    <n v="634.72"/>
  </r>
  <r>
    <d v="1995-03-18T00:00:00"/>
    <n v="320"/>
    <s v="A"/>
    <x v="4"/>
    <x v="5"/>
    <n v="634.72"/>
  </r>
  <r>
    <d v="1995-03-19T00:00:00"/>
    <n v="320"/>
    <s v="A"/>
    <x v="4"/>
    <x v="5"/>
    <n v="634.72"/>
  </r>
  <r>
    <d v="1995-03-20T00:00:00"/>
    <n v="320"/>
    <s v="A"/>
    <x v="4"/>
    <x v="5"/>
    <n v="634.72"/>
  </r>
  <r>
    <d v="1995-03-21T00:00:00"/>
    <n v="320"/>
    <s v="A"/>
    <x v="4"/>
    <x v="5"/>
    <n v="634.72"/>
  </r>
  <r>
    <d v="1995-03-22T00:00:00"/>
    <n v="321"/>
    <s v="A"/>
    <x v="4"/>
    <x v="5"/>
    <n v="636.70349999999996"/>
  </r>
  <r>
    <d v="1995-03-23T00:00:00"/>
    <n v="321"/>
    <s v="A"/>
    <x v="4"/>
    <x v="5"/>
    <n v="636.70349999999996"/>
  </r>
  <r>
    <d v="1995-03-24T00:00:00"/>
    <n v="321"/>
    <s v="A"/>
    <x v="4"/>
    <x v="5"/>
    <n v="636.70349999999996"/>
  </r>
  <r>
    <d v="1995-03-25T00:00:00"/>
    <n v="321"/>
    <s v="A"/>
    <x v="4"/>
    <x v="5"/>
    <n v="636.70349999999996"/>
  </r>
  <r>
    <d v="1995-03-26T00:00:00"/>
    <n v="321"/>
    <s v="A"/>
    <x v="4"/>
    <x v="5"/>
    <n v="636.70349999999996"/>
  </r>
  <r>
    <d v="1995-03-27T00:00:00"/>
    <n v="320"/>
    <s v="A"/>
    <x v="4"/>
    <x v="5"/>
    <n v="634.72"/>
  </r>
  <r>
    <d v="1995-03-28T00:00:00"/>
    <n v="320"/>
    <s v="A"/>
    <x v="4"/>
    <x v="5"/>
    <n v="634.72"/>
  </r>
  <r>
    <d v="1995-03-29T00:00:00"/>
    <n v="320"/>
    <s v="A"/>
    <x v="4"/>
    <x v="5"/>
    <n v="634.72"/>
  </r>
  <r>
    <d v="1995-03-30T00:00:00"/>
    <n v="320"/>
    <s v="A"/>
    <x v="4"/>
    <x v="5"/>
    <n v="634.72"/>
  </r>
  <r>
    <d v="1995-03-31T00:00:00"/>
    <n v="319"/>
    <s v="A"/>
    <x v="4"/>
    <x v="5"/>
    <n v="632.73649999999998"/>
  </r>
  <r>
    <d v="1995-04-01T00:00:00"/>
    <n v="320"/>
    <s v="A"/>
    <x v="5"/>
    <x v="5"/>
    <n v="634.72"/>
  </r>
  <r>
    <d v="1995-04-02T00:00:00"/>
    <n v="320"/>
    <s v="A"/>
    <x v="5"/>
    <x v="5"/>
    <n v="634.72"/>
  </r>
  <r>
    <d v="1995-04-03T00:00:00"/>
    <n v="319"/>
    <s v="A"/>
    <x v="5"/>
    <x v="5"/>
    <n v="632.73649999999998"/>
  </r>
  <r>
    <d v="1995-04-04T00:00:00"/>
    <n v="319"/>
    <s v="A"/>
    <x v="5"/>
    <x v="5"/>
    <n v="632.73649999999998"/>
  </r>
  <r>
    <d v="1995-04-05T00:00:00"/>
    <n v="319"/>
    <s v="A"/>
    <x v="5"/>
    <x v="5"/>
    <n v="632.73649999999998"/>
  </r>
  <r>
    <d v="1995-04-06T00:00:00"/>
    <n v="319"/>
    <s v="A"/>
    <x v="5"/>
    <x v="5"/>
    <n v="632.73649999999998"/>
  </r>
  <r>
    <d v="1995-04-07T00:00:00"/>
    <n v="319"/>
    <s v="A"/>
    <x v="5"/>
    <x v="5"/>
    <n v="632.73649999999998"/>
  </r>
  <r>
    <d v="1995-04-08T00:00:00"/>
    <n v="319"/>
    <s v="A"/>
    <x v="5"/>
    <x v="5"/>
    <n v="632.73649999999998"/>
  </r>
  <r>
    <d v="1995-04-09T00:00:00"/>
    <n v="320"/>
    <s v="A"/>
    <x v="5"/>
    <x v="5"/>
    <n v="634.72"/>
  </r>
  <r>
    <d v="1995-04-10T00:00:00"/>
    <n v="318"/>
    <s v="A"/>
    <x v="5"/>
    <x v="5"/>
    <n v="630.75300000000004"/>
  </r>
  <r>
    <d v="1995-04-11T00:00:00"/>
    <n v="318"/>
    <s v="A"/>
    <x v="5"/>
    <x v="5"/>
    <n v="630.75300000000004"/>
  </r>
  <r>
    <d v="1995-04-12T00:00:00"/>
    <n v="318"/>
    <s v="A"/>
    <x v="5"/>
    <x v="5"/>
    <n v="630.75300000000004"/>
  </r>
  <r>
    <d v="1995-04-13T00:00:00"/>
    <n v="318"/>
    <s v="A"/>
    <x v="5"/>
    <x v="5"/>
    <n v="630.75300000000004"/>
  </r>
  <r>
    <d v="1995-04-14T00:00:00"/>
    <n v="318"/>
    <s v="A"/>
    <x v="5"/>
    <x v="5"/>
    <n v="630.75300000000004"/>
  </r>
  <r>
    <d v="1995-04-15T00:00:00"/>
    <n v="318"/>
    <s v="A"/>
    <x v="5"/>
    <x v="5"/>
    <n v="630.75300000000004"/>
  </r>
  <r>
    <d v="1995-04-16T00:00:00"/>
    <n v="317"/>
    <s v="A"/>
    <x v="5"/>
    <x v="5"/>
    <n v="628.76949999999999"/>
  </r>
  <r>
    <d v="1995-04-17T00:00:00"/>
    <n v="317"/>
    <s v="A"/>
    <x v="5"/>
    <x v="5"/>
    <n v="628.76949999999999"/>
  </r>
  <r>
    <d v="1995-04-18T00:00:00"/>
    <n v="317"/>
    <s v="A"/>
    <x v="5"/>
    <x v="5"/>
    <n v="628.76949999999999"/>
  </r>
  <r>
    <d v="1995-04-19T00:00:00"/>
    <n v="317"/>
    <s v="A"/>
    <x v="5"/>
    <x v="5"/>
    <n v="628.76949999999999"/>
  </r>
  <r>
    <d v="1995-04-20T00:00:00"/>
    <n v="316"/>
    <s v="A"/>
    <x v="5"/>
    <x v="5"/>
    <n v="626.78600000000006"/>
  </r>
  <r>
    <d v="1995-04-21T00:00:00"/>
    <n v="316"/>
    <s v="A"/>
    <x v="5"/>
    <x v="5"/>
    <n v="626.78600000000006"/>
  </r>
  <r>
    <d v="1995-04-22T00:00:00"/>
    <n v="316"/>
    <s v="A"/>
    <x v="5"/>
    <x v="5"/>
    <n v="626.78600000000006"/>
  </r>
  <r>
    <d v="1995-04-23T00:00:00"/>
    <n v="315"/>
    <s v="A"/>
    <x v="5"/>
    <x v="5"/>
    <n v="624.80250000000001"/>
  </r>
  <r>
    <d v="1995-04-24T00:00:00"/>
    <n v="314"/>
    <s v="A"/>
    <x v="5"/>
    <x v="5"/>
    <n v="622.81899999999996"/>
  </r>
  <r>
    <d v="1995-04-25T00:00:00"/>
    <n v="315"/>
    <s v="A"/>
    <x v="5"/>
    <x v="5"/>
    <n v="624.80250000000001"/>
  </r>
  <r>
    <d v="1995-04-26T00:00:00"/>
    <n v="313"/>
    <s v="A"/>
    <x v="5"/>
    <x v="5"/>
    <n v="620.83550000000002"/>
  </r>
  <r>
    <d v="1995-04-27T00:00:00"/>
    <n v="313"/>
    <s v="A"/>
    <x v="5"/>
    <x v="5"/>
    <n v="620.83550000000002"/>
  </r>
  <r>
    <d v="1995-04-28T00:00:00"/>
    <n v="313"/>
    <s v="A"/>
    <x v="5"/>
    <x v="5"/>
    <n v="620.83550000000002"/>
  </r>
  <r>
    <d v="1995-04-29T00:00:00"/>
    <n v="313"/>
    <s v="A"/>
    <x v="5"/>
    <x v="5"/>
    <n v="620.83550000000002"/>
  </r>
  <r>
    <d v="1995-04-30T00:00:00"/>
    <n v="314"/>
    <s v="A"/>
    <x v="5"/>
    <x v="5"/>
    <n v="622.81899999999996"/>
  </r>
  <r>
    <d v="1995-05-01T00:00:00"/>
    <n v="314"/>
    <s v="A"/>
    <x v="6"/>
    <x v="5"/>
    <n v="622.81899999999996"/>
  </r>
  <r>
    <d v="1995-05-02T00:00:00"/>
    <n v="314"/>
    <s v="A"/>
    <x v="6"/>
    <x v="5"/>
    <n v="622.81899999999996"/>
  </r>
  <r>
    <d v="1995-05-03T00:00:00"/>
    <n v="314"/>
    <s v="A"/>
    <x v="6"/>
    <x v="5"/>
    <n v="622.81899999999996"/>
  </r>
  <r>
    <d v="1995-05-04T00:00:00"/>
    <n v="314"/>
    <s v="A"/>
    <x v="6"/>
    <x v="5"/>
    <n v="622.81899999999996"/>
  </r>
  <r>
    <d v="1995-05-05T00:00:00"/>
    <n v="314"/>
    <s v="A"/>
    <x v="6"/>
    <x v="5"/>
    <n v="622.81899999999996"/>
  </r>
  <r>
    <d v="1995-05-06T00:00:00"/>
    <n v="315"/>
    <s v="A"/>
    <x v="6"/>
    <x v="5"/>
    <n v="624.80250000000001"/>
  </r>
  <r>
    <d v="1995-05-07T00:00:00"/>
    <n v="314"/>
    <s v="A"/>
    <x v="6"/>
    <x v="5"/>
    <n v="622.81899999999996"/>
  </r>
  <r>
    <d v="1995-05-08T00:00:00"/>
    <n v="315"/>
    <s v="A"/>
    <x v="6"/>
    <x v="5"/>
    <n v="624.80250000000001"/>
  </r>
  <r>
    <d v="1995-05-09T00:00:00"/>
    <n v="316"/>
    <s v="A"/>
    <x v="6"/>
    <x v="5"/>
    <n v="626.78600000000006"/>
  </r>
  <r>
    <d v="1995-05-10T00:00:00"/>
    <n v="316"/>
    <s v="A"/>
    <x v="6"/>
    <x v="5"/>
    <n v="626.78600000000006"/>
  </r>
  <r>
    <d v="1995-05-11T00:00:00"/>
    <n v="316"/>
    <s v="A"/>
    <x v="6"/>
    <x v="5"/>
    <n v="626.78600000000006"/>
  </r>
  <r>
    <d v="1995-05-12T00:00:00"/>
    <n v="318"/>
    <s v="A"/>
    <x v="6"/>
    <x v="5"/>
    <n v="630.75300000000004"/>
  </r>
  <r>
    <d v="1995-05-13T00:00:00"/>
    <n v="318"/>
    <s v="A"/>
    <x v="6"/>
    <x v="5"/>
    <n v="630.75300000000004"/>
  </r>
  <r>
    <d v="1995-05-14T00:00:00"/>
    <n v="317"/>
    <s v="A"/>
    <x v="6"/>
    <x v="5"/>
    <n v="628.76949999999999"/>
  </r>
  <r>
    <d v="1995-05-15T00:00:00"/>
    <n v="318"/>
    <s v="A"/>
    <x v="6"/>
    <x v="5"/>
    <n v="630.75300000000004"/>
  </r>
  <r>
    <d v="1995-05-16T00:00:00"/>
    <n v="318"/>
    <s v="A"/>
    <x v="6"/>
    <x v="5"/>
    <n v="630.75300000000004"/>
  </r>
  <r>
    <d v="1995-05-17T00:00:00"/>
    <n v="318"/>
    <s v="A"/>
    <x v="6"/>
    <x v="5"/>
    <n v="630.75300000000004"/>
  </r>
  <r>
    <d v="1995-05-18T00:00:00"/>
    <n v="318"/>
    <s v="A"/>
    <x v="6"/>
    <x v="5"/>
    <n v="630.75300000000004"/>
  </r>
  <r>
    <d v="1995-05-19T00:00:00"/>
    <n v="319"/>
    <s v="A"/>
    <x v="6"/>
    <x v="5"/>
    <n v="632.73649999999998"/>
  </r>
  <r>
    <d v="1995-05-20T00:00:00"/>
    <n v="321"/>
    <s v="A"/>
    <x v="6"/>
    <x v="5"/>
    <n v="636.70349999999996"/>
  </r>
  <r>
    <d v="1995-05-21T00:00:00"/>
    <n v="320"/>
    <s v="A"/>
    <x v="6"/>
    <x v="5"/>
    <n v="634.72"/>
  </r>
  <r>
    <d v="1995-05-22T00:00:00"/>
    <n v="320"/>
    <s v="A"/>
    <x v="6"/>
    <x v="5"/>
    <n v="634.72"/>
  </r>
  <r>
    <d v="1995-05-23T00:00:00"/>
    <n v="320"/>
    <s v="A"/>
    <x v="6"/>
    <x v="5"/>
    <n v="634.72"/>
  </r>
  <r>
    <d v="1995-05-24T00:00:00"/>
    <n v="320"/>
    <s v="A"/>
    <x v="6"/>
    <x v="5"/>
    <n v="634.72"/>
  </r>
  <r>
    <d v="1995-05-25T00:00:00"/>
    <n v="320"/>
    <s v="A"/>
    <x v="6"/>
    <x v="5"/>
    <n v="634.72"/>
  </r>
  <r>
    <d v="1995-05-26T00:00:00"/>
    <n v="321"/>
    <s v="A"/>
    <x v="6"/>
    <x v="5"/>
    <n v="636.70349999999996"/>
  </r>
  <r>
    <d v="1995-05-27T00:00:00"/>
    <n v="320"/>
    <s v="A"/>
    <x v="6"/>
    <x v="5"/>
    <n v="634.72"/>
  </r>
  <r>
    <d v="1995-05-28T00:00:00"/>
    <n v="320"/>
    <s v="A"/>
    <x v="6"/>
    <x v="5"/>
    <n v="634.72"/>
  </r>
  <r>
    <d v="1995-05-29T00:00:00"/>
    <n v="320"/>
    <s v="A"/>
    <x v="6"/>
    <x v="5"/>
    <n v="634.72"/>
  </r>
  <r>
    <d v="1995-05-30T00:00:00"/>
    <n v="320"/>
    <s v="A"/>
    <x v="6"/>
    <x v="5"/>
    <n v="634.72"/>
  </r>
  <r>
    <d v="1995-05-31T00:00:00"/>
    <n v="319"/>
    <s v="A"/>
    <x v="6"/>
    <x v="5"/>
    <n v="632.73649999999998"/>
  </r>
  <r>
    <d v="1995-06-01T00:00:00"/>
    <n v="319"/>
    <s v="A"/>
    <x v="7"/>
    <x v="5"/>
    <n v="632.73649999999998"/>
  </r>
  <r>
    <d v="1995-06-02T00:00:00"/>
    <n v="318"/>
    <s v="A"/>
    <x v="7"/>
    <x v="5"/>
    <n v="630.75300000000004"/>
  </r>
  <r>
    <d v="1995-06-03T00:00:00"/>
    <n v="319"/>
    <s v="A"/>
    <x v="7"/>
    <x v="5"/>
    <n v="632.73649999999998"/>
  </r>
  <r>
    <d v="1995-06-04T00:00:00"/>
    <n v="318"/>
    <s v="A"/>
    <x v="7"/>
    <x v="5"/>
    <n v="630.75300000000004"/>
  </r>
  <r>
    <d v="1995-06-05T00:00:00"/>
    <n v="319"/>
    <s v="A"/>
    <x v="7"/>
    <x v="5"/>
    <n v="632.73649999999998"/>
  </r>
  <r>
    <d v="1995-06-06T00:00:00"/>
    <n v="319"/>
    <s v="A"/>
    <x v="7"/>
    <x v="5"/>
    <n v="632.73649999999998"/>
  </r>
  <r>
    <d v="1995-06-07T00:00:00"/>
    <n v="320"/>
    <s v="A"/>
    <x v="7"/>
    <x v="5"/>
    <n v="634.72"/>
  </r>
  <r>
    <d v="1995-06-08T00:00:00"/>
    <n v="320"/>
    <s v="A"/>
    <x v="7"/>
    <x v="5"/>
    <n v="634.72"/>
  </r>
  <r>
    <d v="1995-06-09T00:00:00"/>
    <n v="320"/>
    <s v="A"/>
    <x v="7"/>
    <x v="5"/>
    <n v="634.72"/>
  </r>
  <r>
    <d v="1995-06-10T00:00:00"/>
    <n v="320"/>
    <s v="A"/>
    <x v="7"/>
    <x v="5"/>
    <n v="634.72"/>
  </r>
  <r>
    <d v="1995-06-11T00:00:00"/>
    <n v="321"/>
    <s v="A"/>
    <x v="7"/>
    <x v="5"/>
    <n v="636.70349999999996"/>
  </r>
  <r>
    <d v="1995-06-12T00:00:00"/>
    <n v="322"/>
    <s v="A"/>
    <x v="7"/>
    <x v="5"/>
    <n v="638.68700000000001"/>
  </r>
  <r>
    <d v="1995-06-13T00:00:00"/>
    <n v="323"/>
    <s v="A"/>
    <x v="7"/>
    <x v="5"/>
    <n v="640.67050000000006"/>
  </r>
  <r>
    <d v="1995-06-14T00:00:00"/>
    <n v="323"/>
    <s v="A"/>
    <x v="7"/>
    <x v="5"/>
    <n v="640.67050000000006"/>
  </r>
  <r>
    <d v="1995-06-15T00:00:00"/>
    <n v="323"/>
    <s v="A"/>
    <x v="7"/>
    <x v="5"/>
    <n v="640.67050000000006"/>
  </r>
  <r>
    <d v="1995-06-16T00:00:00"/>
    <n v="323"/>
    <s v="A"/>
    <x v="7"/>
    <x v="5"/>
    <n v="640.67050000000006"/>
  </r>
  <r>
    <d v="1995-06-17T00:00:00"/>
    <n v="322"/>
    <s v="A"/>
    <x v="7"/>
    <x v="5"/>
    <n v="638.68700000000001"/>
  </r>
  <r>
    <d v="1995-06-18T00:00:00"/>
    <n v="322"/>
    <s v="A"/>
    <x v="7"/>
    <x v="5"/>
    <n v="638.68700000000001"/>
  </r>
  <r>
    <d v="1995-06-19T00:00:00"/>
    <n v="321"/>
    <s v="A"/>
    <x v="7"/>
    <x v="5"/>
    <n v="636.70349999999996"/>
  </r>
  <r>
    <d v="1995-06-20T00:00:00"/>
    <n v="322"/>
    <s v="A"/>
    <x v="7"/>
    <x v="5"/>
    <n v="638.68700000000001"/>
  </r>
  <r>
    <d v="1995-06-21T00:00:00"/>
    <n v="323"/>
    <s v="A"/>
    <x v="7"/>
    <x v="5"/>
    <n v="640.67050000000006"/>
  </r>
  <r>
    <d v="1995-06-22T00:00:00"/>
    <n v="324"/>
    <s v="A"/>
    <x v="7"/>
    <x v="5"/>
    <n v="642.654"/>
  </r>
  <r>
    <d v="1995-06-23T00:00:00"/>
    <n v="325"/>
    <s v="A"/>
    <x v="7"/>
    <x v="5"/>
    <n v="644.63750000000005"/>
  </r>
  <r>
    <d v="1995-06-24T00:00:00"/>
    <n v="325"/>
    <s v="A"/>
    <x v="7"/>
    <x v="5"/>
    <n v="644.63750000000005"/>
  </r>
  <r>
    <d v="1995-06-25T00:00:00"/>
    <n v="326"/>
    <s v="A"/>
    <x v="7"/>
    <x v="5"/>
    <n v="646.62099999999998"/>
  </r>
  <r>
    <d v="1995-06-26T00:00:00"/>
    <n v="327"/>
    <s v="A"/>
    <x v="7"/>
    <x v="5"/>
    <n v="648.60450000000003"/>
  </r>
  <r>
    <d v="1995-06-27T00:00:00"/>
    <n v="326"/>
    <s v="A"/>
    <x v="7"/>
    <x v="5"/>
    <n v="646.62099999999998"/>
  </r>
  <r>
    <d v="1995-06-28T00:00:00"/>
    <n v="325"/>
    <s v="A"/>
    <x v="7"/>
    <x v="5"/>
    <n v="644.63750000000005"/>
  </r>
  <r>
    <d v="1995-06-29T00:00:00"/>
    <n v="324"/>
    <s v="A"/>
    <x v="7"/>
    <x v="5"/>
    <n v="642.654"/>
  </r>
  <r>
    <d v="1995-06-30T00:00:00"/>
    <n v="323"/>
    <s v="A"/>
    <x v="7"/>
    <x v="5"/>
    <n v="640.67050000000006"/>
  </r>
  <r>
    <d v="1995-07-01T00:00:00"/>
    <n v="323"/>
    <s v="A"/>
    <x v="8"/>
    <x v="5"/>
    <n v="640.67050000000006"/>
  </r>
  <r>
    <d v="1995-07-02T00:00:00"/>
    <n v="322"/>
    <s v="A"/>
    <x v="8"/>
    <x v="5"/>
    <n v="638.68700000000001"/>
  </r>
  <r>
    <d v="1995-07-03T00:00:00"/>
    <n v="322"/>
    <s v="A"/>
    <x v="8"/>
    <x v="5"/>
    <n v="638.68700000000001"/>
  </r>
  <r>
    <d v="1995-07-04T00:00:00"/>
    <n v="323"/>
    <s v="A"/>
    <x v="8"/>
    <x v="5"/>
    <n v="640.67050000000006"/>
  </r>
  <r>
    <d v="1995-07-05T00:00:00"/>
    <n v="322"/>
    <s v="A"/>
    <x v="8"/>
    <x v="5"/>
    <n v="638.68700000000001"/>
  </r>
  <r>
    <d v="1995-07-06T00:00:00"/>
    <n v="321"/>
    <s v="A"/>
    <x v="8"/>
    <x v="5"/>
    <n v="636.70349999999996"/>
  </r>
  <r>
    <d v="1995-07-07T00:00:00"/>
    <n v="321"/>
    <s v="A"/>
    <x v="8"/>
    <x v="5"/>
    <n v="636.70349999999996"/>
  </r>
  <r>
    <d v="1995-07-08T00:00:00"/>
    <n v="320"/>
    <s v="A"/>
    <x v="8"/>
    <x v="5"/>
    <n v="634.72"/>
  </r>
  <r>
    <d v="1995-07-09T00:00:00"/>
    <n v="319"/>
    <s v="A"/>
    <x v="8"/>
    <x v="5"/>
    <n v="632.73649999999998"/>
  </r>
  <r>
    <d v="1995-07-10T00:00:00"/>
    <n v="318"/>
    <s v="A"/>
    <x v="8"/>
    <x v="5"/>
    <n v="630.75300000000004"/>
  </r>
  <r>
    <d v="1995-07-11T00:00:00"/>
    <n v="320"/>
    <s v="A"/>
    <x v="8"/>
    <x v="5"/>
    <n v="634.72"/>
  </r>
  <r>
    <d v="1995-07-12T00:00:00"/>
    <n v="320"/>
    <s v="A"/>
    <x v="8"/>
    <x v="5"/>
    <n v="634.72"/>
  </r>
  <r>
    <d v="1995-07-13T00:00:00"/>
    <n v="320"/>
    <s v="A"/>
    <x v="8"/>
    <x v="5"/>
    <n v="634.72"/>
  </r>
  <r>
    <d v="1995-07-14T00:00:00"/>
    <n v="320"/>
    <s v="A"/>
    <x v="8"/>
    <x v="5"/>
    <n v="634.72"/>
  </r>
  <r>
    <d v="1995-07-15T00:00:00"/>
    <n v="321"/>
    <s v="A"/>
    <x v="8"/>
    <x v="5"/>
    <n v="636.70349999999996"/>
  </r>
  <r>
    <d v="1995-07-16T00:00:00"/>
    <n v="320"/>
    <s v="A"/>
    <x v="8"/>
    <x v="5"/>
    <n v="634.72"/>
  </r>
  <r>
    <d v="1995-07-17T00:00:00"/>
    <n v="321"/>
    <s v="A"/>
    <x v="8"/>
    <x v="5"/>
    <n v="636.70349999999996"/>
  </r>
  <r>
    <d v="1995-07-18T00:00:00"/>
    <n v="321"/>
    <s v="A:e"/>
    <x v="8"/>
    <x v="5"/>
    <n v="636.70349999999996"/>
  </r>
  <r>
    <d v="1995-07-19T00:00:00"/>
    <n v="321"/>
    <s v="A:e"/>
    <x v="8"/>
    <x v="5"/>
    <n v="636.70349999999996"/>
  </r>
  <r>
    <d v="1995-07-20T00:00:00"/>
    <n v="321"/>
    <s v="A:e"/>
    <x v="8"/>
    <x v="5"/>
    <n v="636.70349999999996"/>
  </r>
  <r>
    <d v="1995-07-21T00:00:00"/>
    <n v="322"/>
    <s v="A:e"/>
    <x v="8"/>
    <x v="5"/>
    <n v="638.68700000000001"/>
  </r>
  <r>
    <d v="1995-07-22T00:00:00"/>
    <n v="322"/>
    <s v="A:e"/>
    <x v="8"/>
    <x v="5"/>
    <n v="638.68700000000001"/>
  </r>
  <r>
    <d v="1995-07-23T00:00:00"/>
    <n v="322"/>
    <s v="A:e"/>
    <x v="8"/>
    <x v="5"/>
    <n v="638.68700000000001"/>
  </r>
  <r>
    <d v="1995-07-24T00:00:00"/>
    <n v="322"/>
    <s v="A:e"/>
    <x v="8"/>
    <x v="5"/>
    <n v="638.68700000000001"/>
  </r>
  <r>
    <d v="1995-07-25T00:00:00"/>
    <n v="323"/>
    <s v="A:e"/>
    <x v="8"/>
    <x v="5"/>
    <n v="640.67050000000006"/>
  </r>
  <r>
    <d v="1995-07-26T00:00:00"/>
    <n v="323"/>
    <s v="A:e"/>
    <x v="8"/>
    <x v="5"/>
    <n v="640.67050000000006"/>
  </r>
  <r>
    <d v="1995-07-27T00:00:00"/>
    <n v="323"/>
    <s v="A:e"/>
    <x v="8"/>
    <x v="5"/>
    <n v="640.67050000000006"/>
  </r>
  <r>
    <d v="1995-07-28T00:00:00"/>
    <n v="323"/>
    <s v="A:e"/>
    <x v="8"/>
    <x v="5"/>
    <n v="640.67050000000006"/>
  </r>
  <r>
    <d v="1995-07-29T00:00:00"/>
    <n v="323"/>
    <s v="A:e"/>
    <x v="8"/>
    <x v="5"/>
    <n v="640.67050000000006"/>
  </r>
  <r>
    <d v="1995-07-30T00:00:00"/>
    <n v="324"/>
    <s v="A:e"/>
    <x v="8"/>
    <x v="5"/>
    <n v="642.654"/>
  </r>
  <r>
    <d v="1995-07-31T00:00:00"/>
    <n v="324"/>
    <s v="A:e"/>
    <x v="8"/>
    <x v="5"/>
    <n v="642.654"/>
  </r>
  <r>
    <d v="1995-08-01T00:00:00"/>
    <n v="324"/>
    <s v="A:e"/>
    <x v="9"/>
    <x v="5"/>
    <n v="642.654"/>
  </r>
  <r>
    <d v="1995-08-02T00:00:00"/>
    <n v="324"/>
    <s v="A:e"/>
    <x v="9"/>
    <x v="5"/>
    <n v="642.654"/>
  </r>
  <r>
    <d v="1995-08-03T00:00:00"/>
    <n v="324"/>
    <s v="A:e"/>
    <x v="9"/>
    <x v="5"/>
    <n v="642.654"/>
  </r>
  <r>
    <d v="1995-08-04T00:00:00"/>
    <n v="325"/>
    <s v="A:e"/>
    <x v="9"/>
    <x v="5"/>
    <n v="644.63750000000005"/>
  </r>
  <r>
    <d v="1995-08-05T00:00:00"/>
    <n v="325"/>
    <s v="A:e"/>
    <x v="9"/>
    <x v="5"/>
    <n v="644.63750000000005"/>
  </r>
  <r>
    <d v="1995-08-06T00:00:00"/>
    <n v="325"/>
    <s v="A:e"/>
    <x v="9"/>
    <x v="5"/>
    <n v="644.63750000000005"/>
  </r>
  <r>
    <d v="1995-08-07T00:00:00"/>
    <n v="325"/>
    <s v="A:e"/>
    <x v="9"/>
    <x v="5"/>
    <n v="644.63750000000005"/>
  </r>
  <r>
    <d v="1995-08-08T00:00:00"/>
    <n v="325"/>
    <s v="A:e"/>
    <x v="9"/>
    <x v="5"/>
    <n v="644.63750000000005"/>
  </r>
  <r>
    <d v="1995-08-09T00:00:00"/>
    <n v="325"/>
    <s v="A:e"/>
    <x v="9"/>
    <x v="5"/>
    <n v="644.63750000000005"/>
  </r>
  <r>
    <d v="1995-08-10T00:00:00"/>
    <n v="325"/>
    <s v="A:e"/>
    <x v="9"/>
    <x v="5"/>
    <n v="644.63750000000005"/>
  </r>
  <r>
    <d v="1995-08-11T00:00:00"/>
    <n v="326"/>
    <s v="A:e"/>
    <x v="9"/>
    <x v="5"/>
    <n v="646.62099999999998"/>
  </r>
  <r>
    <d v="1995-08-12T00:00:00"/>
    <n v="326"/>
    <s v="A:e"/>
    <x v="9"/>
    <x v="5"/>
    <n v="646.62099999999998"/>
  </r>
  <r>
    <d v="1995-08-13T00:00:00"/>
    <n v="326"/>
    <s v="A:e"/>
    <x v="9"/>
    <x v="5"/>
    <n v="646.62099999999998"/>
  </r>
  <r>
    <d v="1995-08-14T00:00:00"/>
    <n v="326"/>
    <s v="A:e"/>
    <x v="9"/>
    <x v="5"/>
    <n v="646.62099999999998"/>
  </r>
  <r>
    <d v="1995-08-15T00:00:00"/>
    <n v="326"/>
    <s v="A:e"/>
    <x v="9"/>
    <x v="5"/>
    <n v="646.62099999999998"/>
  </r>
  <r>
    <d v="1995-08-16T00:00:00"/>
    <n v="326"/>
    <s v="A:e"/>
    <x v="9"/>
    <x v="5"/>
    <n v="646.62099999999998"/>
  </r>
  <r>
    <d v="1995-08-17T00:00:00"/>
    <n v="326"/>
    <s v="A:e"/>
    <x v="9"/>
    <x v="5"/>
    <n v="646.62099999999998"/>
  </r>
  <r>
    <d v="1995-08-18T00:00:00"/>
    <n v="326"/>
    <s v="A:e"/>
    <x v="9"/>
    <x v="5"/>
    <n v="646.62099999999998"/>
  </r>
  <r>
    <d v="1995-08-19T00:00:00"/>
    <n v="326"/>
    <s v="A:e"/>
    <x v="9"/>
    <x v="5"/>
    <n v="646.62099999999998"/>
  </r>
  <r>
    <d v="1995-08-20T00:00:00"/>
    <n v="327"/>
    <s v="A:e"/>
    <x v="9"/>
    <x v="5"/>
    <n v="648.60450000000003"/>
  </r>
  <r>
    <d v="1995-08-21T00:00:00"/>
    <n v="327"/>
    <s v="A:e"/>
    <x v="9"/>
    <x v="5"/>
    <n v="648.60450000000003"/>
  </r>
  <r>
    <d v="1995-08-22T00:00:00"/>
    <n v="327"/>
    <s v="A:e"/>
    <x v="9"/>
    <x v="5"/>
    <n v="648.60450000000003"/>
  </r>
  <r>
    <d v="1995-08-23T00:00:00"/>
    <n v="327"/>
    <s v="A:e"/>
    <x v="9"/>
    <x v="5"/>
    <n v="648.60450000000003"/>
  </r>
  <r>
    <d v="1995-08-24T00:00:00"/>
    <n v="327"/>
    <s v="A:e"/>
    <x v="9"/>
    <x v="5"/>
    <n v="648.60450000000003"/>
  </r>
  <r>
    <d v="1995-08-25T00:00:00"/>
    <n v="327"/>
    <s v="A:e"/>
    <x v="9"/>
    <x v="5"/>
    <n v="648.60450000000003"/>
  </r>
  <r>
    <d v="1995-08-26T00:00:00"/>
    <n v="327"/>
    <s v="A:e"/>
    <x v="9"/>
    <x v="5"/>
    <n v="648.60450000000003"/>
  </r>
  <r>
    <d v="1995-08-27T00:00:00"/>
    <n v="327"/>
    <s v="A:e"/>
    <x v="9"/>
    <x v="5"/>
    <n v="648.60450000000003"/>
  </r>
  <r>
    <d v="1995-08-28T00:00:00"/>
    <n v="327"/>
    <s v="A:e"/>
    <x v="9"/>
    <x v="5"/>
    <n v="648.60450000000003"/>
  </r>
  <r>
    <d v="1995-08-29T00:00:00"/>
    <n v="327"/>
    <s v="A:e"/>
    <x v="9"/>
    <x v="5"/>
    <n v="648.60450000000003"/>
  </r>
  <r>
    <d v="1995-08-30T00:00:00"/>
    <n v="327"/>
    <s v="A:e"/>
    <x v="9"/>
    <x v="5"/>
    <n v="648.60450000000003"/>
  </r>
  <r>
    <d v="1995-08-31T00:00:00"/>
    <n v="327"/>
    <s v="A:e"/>
    <x v="9"/>
    <x v="5"/>
    <n v="648.60450000000003"/>
  </r>
  <r>
    <d v="1995-09-01T00:00:00"/>
    <n v="327"/>
    <s v="A:e"/>
    <x v="10"/>
    <x v="5"/>
    <n v="648.60450000000003"/>
  </r>
  <r>
    <d v="1995-09-02T00:00:00"/>
    <n v="328"/>
    <s v="A:e"/>
    <x v="10"/>
    <x v="5"/>
    <n v="650.58799999999997"/>
  </r>
  <r>
    <d v="1995-09-03T00:00:00"/>
    <n v="328"/>
    <s v="A:e"/>
    <x v="10"/>
    <x v="5"/>
    <n v="650.58799999999997"/>
  </r>
  <r>
    <d v="1995-09-04T00:00:00"/>
    <n v="328"/>
    <s v="A:e"/>
    <x v="10"/>
    <x v="5"/>
    <n v="650.58799999999997"/>
  </r>
  <r>
    <d v="1995-09-05T00:00:00"/>
    <n v="328"/>
    <s v="A:e"/>
    <x v="10"/>
    <x v="5"/>
    <n v="650.58799999999997"/>
  </r>
  <r>
    <d v="1995-09-06T00:00:00"/>
    <n v="328"/>
    <s v="A:e"/>
    <x v="10"/>
    <x v="5"/>
    <n v="650.58799999999997"/>
  </r>
  <r>
    <d v="1995-09-07T00:00:00"/>
    <n v="328"/>
    <s v="A:e"/>
    <x v="10"/>
    <x v="5"/>
    <n v="650.58799999999997"/>
  </r>
  <r>
    <d v="1995-09-08T00:00:00"/>
    <n v="328"/>
    <s v="A:e"/>
    <x v="10"/>
    <x v="5"/>
    <n v="650.58799999999997"/>
  </r>
  <r>
    <d v="1995-09-09T00:00:00"/>
    <n v="329"/>
    <s v="A"/>
    <x v="10"/>
    <x v="5"/>
    <n v="652.57150000000001"/>
  </r>
  <r>
    <d v="1995-09-10T00:00:00"/>
    <n v="330"/>
    <s v="A"/>
    <x v="10"/>
    <x v="5"/>
    <n v="654.55500000000006"/>
  </r>
  <r>
    <d v="1995-09-11T00:00:00"/>
    <n v="330"/>
    <s v="A"/>
    <x v="10"/>
    <x v="5"/>
    <n v="654.55500000000006"/>
  </r>
  <r>
    <d v="1995-09-12T00:00:00"/>
    <n v="330"/>
    <s v="A"/>
    <x v="10"/>
    <x v="5"/>
    <n v="654.55500000000006"/>
  </r>
  <r>
    <d v="1995-09-13T00:00:00"/>
    <n v="329"/>
    <s v="A"/>
    <x v="10"/>
    <x v="5"/>
    <n v="652.57150000000001"/>
  </r>
  <r>
    <d v="1995-09-14T00:00:00"/>
    <n v="330"/>
    <s v="A"/>
    <x v="10"/>
    <x v="5"/>
    <n v="654.55500000000006"/>
  </r>
  <r>
    <d v="1995-09-15T00:00:00"/>
    <n v="332"/>
    <s v="A"/>
    <x v="10"/>
    <x v="5"/>
    <n v="658.52200000000005"/>
  </r>
  <r>
    <d v="1995-09-16T00:00:00"/>
    <n v="333"/>
    <s v="A"/>
    <x v="10"/>
    <x v="5"/>
    <n v="660.50549999999998"/>
  </r>
  <r>
    <d v="1995-09-17T00:00:00"/>
    <n v="334"/>
    <s v="A"/>
    <x v="10"/>
    <x v="5"/>
    <n v="662.48900000000003"/>
  </r>
  <r>
    <d v="1995-09-18T00:00:00"/>
    <n v="336"/>
    <s v="A"/>
    <x v="10"/>
    <x v="5"/>
    <n v="666.45600000000002"/>
  </r>
  <r>
    <d v="1995-09-19T00:00:00"/>
    <n v="336"/>
    <s v="A"/>
    <x v="10"/>
    <x v="5"/>
    <n v="666.45600000000002"/>
  </r>
  <r>
    <d v="1995-09-20T00:00:00"/>
    <n v="337"/>
    <s v="A"/>
    <x v="10"/>
    <x v="5"/>
    <n v="668.43950000000007"/>
  </r>
  <r>
    <d v="1995-09-21T00:00:00"/>
    <n v="337"/>
    <s v="A"/>
    <x v="10"/>
    <x v="5"/>
    <n v="668.43950000000007"/>
  </r>
  <r>
    <d v="1995-09-22T00:00:00"/>
    <n v="338"/>
    <s v="A"/>
    <x v="10"/>
    <x v="5"/>
    <n v="670.423"/>
  </r>
  <r>
    <d v="1995-09-23T00:00:00"/>
    <n v="339"/>
    <s v="A"/>
    <x v="10"/>
    <x v="5"/>
    <n v="672.40650000000005"/>
  </r>
  <r>
    <d v="1995-09-24T00:00:00"/>
    <n v="339"/>
    <s v="A"/>
    <x v="10"/>
    <x v="5"/>
    <n v="672.40650000000005"/>
  </r>
  <r>
    <d v="1995-09-25T00:00:00"/>
    <n v="339"/>
    <s v="A"/>
    <x v="10"/>
    <x v="5"/>
    <n v="672.40650000000005"/>
  </r>
  <r>
    <d v="1995-09-26T00:00:00"/>
    <n v="340"/>
    <s v="A"/>
    <x v="10"/>
    <x v="5"/>
    <n v="674.39"/>
  </r>
  <r>
    <d v="1995-09-27T00:00:00"/>
    <n v="340"/>
    <s v="A"/>
    <x v="10"/>
    <x v="5"/>
    <n v="674.39"/>
  </r>
  <r>
    <d v="1995-09-28T00:00:00"/>
    <n v="340"/>
    <s v="A"/>
    <x v="10"/>
    <x v="5"/>
    <n v="674.39"/>
  </r>
  <r>
    <d v="1995-09-29T00:00:00"/>
    <n v="341"/>
    <s v="A"/>
    <x v="10"/>
    <x v="5"/>
    <n v="676.37350000000004"/>
  </r>
  <r>
    <d v="1995-09-30T00:00:00"/>
    <n v="341"/>
    <s v="A"/>
    <x v="10"/>
    <x v="5"/>
    <n v="676.37350000000004"/>
  </r>
  <r>
    <d v="1995-10-01T00:00:00"/>
    <n v="342"/>
    <s v="A"/>
    <x v="11"/>
    <x v="5"/>
    <n v="678.35699999999997"/>
  </r>
  <r>
    <d v="1995-10-02T00:00:00"/>
    <n v="342"/>
    <s v="A"/>
    <x v="11"/>
    <x v="5"/>
    <n v="678.35699999999997"/>
  </r>
  <r>
    <d v="1995-10-03T00:00:00"/>
    <n v="342"/>
    <s v="A"/>
    <x v="11"/>
    <x v="5"/>
    <n v="678.35699999999997"/>
  </r>
  <r>
    <d v="1995-10-04T00:00:00"/>
    <n v="344"/>
    <s v="A"/>
    <x v="11"/>
    <x v="5"/>
    <n v="682.32400000000007"/>
  </r>
  <r>
    <d v="1995-10-05T00:00:00"/>
    <n v="344"/>
    <s v="A"/>
    <x v="11"/>
    <x v="5"/>
    <n v="682.32400000000007"/>
  </r>
  <r>
    <d v="1995-10-06T00:00:00"/>
    <n v="344"/>
    <s v="A"/>
    <x v="11"/>
    <x v="5"/>
    <n v="682.32400000000007"/>
  </r>
  <r>
    <d v="1995-10-07T00:00:00"/>
    <n v="347"/>
    <s v="A"/>
    <x v="11"/>
    <x v="5"/>
    <n v="688.27449999999999"/>
  </r>
  <r>
    <d v="1995-10-08T00:00:00"/>
    <n v="347"/>
    <s v="A"/>
    <x v="11"/>
    <x v="5"/>
    <n v="688.27449999999999"/>
  </r>
  <r>
    <d v="1995-10-09T00:00:00"/>
    <n v="347"/>
    <s v="A"/>
    <x v="11"/>
    <x v="5"/>
    <n v="688.27449999999999"/>
  </r>
  <r>
    <d v="1995-10-10T00:00:00"/>
    <n v="347"/>
    <s v="A"/>
    <x v="11"/>
    <x v="5"/>
    <n v="688.27449999999999"/>
  </r>
  <r>
    <d v="1995-10-11T00:00:00"/>
    <n v="348"/>
    <s v="A"/>
    <x v="11"/>
    <x v="5"/>
    <n v="690.25800000000004"/>
  </r>
  <r>
    <d v="1995-10-12T00:00:00"/>
    <n v="348"/>
    <s v="A"/>
    <x v="11"/>
    <x v="5"/>
    <n v="690.25800000000004"/>
  </r>
  <r>
    <d v="1995-10-13T00:00:00"/>
    <n v="347"/>
    <s v="A"/>
    <x v="11"/>
    <x v="5"/>
    <n v="688.27449999999999"/>
  </r>
  <r>
    <d v="1995-10-14T00:00:00"/>
    <n v="347"/>
    <s v="A"/>
    <x v="11"/>
    <x v="5"/>
    <n v="688.27449999999999"/>
  </r>
  <r>
    <d v="1995-10-15T00:00:00"/>
    <n v="347"/>
    <s v="A"/>
    <x v="11"/>
    <x v="5"/>
    <n v="688.27449999999999"/>
  </r>
  <r>
    <d v="1995-10-16T00:00:00"/>
    <n v="348"/>
    <s v="A"/>
    <x v="11"/>
    <x v="5"/>
    <n v="690.25800000000004"/>
  </r>
  <r>
    <d v="1995-10-17T00:00:00"/>
    <n v="348"/>
    <s v="A"/>
    <x v="11"/>
    <x v="5"/>
    <n v="690.25800000000004"/>
  </r>
  <r>
    <d v="1995-10-18T00:00:00"/>
    <n v="349"/>
    <s v="A"/>
    <x v="11"/>
    <x v="5"/>
    <n v="692.24149999999997"/>
  </r>
  <r>
    <d v="1995-10-19T00:00:00"/>
    <n v="348"/>
    <s v="A"/>
    <x v="11"/>
    <x v="5"/>
    <n v="690.25800000000004"/>
  </r>
  <r>
    <d v="1995-10-20T00:00:00"/>
    <n v="349"/>
    <s v="A"/>
    <x v="11"/>
    <x v="5"/>
    <n v="692.24149999999997"/>
  </r>
  <r>
    <d v="1995-10-21T00:00:00"/>
    <n v="350"/>
    <s v="A"/>
    <x v="11"/>
    <x v="5"/>
    <n v="694.22500000000002"/>
  </r>
  <r>
    <d v="1995-10-22T00:00:00"/>
    <n v="350"/>
    <s v="A"/>
    <x v="11"/>
    <x v="5"/>
    <n v="694.22500000000002"/>
  </r>
  <r>
    <d v="1995-10-23T00:00:00"/>
    <n v="349"/>
    <s v="A"/>
    <x v="11"/>
    <x v="5"/>
    <n v="692.24149999999997"/>
  </r>
  <r>
    <d v="1995-10-24T00:00:00"/>
    <n v="350"/>
    <s v="A"/>
    <x v="11"/>
    <x v="5"/>
    <n v="694.22500000000002"/>
  </r>
  <r>
    <d v="1995-10-25T00:00:00"/>
    <n v="349"/>
    <s v="A"/>
    <x v="11"/>
    <x v="5"/>
    <n v="692.24149999999997"/>
  </r>
  <r>
    <d v="1995-10-26T00:00:00"/>
    <n v="350"/>
    <s v="A"/>
    <x v="11"/>
    <x v="5"/>
    <n v="694.22500000000002"/>
  </r>
  <r>
    <d v="1995-10-27T00:00:00"/>
    <n v="349"/>
    <s v="A"/>
    <x v="11"/>
    <x v="5"/>
    <n v="692.24149999999997"/>
  </r>
  <r>
    <d v="1995-10-28T00:00:00"/>
    <n v="349"/>
    <s v="A"/>
    <x v="11"/>
    <x v="5"/>
    <n v="692.24149999999997"/>
  </r>
  <r>
    <d v="1995-10-29T00:00:00"/>
    <n v="350"/>
    <s v="A"/>
    <x v="11"/>
    <x v="5"/>
    <n v="694.22500000000002"/>
  </r>
  <r>
    <d v="1995-10-30T00:00:00"/>
    <n v="350"/>
    <s v="A"/>
    <x v="11"/>
    <x v="5"/>
    <n v="694.22500000000002"/>
  </r>
  <r>
    <d v="1995-10-31T00:00:00"/>
    <n v="351"/>
    <s v="A"/>
    <x v="11"/>
    <x v="5"/>
    <n v="696.20849999999996"/>
  </r>
  <r>
    <d v="1995-11-01T00:00:00"/>
    <n v="350"/>
    <s v="A"/>
    <x v="0"/>
    <x v="6"/>
    <n v="694.22500000000002"/>
  </r>
  <r>
    <d v="1995-11-02T00:00:00"/>
    <n v="349"/>
    <s v="A"/>
    <x v="0"/>
    <x v="6"/>
    <n v="692.24149999999997"/>
  </r>
  <r>
    <d v="1995-11-03T00:00:00"/>
    <n v="349"/>
    <s v="A"/>
    <x v="0"/>
    <x v="6"/>
    <n v="692.24149999999997"/>
  </r>
  <r>
    <d v="1995-11-04T00:00:00"/>
    <n v="350"/>
    <s v="A"/>
    <x v="0"/>
    <x v="6"/>
    <n v="694.22500000000002"/>
  </r>
  <r>
    <d v="1995-11-05T00:00:00"/>
    <n v="351"/>
    <s v="A"/>
    <x v="0"/>
    <x v="6"/>
    <n v="696.20849999999996"/>
  </r>
  <r>
    <d v="1995-11-06T00:00:00"/>
    <n v="351"/>
    <s v="A"/>
    <x v="0"/>
    <x v="6"/>
    <n v="696.20849999999996"/>
  </r>
  <r>
    <d v="1995-11-07T00:00:00"/>
    <n v="350"/>
    <s v="A"/>
    <x v="0"/>
    <x v="6"/>
    <n v="694.22500000000002"/>
  </r>
  <r>
    <d v="1995-11-08T00:00:00"/>
    <n v="350"/>
    <s v="A"/>
    <x v="0"/>
    <x v="6"/>
    <n v="694.22500000000002"/>
  </r>
  <r>
    <d v="1995-11-09T00:00:00"/>
    <n v="351"/>
    <s v="A"/>
    <x v="0"/>
    <x v="6"/>
    <n v="696.20849999999996"/>
  </r>
  <r>
    <d v="1995-11-10T00:00:00"/>
    <n v="351"/>
    <s v="A"/>
    <x v="0"/>
    <x v="6"/>
    <n v="696.20849999999996"/>
  </r>
  <r>
    <d v="1995-11-11T00:00:00"/>
    <n v="351"/>
    <s v="A"/>
    <x v="0"/>
    <x v="6"/>
    <n v="696.20849999999996"/>
  </r>
  <r>
    <d v="1995-11-12T00:00:00"/>
    <n v="350"/>
    <s v="A"/>
    <x v="0"/>
    <x v="6"/>
    <n v="694.22500000000002"/>
  </r>
  <r>
    <d v="1995-11-13T00:00:00"/>
    <n v="349"/>
    <s v="A"/>
    <x v="0"/>
    <x v="6"/>
    <n v="692.24149999999997"/>
  </r>
  <r>
    <d v="1995-11-14T00:00:00"/>
    <n v="349"/>
    <s v="A"/>
    <x v="0"/>
    <x v="6"/>
    <n v="692.24149999999997"/>
  </r>
  <r>
    <d v="1995-11-15T00:00:00"/>
    <n v="350"/>
    <s v="A"/>
    <x v="0"/>
    <x v="6"/>
    <n v="694.22500000000002"/>
  </r>
  <r>
    <d v="1995-11-16T00:00:00"/>
    <n v="349"/>
    <s v="A"/>
    <x v="0"/>
    <x v="6"/>
    <n v="692.24149999999997"/>
  </r>
  <r>
    <d v="1995-11-17T00:00:00"/>
    <n v="349"/>
    <s v="A"/>
    <x v="0"/>
    <x v="6"/>
    <n v="692.24149999999997"/>
  </r>
  <r>
    <d v="1995-11-18T00:00:00"/>
    <n v="349"/>
    <s v="A"/>
    <x v="0"/>
    <x v="6"/>
    <n v="692.24149999999997"/>
  </r>
  <r>
    <d v="1995-11-19T00:00:00"/>
    <n v="349"/>
    <s v="A"/>
    <x v="0"/>
    <x v="6"/>
    <n v="692.24149999999997"/>
  </r>
  <r>
    <d v="1995-11-20T00:00:00"/>
    <n v="349"/>
    <s v="A"/>
    <x v="0"/>
    <x v="6"/>
    <n v="692.24149999999997"/>
  </r>
  <r>
    <d v="1995-11-21T00:00:00"/>
    <n v="349"/>
    <s v="A"/>
    <x v="0"/>
    <x v="6"/>
    <n v="692.24149999999997"/>
  </r>
  <r>
    <d v="1995-11-22T00:00:00"/>
    <n v="349"/>
    <s v="A"/>
    <x v="0"/>
    <x v="6"/>
    <n v="692.24149999999997"/>
  </r>
  <r>
    <d v="1995-11-23T00:00:00"/>
    <n v="349"/>
    <s v="A"/>
    <x v="0"/>
    <x v="6"/>
    <n v="692.24149999999997"/>
  </r>
  <r>
    <d v="1995-11-24T00:00:00"/>
    <n v="350"/>
    <s v="A"/>
    <x v="0"/>
    <x v="6"/>
    <n v="694.22500000000002"/>
  </r>
  <r>
    <d v="1995-11-25T00:00:00"/>
    <n v="351"/>
    <s v="A"/>
    <x v="0"/>
    <x v="6"/>
    <n v="696.20849999999996"/>
  </r>
  <r>
    <d v="1995-11-26T00:00:00"/>
    <n v="352"/>
    <s v="A"/>
    <x v="0"/>
    <x v="6"/>
    <n v="698.19200000000001"/>
  </r>
  <r>
    <d v="1995-11-27T00:00:00"/>
    <n v="351"/>
    <s v="A"/>
    <x v="0"/>
    <x v="6"/>
    <n v="696.20849999999996"/>
  </r>
  <r>
    <d v="1995-11-28T00:00:00"/>
    <n v="352"/>
    <s v="A"/>
    <x v="0"/>
    <x v="6"/>
    <n v="698.19200000000001"/>
  </r>
  <r>
    <d v="1995-11-29T00:00:00"/>
    <n v="351"/>
    <s v="A"/>
    <x v="0"/>
    <x v="6"/>
    <n v="696.20849999999996"/>
  </r>
  <r>
    <d v="1995-11-30T00:00:00"/>
    <n v="351"/>
    <s v="A"/>
    <x v="0"/>
    <x v="6"/>
    <n v="696.20849999999996"/>
  </r>
  <r>
    <d v="1995-12-01T00:00:00"/>
    <n v="351"/>
    <s v="A"/>
    <x v="1"/>
    <x v="6"/>
    <n v="696.20849999999996"/>
  </r>
  <r>
    <d v="1995-12-02T00:00:00"/>
    <n v="350"/>
    <s v="A"/>
    <x v="1"/>
    <x v="6"/>
    <n v="694.22500000000002"/>
  </r>
  <r>
    <d v="1995-12-03T00:00:00"/>
    <n v="349"/>
    <s v="A"/>
    <x v="1"/>
    <x v="6"/>
    <n v="692.24149999999997"/>
  </r>
  <r>
    <d v="1995-12-04T00:00:00"/>
    <n v="349"/>
    <s v="A"/>
    <x v="1"/>
    <x v="6"/>
    <n v="692.24149999999997"/>
  </r>
  <r>
    <d v="1995-12-05T00:00:00"/>
    <n v="348"/>
    <s v="A"/>
    <x v="1"/>
    <x v="6"/>
    <n v="690.25800000000004"/>
  </r>
  <r>
    <d v="1995-12-06T00:00:00"/>
    <n v="348"/>
    <s v="A"/>
    <x v="1"/>
    <x v="6"/>
    <n v="690.25800000000004"/>
  </r>
  <r>
    <d v="1995-12-07T00:00:00"/>
    <n v="348"/>
    <s v="A"/>
    <x v="1"/>
    <x v="6"/>
    <n v="690.25800000000004"/>
  </r>
  <r>
    <d v="1995-12-08T00:00:00"/>
    <n v="347"/>
    <s v="A"/>
    <x v="1"/>
    <x v="6"/>
    <n v="688.27449999999999"/>
  </r>
  <r>
    <d v="1995-12-09T00:00:00"/>
    <n v="346"/>
    <s v="A"/>
    <x v="1"/>
    <x v="6"/>
    <n v="686.29100000000005"/>
  </r>
  <r>
    <d v="1995-12-10T00:00:00"/>
    <n v="346"/>
    <s v="A"/>
    <x v="1"/>
    <x v="6"/>
    <n v="686.29100000000005"/>
  </r>
  <r>
    <d v="1995-12-11T00:00:00"/>
    <n v="346"/>
    <s v="A"/>
    <x v="1"/>
    <x v="6"/>
    <n v="686.29100000000005"/>
  </r>
  <r>
    <d v="1995-12-12T00:00:00"/>
    <n v="347"/>
    <s v="A"/>
    <x v="1"/>
    <x v="6"/>
    <n v="688.27449999999999"/>
  </r>
  <r>
    <d v="1995-12-13T00:00:00"/>
    <n v="346"/>
    <s v="A"/>
    <x v="1"/>
    <x v="6"/>
    <n v="686.29100000000005"/>
  </r>
  <r>
    <d v="1995-12-14T00:00:00"/>
    <n v="346"/>
    <s v="A"/>
    <x v="1"/>
    <x v="6"/>
    <n v="686.29100000000005"/>
  </r>
  <r>
    <d v="1995-12-15T00:00:00"/>
    <n v="346"/>
    <s v="A"/>
    <x v="1"/>
    <x v="6"/>
    <n v="686.29100000000005"/>
  </r>
  <r>
    <d v="1995-12-16T00:00:00"/>
    <n v="346"/>
    <s v="A"/>
    <x v="1"/>
    <x v="6"/>
    <n v="686.29100000000005"/>
  </r>
  <r>
    <d v="1995-12-17T00:00:00"/>
    <n v="345"/>
    <s v="A"/>
    <x v="1"/>
    <x v="6"/>
    <n v="684.3075"/>
  </r>
  <r>
    <d v="1995-12-18T00:00:00"/>
    <n v="344"/>
    <s v="A"/>
    <x v="1"/>
    <x v="6"/>
    <n v="682.32400000000007"/>
  </r>
  <r>
    <d v="1995-12-19T00:00:00"/>
    <n v="344"/>
    <s v="A"/>
    <x v="1"/>
    <x v="6"/>
    <n v="682.32400000000007"/>
  </r>
  <r>
    <d v="1995-12-20T00:00:00"/>
    <n v="344"/>
    <s v="A"/>
    <x v="1"/>
    <x v="6"/>
    <n v="682.32400000000007"/>
  </r>
  <r>
    <d v="1995-12-21T00:00:00"/>
    <n v="344"/>
    <s v="A"/>
    <x v="1"/>
    <x v="6"/>
    <n v="682.32400000000007"/>
  </r>
  <r>
    <d v="1995-12-22T00:00:00"/>
    <n v="344"/>
    <s v="A"/>
    <x v="1"/>
    <x v="6"/>
    <n v="682.32400000000007"/>
  </r>
  <r>
    <d v="1995-12-23T00:00:00"/>
    <n v="343"/>
    <s v="A"/>
    <x v="1"/>
    <x v="6"/>
    <n v="680.34050000000002"/>
  </r>
  <r>
    <d v="1995-12-24T00:00:00"/>
    <n v="342"/>
    <s v="A"/>
    <x v="1"/>
    <x v="6"/>
    <n v="678.35699999999997"/>
  </r>
  <r>
    <d v="1995-12-25T00:00:00"/>
    <n v="342"/>
    <s v="A"/>
    <x v="1"/>
    <x v="6"/>
    <n v="678.35699999999997"/>
  </r>
  <r>
    <d v="1995-12-26T00:00:00"/>
    <n v="342"/>
    <s v="A"/>
    <x v="1"/>
    <x v="6"/>
    <n v="678.35699999999997"/>
  </r>
  <r>
    <d v="1995-12-27T00:00:00"/>
    <n v="342"/>
    <s v="A"/>
    <x v="1"/>
    <x v="6"/>
    <n v="678.35699999999997"/>
  </r>
  <r>
    <d v="1995-12-28T00:00:00"/>
    <n v="342"/>
    <s v="A"/>
    <x v="1"/>
    <x v="6"/>
    <n v="678.35699999999997"/>
  </r>
  <r>
    <d v="1995-12-29T00:00:00"/>
    <n v="342"/>
    <s v="A"/>
    <x v="1"/>
    <x v="6"/>
    <n v="678.35699999999997"/>
  </r>
  <r>
    <d v="1995-12-30T00:00:00"/>
    <n v="342"/>
    <s v="A"/>
    <x v="1"/>
    <x v="6"/>
    <n v="678.35699999999997"/>
  </r>
  <r>
    <d v="1995-12-31T00:00:00"/>
    <n v="342"/>
    <s v="A"/>
    <x v="1"/>
    <x v="6"/>
    <n v="678.35699999999997"/>
  </r>
  <r>
    <d v="1996-01-01T00:00:00"/>
    <n v="341"/>
    <s v="A"/>
    <x v="2"/>
    <x v="6"/>
    <n v="676.37350000000004"/>
  </r>
  <r>
    <d v="1996-01-02T00:00:00"/>
    <n v="341"/>
    <s v="A"/>
    <x v="2"/>
    <x v="6"/>
    <n v="676.37350000000004"/>
  </r>
  <r>
    <d v="1996-01-03T00:00:00"/>
    <n v="342"/>
    <s v="A"/>
    <x v="2"/>
    <x v="6"/>
    <n v="678.35699999999997"/>
  </r>
  <r>
    <d v="1996-01-04T00:00:00"/>
    <n v="342"/>
    <s v="A"/>
    <x v="2"/>
    <x v="6"/>
    <n v="678.35699999999997"/>
  </r>
  <r>
    <d v="1996-01-05T00:00:00"/>
    <n v="340"/>
    <s v="A"/>
    <x v="2"/>
    <x v="6"/>
    <n v="674.39"/>
  </r>
  <r>
    <d v="1996-01-06T00:00:00"/>
    <n v="340"/>
    <s v="A"/>
    <x v="2"/>
    <x v="6"/>
    <n v="674.39"/>
  </r>
  <r>
    <d v="1996-01-07T00:00:00"/>
    <n v="340"/>
    <s v="A"/>
    <x v="2"/>
    <x v="6"/>
    <n v="674.39"/>
  </r>
  <r>
    <d v="1996-01-08T00:00:00"/>
    <n v="340"/>
    <s v="A"/>
    <x v="2"/>
    <x v="6"/>
    <n v="674.39"/>
  </r>
  <r>
    <d v="1996-01-09T00:00:00"/>
    <n v="340"/>
    <s v="A"/>
    <x v="2"/>
    <x v="6"/>
    <n v="674.39"/>
  </r>
  <r>
    <d v="1996-01-10T00:00:00"/>
    <n v="340"/>
    <s v="A"/>
    <x v="2"/>
    <x v="6"/>
    <n v="674.39"/>
  </r>
  <r>
    <d v="1996-01-11T00:00:00"/>
    <n v="339"/>
    <s v="A"/>
    <x v="2"/>
    <x v="6"/>
    <n v="672.40650000000005"/>
  </r>
  <r>
    <d v="1996-01-12T00:00:00"/>
    <n v="340"/>
    <s v="A"/>
    <x v="2"/>
    <x v="6"/>
    <n v="674.39"/>
  </r>
  <r>
    <d v="1996-01-13T00:00:00"/>
    <n v="340"/>
    <s v="A"/>
    <x v="2"/>
    <x v="6"/>
    <n v="674.39"/>
  </r>
  <r>
    <d v="1996-01-14T00:00:00"/>
    <n v="339"/>
    <s v="A"/>
    <x v="2"/>
    <x v="6"/>
    <n v="672.40650000000005"/>
  </r>
  <r>
    <d v="1996-01-15T00:00:00"/>
    <n v="339"/>
    <s v="A"/>
    <x v="2"/>
    <x v="6"/>
    <n v="672.40650000000005"/>
  </r>
  <r>
    <d v="1996-01-16T00:00:00"/>
    <n v="339"/>
    <s v="A"/>
    <x v="2"/>
    <x v="6"/>
    <n v="672.40650000000005"/>
  </r>
  <r>
    <d v="1996-01-17T00:00:00"/>
    <n v="340"/>
    <s v="A"/>
    <x v="2"/>
    <x v="6"/>
    <n v="674.39"/>
  </r>
  <r>
    <d v="1996-01-18T00:00:00"/>
    <n v="339"/>
    <s v="A"/>
    <x v="2"/>
    <x v="6"/>
    <n v="672.40650000000005"/>
  </r>
  <r>
    <d v="1996-01-19T00:00:00"/>
    <n v="339"/>
    <s v="A"/>
    <x v="2"/>
    <x v="6"/>
    <n v="672.40650000000005"/>
  </r>
  <r>
    <d v="1996-01-20T00:00:00"/>
    <n v="338"/>
    <s v="A"/>
    <x v="2"/>
    <x v="6"/>
    <n v="670.423"/>
  </r>
  <r>
    <d v="1996-01-21T00:00:00"/>
    <n v="339"/>
    <s v="A"/>
    <x v="2"/>
    <x v="6"/>
    <n v="672.40650000000005"/>
  </r>
  <r>
    <d v="1996-01-22T00:00:00"/>
    <n v="337"/>
    <s v="A"/>
    <x v="2"/>
    <x v="6"/>
    <n v="668.43950000000007"/>
  </r>
  <r>
    <d v="1996-01-23T00:00:00"/>
    <n v="337"/>
    <s v="A"/>
    <x v="2"/>
    <x v="6"/>
    <n v="668.43950000000007"/>
  </r>
  <r>
    <d v="1996-01-24T00:00:00"/>
    <n v="338"/>
    <s v="A"/>
    <x v="2"/>
    <x v="6"/>
    <n v="670.423"/>
  </r>
  <r>
    <d v="1996-01-25T00:00:00"/>
    <n v="337"/>
    <s v="A"/>
    <x v="2"/>
    <x v="6"/>
    <n v="668.43950000000007"/>
  </r>
  <r>
    <d v="1996-01-26T00:00:00"/>
    <n v="337"/>
    <s v="A"/>
    <x v="2"/>
    <x v="6"/>
    <n v="668.43950000000007"/>
  </r>
  <r>
    <d v="1996-01-27T00:00:00"/>
    <n v="337"/>
    <s v="A"/>
    <x v="2"/>
    <x v="6"/>
    <n v="668.43950000000007"/>
  </r>
  <r>
    <d v="1996-01-28T00:00:00"/>
    <n v="338"/>
    <s v="A"/>
    <x v="2"/>
    <x v="6"/>
    <n v="670.423"/>
  </r>
  <r>
    <d v="1996-01-29T00:00:00"/>
    <n v="337"/>
    <s v="A"/>
    <x v="2"/>
    <x v="6"/>
    <n v="668.43950000000007"/>
  </r>
  <r>
    <d v="1996-01-30T00:00:00"/>
    <n v="337"/>
    <s v="A"/>
    <x v="2"/>
    <x v="6"/>
    <n v="668.43950000000007"/>
  </r>
  <r>
    <d v="1996-01-31T00:00:00"/>
    <n v="335"/>
    <s v="A"/>
    <x v="2"/>
    <x v="6"/>
    <n v="664.47249999999997"/>
  </r>
  <r>
    <d v="1996-02-01T00:00:00"/>
    <n v="335"/>
    <s v="A"/>
    <x v="3"/>
    <x v="6"/>
    <n v="664.47249999999997"/>
  </r>
  <r>
    <d v="1996-02-02T00:00:00"/>
    <n v="335"/>
    <s v="A"/>
    <x v="3"/>
    <x v="6"/>
    <n v="664.47249999999997"/>
  </r>
  <r>
    <d v="1996-02-03T00:00:00"/>
    <n v="335"/>
    <s v="A"/>
    <x v="3"/>
    <x v="6"/>
    <n v="664.47249999999997"/>
  </r>
  <r>
    <d v="1996-02-04T00:00:00"/>
    <n v="336"/>
    <s v="A"/>
    <x v="3"/>
    <x v="6"/>
    <n v="666.45600000000002"/>
  </r>
  <r>
    <d v="1996-02-05T00:00:00"/>
    <n v="335"/>
    <s v="A"/>
    <x v="3"/>
    <x v="6"/>
    <n v="664.47249999999997"/>
  </r>
  <r>
    <d v="1996-02-06T00:00:00"/>
    <n v="335"/>
    <s v="A"/>
    <x v="3"/>
    <x v="6"/>
    <n v="664.47249999999997"/>
  </r>
  <r>
    <d v="1996-02-07T00:00:00"/>
    <n v="335"/>
    <s v="A"/>
    <x v="3"/>
    <x v="6"/>
    <n v="664.47249999999997"/>
  </r>
  <r>
    <d v="1996-02-08T00:00:00"/>
    <n v="334"/>
    <s v="A"/>
    <x v="3"/>
    <x v="6"/>
    <n v="662.48900000000003"/>
  </r>
  <r>
    <d v="1996-02-09T00:00:00"/>
    <n v="335"/>
    <s v="A"/>
    <x v="3"/>
    <x v="6"/>
    <n v="664.47249999999997"/>
  </r>
  <r>
    <d v="1996-02-10T00:00:00"/>
    <n v="334"/>
    <s v="A"/>
    <x v="3"/>
    <x v="6"/>
    <n v="662.48900000000003"/>
  </r>
  <r>
    <d v="1996-02-11T00:00:00"/>
    <n v="333"/>
    <s v="A"/>
    <x v="3"/>
    <x v="6"/>
    <n v="660.50549999999998"/>
  </r>
  <r>
    <d v="1996-02-12T00:00:00"/>
    <n v="333"/>
    <s v="A"/>
    <x v="3"/>
    <x v="6"/>
    <n v="660.50549999999998"/>
  </r>
  <r>
    <d v="1996-02-13T00:00:00"/>
    <n v="333"/>
    <s v="A"/>
    <x v="3"/>
    <x v="6"/>
    <n v="660.50549999999998"/>
  </r>
  <r>
    <d v="1996-02-14T00:00:00"/>
    <n v="333"/>
    <s v="A"/>
    <x v="3"/>
    <x v="6"/>
    <n v="660.50549999999998"/>
  </r>
  <r>
    <d v="1996-02-15T00:00:00"/>
    <n v="333"/>
    <s v="A"/>
    <x v="3"/>
    <x v="6"/>
    <n v="660.50549999999998"/>
  </r>
  <r>
    <d v="1996-02-16T00:00:00"/>
    <n v="333"/>
    <s v="A"/>
    <x v="3"/>
    <x v="6"/>
    <n v="660.50549999999998"/>
  </r>
  <r>
    <d v="1996-02-17T00:00:00"/>
    <n v="333"/>
    <s v="A"/>
    <x v="3"/>
    <x v="6"/>
    <n v="660.50549999999998"/>
  </r>
  <r>
    <d v="1996-02-18T00:00:00"/>
    <n v="333"/>
    <s v="A"/>
    <x v="3"/>
    <x v="6"/>
    <n v="660.50549999999998"/>
  </r>
  <r>
    <d v="1996-02-19T00:00:00"/>
    <n v="334"/>
    <s v="A"/>
    <x v="3"/>
    <x v="6"/>
    <n v="662.48900000000003"/>
  </r>
  <r>
    <d v="1996-02-20T00:00:00"/>
    <n v="333"/>
    <s v="A"/>
    <x v="3"/>
    <x v="6"/>
    <n v="660.50549999999998"/>
  </r>
  <r>
    <d v="1996-02-21T00:00:00"/>
    <n v="334"/>
    <s v="A"/>
    <x v="3"/>
    <x v="6"/>
    <n v="662.48900000000003"/>
  </r>
  <r>
    <d v="1996-02-22T00:00:00"/>
    <n v="334"/>
    <s v="A"/>
    <x v="3"/>
    <x v="6"/>
    <n v="662.48900000000003"/>
  </r>
  <r>
    <d v="1996-02-23T00:00:00"/>
    <n v="333"/>
    <s v="A"/>
    <x v="3"/>
    <x v="6"/>
    <n v="660.50549999999998"/>
  </r>
  <r>
    <d v="1996-02-24T00:00:00"/>
    <n v="333"/>
    <s v="A"/>
    <x v="3"/>
    <x v="6"/>
    <n v="660.50549999999998"/>
  </r>
  <r>
    <d v="1996-02-25T00:00:00"/>
    <n v="333"/>
    <s v="A"/>
    <x v="3"/>
    <x v="6"/>
    <n v="660.50549999999998"/>
  </r>
  <r>
    <d v="1996-02-26T00:00:00"/>
    <n v="334"/>
    <s v="A"/>
    <x v="3"/>
    <x v="6"/>
    <n v="662.48900000000003"/>
  </r>
  <r>
    <d v="1996-02-27T00:00:00"/>
    <n v="333"/>
    <s v="A"/>
    <x v="3"/>
    <x v="6"/>
    <n v="660.50549999999998"/>
  </r>
  <r>
    <d v="1996-02-28T00:00:00"/>
    <n v="333"/>
    <s v="A"/>
    <x v="3"/>
    <x v="6"/>
    <n v="660.50549999999998"/>
  </r>
  <r>
    <d v="1996-02-29T00:00:00"/>
    <n v="333"/>
    <s v="A"/>
    <x v="3"/>
    <x v="6"/>
    <n v="660.50549999999998"/>
  </r>
  <r>
    <d v="1996-03-01T00:00:00"/>
    <n v="333"/>
    <s v="A"/>
    <x v="4"/>
    <x v="6"/>
    <n v="660.50549999999998"/>
  </r>
  <r>
    <d v="1996-03-02T00:00:00"/>
    <n v="333"/>
    <s v="A"/>
    <x v="4"/>
    <x v="6"/>
    <n v="660.50549999999998"/>
  </r>
  <r>
    <d v="1996-03-03T00:00:00"/>
    <n v="332"/>
    <s v="A"/>
    <x v="4"/>
    <x v="6"/>
    <n v="658.52200000000005"/>
  </r>
  <r>
    <d v="1996-03-04T00:00:00"/>
    <n v="333"/>
    <s v="A"/>
    <x v="4"/>
    <x v="6"/>
    <n v="660.50549999999998"/>
  </r>
  <r>
    <d v="1996-03-05T00:00:00"/>
    <n v="333"/>
    <s v="A"/>
    <x v="4"/>
    <x v="6"/>
    <n v="660.50549999999998"/>
  </r>
  <r>
    <d v="1996-03-06T00:00:00"/>
    <n v="333"/>
    <s v="A"/>
    <x v="4"/>
    <x v="6"/>
    <n v="660.50549999999998"/>
  </r>
  <r>
    <d v="1996-03-07T00:00:00"/>
    <n v="332"/>
    <s v="A"/>
    <x v="4"/>
    <x v="6"/>
    <n v="658.52200000000005"/>
  </r>
  <r>
    <d v="1996-03-08T00:00:00"/>
    <n v="332"/>
    <s v="A"/>
    <x v="4"/>
    <x v="6"/>
    <n v="658.52200000000005"/>
  </r>
  <r>
    <d v="1996-03-09T00:00:00"/>
    <n v="332"/>
    <s v="A"/>
    <x v="4"/>
    <x v="6"/>
    <n v="658.52200000000005"/>
  </r>
  <r>
    <d v="1996-03-10T00:00:00"/>
    <n v="332"/>
    <s v="A"/>
    <x v="4"/>
    <x v="6"/>
    <n v="658.52200000000005"/>
  </r>
  <r>
    <d v="1996-03-11T00:00:00"/>
    <n v="332"/>
    <s v="A"/>
    <x v="4"/>
    <x v="6"/>
    <n v="658.52200000000005"/>
  </r>
  <r>
    <d v="1996-03-12T00:00:00"/>
    <n v="332"/>
    <s v="A"/>
    <x v="4"/>
    <x v="6"/>
    <n v="658.52200000000005"/>
  </r>
  <r>
    <d v="1996-03-13T00:00:00"/>
    <n v="332"/>
    <s v="A"/>
    <x v="4"/>
    <x v="6"/>
    <n v="658.52200000000005"/>
  </r>
  <r>
    <d v="1996-03-14T00:00:00"/>
    <n v="332"/>
    <s v="A"/>
    <x v="4"/>
    <x v="6"/>
    <n v="658.52200000000005"/>
  </r>
  <r>
    <d v="1996-03-15T00:00:00"/>
    <n v="332"/>
    <s v="A"/>
    <x v="4"/>
    <x v="6"/>
    <n v="658.52200000000005"/>
  </r>
  <r>
    <d v="1996-03-16T00:00:00"/>
    <n v="332"/>
    <s v="A"/>
    <x v="4"/>
    <x v="6"/>
    <n v="658.52200000000005"/>
  </r>
  <r>
    <d v="1996-03-17T00:00:00"/>
    <n v="333"/>
    <s v="A"/>
    <x v="4"/>
    <x v="6"/>
    <n v="660.50549999999998"/>
  </r>
  <r>
    <d v="1996-03-18T00:00:00"/>
    <n v="332"/>
    <s v="A"/>
    <x v="4"/>
    <x v="6"/>
    <n v="658.52200000000005"/>
  </r>
  <r>
    <d v="1996-03-19T00:00:00"/>
    <n v="332"/>
    <s v="A"/>
    <x v="4"/>
    <x v="6"/>
    <n v="658.52200000000005"/>
  </r>
  <r>
    <d v="1996-03-20T00:00:00"/>
    <n v="332"/>
    <s v="A"/>
    <x v="4"/>
    <x v="6"/>
    <n v="658.52200000000005"/>
  </r>
  <r>
    <d v="1996-03-21T00:00:00"/>
    <n v="332"/>
    <s v="A"/>
    <x v="4"/>
    <x v="6"/>
    <n v="658.52200000000005"/>
  </r>
  <r>
    <d v="1996-03-22T00:00:00"/>
    <n v="332"/>
    <s v="A"/>
    <x v="4"/>
    <x v="6"/>
    <n v="658.52200000000005"/>
  </r>
  <r>
    <d v="1996-03-23T00:00:00"/>
    <n v="333"/>
    <s v="A"/>
    <x v="4"/>
    <x v="6"/>
    <n v="660.50549999999998"/>
  </r>
  <r>
    <d v="1996-03-24T00:00:00"/>
    <n v="332"/>
    <s v="A"/>
    <x v="4"/>
    <x v="6"/>
    <n v="658.52200000000005"/>
  </r>
  <r>
    <d v="1996-03-25T00:00:00"/>
    <n v="331"/>
    <s v="A"/>
    <x v="4"/>
    <x v="6"/>
    <n v="656.5385"/>
  </r>
  <r>
    <d v="1996-03-26T00:00:00"/>
    <n v="331"/>
    <s v="A"/>
    <x v="4"/>
    <x v="6"/>
    <n v="656.5385"/>
  </r>
  <r>
    <d v="1996-03-27T00:00:00"/>
    <n v="331"/>
    <s v="A"/>
    <x v="4"/>
    <x v="6"/>
    <n v="656.5385"/>
  </r>
  <r>
    <d v="1996-03-28T00:00:00"/>
    <n v="332"/>
    <s v="A"/>
    <x v="4"/>
    <x v="6"/>
    <n v="658.52200000000005"/>
  </r>
  <r>
    <d v="1996-03-29T00:00:00"/>
    <n v="331"/>
    <s v="A"/>
    <x v="4"/>
    <x v="6"/>
    <n v="656.5385"/>
  </r>
  <r>
    <d v="1996-03-30T00:00:00"/>
    <n v="331"/>
    <s v="A"/>
    <x v="4"/>
    <x v="6"/>
    <n v="656.5385"/>
  </r>
  <r>
    <d v="1996-03-31T00:00:00"/>
    <n v="331"/>
    <s v="A"/>
    <x v="4"/>
    <x v="6"/>
    <n v="656.5385"/>
  </r>
  <r>
    <d v="1996-04-01T00:00:00"/>
    <n v="331"/>
    <s v="A"/>
    <x v="5"/>
    <x v="6"/>
    <n v="656.5385"/>
  </r>
  <r>
    <d v="1996-04-02T00:00:00"/>
    <n v="332"/>
    <s v="A"/>
    <x v="5"/>
    <x v="6"/>
    <n v="658.52200000000005"/>
  </r>
  <r>
    <d v="1996-04-03T00:00:00"/>
    <n v="332"/>
    <s v="A"/>
    <x v="5"/>
    <x v="6"/>
    <n v="658.52200000000005"/>
  </r>
  <r>
    <d v="1996-04-04T00:00:00"/>
    <n v="332"/>
    <s v="A"/>
    <x v="5"/>
    <x v="6"/>
    <n v="658.52200000000005"/>
  </r>
  <r>
    <d v="1996-04-05T00:00:00"/>
    <n v="331"/>
    <s v="A"/>
    <x v="5"/>
    <x v="6"/>
    <n v="656.5385"/>
  </r>
  <r>
    <d v="1996-04-06T00:00:00"/>
    <n v="330"/>
    <s v="A"/>
    <x v="5"/>
    <x v="6"/>
    <n v="654.55500000000006"/>
  </r>
  <r>
    <d v="1996-04-07T00:00:00"/>
    <n v="330"/>
    <s v="A"/>
    <x v="5"/>
    <x v="6"/>
    <n v="654.55500000000006"/>
  </r>
  <r>
    <d v="1996-04-08T00:00:00"/>
    <n v="330"/>
    <s v="A"/>
    <x v="5"/>
    <x v="6"/>
    <n v="654.55500000000006"/>
  </r>
  <r>
    <d v="1996-04-09T00:00:00"/>
    <n v="330"/>
    <s v="A"/>
    <x v="5"/>
    <x v="6"/>
    <n v="654.55500000000006"/>
  </r>
  <r>
    <d v="1996-04-10T00:00:00"/>
    <n v="330"/>
    <s v="A"/>
    <x v="5"/>
    <x v="6"/>
    <n v="654.55500000000006"/>
  </r>
  <r>
    <d v="1996-04-11T00:00:00"/>
    <n v="330"/>
    <s v="A"/>
    <x v="5"/>
    <x v="6"/>
    <n v="654.55500000000006"/>
  </r>
  <r>
    <d v="1996-04-12T00:00:00"/>
    <n v="330"/>
    <s v="A"/>
    <x v="5"/>
    <x v="6"/>
    <n v="654.55500000000006"/>
  </r>
  <r>
    <d v="1996-04-13T00:00:00"/>
    <n v="331"/>
    <s v="A"/>
    <x v="5"/>
    <x v="6"/>
    <n v="656.5385"/>
  </r>
  <r>
    <d v="1996-04-14T00:00:00"/>
    <n v="330"/>
    <s v="A"/>
    <x v="5"/>
    <x v="6"/>
    <n v="654.55500000000006"/>
  </r>
  <r>
    <d v="1996-04-15T00:00:00"/>
    <n v="330"/>
    <s v="A"/>
    <x v="5"/>
    <x v="6"/>
    <n v="654.55500000000006"/>
  </r>
  <r>
    <d v="1996-04-16T00:00:00"/>
    <n v="331"/>
    <s v="A"/>
    <x v="5"/>
    <x v="6"/>
    <n v="656.5385"/>
  </r>
  <r>
    <d v="1996-04-17T00:00:00"/>
    <n v="331"/>
    <s v="A"/>
    <x v="5"/>
    <x v="6"/>
    <n v="656.5385"/>
  </r>
  <r>
    <d v="1996-04-18T00:00:00"/>
    <n v="332"/>
    <s v="A"/>
    <x v="5"/>
    <x v="6"/>
    <n v="658.52200000000005"/>
  </r>
  <r>
    <d v="1996-04-19T00:00:00"/>
    <n v="331"/>
    <s v="A"/>
    <x v="5"/>
    <x v="6"/>
    <n v="656.5385"/>
  </r>
  <r>
    <d v="1996-04-20T00:00:00"/>
    <n v="331"/>
    <s v="A"/>
    <x v="5"/>
    <x v="6"/>
    <n v="656.5385"/>
  </r>
  <r>
    <d v="1996-04-21T00:00:00"/>
    <n v="330"/>
    <s v="A"/>
    <x v="5"/>
    <x v="6"/>
    <n v="654.55500000000006"/>
  </r>
  <r>
    <d v="1996-04-22T00:00:00"/>
    <n v="330"/>
    <s v="A"/>
    <x v="5"/>
    <x v="6"/>
    <n v="654.55500000000006"/>
  </r>
  <r>
    <d v="1996-04-23T00:00:00"/>
    <n v="330"/>
    <s v="A"/>
    <x v="5"/>
    <x v="6"/>
    <n v="654.55500000000006"/>
  </r>
  <r>
    <d v="1996-04-24T00:00:00"/>
    <n v="329"/>
    <s v="A"/>
    <x v="5"/>
    <x v="6"/>
    <n v="652.57150000000001"/>
  </r>
  <r>
    <d v="1996-04-25T00:00:00"/>
    <n v="328"/>
    <s v="A"/>
    <x v="5"/>
    <x v="6"/>
    <n v="650.58799999999997"/>
  </r>
  <r>
    <d v="1996-04-26T00:00:00"/>
    <n v="328"/>
    <s v="A"/>
    <x v="5"/>
    <x v="6"/>
    <n v="650.58799999999997"/>
  </r>
  <r>
    <d v="1996-04-27T00:00:00"/>
    <n v="329"/>
    <s v="A"/>
    <x v="5"/>
    <x v="6"/>
    <n v="652.57150000000001"/>
  </r>
  <r>
    <d v="1996-04-28T00:00:00"/>
    <n v="328"/>
    <s v="A"/>
    <x v="5"/>
    <x v="6"/>
    <n v="650.58799999999997"/>
  </r>
  <r>
    <d v="1996-04-29T00:00:00"/>
    <n v="328"/>
    <s v="A"/>
    <x v="5"/>
    <x v="6"/>
    <n v="650.58799999999997"/>
  </r>
  <r>
    <d v="1996-04-30T00:00:00"/>
    <n v="328"/>
    <s v="A"/>
    <x v="5"/>
    <x v="6"/>
    <n v="650.58799999999997"/>
  </r>
  <r>
    <d v="1996-05-01T00:00:00"/>
    <n v="328"/>
    <s v="A"/>
    <x v="6"/>
    <x v="6"/>
    <n v="650.58799999999997"/>
  </r>
  <r>
    <d v="1996-05-02T00:00:00"/>
    <n v="328"/>
    <s v="A"/>
    <x v="6"/>
    <x v="6"/>
    <n v="650.58799999999997"/>
  </r>
  <r>
    <d v="1996-05-03T00:00:00"/>
    <n v="328"/>
    <s v="A"/>
    <x v="6"/>
    <x v="6"/>
    <n v="650.58799999999997"/>
  </r>
  <r>
    <d v="1996-05-04T00:00:00"/>
    <n v="327"/>
    <s v="A"/>
    <x v="6"/>
    <x v="6"/>
    <n v="648.60450000000003"/>
  </r>
  <r>
    <d v="1996-05-05T00:00:00"/>
    <n v="327"/>
    <s v="A"/>
    <x v="6"/>
    <x v="6"/>
    <n v="648.60450000000003"/>
  </r>
  <r>
    <d v="1996-05-06T00:00:00"/>
    <n v="326"/>
    <s v="A"/>
    <x v="6"/>
    <x v="6"/>
    <n v="646.62099999999998"/>
  </r>
  <r>
    <d v="1996-05-07T00:00:00"/>
    <n v="325"/>
    <s v="A"/>
    <x v="6"/>
    <x v="6"/>
    <n v="644.63750000000005"/>
  </r>
  <r>
    <d v="1996-05-08T00:00:00"/>
    <n v="325"/>
    <s v="A"/>
    <x v="6"/>
    <x v="6"/>
    <n v="644.63750000000005"/>
  </r>
  <r>
    <d v="1996-05-09T00:00:00"/>
    <n v="325"/>
    <s v="A"/>
    <x v="6"/>
    <x v="6"/>
    <n v="644.63750000000005"/>
  </r>
  <r>
    <d v="1996-05-10T00:00:00"/>
    <n v="324"/>
    <s v="A"/>
    <x v="6"/>
    <x v="6"/>
    <n v="642.654"/>
  </r>
  <r>
    <d v="1996-05-11T00:00:00"/>
    <n v="323"/>
    <s v="A"/>
    <x v="6"/>
    <x v="6"/>
    <n v="640.67050000000006"/>
  </r>
  <r>
    <d v="1996-05-12T00:00:00"/>
    <n v="323"/>
    <s v="A"/>
    <x v="6"/>
    <x v="6"/>
    <n v="640.67050000000006"/>
  </r>
  <r>
    <d v="1996-05-13T00:00:00"/>
    <n v="323"/>
    <s v="A"/>
    <x v="6"/>
    <x v="6"/>
    <n v="640.67050000000006"/>
  </r>
  <r>
    <d v="1996-05-14T00:00:00"/>
    <n v="323"/>
    <s v="A"/>
    <x v="6"/>
    <x v="6"/>
    <n v="640.67050000000006"/>
  </r>
  <r>
    <d v="1996-05-15T00:00:00"/>
    <n v="323"/>
    <s v="A"/>
    <x v="6"/>
    <x v="6"/>
    <n v="640.67050000000006"/>
  </r>
  <r>
    <d v="1996-05-16T00:00:00"/>
    <n v="323"/>
    <s v="A"/>
    <x v="6"/>
    <x v="6"/>
    <n v="640.67050000000006"/>
  </r>
  <r>
    <d v="1996-05-17T00:00:00"/>
    <n v="324"/>
    <s v="A"/>
    <x v="6"/>
    <x v="6"/>
    <n v="642.654"/>
  </r>
  <r>
    <d v="1996-05-18T00:00:00"/>
    <n v="325"/>
    <s v="A"/>
    <x v="6"/>
    <x v="6"/>
    <n v="644.63750000000005"/>
  </r>
  <r>
    <d v="1996-05-19T00:00:00"/>
    <n v="326"/>
    <s v="A"/>
    <x v="6"/>
    <x v="6"/>
    <n v="646.62099999999998"/>
  </r>
  <r>
    <d v="1996-05-20T00:00:00"/>
    <n v="327"/>
    <s v="A"/>
    <x v="6"/>
    <x v="6"/>
    <n v="648.60450000000003"/>
  </r>
  <r>
    <d v="1996-05-21T00:00:00"/>
    <n v="327"/>
    <s v="A"/>
    <x v="6"/>
    <x v="6"/>
    <n v="648.60450000000003"/>
  </r>
  <r>
    <d v="1996-05-22T00:00:00"/>
    <n v="328"/>
    <s v="A"/>
    <x v="6"/>
    <x v="6"/>
    <n v="650.58799999999997"/>
  </r>
  <r>
    <d v="1996-05-23T00:00:00"/>
    <n v="329"/>
    <s v="A"/>
    <x v="6"/>
    <x v="6"/>
    <n v="652.57150000000001"/>
  </r>
  <r>
    <d v="1996-05-24T00:00:00"/>
    <n v="328"/>
    <s v="A"/>
    <x v="6"/>
    <x v="6"/>
    <n v="650.58799999999997"/>
  </r>
  <r>
    <d v="1996-05-25T00:00:00"/>
    <n v="328"/>
    <s v="A"/>
    <x v="6"/>
    <x v="6"/>
    <n v="650.58799999999997"/>
  </r>
  <r>
    <d v="1996-05-26T00:00:00"/>
    <n v="328"/>
    <s v="A"/>
    <x v="6"/>
    <x v="6"/>
    <n v="650.58799999999997"/>
  </r>
  <r>
    <d v="1996-05-27T00:00:00"/>
    <n v="328"/>
    <s v="A"/>
    <x v="6"/>
    <x v="6"/>
    <n v="650.58799999999997"/>
  </r>
  <r>
    <d v="1996-05-28T00:00:00"/>
    <n v="329"/>
    <s v="A"/>
    <x v="6"/>
    <x v="6"/>
    <n v="652.57150000000001"/>
  </r>
  <r>
    <d v="1996-05-29T00:00:00"/>
    <n v="330"/>
    <s v="A"/>
    <x v="6"/>
    <x v="6"/>
    <n v="654.55500000000006"/>
  </r>
  <r>
    <d v="1996-05-30T00:00:00"/>
    <n v="330"/>
    <s v="A"/>
    <x v="6"/>
    <x v="6"/>
    <n v="654.55500000000006"/>
  </r>
  <r>
    <d v="1996-05-31T00:00:00"/>
    <n v="330"/>
    <s v="A"/>
    <x v="6"/>
    <x v="6"/>
    <n v="654.55500000000006"/>
  </r>
  <r>
    <d v="1996-06-01T00:00:00"/>
    <n v="331"/>
    <s v="A"/>
    <x v="7"/>
    <x v="6"/>
    <n v="656.5385"/>
  </r>
  <r>
    <d v="1996-06-02T00:00:00"/>
    <n v="331"/>
    <s v="A"/>
    <x v="7"/>
    <x v="6"/>
    <n v="656.5385"/>
  </r>
  <r>
    <d v="1996-06-03T00:00:00"/>
    <n v="331"/>
    <s v="A"/>
    <x v="7"/>
    <x v="6"/>
    <n v="656.5385"/>
  </r>
  <r>
    <d v="1996-06-04T00:00:00"/>
    <n v="330"/>
    <s v="A"/>
    <x v="7"/>
    <x v="6"/>
    <n v="654.55500000000006"/>
  </r>
  <r>
    <d v="1996-06-05T00:00:00"/>
    <n v="329"/>
    <s v="A"/>
    <x v="7"/>
    <x v="6"/>
    <n v="652.57150000000001"/>
  </r>
  <r>
    <d v="1996-06-06T00:00:00"/>
    <n v="328"/>
    <s v="A"/>
    <x v="7"/>
    <x v="6"/>
    <n v="650.58799999999997"/>
  </r>
  <r>
    <d v="1996-06-07T00:00:00"/>
    <n v="328"/>
    <s v="A"/>
    <x v="7"/>
    <x v="6"/>
    <n v="650.58799999999997"/>
  </r>
  <r>
    <d v="1996-06-08T00:00:00"/>
    <n v="328"/>
    <s v="A"/>
    <x v="7"/>
    <x v="6"/>
    <n v="650.58799999999997"/>
  </r>
  <r>
    <d v="1996-06-09T00:00:00"/>
    <n v="328"/>
    <s v="A"/>
    <x v="7"/>
    <x v="6"/>
    <n v="650.58799999999997"/>
  </r>
  <r>
    <d v="1996-06-10T00:00:00"/>
    <n v="328"/>
    <s v="A"/>
    <x v="7"/>
    <x v="6"/>
    <n v="650.58799999999997"/>
  </r>
  <r>
    <d v="1996-06-11T00:00:00"/>
    <n v="328"/>
    <s v="A"/>
    <x v="7"/>
    <x v="6"/>
    <n v="650.58799999999997"/>
  </r>
  <r>
    <d v="1996-06-12T00:00:00"/>
    <n v="326"/>
    <s v="A"/>
    <x v="7"/>
    <x v="6"/>
    <n v="646.62099999999998"/>
  </r>
  <r>
    <d v="1996-06-13T00:00:00"/>
    <n v="325"/>
    <s v="A"/>
    <x v="7"/>
    <x v="6"/>
    <n v="644.63750000000005"/>
  </r>
  <r>
    <d v="1996-06-14T00:00:00"/>
    <n v="325"/>
    <s v="A"/>
    <x v="7"/>
    <x v="6"/>
    <n v="644.63750000000005"/>
  </r>
  <r>
    <d v="1996-06-15T00:00:00"/>
    <n v="325"/>
    <s v="A"/>
    <x v="7"/>
    <x v="6"/>
    <n v="644.63750000000005"/>
  </r>
  <r>
    <d v="1996-06-16T00:00:00"/>
    <n v="325"/>
    <s v="A"/>
    <x v="7"/>
    <x v="6"/>
    <n v="644.63750000000005"/>
  </r>
  <r>
    <d v="1996-06-17T00:00:00"/>
    <n v="325"/>
    <s v="A"/>
    <x v="7"/>
    <x v="6"/>
    <n v="644.63750000000005"/>
  </r>
  <r>
    <d v="1996-06-18T00:00:00"/>
    <n v="325"/>
    <s v="A"/>
    <x v="7"/>
    <x v="6"/>
    <n v="644.63750000000005"/>
  </r>
  <r>
    <d v="1996-06-19T00:00:00"/>
    <n v="325"/>
    <s v="A"/>
    <x v="7"/>
    <x v="6"/>
    <n v="644.63750000000005"/>
  </r>
  <r>
    <d v="1996-06-20T00:00:00"/>
    <n v="325"/>
    <s v="A"/>
    <x v="7"/>
    <x v="6"/>
    <n v="644.63750000000005"/>
  </r>
  <r>
    <d v="1996-06-21T00:00:00"/>
    <n v="324"/>
    <s v="A"/>
    <x v="7"/>
    <x v="6"/>
    <n v="642.654"/>
  </r>
  <r>
    <d v="1996-06-22T00:00:00"/>
    <n v="324"/>
    <s v="A"/>
    <x v="7"/>
    <x v="6"/>
    <n v="642.654"/>
  </r>
  <r>
    <d v="1996-06-23T00:00:00"/>
    <n v="323"/>
    <s v="A"/>
    <x v="7"/>
    <x v="6"/>
    <n v="640.67050000000006"/>
  </r>
  <r>
    <d v="1996-06-24T00:00:00"/>
    <n v="323"/>
    <s v="A"/>
    <x v="7"/>
    <x v="6"/>
    <n v="640.67050000000006"/>
  </r>
  <r>
    <d v="1996-06-25T00:00:00"/>
    <n v="323"/>
    <s v="A"/>
    <x v="7"/>
    <x v="6"/>
    <n v="640.67050000000006"/>
  </r>
  <r>
    <d v="1996-06-26T00:00:00"/>
    <n v="324"/>
    <s v="A"/>
    <x v="7"/>
    <x v="6"/>
    <n v="642.654"/>
  </r>
  <r>
    <d v="1996-06-27T00:00:00"/>
    <n v="325"/>
    <s v="A"/>
    <x v="7"/>
    <x v="6"/>
    <n v="644.63750000000005"/>
  </r>
  <r>
    <d v="1996-06-28T00:00:00"/>
    <n v="325"/>
    <s v="A"/>
    <x v="7"/>
    <x v="6"/>
    <n v="644.63750000000005"/>
  </r>
  <r>
    <d v="1996-06-29T00:00:00"/>
    <n v="324"/>
    <s v="A"/>
    <x v="7"/>
    <x v="6"/>
    <n v="642.654"/>
  </r>
  <r>
    <d v="1996-06-30T00:00:00"/>
    <n v="324"/>
    <s v="A"/>
    <x v="7"/>
    <x v="6"/>
    <n v="642.654"/>
  </r>
  <r>
    <d v="1996-07-01T00:00:00"/>
    <n v="324"/>
    <s v="A"/>
    <x v="8"/>
    <x v="6"/>
    <n v="642.654"/>
  </r>
  <r>
    <d v="1996-07-02T00:00:00"/>
    <n v="324"/>
    <s v="A"/>
    <x v="8"/>
    <x v="6"/>
    <n v="642.654"/>
  </r>
  <r>
    <d v="1996-07-03T00:00:00"/>
    <n v="325"/>
    <s v="A"/>
    <x v="8"/>
    <x v="6"/>
    <n v="644.63750000000005"/>
  </r>
  <r>
    <d v="1996-07-04T00:00:00"/>
    <n v="324"/>
    <s v="A"/>
    <x v="8"/>
    <x v="6"/>
    <n v="642.654"/>
  </r>
  <r>
    <d v="1996-07-05T00:00:00"/>
    <n v="324"/>
    <s v="A"/>
    <x v="8"/>
    <x v="6"/>
    <n v="642.654"/>
  </r>
  <r>
    <d v="1996-07-06T00:00:00"/>
    <n v="323"/>
    <s v="A"/>
    <x v="8"/>
    <x v="6"/>
    <n v="640.67050000000006"/>
  </r>
  <r>
    <d v="1996-07-07T00:00:00"/>
    <n v="323"/>
    <s v="A"/>
    <x v="8"/>
    <x v="6"/>
    <n v="640.67050000000006"/>
  </r>
  <r>
    <d v="1996-07-08T00:00:00"/>
    <n v="324"/>
    <s v="A"/>
    <x v="8"/>
    <x v="6"/>
    <n v="642.654"/>
  </r>
  <r>
    <d v="1996-07-09T00:00:00"/>
    <n v="324"/>
    <s v="A"/>
    <x v="8"/>
    <x v="6"/>
    <n v="642.654"/>
  </r>
  <r>
    <d v="1996-07-10T00:00:00"/>
    <n v="324"/>
    <s v="A"/>
    <x v="8"/>
    <x v="6"/>
    <n v="642.654"/>
  </r>
  <r>
    <d v="1996-07-11T00:00:00"/>
    <n v="324"/>
    <s v="A"/>
    <x v="8"/>
    <x v="6"/>
    <n v="642.654"/>
  </r>
  <r>
    <d v="1996-07-12T00:00:00"/>
    <n v="323"/>
    <s v="A"/>
    <x v="8"/>
    <x v="6"/>
    <n v="640.67050000000006"/>
  </r>
  <r>
    <d v="1996-07-13T00:00:00"/>
    <n v="323"/>
    <s v="A"/>
    <x v="8"/>
    <x v="6"/>
    <n v="640.67050000000006"/>
  </r>
  <r>
    <d v="1996-07-14T00:00:00"/>
    <n v="323"/>
    <s v="A"/>
    <x v="8"/>
    <x v="6"/>
    <n v="640.67050000000006"/>
  </r>
  <r>
    <d v="1996-07-15T00:00:00"/>
    <n v="323"/>
    <s v="A"/>
    <x v="8"/>
    <x v="6"/>
    <n v="640.67050000000006"/>
  </r>
  <r>
    <d v="1996-07-16T00:00:00"/>
    <n v="324"/>
    <s v="A"/>
    <x v="8"/>
    <x v="6"/>
    <n v="642.654"/>
  </r>
  <r>
    <d v="1996-07-17T00:00:00"/>
    <n v="323"/>
    <s v="A"/>
    <x v="8"/>
    <x v="6"/>
    <n v="640.67050000000006"/>
  </r>
  <r>
    <d v="1996-07-18T00:00:00"/>
    <n v="325"/>
    <s v="A"/>
    <x v="8"/>
    <x v="6"/>
    <n v="644.63750000000005"/>
  </r>
  <r>
    <d v="1996-07-19T00:00:00"/>
    <n v="325"/>
    <s v="A"/>
    <x v="8"/>
    <x v="6"/>
    <n v="644.63750000000005"/>
  </r>
  <r>
    <d v="1996-07-20T00:00:00"/>
    <n v="325"/>
    <s v="A"/>
    <x v="8"/>
    <x v="6"/>
    <n v="644.63750000000005"/>
  </r>
  <r>
    <d v="1996-07-21T00:00:00"/>
    <n v="325"/>
    <s v="A"/>
    <x v="8"/>
    <x v="6"/>
    <n v="644.63750000000005"/>
  </r>
  <r>
    <d v="1996-07-22T00:00:00"/>
    <n v="324"/>
    <s v="A"/>
    <x v="8"/>
    <x v="6"/>
    <n v="642.654"/>
  </r>
  <r>
    <d v="1996-07-23T00:00:00"/>
    <n v="324"/>
    <s v="A"/>
    <x v="8"/>
    <x v="6"/>
    <n v="642.654"/>
  </r>
  <r>
    <d v="1996-07-24T00:00:00"/>
    <n v="325"/>
    <s v="A"/>
    <x v="8"/>
    <x v="6"/>
    <n v="644.63750000000005"/>
  </r>
  <r>
    <d v="1996-07-25T00:00:00"/>
    <n v="323"/>
    <s v="A"/>
    <x v="8"/>
    <x v="6"/>
    <n v="640.67050000000006"/>
  </r>
  <r>
    <d v="1996-07-26T00:00:00"/>
    <n v="324"/>
    <s v="A"/>
    <x v="8"/>
    <x v="6"/>
    <n v="642.654"/>
  </r>
  <r>
    <d v="1996-07-27T00:00:00"/>
    <n v="325"/>
    <s v="A"/>
    <x v="8"/>
    <x v="6"/>
    <n v="644.63750000000005"/>
  </r>
  <r>
    <d v="1996-07-28T00:00:00"/>
    <n v="325"/>
    <s v="A"/>
    <x v="8"/>
    <x v="6"/>
    <n v="644.63750000000005"/>
  </r>
  <r>
    <d v="1996-07-29T00:00:00"/>
    <n v="325"/>
    <s v="A"/>
    <x v="8"/>
    <x v="6"/>
    <n v="644.63750000000005"/>
  </r>
  <r>
    <d v="1996-07-30T00:00:00"/>
    <n v="324"/>
    <s v="A"/>
    <x v="8"/>
    <x v="6"/>
    <n v="642.654"/>
  </r>
  <r>
    <d v="1996-07-31T00:00:00"/>
    <n v="324"/>
    <s v="A"/>
    <x v="8"/>
    <x v="6"/>
    <n v="642.654"/>
  </r>
  <r>
    <d v="1996-08-01T00:00:00"/>
    <n v="325"/>
    <s v="A"/>
    <x v="9"/>
    <x v="6"/>
    <n v="644.63750000000005"/>
  </r>
  <r>
    <d v="1996-08-02T00:00:00"/>
    <n v="325"/>
    <s v="A"/>
    <x v="9"/>
    <x v="6"/>
    <n v="644.63750000000005"/>
  </r>
  <r>
    <d v="1996-08-03T00:00:00"/>
    <n v="325"/>
    <s v="A"/>
    <x v="9"/>
    <x v="6"/>
    <n v="644.63750000000005"/>
  </r>
  <r>
    <d v="1996-08-04T00:00:00"/>
    <n v="326"/>
    <s v="A"/>
    <x v="9"/>
    <x v="6"/>
    <n v="646.62099999999998"/>
  </r>
  <r>
    <d v="1996-08-05T00:00:00"/>
    <n v="328"/>
    <s v="A"/>
    <x v="9"/>
    <x v="6"/>
    <n v="650.58799999999997"/>
  </r>
  <r>
    <d v="1996-08-06T00:00:00"/>
    <n v="328"/>
    <s v="A"/>
    <x v="9"/>
    <x v="6"/>
    <n v="650.58799999999997"/>
  </r>
  <r>
    <d v="1996-08-07T00:00:00"/>
    <n v="328"/>
    <s v="A"/>
    <x v="9"/>
    <x v="6"/>
    <n v="650.58799999999997"/>
  </r>
  <r>
    <d v="1996-08-08T00:00:00"/>
    <n v="328"/>
    <s v="A"/>
    <x v="9"/>
    <x v="6"/>
    <n v="650.58799999999997"/>
  </r>
  <r>
    <d v="1996-08-09T00:00:00"/>
    <n v="328"/>
    <s v="A"/>
    <x v="9"/>
    <x v="6"/>
    <n v="650.58799999999997"/>
  </r>
  <r>
    <d v="1996-08-10T00:00:00"/>
    <n v="328"/>
    <s v="A"/>
    <x v="9"/>
    <x v="6"/>
    <n v="650.58799999999997"/>
  </r>
  <r>
    <d v="1996-08-11T00:00:00"/>
    <n v="328"/>
    <s v="A"/>
    <x v="9"/>
    <x v="6"/>
    <n v="650.58799999999997"/>
  </r>
  <r>
    <d v="1996-08-12T00:00:00"/>
    <n v="329"/>
    <s v="A"/>
    <x v="9"/>
    <x v="6"/>
    <n v="652.57150000000001"/>
  </r>
  <r>
    <d v="1996-08-13T00:00:00"/>
    <n v="330"/>
    <s v="A"/>
    <x v="9"/>
    <x v="6"/>
    <n v="654.55500000000006"/>
  </r>
  <r>
    <d v="1996-08-14T00:00:00"/>
    <n v="330"/>
    <s v="A"/>
    <x v="9"/>
    <x v="6"/>
    <n v="654.55500000000006"/>
  </r>
  <r>
    <d v="1996-08-15T00:00:00"/>
    <n v="331"/>
    <s v="A"/>
    <x v="9"/>
    <x v="6"/>
    <n v="656.5385"/>
  </r>
  <r>
    <d v="1996-08-16T00:00:00"/>
    <n v="331"/>
    <s v="A"/>
    <x v="9"/>
    <x v="6"/>
    <n v="656.5385"/>
  </r>
  <r>
    <d v="1996-08-17T00:00:00"/>
    <n v="331"/>
    <s v="A"/>
    <x v="9"/>
    <x v="6"/>
    <n v="656.5385"/>
  </r>
  <r>
    <d v="1996-08-18T00:00:00"/>
    <n v="332"/>
    <s v="A"/>
    <x v="9"/>
    <x v="6"/>
    <n v="658.52200000000005"/>
  </r>
  <r>
    <d v="1996-08-19T00:00:00"/>
    <n v="332"/>
    <s v="A"/>
    <x v="9"/>
    <x v="6"/>
    <n v="658.52200000000005"/>
  </r>
  <r>
    <d v="1996-08-20T00:00:00"/>
    <n v="333"/>
    <s v="A"/>
    <x v="9"/>
    <x v="6"/>
    <n v="660.50549999999998"/>
  </r>
  <r>
    <d v="1996-08-21T00:00:00"/>
    <n v="333"/>
    <s v="A"/>
    <x v="9"/>
    <x v="6"/>
    <n v="660.50549999999998"/>
  </r>
  <r>
    <d v="1996-08-22T00:00:00"/>
    <n v="333"/>
    <s v="A"/>
    <x v="9"/>
    <x v="6"/>
    <n v="660.50549999999998"/>
  </r>
  <r>
    <d v="1996-08-23T00:00:00"/>
    <n v="333"/>
    <s v="A"/>
    <x v="9"/>
    <x v="6"/>
    <n v="660.50549999999998"/>
  </r>
  <r>
    <d v="1996-08-24T00:00:00"/>
    <n v="333"/>
    <s v="A"/>
    <x v="9"/>
    <x v="6"/>
    <n v="660.50549999999998"/>
  </r>
  <r>
    <d v="1996-08-25T00:00:00"/>
    <n v="334"/>
    <s v="A"/>
    <x v="9"/>
    <x v="6"/>
    <n v="662.48900000000003"/>
  </r>
  <r>
    <d v="1996-08-26T00:00:00"/>
    <n v="335"/>
    <s v="A"/>
    <x v="9"/>
    <x v="6"/>
    <n v="664.47249999999997"/>
  </r>
  <r>
    <d v="1996-08-27T00:00:00"/>
    <n v="335"/>
    <s v="A"/>
    <x v="9"/>
    <x v="6"/>
    <n v="664.47249999999997"/>
  </r>
  <r>
    <d v="1996-08-28T00:00:00"/>
    <n v="335"/>
    <s v="A"/>
    <x v="9"/>
    <x v="6"/>
    <n v="664.47249999999997"/>
  </r>
  <r>
    <d v="1996-08-29T00:00:00"/>
    <n v="335"/>
    <s v="A"/>
    <x v="9"/>
    <x v="6"/>
    <n v="664.47249999999997"/>
  </r>
  <r>
    <d v="1996-08-30T00:00:00"/>
    <n v="335"/>
    <s v="A"/>
    <x v="9"/>
    <x v="6"/>
    <n v="664.47249999999997"/>
  </r>
  <r>
    <d v="1996-08-31T00:00:00"/>
    <n v="334"/>
    <s v="A"/>
    <x v="9"/>
    <x v="6"/>
    <n v="662.48900000000003"/>
  </r>
  <r>
    <d v="1996-09-01T00:00:00"/>
    <n v="334"/>
    <s v="A"/>
    <x v="10"/>
    <x v="6"/>
    <n v="662.48900000000003"/>
  </r>
  <r>
    <d v="1996-09-02T00:00:00"/>
    <n v="335"/>
    <s v="A"/>
    <x v="10"/>
    <x v="6"/>
    <n v="664.47249999999997"/>
  </r>
  <r>
    <d v="1996-09-03T00:00:00"/>
    <n v="336"/>
    <s v="A"/>
    <x v="10"/>
    <x v="6"/>
    <n v="666.45600000000002"/>
  </r>
  <r>
    <d v="1996-09-04T00:00:00"/>
    <n v="337"/>
    <s v="A"/>
    <x v="10"/>
    <x v="6"/>
    <n v="668.43950000000007"/>
  </r>
  <r>
    <d v="1996-09-05T00:00:00"/>
    <n v="337"/>
    <s v="A"/>
    <x v="10"/>
    <x v="6"/>
    <n v="668.43950000000007"/>
  </r>
  <r>
    <d v="1996-09-06T00:00:00"/>
    <n v="338"/>
    <s v="A"/>
    <x v="10"/>
    <x v="6"/>
    <n v="670.423"/>
  </r>
  <r>
    <d v="1996-09-07T00:00:00"/>
    <n v="339"/>
    <s v="A"/>
    <x v="10"/>
    <x v="6"/>
    <n v="672.40650000000005"/>
  </r>
  <r>
    <d v="1996-09-08T00:00:00"/>
    <n v="339"/>
    <s v="A"/>
    <x v="10"/>
    <x v="6"/>
    <n v="672.40650000000005"/>
  </r>
  <r>
    <d v="1996-09-09T00:00:00"/>
    <n v="339"/>
    <s v="A"/>
    <x v="10"/>
    <x v="6"/>
    <n v="672.40650000000005"/>
  </r>
  <r>
    <d v="1996-09-10T00:00:00"/>
    <n v="340"/>
    <s v="A"/>
    <x v="10"/>
    <x v="6"/>
    <n v="674.39"/>
  </r>
  <r>
    <d v="1996-09-11T00:00:00"/>
    <n v="340"/>
    <s v="A"/>
    <x v="10"/>
    <x v="6"/>
    <n v="674.39"/>
  </r>
  <r>
    <d v="1996-09-12T00:00:00"/>
    <n v="340"/>
    <s v="A"/>
    <x v="10"/>
    <x v="6"/>
    <n v="674.39"/>
  </r>
  <r>
    <d v="1996-09-13T00:00:00"/>
    <n v="340"/>
    <s v="A"/>
    <x v="10"/>
    <x v="6"/>
    <n v="674.39"/>
  </r>
  <r>
    <d v="1996-09-14T00:00:00"/>
    <n v="342"/>
    <s v="A"/>
    <x v="10"/>
    <x v="6"/>
    <n v="678.35699999999997"/>
  </r>
  <r>
    <d v="1996-09-15T00:00:00"/>
    <n v="343"/>
    <s v="A"/>
    <x v="10"/>
    <x v="6"/>
    <n v="680.34050000000002"/>
  </r>
  <r>
    <d v="1996-09-16T00:00:00"/>
    <n v="344"/>
    <s v="A"/>
    <x v="10"/>
    <x v="6"/>
    <n v="682.32400000000007"/>
  </r>
  <r>
    <d v="1996-09-17T00:00:00"/>
    <n v="345"/>
    <s v="A"/>
    <x v="10"/>
    <x v="6"/>
    <n v="684.3075"/>
  </r>
  <r>
    <d v="1996-09-18T00:00:00"/>
    <n v="344"/>
    <s v="A"/>
    <x v="10"/>
    <x v="6"/>
    <n v="682.32400000000007"/>
  </r>
  <r>
    <d v="1996-09-19T00:00:00"/>
    <n v="345"/>
    <s v="A"/>
    <x v="10"/>
    <x v="6"/>
    <n v="684.3075"/>
  </r>
  <r>
    <d v="1996-09-20T00:00:00"/>
    <n v="346"/>
    <s v="A"/>
    <x v="10"/>
    <x v="6"/>
    <n v="686.29100000000005"/>
  </r>
  <r>
    <d v="1996-09-21T00:00:00"/>
    <n v="347"/>
    <s v="A"/>
    <x v="10"/>
    <x v="6"/>
    <n v="688.27449999999999"/>
  </r>
  <r>
    <d v="1996-09-22T00:00:00"/>
    <n v="347"/>
    <s v="A"/>
    <x v="10"/>
    <x v="6"/>
    <n v="688.27449999999999"/>
  </r>
  <r>
    <d v="1996-09-23T00:00:00"/>
    <n v="348"/>
    <s v="A"/>
    <x v="10"/>
    <x v="6"/>
    <n v="690.25800000000004"/>
  </r>
  <r>
    <d v="1996-09-24T00:00:00"/>
    <n v="348"/>
    <s v="A"/>
    <x v="10"/>
    <x v="6"/>
    <n v="690.25800000000004"/>
  </r>
  <r>
    <d v="1996-09-25T00:00:00"/>
    <n v="348"/>
    <s v="A"/>
    <x v="10"/>
    <x v="6"/>
    <n v="690.25800000000004"/>
  </r>
  <r>
    <d v="1996-09-26T00:00:00"/>
    <n v="348"/>
    <s v="A"/>
    <x v="10"/>
    <x v="6"/>
    <n v="690.25800000000004"/>
  </r>
  <r>
    <d v="1996-09-27T00:00:00"/>
    <n v="349"/>
    <s v="A"/>
    <x v="10"/>
    <x v="6"/>
    <n v="692.24149999999997"/>
  </r>
  <r>
    <d v="1996-09-28T00:00:00"/>
    <n v="349"/>
    <s v="A"/>
    <x v="10"/>
    <x v="6"/>
    <n v="692.24149999999997"/>
  </r>
  <r>
    <d v="1996-09-29T00:00:00"/>
    <n v="351"/>
    <s v="A"/>
    <x v="10"/>
    <x v="6"/>
    <n v="696.20849999999996"/>
  </r>
  <r>
    <d v="1996-09-30T00:00:00"/>
    <n v="351"/>
    <s v="A"/>
    <x v="10"/>
    <x v="6"/>
    <n v="696.20849999999996"/>
  </r>
  <r>
    <d v="1996-10-01T00:00:00"/>
    <n v="351"/>
    <s v="A"/>
    <x v="11"/>
    <x v="6"/>
    <n v="696.20849999999996"/>
  </r>
  <r>
    <d v="1996-10-02T00:00:00"/>
    <n v="351"/>
    <s v="A"/>
    <x v="11"/>
    <x v="6"/>
    <n v="696.20849999999996"/>
  </r>
  <r>
    <d v="1996-10-03T00:00:00"/>
    <n v="351"/>
    <s v="A"/>
    <x v="11"/>
    <x v="6"/>
    <n v="696.20849999999996"/>
  </r>
  <r>
    <d v="1996-10-04T00:00:00"/>
    <n v="352"/>
    <s v="A"/>
    <x v="11"/>
    <x v="6"/>
    <n v="698.19200000000001"/>
  </r>
  <r>
    <d v="1996-10-05T00:00:00"/>
    <n v="352"/>
    <s v="A"/>
    <x v="11"/>
    <x v="6"/>
    <n v="698.19200000000001"/>
  </r>
  <r>
    <d v="1996-10-06T00:00:00"/>
    <n v="352"/>
    <s v="A"/>
    <x v="11"/>
    <x v="6"/>
    <n v="698.19200000000001"/>
  </r>
  <r>
    <d v="1996-10-07T00:00:00"/>
    <n v="352"/>
    <s v="A"/>
    <x v="11"/>
    <x v="6"/>
    <n v="698.19200000000001"/>
  </r>
  <r>
    <d v="1996-10-08T00:00:00"/>
    <n v="353"/>
    <s v="A"/>
    <x v="11"/>
    <x v="6"/>
    <n v="700.17550000000006"/>
  </r>
  <r>
    <d v="1996-10-09T00:00:00"/>
    <n v="352"/>
    <s v="A"/>
    <x v="11"/>
    <x v="6"/>
    <n v="698.19200000000001"/>
  </r>
  <r>
    <d v="1996-10-10T00:00:00"/>
    <n v="351"/>
    <s v="A"/>
    <x v="11"/>
    <x v="6"/>
    <n v="696.20849999999996"/>
  </r>
  <r>
    <d v="1996-10-11T00:00:00"/>
    <n v="352"/>
    <s v="A"/>
    <x v="11"/>
    <x v="6"/>
    <n v="698.19200000000001"/>
  </r>
  <r>
    <d v="1996-10-12T00:00:00"/>
    <n v="352"/>
    <s v="A"/>
    <x v="11"/>
    <x v="6"/>
    <n v="698.19200000000001"/>
  </r>
  <r>
    <d v="1996-10-13T00:00:00"/>
    <n v="352"/>
    <s v="A"/>
    <x v="11"/>
    <x v="6"/>
    <n v="698.19200000000001"/>
  </r>
  <r>
    <d v="1996-10-14T00:00:00"/>
    <n v="353"/>
    <s v="A"/>
    <x v="11"/>
    <x v="6"/>
    <n v="700.17550000000006"/>
  </r>
  <r>
    <d v="1996-10-15T00:00:00"/>
    <n v="355"/>
    <s v="A"/>
    <x v="11"/>
    <x v="6"/>
    <n v="704.14250000000004"/>
  </r>
  <r>
    <d v="1996-10-16T00:00:00"/>
    <n v="355"/>
    <s v="A"/>
    <x v="11"/>
    <x v="6"/>
    <n v="704.14250000000004"/>
  </r>
  <r>
    <d v="1996-10-17T00:00:00"/>
    <n v="356"/>
    <s v="A"/>
    <x v="11"/>
    <x v="6"/>
    <n v="706.12599999999998"/>
  </r>
  <r>
    <d v="1996-10-18T00:00:00"/>
    <n v="357"/>
    <s v="A"/>
    <x v="11"/>
    <x v="6"/>
    <n v="708.10950000000003"/>
  </r>
  <r>
    <d v="1996-10-19T00:00:00"/>
    <n v="358"/>
    <s v="A"/>
    <x v="11"/>
    <x v="6"/>
    <n v="710.09299999999996"/>
  </r>
  <r>
    <d v="1996-10-20T00:00:00"/>
    <n v="358"/>
    <s v="A"/>
    <x v="11"/>
    <x v="6"/>
    <n v="710.09299999999996"/>
  </r>
  <r>
    <d v="1996-10-21T00:00:00"/>
    <n v="357"/>
    <s v="A"/>
    <x v="11"/>
    <x v="6"/>
    <n v="708.10950000000003"/>
  </r>
  <r>
    <d v="1996-10-22T00:00:00"/>
    <n v="358"/>
    <s v="A"/>
    <x v="11"/>
    <x v="6"/>
    <n v="710.09299999999996"/>
  </r>
  <r>
    <d v="1996-10-23T00:00:00"/>
    <n v="358"/>
    <s v="A"/>
    <x v="11"/>
    <x v="6"/>
    <n v="710.09299999999996"/>
  </r>
  <r>
    <d v="1996-10-24T00:00:00"/>
    <n v="359"/>
    <s v="A"/>
    <x v="11"/>
    <x v="6"/>
    <n v="712.07650000000001"/>
  </r>
  <r>
    <d v="1996-10-25T00:00:00"/>
    <n v="360"/>
    <s v="A"/>
    <x v="11"/>
    <x v="6"/>
    <n v="714.06000000000006"/>
  </r>
  <r>
    <d v="1996-10-26T00:00:00"/>
    <n v="360"/>
    <s v="A"/>
    <x v="11"/>
    <x v="6"/>
    <n v="714.06000000000006"/>
  </r>
  <r>
    <d v="1996-10-27T00:00:00"/>
    <n v="359"/>
    <s v="A"/>
    <x v="11"/>
    <x v="6"/>
    <n v="712.07650000000001"/>
  </r>
  <r>
    <d v="1996-10-28T00:00:00"/>
    <n v="360"/>
    <s v="A"/>
    <x v="11"/>
    <x v="6"/>
    <n v="714.06000000000006"/>
  </r>
  <r>
    <d v="1996-10-29T00:00:00"/>
    <n v="360"/>
    <s v="A"/>
    <x v="11"/>
    <x v="6"/>
    <n v="714.06000000000006"/>
  </r>
  <r>
    <d v="1996-10-30T00:00:00"/>
    <n v="360"/>
    <s v="A"/>
    <x v="11"/>
    <x v="6"/>
    <n v="714.06000000000006"/>
  </r>
  <r>
    <d v="1996-10-31T00:00:00"/>
    <n v="360"/>
    <s v="A"/>
    <x v="11"/>
    <x v="6"/>
    <n v="714.06000000000006"/>
  </r>
  <r>
    <d v="1996-11-01T00:00:00"/>
    <n v="359"/>
    <s v="A"/>
    <x v="0"/>
    <x v="7"/>
    <n v="712.07650000000001"/>
  </r>
  <r>
    <d v="1996-11-02T00:00:00"/>
    <n v="359"/>
    <s v="A"/>
    <x v="0"/>
    <x v="7"/>
    <n v="712.07650000000001"/>
  </r>
  <r>
    <d v="1996-11-03T00:00:00"/>
    <n v="359"/>
    <s v="A"/>
    <x v="0"/>
    <x v="7"/>
    <n v="712.07650000000001"/>
  </r>
  <r>
    <d v="1996-11-04T00:00:00"/>
    <n v="359"/>
    <s v="A"/>
    <x v="0"/>
    <x v="7"/>
    <n v="712.07650000000001"/>
  </r>
  <r>
    <d v="1996-11-05T00:00:00"/>
    <n v="359"/>
    <s v="A"/>
    <x v="0"/>
    <x v="7"/>
    <n v="712.07650000000001"/>
  </r>
  <r>
    <d v="1996-11-06T00:00:00"/>
    <n v="358"/>
    <s v="A"/>
    <x v="0"/>
    <x v="7"/>
    <n v="710.09299999999996"/>
  </r>
  <r>
    <d v="1996-11-07T00:00:00"/>
    <n v="358"/>
    <s v="A"/>
    <x v="0"/>
    <x v="7"/>
    <n v="710.09299999999996"/>
  </r>
  <r>
    <d v="1996-11-08T00:00:00"/>
    <n v="358"/>
    <s v="A"/>
    <x v="0"/>
    <x v="7"/>
    <n v="710.09299999999996"/>
  </r>
  <r>
    <d v="1996-11-09T00:00:00"/>
    <n v="358"/>
    <s v="A"/>
    <x v="0"/>
    <x v="7"/>
    <n v="710.09299999999996"/>
  </r>
  <r>
    <d v="1996-11-10T00:00:00"/>
    <n v="358"/>
    <s v="A"/>
    <x v="0"/>
    <x v="7"/>
    <n v="710.09299999999996"/>
  </r>
  <r>
    <d v="1996-11-11T00:00:00"/>
    <n v="358"/>
    <s v="A"/>
    <x v="0"/>
    <x v="7"/>
    <n v="710.09299999999996"/>
  </r>
  <r>
    <d v="1996-11-12T00:00:00"/>
    <n v="358"/>
    <s v="A"/>
    <x v="0"/>
    <x v="7"/>
    <n v="710.09299999999996"/>
  </r>
  <r>
    <d v="1996-11-13T00:00:00"/>
    <n v="358"/>
    <s v="A"/>
    <x v="0"/>
    <x v="7"/>
    <n v="710.09299999999996"/>
  </r>
  <r>
    <d v="1996-11-14T00:00:00"/>
    <n v="358"/>
    <s v="A"/>
    <x v="0"/>
    <x v="7"/>
    <n v="710.09299999999996"/>
  </r>
  <r>
    <d v="1996-11-15T00:00:00"/>
    <n v="358"/>
    <s v="A"/>
    <x v="0"/>
    <x v="7"/>
    <n v="710.09299999999996"/>
  </r>
  <r>
    <d v="1996-11-16T00:00:00"/>
    <n v="358"/>
    <s v="A"/>
    <x v="0"/>
    <x v="7"/>
    <n v="710.09299999999996"/>
  </r>
  <r>
    <d v="1996-11-17T00:00:00"/>
    <n v="358"/>
    <s v="A"/>
    <x v="0"/>
    <x v="7"/>
    <n v="710.09299999999996"/>
  </r>
  <r>
    <d v="1996-11-18T00:00:00"/>
    <n v="358"/>
    <s v="A"/>
    <x v="0"/>
    <x v="7"/>
    <n v="710.09299999999996"/>
  </r>
  <r>
    <d v="1996-11-19T00:00:00"/>
    <n v="358"/>
    <s v="A"/>
    <x v="0"/>
    <x v="7"/>
    <n v="710.09299999999996"/>
  </r>
  <r>
    <d v="1996-11-20T00:00:00"/>
    <n v="358"/>
    <s v="A"/>
    <x v="0"/>
    <x v="7"/>
    <n v="710.09299999999996"/>
  </r>
  <r>
    <d v="1996-11-21T00:00:00"/>
    <n v="358"/>
    <s v="A"/>
    <x v="0"/>
    <x v="7"/>
    <n v="710.09299999999996"/>
  </r>
  <r>
    <d v="1996-11-22T00:00:00"/>
    <n v="358"/>
    <s v="A"/>
    <x v="0"/>
    <x v="7"/>
    <n v="710.09299999999996"/>
  </r>
  <r>
    <d v="1996-11-23T00:00:00"/>
    <n v="357"/>
    <s v="A"/>
    <x v="0"/>
    <x v="7"/>
    <n v="708.10950000000003"/>
  </r>
  <r>
    <d v="1996-11-24T00:00:00"/>
    <n v="356"/>
    <s v="A"/>
    <x v="0"/>
    <x v="7"/>
    <n v="706.12599999999998"/>
  </r>
  <r>
    <d v="1996-11-25T00:00:00"/>
    <n v="356"/>
    <s v="A"/>
    <x v="0"/>
    <x v="7"/>
    <n v="706.12599999999998"/>
  </r>
  <r>
    <d v="1996-11-26T00:00:00"/>
    <n v="355"/>
    <s v="A"/>
    <x v="0"/>
    <x v="7"/>
    <n v="704.14250000000004"/>
  </r>
  <r>
    <d v="1996-11-27T00:00:00"/>
    <n v="355"/>
    <s v="A"/>
    <x v="0"/>
    <x v="7"/>
    <n v="704.14250000000004"/>
  </r>
  <r>
    <d v="1996-11-28T00:00:00"/>
    <n v="356"/>
    <s v="A"/>
    <x v="0"/>
    <x v="7"/>
    <n v="706.12599999999998"/>
  </r>
  <r>
    <d v="1996-11-29T00:00:00"/>
    <n v="356"/>
    <s v="A"/>
    <x v="0"/>
    <x v="7"/>
    <n v="706.12599999999998"/>
  </r>
  <r>
    <d v="1996-11-30T00:00:00"/>
    <n v="355"/>
    <s v="A"/>
    <x v="0"/>
    <x v="7"/>
    <n v="704.14250000000004"/>
  </r>
  <r>
    <d v="1996-12-01T00:00:00"/>
    <n v="356"/>
    <s v="A"/>
    <x v="1"/>
    <x v="7"/>
    <n v="706.12599999999998"/>
  </r>
  <r>
    <d v="1996-12-02T00:00:00"/>
    <n v="355"/>
    <s v="A"/>
    <x v="1"/>
    <x v="7"/>
    <n v="704.14250000000004"/>
  </r>
  <r>
    <d v="1996-12-03T00:00:00"/>
    <n v="355"/>
    <s v="A"/>
    <x v="1"/>
    <x v="7"/>
    <n v="704.14250000000004"/>
  </r>
  <r>
    <d v="1996-12-04T00:00:00"/>
    <n v="355"/>
    <s v="A"/>
    <x v="1"/>
    <x v="7"/>
    <n v="704.14250000000004"/>
  </r>
  <r>
    <d v="1996-12-05T00:00:00"/>
    <n v="355"/>
    <s v="A"/>
    <x v="1"/>
    <x v="7"/>
    <n v="704.14250000000004"/>
  </r>
  <r>
    <d v="1996-12-06T00:00:00"/>
    <n v="355"/>
    <s v="A"/>
    <x v="1"/>
    <x v="7"/>
    <n v="704.14250000000004"/>
  </r>
  <r>
    <d v="1996-12-07T00:00:00"/>
    <n v="354"/>
    <s v="A"/>
    <x v="1"/>
    <x v="7"/>
    <n v="702.15899999999999"/>
  </r>
  <r>
    <d v="1996-12-08T00:00:00"/>
    <n v="353"/>
    <s v="A"/>
    <x v="1"/>
    <x v="7"/>
    <n v="700.17550000000006"/>
  </r>
  <r>
    <d v="1996-12-09T00:00:00"/>
    <n v="354"/>
    <s v="A"/>
    <x v="1"/>
    <x v="7"/>
    <n v="702.15899999999999"/>
  </r>
  <r>
    <d v="1996-12-10T00:00:00"/>
    <n v="354"/>
    <s v="A"/>
    <x v="1"/>
    <x v="7"/>
    <n v="702.15899999999999"/>
  </r>
  <r>
    <d v="1996-12-11T00:00:00"/>
    <n v="353"/>
    <s v="A"/>
    <x v="1"/>
    <x v="7"/>
    <n v="700.17550000000006"/>
  </r>
  <r>
    <d v="1996-12-12T00:00:00"/>
    <n v="353"/>
    <s v="A"/>
    <x v="1"/>
    <x v="7"/>
    <n v="700.17550000000006"/>
  </r>
  <r>
    <d v="1996-12-13T00:00:00"/>
    <n v="353"/>
    <s v="A"/>
    <x v="1"/>
    <x v="7"/>
    <n v="700.17550000000006"/>
  </r>
  <r>
    <d v="1996-12-14T00:00:00"/>
    <n v="352"/>
    <s v="A"/>
    <x v="1"/>
    <x v="7"/>
    <n v="698.19200000000001"/>
  </r>
  <r>
    <d v="1996-12-15T00:00:00"/>
    <n v="351"/>
    <s v="A"/>
    <x v="1"/>
    <x v="7"/>
    <n v="696.20849999999996"/>
  </r>
  <r>
    <d v="1996-12-16T00:00:00"/>
    <n v="352"/>
    <s v="A"/>
    <x v="1"/>
    <x v="7"/>
    <n v="698.19200000000001"/>
  </r>
  <r>
    <d v="1996-12-17T00:00:00"/>
    <n v="351"/>
    <s v="A"/>
    <x v="1"/>
    <x v="7"/>
    <n v="696.20849999999996"/>
  </r>
  <r>
    <d v="1996-12-18T00:00:00"/>
    <n v="351"/>
    <s v="A"/>
    <x v="1"/>
    <x v="7"/>
    <n v="696.20849999999996"/>
  </r>
  <r>
    <d v="1996-12-19T00:00:00"/>
    <n v="351"/>
    <s v="A"/>
    <x v="1"/>
    <x v="7"/>
    <n v="696.20849999999996"/>
  </r>
  <r>
    <d v="1996-12-20T00:00:00"/>
    <n v="352"/>
    <s v="A"/>
    <x v="1"/>
    <x v="7"/>
    <n v="698.19200000000001"/>
  </r>
  <r>
    <d v="1996-12-21T00:00:00"/>
    <n v="353"/>
    <s v="A"/>
    <x v="1"/>
    <x v="7"/>
    <n v="700.17550000000006"/>
  </r>
  <r>
    <d v="1996-12-22T00:00:00"/>
    <n v="353"/>
    <s v="A"/>
    <x v="1"/>
    <x v="7"/>
    <n v="700.17550000000006"/>
  </r>
  <r>
    <d v="1996-12-23T00:00:00"/>
    <n v="352"/>
    <s v="A"/>
    <x v="1"/>
    <x v="7"/>
    <n v="698.19200000000001"/>
  </r>
  <r>
    <d v="1996-12-24T00:00:00"/>
    <n v="351"/>
    <s v="A"/>
    <x v="1"/>
    <x v="7"/>
    <n v="696.20849999999996"/>
  </r>
  <r>
    <d v="1996-12-25T00:00:00"/>
    <n v="352"/>
    <s v="A"/>
    <x v="1"/>
    <x v="7"/>
    <n v="698.19200000000001"/>
  </r>
  <r>
    <d v="1996-12-26T00:00:00"/>
    <n v="353"/>
    <s v="A"/>
    <x v="1"/>
    <x v="7"/>
    <n v="700.17550000000006"/>
  </r>
  <r>
    <d v="1996-12-27T00:00:00"/>
    <n v="354"/>
    <s v="A"/>
    <x v="1"/>
    <x v="7"/>
    <n v="702.15899999999999"/>
  </r>
  <r>
    <d v="1996-12-28T00:00:00"/>
    <n v="352"/>
    <s v="A"/>
    <x v="1"/>
    <x v="7"/>
    <n v="698.19200000000001"/>
  </r>
  <r>
    <d v="1996-12-29T00:00:00"/>
    <n v="353"/>
    <s v="A"/>
    <x v="1"/>
    <x v="7"/>
    <n v="700.17550000000006"/>
  </r>
  <r>
    <d v="1996-12-30T00:00:00"/>
    <n v="351"/>
    <s v="A"/>
    <x v="1"/>
    <x v="7"/>
    <n v="696.20849999999996"/>
  </r>
  <r>
    <d v="1996-12-31T00:00:00"/>
    <n v="351"/>
    <s v="A"/>
    <x v="1"/>
    <x v="7"/>
    <n v="696.20849999999996"/>
  </r>
  <r>
    <d v="1997-01-01T00:00:00"/>
    <n v="351"/>
    <s v="A"/>
    <x v="2"/>
    <x v="7"/>
    <n v="696.20849999999996"/>
  </r>
  <r>
    <d v="1997-01-02T00:00:00"/>
    <n v="351"/>
    <s v="A"/>
    <x v="2"/>
    <x v="7"/>
    <n v="696.20849999999996"/>
  </r>
  <r>
    <d v="1997-01-03T00:00:00"/>
    <n v="351"/>
    <s v="A"/>
    <x v="2"/>
    <x v="7"/>
    <n v="696.20849999999996"/>
  </r>
  <r>
    <d v="1997-01-04T00:00:00"/>
    <n v="351"/>
    <s v="A"/>
    <x v="2"/>
    <x v="7"/>
    <n v="696.20849999999996"/>
  </r>
  <r>
    <d v="1997-01-05T00:00:00"/>
    <n v="350"/>
    <s v="A"/>
    <x v="2"/>
    <x v="7"/>
    <n v="694.22500000000002"/>
  </r>
  <r>
    <d v="1997-01-06T00:00:00"/>
    <n v="349"/>
    <s v="A"/>
    <x v="2"/>
    <x v="7"/>
    <n v="692.24149999999997"/>
  </r>
  <r>
    <d v="1997-01-07T00:00:00"/>
    <n v="350"/>
    <s v="A"/>
    <x v="2"/>
    <x v="7"/>
    <n v="694.22500000000002"/>
  </r>
  <r>
    <d v="1997-01-08T00:00:00"/>
    <n v="350"/>
    <s v="A"/>
    <x v="2"/>
    <x v="7"/>
    <n v="694.22500000000002"/>
  </r>
  <r>
    <d v="1997-01-09T00:00:00"/>
    <n v="350"/>
    <s v="A"/>
    <x v="2"/>
    <x v="7"/>
    <n v="694.22500000000002"/>
  </r>
  <r>
    <d v="1997-01-10T00:00:00"/>
    <n v="350"/>
    <s v="A"/>
    <x v="2"/>
    <x v="7"/>
    <n v="694.22500000000002"/>
  </r>
  <r>
    <d v="1997-01-11T00:00:00"/>
    <n v="350"/>
    <s v="A"/>
    <x v="2"/>
    <x v="7"/>
    <n v="694.22500000000002"/>
  </r>
  <r>
    <d v="1997-01-12T00:00:00"/>
    <n v="350"/>
    <s v="A"/>
    <x v="2"/>
    <x v="7"/>
    <n v="694.22500000000002"/>
  </r>
  <r>
    <d v="1997-01-13T00:00:00"/>
    <n v="351"/>
    <s v="A"/>
    <x v="2"/>
    <x v="7"/>
    <n v="696.20849999999996"/>
  </r>
  <r>
    <d v="1997-01-14T00:00:00"/>
    <n v="350"/>
    <s v="A"/>
    <x v="2"/>
    <x v="7"/>
    <n v="694.22500000000002"/>
  </r>
  <r>
    <d v="1997-01-15T00:00:00"/>
    <n v="349"/>
    <s v="A"/>
    <x v="2"/>
    <x v="7"/>
    <n v="692.24149999999997"/>
  </r>
  <r>
    <d v="1997-01-16T00:00:00"/>
    <n v="349"/>
    <s v="A"/>
    <x v="2"/>
    <x v="7"/>
    <n v="692.24149999999997"/>
  </r>
  <r>
    <d v="1997-01-17T00:00:00"/>
    <n v="349"/>
    <s v="A"/>
    <x v="2"/>
    <x v="7"/>
    <n v="692.24149999999997"/>
  </r>
  <r>
    <d v="1997-01-18T00:00:00"/>
    <n v="348"/>
    <s v="A"/>
    <x v="2"/>
    <x v="7"/>
    <n v="690.25800000000004"/>
  </r>
  <r>
    <d v="1997-01-19T00:00:00"/>
    <n v="348"/>
    <s v="A"/>
    <x v="2"/>
    <x v="7"/>
    <n v="690.25800000000004"/>
  </r>
  <r>
    <d v="1997-01-20T00:00:00"/>
    <n v="349"/>
    <s v="A"/>
    <x v="2"/>
    <x v="7"/>
    <n v="692.24149999999997"/>
  </r>
  <r>
    <d v="1997-01-21T00:00:00"/>
    <n v="349"/>
    <s v="A"/>
    <x v="2"/>
    <x v="7"/>
    <n v="692.24149999999997"/>
  </r>
  <r>
    <d v="1997-01-22T00:00:00"/>
    <n v="349"/>
    <s v="A"/>
    <x v="2"/>
    <x v="7"/>
    <n v="692.24149999999997"/>
  </r>
  <r>
    <d v="1997-01-23T00:00:00"/>
    <n v="349"/>
    <s v="A"/>
    <x v="2"/>
    <x v="7"/>
    <n v="692.24149999999997"/>
  </r>
  <r>
    <d v="1997-01-24T00:00:00"/>
    <n v="348"/>
    <s v="A"/>
    <x v="2"/>
    <x v="7"/>
    <n v="690.25800000000004"/>
  </r>
  <r>
    <d v="1997-01-25T00:00:00"/>
    <n v="348"/>
    <s v="A"/>
    <x v="2"/>
    <x v="7"/>
    <n v="690.25800000000004"/>
  </r>
  <r>
    <d v="1997-01-26T00:00:00"/>
    <n v="349"/>
    <s v="A"/>
    <x v="2"/>
    <x v="7"/>
    <n v="692.24149999999997"/>
  </r>
  <r>
    <d v="1997-01-27T00:00:00"/>
    <n v="348"/>
    <s v="A"/>
    <x v="2"/>
    <x v="7"/>
    <n v="690.25800000000004"/>
  </r>
  <r>
    <d v="1997-01-28T00:00:00"/>
    <n v="348"/>
    <s v="A"/>
    <x v="2"/>
    <x v="7"/>
    <n v="690.25800000000004"/>
  </r>
  <r>
    <d v="1997-01-29T00:00:00"/>
    <n v="348"/>
    <s v="A"/>
    <x v="2"/>
    <x v="7"/>
    <n v="690.25800000000004"/>
  </r>
  <r>
    <d v="1997-01-30T00:00:00"/>
    <n v="348"/>
    <s v="A"/>
    <x v="2"/>
    <x v="7"/>
    <n v="690.25800000000004"/>
  </r>
  <r>
    <d v="1997-01-31T00:00:00"/>
    <n v="348"/>
    <s v="A"/>
    <x v="2"/>
    <x v="7"/>
    <n v="690.25800000000004"/>
  </r>
  <r>
    <d v="1997-02-01T00:00:00"/>
    <n v="348"/>
    <s v="A"/>
    <x v="3"/>
    <x v="7"/>
    <n v="690.25800000000004"/>
  </r>
  <r>
    <d v="1997-02-02T00:00:00"/>
    <n v="348"/>
    <s v="A"/>
    <x v="3"/>
    <x v="7"/>
    <n v="690.25800000000004"/>
  </r>
  <r>
    <d v="1997-02-03T00:00:00"/>
    <n v="348"/>
    <s v="A"/>
    <x v="3"/>
    <x v="7"/>
    <n v="690.25800000000004"/>
  </r>
  <r>
    <d v="1997-02-04T00:00:00"/>
    <n v="347"/>
    <s v="A"/>
    <x v="3"/>
    <x v="7"/>
    <n v="688.27449999999999"/>
  </r>
  <r>
    <d v="1997-02-05T00:00:00"/>
    <n v="348"/>
    <s v="A"/>
    <x v="3"/>
    <x v="7"/>
    <n v="690.25800000000004"/>
  </r>
  <r>
    <d v="1997-02-06T00:00:00"/>
    <n v="348"/>
    <s v="A"/>
    <x v="3"/>
    <x v="7"/>
    <n v="690.25800000000004"/>
  </r>
  <r>
    <d v="1997-02-07T00:00:00"/>
    <n v="347"/>
    <s v="A"/>
    <x v="3"/>
    <x v="7"/>
    <n v="688.27449999999999"/>
  </r>
  <r>
    <d v="1997-02-08T00:00:00"/>
    <n v="348"/>
    <s v="A"/>
    <x v="3"/>
    <x v="7"/>
    <n v="690.25800000000004"/>
  </r>
  <r>
    <d v="1997-02-09T00:00:00"/>
    <n v="347"/>
    <s v="A"/>
    <x v="3"/>
    <x v="7"/>
    <n v="688.27449999999999"/>
  </r>
  <r>
    <d v="1997-02-10T00:00:00"/>
    <n v="346"/>
    <s v="A"/>
    <x v="3"/>
    <x v="7"/>
    <n v="686.29100000000005"/>
  </r>
  <r>
    <d v="1997-02-11T00:00:00"/>
    <n v="347"/>
    <s v="A"/>
    <x v="3"/>
    <x v="7"/>
    <n v="688.27449999999999"/>
  </r>
  <r>
    <d v="1997-02-12T00:00:00"/>
    <n v="347"/>
    <s v="A"/>
    <x v="3"/>
    <x v="7"/>
    <n v="688.27449999999999"/>
  </r>
  <r>
    <d v="1997-02-13T00:00:00"/>
    <n v="345"/>
    <s v="A"/>
    <x v="3"/>
    <x v="7"/>
    <n v="684.3075"/>
  </r>
  <r>
    <d v="1997-02-14T00:00:00"/>
    <n v="344"/>
    <s v="A"/>
    <x v="3"/>
    <x v="7"/>
    <n v="682.32400000000007"/>
  </r>
  <r>
    <d v="1997-02-15T00:00:00"/>
    <n v="344"/>
    <s v="A"/>
    <x v="3"/>
    <x v="7"/>
    <n v="682.32400000000007"/>
  </r>
  <r>
    <d v="1997-02-16T00:00:00"/>
    <n v="344"/>
    <s v="A"/>
    <x v="3"/>
    <x v="7"/>
    <n v="682.32400000000007"/>
  </r>
  <r>
    <d v="1997-02-17T00:00:00"/>
    <n v="344"/>
    <s v="A"/>
    <x v="3"/>
    <x v="7"/>
    <n v="682.32400000000007"/>
  </r>
  <r>
    <d v="1997-02-18T00:00:00"/>
    <n v="344"/>
    <s v="A"/>
    <x v="3"/>
    <x v="7"/>
    <n v="682.32400000000007"/>
  </r>
  <r>
    <d v="1997-02-19T00:00:00"/>
    <n v="344"/>
    <s v="A"/>
    <x v="3"/>
    <x v="7"/>
    <n v="682.32400000000007"/>
  </r>
  <r>
    <d v="1997-02-20T00:00:00"/>
    <n v="344"/>
    <s v="A"/>
    <x v="3"/>
    <x v="7"/>
    <n v="682.32400000000007"/>
  </r>
  <r>
    <d v="1997-02-21T00:00:00"/>
    <n v="344"/>
    <s v="A"/>
    <x v="3"/>
    <x v="7"/>
    <n v="682.32400000000007"/>
  </r>
  <r>
    <d v="1997-02-22T00:00:00"/>
    <n v="344"/>
    <s v="A"/>
    <x v="3"/>
    <x v="7"/>
    <n v="682.32400000000007"/>
  </r>
  <r>
    <d v="1997-02-23T00:00:00"/>
    <n v="343"/>
    <s v="A"/>
    <x v="3"/>
    <x v="7"/>
    <n v="680.34050000000002"/>
  </r>
  <r>
    <d v="1997-02-24T00:00:00"/>
    <n v="343"/>
    <s v="A"/>
    <x v="3"/>
    <x v="7"/>
    <n v="680.34050000000002"/>
  </r>
  <r>
    <d v="1997-02-25T00:00:00"/>
    <n v="344"/>
    <s v="A"/>
    <x v="3"/>
    <x v="7"/>
    <n v="682.32400000000007"/>
  </r>
  <r>
    <d v="1997-02-26T00:00:00"/>
    <n v="344"/>
    <s v="A"/>
    <x v="3"/>
    <x v="7"/>
    <n v="682.32400000000007"/>
  </r>
  <r>
    <d v="1997-02-27T00:00:00"/>
    <n v="344"/>
    <s v="A"/>
    <x v="3"/>
    <x v="7"/>
    <n v="682.32400000000007"/>
  </r>
  <r>
    <d v="1997-02-28T00:00:00"/>
    <n v="344"/>
    <s v="A"/>
    <x v="3"/>
    <x v="7"/>
    <n v="682.32400000000007"/>
  </r>
  <r>
    <d v="1997-03-01T00:00:00"/>
    <n v="344"/>
    <s v="A"/>
    <x v="4"/>
    <x v="7"/>
    <n v="682.32400000000007"/>
  </r>
  <r>
    <d v="1997-03-02T00:00:00"/>
    <n v="344"/>
    <s v="A"/>
    <x v="4"/>
    <x v="7"/>
    <n v="682.32400000000007"/>
  </r>
  <r>
    <d v="1997-03-03T00:00:00"/>
    <n v="344"/>
    <s v="A"/>
    <x v="4"/>
    <x v="7"/>
    <n v="682.32400000000007"/>
  </r>
  <r>
    <d v="1997-03-04T00:00:00"/>
    <n v="345"/>
    <s v="A"/>
    <x v="4"/>
    <x v="7"/>
    <n v="684.3075"/>
  </r>
  <r>
    <d v="1997-03-05T00:00:00"/>
    <n v="345"/>
    <s v="A"/>
    <x v="4"/>
    <x v="7"/>
    <n v="684.3075"/>
  </r>
  <r>
    <d v="1997-03-06T00:00:00"/>
    <n v="346"/>
    <s v="A"/>
    <x v="4"/>
    <x v="7"/>
    <n v="686.29100000000005"/>
  </r>
  <r>
    <d v="1997-03-07T00:00:00"/>
    <n v="345"/>
    <s v="A"/>
    <x v="4"/>
    <x v="7"/>
    <n v="684.3075"/>
  </r>
  <r>
    <d v="1997-03-08T00:00:00"/>
    <n v="345"/>
    <s v="A"/>
    <x v="4"/>
    <x v="7"/>
    <n v="684.3075"/>
  </r>
  <r>
    <d v="1997-03-09T00:00:00"/>
    <n v="344"/>
    <s v="A"/>
    <x v="4"/>
    <x v="7"/>
    <n v="682.32400000000007"/>
  </r>
  <r>
    <d v="1997-03-10T00:00:00"/>
    <n v="344"/>
    <s v="A"/>
    <x v="4"/>
    <x v="7"/>
    <n v="682.32400000000007"/>
  </r>
  <r>
    <d v="1997-03-11T00:00:00"/>
    <n v="344"/>
    <s v="A"/>
    <x v="4"/>
    <x v="7"/>
    <n v="682.32400000000007"/>
  </r>
  <r>
    <d v="1997-03-12T00:00:00"/>
    <n v="343"/>
    <s v="A"/>
    <x v="4"/>
    <x v="7"/>
    <n v="680.34050000000002"/>
  </r>
  <r>
    <d v="1997-03-13T00:00:00"/>
    <n v="343"/>
    <s v="A"/>
    <x v="4"/>
    <x v="7"/>
    <n v="680.34050000000002"/>
  </r>
  <r>
    <d v="1997-03-14T00:00:00"/>
    <n v="342"/>
    <s v="A"/>
    <x v="4"/>
    <x v="7"/>
    <n v="678.35699999999997"/>
  </r>
  <r>
    <d v="1997-03-15T00:00:00"/>
    <n v="343"/>
    <s v="A"/>
    <x v="4"/>
    <x v="7"/>
    <n v="680.34050000000002"/>
  </r>
  <r>
    <d v="1997-03-16T00:00:00"/>
    <n v="343"/>
    <s v="A"/>
    <x v="4"/>
    <x v="7"/>
    <n v="680.34050000000002"/>
  </r>
  <r>
    <d v="1997-03-17T00:00:00"/>
    <n v="342"/>
    <s v="A"/>
    <x v="4"/>
    <x v="7"/>
    <n v="678.35699999999997"/>
  </r>
  <r>
    <d v="1997-03-18T00:00:00"/>
    <n v="342"/>
    <s v="A"/>
    <x v="4"/>
    <x v="7"/>
    <n v="678.35699999999997"/>
  </r>
  <r>
    <d v="1997-03-19T00:00:00"/>
    <n v="342"/>
    <s v="A"/>
    <x v="4"/>
    <x v="7"/>
    <n v="678.35699999999997"/>
  </r>
  <r>
    <d v="1997-03-20T00:00:00"/>
    <n v="342"/>
    <s v="A"/>
    <x v="4"/>
    <x v="7"/>
    <n v="678.35699999999997"/>
  </r>
  <r>
    <d v="1997-03-21T00:00:00"/>
    <n v="342"/>
    <s v="A"/>
    <x v="4"/>
    <x v="7"/>
    <n v="678.35699999999997"/>
  </r>
  <r>
    <d v="1997-03-22T00:00:00"/>
    <n v="342"/>
    <s v="A"/>
    <x v="4"/>
    <x v="7"/>
    <n v="678.35699999999997"/>
  </r>
  <r>
    <d v="1997-03-23T00:00:00"/>
    <n v="342"/>
    <s v="A"/>
    <x v="4"/>
    <x v="7"/>
    <n v="678.35699999999997"/>
  </r>
  <r>
    <d v="1997-03-24T00:00:00"/>
    <n v="342"/>
    <s v="A"/>
    <x v="4"/>
    <x v="7"/>
    <n v="678.35699999999997"/>
  </r>
  <r>
    <d v="1997-03-25T00:00:00"/>
    <n v="342"/>
    <s v="A"/>
    <x v="4"/>
    <x v="7"/>
    <n v="678.35699999999997"/>
  </r>
  <r>
    <d v="1997-03-26T00:00:00"/>
    <n v="342"/>
    <s v="A"/>
    <x v="4"/>
    <x v="7"/>
    <n v="678.35699999999997"/>
  </r>
  <r>
    <d v="1997-03-27T00:00:00"/>
    <n v="342"/>
    <s v="A"/>
    <x v="4"/>
    <x v="7"/>
    <n v="678.35699999999997"/>
  </r>
  <r>
    <d v="1997-03-28T00:00:00"/>
    <n v="342"/>
    <s v="A"/>
    <x v="4"/>
    <x v="7"/>
    <n v="678.35699999999997"/>
  </r>
  <r>
    <d v="1997-03-29T00:00:00"/>
    <n v="341"/>
    <s v="A"/>
    <x v="4"/>
    <x v="7"/>
    <n v="676.37350000000004"/>
  </r>
  <r>
    <d v="1997-03-30T00:00:00"/>
    <n v="341"/>
    <s v="A"/>
    <x v="4"/>
    <x v="7"/>
    <n v="676.37350000000004"/>
  </r>
  <r>
    <d v="1997-03-31T00:00:00"/>
    <n v="342"/>
    <s v="A"/>
    <x v="4"/>
    <x v="7"/>
    <n v="678.35699999999997"/>
  </r>
  <r>
    <d v="1997-04-01T00:00:00"/>
    <n v="342"/>
    <s v="A"/>
    <x v="5"/>
    <x v="7"/>
    <n v="678.35699999999997"/>
  </r>
  <r>
    <d v="1997-04-02T00:00:00"/>
    <n v="342"/>
    <s v="A"/>
    <x v="5"/>
    <x v="7"/>
    <n v="678.35699999999997"/>
  </r>
  <r>
    <d v="1997-04-03T00:00:00"/>
    <n v="342"/>
    <s v="A"/>
    <x v="5"/>
    <x v="7"/>
    <n v="678.35699999999997"/>
  </r>
  <r>
    <d v="1997-04-04T00:00:00"/>
    <n v="342"/>
    <s v="A"/>
    <x v="5"/>
    <x v="7"/>
    <n v="678.35699999999997"/>
  </r>
  <r>
    <d v="1997-04-05T00:00:00"/>
    <n v="342"/>
    <s v="A"/>
    <x v="5"/>
    <x v="7"/>
    <n v="678.35699999999997"/>
  </r>
  <r>
    <d v="1997-04-06T00:00:00"/>
    <n v="342"/>
    <s v="A"/>
    <x v="5"/>
    <x v="7"/>
    <n v="678.35699999999997"/>
  </r>
  <r>
    <d v="1997-04-07T00:00:00"/>
    <n v="341"/>
    <s v="A"/>
    <x v="5"/>
    <x v="7"/>
    <n v="676.37350000000004"/>
  </r>
  <r>
    <d v="1997-04-08T00:00:00"/>
    <n v="340"/>
    <s v="A"/>
    <x v="5"/>
    <x v="7"/>
    <n v="674.39"/>
  </r>
  <r>
    <d v="1997-04-09T00:00:00"/>
    <n v="340"/>
    <s v="A"/>
    <x v="5"/>
    <x v="7"/>
    <n v="674.39"/>
  </r>
  <r>
    <d v="1997-04-10T00:00:00"/>
    <n v="339"/>
    <s v="A"/>
    <x v="5"/>
    <x v="7"/>
    <n v="672.40650000000005"/>
  </r>
  <r>
    <d v="1997-04-11T00:00:00"/>
    <n v="339"/>
    <s v="A"/>
    <x v="5"/>
    <x v="7"/>
    <n v="672.40650000000005"/>
  </r>
  <r>
    <d v="1997-04-12T00:00:00"/>
    <n v="339"/>
    <s v="A"/>
    <x v="5"/>
    <x v="7"/>
    <n v="672.40650000000005"/>
  </r>
  <r>
    <d v="1997-04-13T00:00:00"/>
    <n v="339"/>
    <s v="A"/>
    <x v="5"/>
    <x v="7"/>
    <n v="672.40650000000005"/>
  </r>
  <r>
    <d v="1997-04-14T00:00:00"/>
    <n v="338"/>
    <s v="A"/>
    <x v="5"/>
    <x v="7"/>
    <n v="670.423"/>
  </r>
  <r>
    <d v="1997-04-15T00:00:00"/>
    <n v="338"/>
    <s v="A"/>
    <x v="5"/>
    <x v="7"/>
    <n v="670.423"/>
  </r>
  <r>
    <d v="1997-04-16T00:00:00"/>
    <n v="338"/>
    <s v="A"/>
    <x v="5"/>
    <x v="7"/>
    <n v="670.423"/>
  </r>
  <r>
    <d v="1997-04-17T00:00:00"/>
    <n v="337"/>
    <s v="A"/>
    <x v="5"/>
    <x v="7"/>
    <n v="668.43950000000007"/>
  </r>
  <r>
    <d v="1997-04-18T00:00:00"/>
    <n v="337"/>
    <s v="A"/>
    <x v="5"/>
    <x v="7"/>
    <n v="668.43950000000007"/>
  </r>
  <r>
    <d v="1997-04-19T00:00:00"/>
    <n v="337"/>
    <s v="A"/>
    <x v="5"/>
    <x v="7"/>
    <n v="668.43950000000007"/>
  </r>
  <r>
    <d v="1997-04-20T00:00:00"/>
    <n v="337"/>
    <s v="A"/>
    <x v="5"/>
    <x v="7"/>
    <n v="668.43950000000007"/>
  </r>
  <r>
    <d v="1997-04-21T00:00:00"/>
    <n v="337"/>
    <s v="A"/>
    <x v="5"/>
    <x v="7"/>
    <n v="668.43950000000007"/>
  </r>
  <r>
    <d v="1997-04-22T00:00:00"/>
    <n v="337"/>
    <s v="A"/>
    <x v="5"/>
    <x v="7"/>
    <n v="668.43950000000007"/>
  </r>
  <r>
    <d v="1997-04-23T00:00:00"/>
    <n v="338"/>
    <s v="A"/>
    <x v="5"/>
    <x v="7"/>
    <n v="670.423"/>
  </r>
  <r>
    <d v="1997-04-24T00:00:00"/>
    <n v="338"/>
    <s v="A"/>
    <x v="5"/>
    <x v="7"/>
    <n v="670.423"/>
  </r>
  <r>
    <d v="1997-04-25T00:00:00"/>
    <n v="337"/>
    <s v="A"/>
    <x v="5"/>
    <x v="7"/>
    <n v="668.43950000000007"/>
  </r>
  <r>
    <d v="1997-04-26T00:00:00"/>
    <n v="337"/>
    <s v="A"/>
    <x v="5"/>
    <x v="7"/>
    <n v="668.43950000000007"/>
  </r>
  <r>
    <d v="1997-04-27T00:00:00"/>
    <n v="337"/>
    <s v="A"/>
    <x v="5"/>
    <x v="7"/>
    <n v="668.43950000000007"/>
  </r>
  <r>
    <d v="1997-04-28T00:00:00"/>
    <n v="337"/>
    <s v="A"/>
    <x v="5"/>
    <x v="7"/>
    <n v="668.43950000000007"/>
  </r>
  <r>
    <d v="1997-04-29T00:00:00"/>
    <n v="337"/>
    <s v="A"/>
    <x v="5"/>
    <x v="7"/>
    <n v="668.43950000000007"/>
  </r>
  <r>
    <d v="1997-04-30T00:00:00"/>
    <n v="337"/>
    <s v="A"/>
    <x v="5"/>
    <x v="7"/>
    <n v="668.43950000000007"/>
  </r>
  <r>
    <d v="1997-05-01T00:00:00"/>
    <n v="337"/>
    <s v="A"/>
    <x v="6"/>
    <x v="7"/>
    <n v="668.43950000000007"/>
  </r>
  <r>
    <d v="1997-05-02T00:00:00"/>
    <n v="335"/>
    <s v="A"/>
    <x v="6"/>
    <x v="7"/>
    <n v="664.47249999999997"/>
  </r>
  <r>
    <d v="1997-05-03T00:00:00"/>
    <n v="337"/>
    <s v="A"/>
    <x v="6"/>
    <x v="7"/>
    <n v="668.43950000000007"/>
  </r>
  <r>
    <d v="1997-05-04T00:00:00"/>
    <n v="337"/>
    <s v="A"/>
    <x v="6"/>
    <x v="7"/>
    <n v="668.43950000000007"/>
  </r>
  <r>
    <d v="1997-05-05T00:00:00"/>
    <n v="337"/>
    <s v="A"/>
    <x v="6"/>
    <x v="7"/>
    <n v="668.43950000000007"/>
  </r>
  <r>
    <d v="1997-05-06T00:00:00"/>
    <n v="336"/>
    <s v="A"/>
    <x v="6"/>
    <x v="7"/>
    <n v="666.45600000000002"/>
  </r>
  <r>
    <d v="1997-05-07T00:00:00"/>
    <n v="335"/>
    <s v="A"/>
    <x v="6"/>
    <x v="7"/>
    <n v="664.47249999999997"/>
  </r>
  <r>
    <d v="1997-05-08T00:00:00"/>
    <n v="335"/>
    <s v="A"/>
    <x v="6"/>
    <x v="7"/>
    <n v="664.47249999999997"/>
  </r>
  <r>
    <d v="1997-05-09T00:00:00"/>
    <n v="334"/>
    <s v="A"/>
    <x v="6"/>
    <x v="7"/>
    <n v="662.48900000000003"/>
  </r>
  <r>
    <d v="1997-05-10T00:00:00"/>
    <n v="334"/>
    <s v="A"/>
    <x v="6"/>
    <x v="7"/>
    <n v="662.48900000000003"/>
  </r>
  <r>
    <d v="1997-05-11T00:00:00"/>
    <n v="333"/>
    <s v="A"/>
    <x v="6"/>
    <x v="7"/>
    <n v="660.50549999999998"/>
  </r>
  <r>
    <d v="1997-05-12T00:00:00"/>
    <n v="333"/>
    <s v="A"/>
    <x v="6"/>
    <x v="7"/>
    <n v="660.50549999999998"/>
  </r>
  <r>
    <d v="1997-05-13T00:00:00"/>
    <n v="333"/>
    <s v="A"/>
    <x v="6"/>
    <x v="7"/>
    <n v="660.50549999999998"/>
  </r>
  <r>
    <d v="1997-05-14T00:00:00"/>
    <n v="332"/>
    <s v="A"/>
    <x v="6"/>
    <x v="7"/>
    <n v="658.52200000000005"/>
  </r>
  <r>
    <d v="1997-05-15T00:00:00"/>
    <n v="332"/>
    <s v="A"/>
    <x v="6"/>
    <x v="7"/>
    <n v="658.52200000000005"/>
  </r>
  <r>
    <d v="1997-05-16T00:00:00"/>
    <n v="332"/>
    <s v="A"/>
    <x v="6"/>
    <x v="7"/>
    <n v="658.52200000000005"/>
  </r>
  <r>
    <d v="1997-05-17T00:00:00"/>
    <n v="332"/>
    <s v="A"/>
    <x v="6"/>
    <x v="7"/>
    <n v="658.52200000000005"/>
  </r>
  <r>
    <d v="1997-05-18T00:00:00"/>
    <n v="332"/>
    <s v="A"/>
    <x v="6"/>
    <x v="7"/>
    <n v="658.52200000000005"/>
  </r>
  <r>
    <d v="1997-05-19T00:00:00"/>
    <n v="333"/>
    <s v="A"/>
    <x v="6"/>
    <x v="7"/>
    <n v="660.50549999999998"/>
  </r>
  <r>
    <d v="1997-05-20T00:00:00"/>
    <n v="334"/>
    <s v="A"/>
    <x v="6"/>
    <x v="7"/>
    <n v="662.48900000000003"/>
  </r>
  <r>
    <d v="1997-05-21T00:00:00"/>
    <n v="335"/>
    <s v="A"/>
    <x v="6"/>
    <x v="7"/>
    <n v="664.47249999999997"/>
  </r>
  <r>
    <d v="1997-05-22T00:00:00"/>
    <n v="335"/>
    <s v="A"/>
    <x v="6"/>
    <x v="7"/>
    <n v="664.47249999999997"/>
  </r>
  <r>
    <d v="1997-05-23T00:00:00"/>
    <n v="335"/>
    <s v="A"/>
    <x v="6"/>
    <x v="7"/>
    <n v="664.47249999999997"/>
  </r>
  <r>
    <d v="1997-05-24T00:00:00"/>
    <n v="335"/>
    <s v="A"/>
    <x v="6"/>
    <x v="7"/>
    <n v="664.47249999999997"/>
  </r>
  <r>
    <d v="1997-05-25T00:00:00"/>
    <n v="335"/>
    <s v="A"/>
    <x v="6"/>
    <x v="7"/>
    <n v="664.47249999999997"/>
  </r>
  <r>
    <d v="1997-05-26T00:00:00"/>
    <n v="335"/>
    <s v="A"/>
    <x v="6"/>
    <x v="7"/>
    <n v="664.47249999999997"/>
  </r>
  <r>
    <d v="1997-05-27T00:00:00"/>
    <n v="335"/>
    <s v="A"/>
    <x v="6"/>
    <x v="7"/>
    <n v="664.47249999999997"/>
  </r>
  <r>
    <d v="1997-05-28T00:00:00"/>
    <n v="335"/>
    <s v="A"/>
    <x v="6"/>
    <x v="7"/>
    <n v="664.47249999999997"/>
  </r>
  <r>
    <d v="1997-05-29T00:00:00"/>
    <n v="335"/>
    <s v="A"/>
    <x v="6"/>
    <x v="7"/>
    <n v="664.47249999999997"/>
  </r>
  <r>
    <d v="1997-05-30T00:00:00"/>
    <n v="335"/>
    <s v="A"/>
    <x v="6"/>
    <x v="7"/>
    <n v="664.47249999999997"/>
  </r>
  <r>
    <d v="1997-05-31T00:00:00"/>
    <n v="335"/>
    <s v="A"/>
    <x v="6"/>
    <x v="7"/>
    <n v="664.47249999999997"/>
  </r>
  <r>
    <d v="1997-06-01T00:00:00"/>
    <n v="335"/>
    <s v="A"/>
    <x v="7"/>
    <x v="7"/>
    <n v="664.47249999999997"/>
  </r>
  <r>
    <d v="1997-06-02T00:00:00"/>
    <n v="335"/>
    <s v="A"/>
    <x v="7"/>
    <x v="7"/>
    <n v="664.47249999999997"/>
  </r>
  <r>
    <d v="1997-06-03T00:00:00"/>
    <n v="334"/>
    <s v="A"/>
    <x v="7"/>
    <x v="7"/>
    <n v="662.48900000000003"/>
  </r>
  <r>
    <d v="1997-06-04T00:00:00"/>
    <n v="333"/>
    <s v="A"/>
    <x v="7"/>
    <x v="7"/>
    <n v="660.50549999999998"/>
  </r>
  <r>
    <d v="1997-06-05T00:00:00"/>
    <n v="333"/>
    <s v="A"/>
    <x v="7"/>
    <x v="7"/>
    <n v="660.50549999999998"/>
  </r>
  <r>
    <d v="1997-06-06T00:00:00"/>
    <n v="334"/>
    <s v="A"/>
    <x v="7"/>
    <x v="7"/>
    <n v="662.48900000000003"/>
  </r>
  <r>
    <d v="1997-06-07T00:00:00"/>
    <n v="335"/>
    <s v="A"/>
    <x v="7"/>
    <x v="7"/>
    <n v="664.47249999999997"/>
  </r>
  <r>
    <d v="1997-06-08T00:00:00"/>
    <n v="335"/>
    <s v="A"/>
    <x v="7"/>
    <x v="7"/>
    <n v="664.47249999999997"/>
  </r>
  <r>
    <d v="1997-06-09T00:00:00"/>
    <n v="335"/>
    <s v="A"/>
    <x v="7"/>
    <x v="7"/>
    <n v="664.47249999999997"/>
  </r>
  <r>
    <d v="1997-06-10T00:00:00"/>
    <n v="335"/>
    <s v="A"/>
    <x v="7"/>
    <x v="7"/>
    <n v="664.47249999999997"/>
  </r>
  <r>
    <d v="1997-06-11T00:00:00"/>
    <n v="335"/>
    <s v="A"/>
    <x v="7"/>
    <x v="7"/>
    <n v="664.47249999999997"/>
  </r>
  <r>
    <d v="1997-06-12T00:00:00"/>
    <n v="337"/>
    <s v="A"/>
    <x v="7"/>
    <x v="7"/>
    <n v="668.43950000000007"/>
  </r>
  <r>
    <d v="1997-06-13T00:00:00"/>
    <n v="337"/>
    <s v="A"/>
    <x v="7"/>
    <x v="7"/>
    <n v="668.43950000000007"/>
  </r>
  <r>
    <d v="1997-06-14T00:00:00"/>
    <n v="338"/>
    <s v="A"/>
    <x v="7"/>
    <x v="7"/>
    <n v="670.423"/>
  </r>
  <r>
    <d v="1997-06-15T00:00:00"/>
    <n v="339"/>
    <s v="A"/>
    <x v="7"/>
    <x v="7"/>
    <n v="672.40650000000005"/>
  </r>
  <r>
    <d v="1997-06-16T00:00:00"/>
    <n v="340"/>
    <s v="A"/>
    <x v="7"/>
    <x v="7"/>
    <n v="674.39"/>
  </r>
  <r>
    <d v="1997-06-17T00:00:00"/>
    <n v="341"/>
    <s v="A"/>
    <x v="7"/>
    <x v="7"/>
    <n v="676.37350000000004"/>
  </r>
  <r>
    <d v="1997-06-18T00:00:00"/>
    <n v="340"/>
    <s v="A"/>
    <x v="7"/>
    <x v="7"/>
    <n v="674.39"/>
  </r>
  <r>
    <d v="1997-06-19T00:00:00"/>
    <n v="339"/>
    <s v="A"/>
    <x v="7"/>
    <x v="7"/>
    <n v="672.40650000000005"/>
  </r>
  <r>
    <d v="1997-06-20T00:00:00"/>
    <n v="339"/>
    <s v="A"/>
    <x v="7"/>
    <x v="7"/>
    <n v="672.40650000000005"/>
  </r>
  <r>
    <d v="1997-06-21T00:00:00"/>
    <n v="338"/>
    <s v="A"/>
    <x v="7"/>
    <x v="7"/>
    <n v="670.423"/>
  </r>
  <r>
    <d v="1997-06-22T00:00:00"/>
    <n v="337"/>
    <s v="A"/>
    <x v="7"/>
    <x v="7"/>
    <n v="668.43950000000007"/>
  </r>
  <r>
    <d v="1997-06-23T00:00:00"/>
    <n v="337"/>
    <s v="A"/>
    <x v="7"/>
    <x v="7"/>
    <n v="668.43950000000007"/>
  </r>
  <r>
    <d v="1997-06-24T00:00:00"/>
    <n v="337"/>
    <s v="A"/>
    <x v="7"/>
    <x v="7"/>
    <n v="668.43950000000007"/>
  </r>
  <r>
    <d v="1997-06-25T00:00:00"/>
    <n v="336"/>
    <s v="A"/>
    <x v="7"/>
    <x v="7"/>
    <n v="666.45600000000002"/>
  </r>
  <r>
    <d v="1997-06-26T00:00:00"/>
    <n v="335"/>
    <s v="A"/>
    <x v="7"/>
    <x v="7"/>
    <n v="664.47249999999997"/>
  </r>
  <r>
    <d v="1997-06-27T00:00:00"/>
    <n v="335"/>
    <s v="A"/>
    <x v="7"/>
    <x v="7"/>
    <n v="664.47249999999997"/>
  </r>
  <r>
    <d v="1997-06-28T00:00:00"/>
    <n v="335"/>
    <s v="A"/>
    <x v="7"/>
    <x v="7"/>
    <n v="664.47249999999997"/>
  </r>
  <r>
    <d v="1997-06-29T00:00:00"/>
    <n v="336"/>
    <s v="A"/>
    <x v="7"/>
    <x v="7"/>
    <n v="666.45600000000002"/>
  </r>
  <r>
    <d v="1997-06-30T00:00:00"/>
    <n v="338"/>
    <s v="A"/>
    <x v="7"/>
    <x v="7"/>
    <n v="670.423"/>
  </r>
  <r>
    <d v="1997-07-01T00:00:00"/>
    <n v="339"/>
    <s v="A"/>
    <x v="8"/>
    <x v="7"/>
    <n v="672.40650000000005"/>
  </r>
  <r>
    <d v="1997-07-02T00:00:00"/>
    <n v="339"/>
    <s v="A"/>
    <x v="8"/>
    <x v="7"/>
    <n v="672.40650000000005"/>
  </r>
  <r>
    <d v="1997-07-03T00:00:00"/>
    <n v="338"/>
    <s v="A"/>
    <x v="8"/>
    <x v="7"/>
    <n v="670.423"/>
  </r>
  <r>
    <d v="1997-07-04T00:00:00"/>
    <n v="338"/>
    <s v="A"/>
    <x v="8"/>
    <x v="7"/>
    <n v="670.423"/>
  </r>
  <r>
    <d v="1997-07-05T00:00:00"/>
    <n v="338"/>
    <s v="A"/>
    <x v="8"/>
    <x v="7"/>
    <n v="670.423"/>
  </r>
  <r>
    <d v="1997-07-06T00:00:00"/>
    <n v="338"/>
    <s v="A"/>
    <x v="8"/>
    <x v="7"/>
    <n v="670.423"/>
  </r>
  <r>
    <d v="1997-07-07T00:00:00"/>
    <n v="338"/>
    <s v="A"/>
    <x v="8"/>
    <x v="7"/>
    <n v="670.423"/>
  </r>
  <r>
    <d v="1997-07-08T00:00:00"/>
    <n v="338"/>
    <s v="A"/>
    <x v="8"/>
    <x v="7"/>
    <n v="670.423"/>
  </r>
  <r>
    <d v="1997-07-09T00:00:00"/>
    <n v="337"/>
    <s v="A"/>
    <x v="8"/>
    <x v="7"/>
    <n v="668.43950000000007"/>
  </r>
  <r>
    <d v="1997-07-10T00:00:00"/>
    <n v="337"/>
    <s v="A"/>
    <x v="8"/>
    <x v="7"/>
    <n v="668.43950000000007"/>
  </r>
  <r>
    <d v="1997-07-11T00:00:00"/>
    <n v="337"/>
    <s v="A"/>
    <x v="8"/>
    <x v="7"/>
    <n v="668.43950000000007"/>
  </r>
  <r>
    <d v="1997-07-12T00:00:00"/>
    <n v="337"/>
    <s v="A"/>
    <x v="8"/>
    <x v="7"/>
    <n v="668.43950000000007"/>
  </r>
  <r>
    <d v="1997-07-13T00:00:00"/>
    <n v="338"/>
    <s v="A"/>
    <x v="8"/>
    <x v="7"/>
    <n v="670.423"/>
  </r>
  <r>
    <d v="1997-07-14T00:00:00"/>
    <n v="338"/>
    <s v="A"/>
    <x v="8"/>
    <x v="7"/>
    <n v="670.423"/>
  </r>
  <r>
    <d v="1997-07-15T00:00:00"/>
    <n v="339"/>
    <s v="A"/>
    <x v="8"/>
    <x v="7"/>
    <n v="672.40650000000005"/>
  </r>
  <r>
    <d v="1997-07-16T00:00:00"/>
    <n v="339"/>
    <s v="A"/>
    <x v="8"/>
    <x v="7"/>
    <n v="672.40650000000005"/>
  </r>
  <r>
    <d v="1997-07-17T00:00:00"/>
    <n v="338"/>
    <s v="A"/>
    <x v="8"/>
    <x v="7"/>
    <n v="670.423"/>
  </r>
  <r>
    <d v="1997-07-18T00:00:00"/>
    <n v="338"/>
    <s v="A"/>
    <x v="8"/>
    <x v="7"/>
    <n v="670.423"/>
  </r>
  <r>
    <d v="1997-07-19T00:00:00"/>
    <n v="339"/>
    <s v="A"/>
    <x v="8"/>
    <x v="7"/>
    <n v="672.40650000000005"/>
  </r>
  <r>
    <d v="1997-07-20T00:00:00"/>
    <n v="339"/>
    <s v="A"/>
    <x v="8"/>
    <x v="7"/>
    <n v="672.40650000000005"/>
  </r>
  <r>
    <d v="1997-07-21T00:00:00"/>
    <n v="340"/>
    <s v="A"/>
    <x v="8"/>
    <x v="7"/>
    <n v="674.39"/>
  </r>
  <r>
    <d v="1997-07-22T00:00:00"/>
    <n v="340"/>
    <s v="A"/>
    <x v="8"/>
    <x v="7"/>
    <n v="674.39"/>
  </r>
  <r>
    <d v="1997-07-23T00:00:00"/>
    <n v="340"/>
    <s v="A"/>
    <x v="8"/>
    <x v="7"/>
    <n v="674.39"/>
  </r>
  <r>
    <d v="1997-07-24T00:00:00"/>
    <n v="340"/>
    <s v="A"/>
    <x v="8"/>
    <x v="7"/>
    <n v="674.39"/>
  </r>
  <r>
    <d v="1997-07-25T00:00:00"/>
    <n v="339"/>
    <s v="A"/>
    <x v="8"/>
    <x v="7"/>
    <n v="672.40650000000005"/>
  </r>
  <r>
    <d v="1997-07-26T00:00:00"/>
    <n v="339"/>
    <s v="A"/>
    <x v="8"/>
    <x v="7"/>
    <n v="672.40650000000005"/>
  </r>
  <r>
    <d v="1997-07-27T00:00:00"/>
    <n v="340"/>
    <s v="A"/>
    <x v="8"/>
    <x v="7"/>
    <n v="674.39"/>
  </r>
  <r>
    <d v="1997-07-28T00:00:00"/>
    <n v="340"/>
    <s v="A"/>
    <x v="8"/>
    <x v="7"/>
    <n v="674.39"/>
  </r>
  <r>
    <d v="1997-07-29T00:00:00"/>
    <n v="340"/>
    <s v="A"/>
    <x v="8"/>
    <x v="7"/>
    <n v="674.39"/>
  </r>
  <r>
    <d v="1997-07-30T00:00:00"/>
    <n v="341"/>
    <s v="A"/>
    <x v="8"/>
    <x v="7"/>
    <n v="676.37350000000004"/>
  </r>
  <r>
    <d v="1997-07-31T00:00:00"/>
    <n v="342"/>
    <s v="A"/>
    <x v="8"/>
    <x v="7"/>
    <n v="678.35699999999997"/>
  </r>
  <r>
    <d v="1997-08-01T00:00:00"/>
    <n v="343"/>
    <s v="A"/>
    <x v="9"/>
    <x v="7"/>
    <n v="680.34050000000002"/>
  </r>
  <r>
    <d v="1997-08-02T00:00:00"/>
    <n v="344"/>
    <s v="A"/>
    <x v="9"/>
    <x v="7"/>
    <n v="682.32400000000007"/>
  </r>
  <r>
    <d v="1997-08-03T00:00:00"/>
    <n v="344"/>
    <s v="A"/>
    <x v="9"/>
    <x v="7"/>
    <n v="682.32400000000007"/>
  </r>
  <r>
    <d v="1997-08-04T00:00:00"/>
    <n v="346"/>
    <s v="A"/>
    <x v="9"/>
    <x v="7"/>
    <n v="686.29100000000005"/>
  </r>
  <r>
    <d v="1997-08-05T00:00:00"/>
    <n v="346"/>
    <s v="A"/>
    <x v="9"/>
    <x v="7"/>
    <n v="686.29100000000005"/>
  </r>
  <r>
    <d v="1997-08-06T00:00:00"/>
    <n v="346"/>
    <s v="A"/>
    <x v="9"/>
    <x v="7"/>
    <n v="686.29100000000005"/>
  </r>
  <r>
    <d v="1997-08-07T00:00:00"/>
    <n v="345"/>
    <s v="A"/>
    <x v="9"/>
    <x v="7"/>
    <n v="684.3075"/>
  </r>
  <r>
    <d v="1997-08-08T00:00:00"/>
    <n v="345"/>
    <s v="A"/>
    <x v="9"/>
    <x v="7"/>
    <n v="684.3075"/>
  </r>
  <r>
    <d v="1997-08-09T00:00:00"/>
    <n v="344"/>
    <s v="A"/>
    <x v="9"/>
    <x v="7"/>
    <n v="682.32400000000007"/>
  </r>
  <r>
    <d v="1997-08-10T00:00:00"/>
    <n v="345"/>
    <s v="A"/>
    <x v="9"/>
    <x v="7"/>
    <n v="684.3075"/>
  </r>
  <r>
    <d v="1997-08-11T00:00:00"/>
    <n v="346"/>
    <s v="A"/>
    <x v="9"/>
    <x v="7"/>
    <n v="686.29100000000005"/>
  </r>
  <r>
    <d v="1997-08-12T00:00:00"/>
    <n v="346"/>
    <s v="A"/>
    <x v="9"/>
    <x v="7"/>
    <n v="686.29100000000005"/>
  </r>
  <r>
    <d v="1997-08-13T00:00:00"/>
    <n v="346"/>
    <s v="A"/>
    <x v="9"/>
    <x v="7"/>
    <n v="686.29100000000005"/>
  </r>
  <r>
    <d v="1997-08-14T00:00:00"/>
    <n v="348"/>
    <s v="A"/>
    <x v="9"/>
    <x v="7"/>
    <n v="690.25800000000004"/>
  </r>
  <r>
    <d v="1997-08-15T00:00:00"/>
    <n v="350"/>
    <s v="A"/>
    <x v="9"/>
    <x v="7"/>
    <n v="694.22500000000002"/>
  </r>
  <r>
    <d v="1997-08-16T00:00:00"/>
    <n v="351"/>
    <s v="A"/>
    <x v="9"/>
    <x v="7"/>
    <n v="696.20849999999996"/>
  </r>
  <r>
    <d v="1997-08-17T00:00:00"/>
    <n v="351"/>
    <s v="A"/>
    <x v="9"/>
    <x v="7"/>
    <n v="696.20849999999996"/>
  </r>
  <r>
    <d v="1997-08-18T00:00:00"/>
    <n v="351"/>
    <s v="A"/>
    <x v="9"/>
    <x v="7"/>
    <n v="696.20849999999996"/>
  </r>
  <r>
    <d v="1997-08-19T00:00:00"/>
    <n v="351"/>
    <s v="A"/>
    <x v="9"/>
    <x v="7"/>
    <n v="696.20849999999996"/>
  </r>
  <r>
    <d v="1997-08-20T00:00:00"/>
    <n v="351"/>
    <s v="A"/>
    <x v="9"/>
    <x v="7"/>
    <n v="696.20849999999996"/>
  </r>
  <r>
    <d v="1997-08-21T00:00:00"/>
    <n v="351"/>
    <s v="A"/>
    <x v="9"/>
    <x v="7"/>
    <n v="696.20849999999996"/>
  </r>
  <r>
    <d v="1997-08-22T00:00:00"/>
    <n v="351"/>
    <s v="A"/>
    <x v="9"/>
    <x v="7"/>
    <n v="696.20849999999996"/>
  </r>
  <r>
    <d v="1997-08-23T00:00:00"/>
    <n v="351"/>
    <s v="A"/>
    <x v="9"/>
    <x v="7"/>
    <n v="696.20849999999996"/>
  </r>
  <r>
    <d v="1997-08-24T00:00:00"/>
    <n v="351"/>
    <s v="A"/>
    <x v="9"/>
    <x v="7"/>
    <n v="696.20849999999996"/>
  </r>
  <r>
    <d v="1997-08-25T00:00:00"/>
    <n v="353"/>
    <s v="A"/>
    <x v="9"/>
    <x v="7"/>
    <n v="700.17550000000006"/>
  </r>
  <r>
    <d v="1997-08-26T00:00:00"/>
    <n v="353"/>
    <s v="A"/>
    <x v="9"/>
    <x v="7"/>
    <n v="700.17550000000006"/>
  </r>
  <r>
    <d v="1997-08-27T00:00:00"/>
    <n v="353"/>
    <s v="A"/>
    <x v="9"/>
    <x v="7"/>
    <n v="700.17550000000006"/>
  </r>
  <r>
    <d v="1997-08-28T00:00:00"/>
    <n v="353"/>
    <s v="A"/>
    <x v="9"/>
    <x v="7"/>
    <n v="700.17550000000006"/>
  </r>
  <r>
    <d v="1997-08-29T00:00:00"/>
    <n v="353"/>
    <s v="A"/>
    <x v="9"/>
    <x v="7"/>
    <n v="700.17550000000006"/>
  </r>
  <r>
    <d v="1997-08-30T00:00:00"/>
    <n v="354"/>
    <s v="A"/>
    <x v="9"/>
    <x v="7"/>
    <n v="702.15899999999999"/>
  </r>
  <r>
    <d v="1997-08-31T00:00:00"/>
    <n v="355"/>
    <s v="A"/>
    <x v="9"/>
    <x v="7"/>
    <n v="704.14250000000004"/>
  </r>
  <r>
    <d v="1997-09-01T00:00:00"/>
    <n v="355"/>
    <s v="A"/>
    <x v="10"/>
    <x v="7"/>
    <n v="704.14250000000004"/>
  </r>
  <r>
    <d v="1997-09-02T00:00:00"/>
    <n v="355"/>
    <s v="A"/>
    <x v="10"/>
    <x v="7"/>
    <n v="704.14250000000004"/>
  </r>
  <r>
    <d v="1997-09-03T00:00:00"/>
    <n v="355"/>
    <s v="A"/>
    <x v="10"/>
    <x v="7"/>
    <n v="704.14250000000004"/>
  </r>
  <r>
    <d v="1997-09-04T00:00:00"/>
    <n v="355"/>
    <s v="A"/>
    <x v="10"/>
    <x v="7"/>
    <n v="704.14250000000004"/>
  </r>
  <r>
    <d v="1997-09-05T00:00:00"/>
    <n v="356"/>
    <s v="A"/>
    <x v="10"/>
    <x v="7"/>
    <n v="706.12599999999998"/>
  </r>
  <r>
    <d v="1997-09-06T00:00:00"/>
    <n v="357"/>
    <s v="A"/>
    <x v="10"/>
    <x v="7"/>
    <n v="708.10950000000003"/>
  </r>
  <r>
    <d v="1997-09-07T00:00:00"/>
    <n v="357"/>
    <s v="A"/>
    <x v="10"/>
    <x v="7"/>
    <n v="708.10950000000003"/>
  </r>
  <r>
    <d v="1997-09-08T00:00:00"/>
    <n v="357"/>
    <s v="A"/>
    <x v="10"/>
    <x v="7"/>
    <n v="708.10950000000003"/>
  </r>
  <r>
    <d v="1997-09-09T00:00:00"/>
    <n v="358"/>
    <s v="A"/>
    <x v="10"/>
    <x v="7"/>
    <n v="710.09299999999996"/>
  </r>
  <r>
    <d v="1997-09-10T00:00:00"/>
    <n v="358"/>
    <s v="A"/>
    <x v="10"/>
    <x v="7"/>
    <n v="710.09299999999996"/>
  </r>
  <r>
    <d v="1997-09-11T00:00:00"/>
    <n v="360"/>
    <s v="A"/>
    <x v="10"/>
    <x v="7"/>
    <n v="714.06000000000006"/>
  </r>
  <r>
    <d v="1997-09-12T00:00:00"/>
    <n v="360"/>
    <s v="A"/>
    <x v="10"/>
    <x v="7"/>
    <n v="714.06000000000006"/>
  </r>
  <r>
    <d v="1997-09-13T00:00:00"/>
    <n v="361"/>
    <s v="A"/>
    <x v="10"/>
    <x v="7"/>
    <n v="716.04349999999999"/>
  </r>
  <r>
    <d v="1997-09-14T00:00:00"/>
    <n v="362"/>
    <s v="A"/>
    <x v="10"/>
    <x v="7"/>
    <n v="718.02700000000004"/>
  </r>
  <r>
    <d v="1997-09-15T00:00:00"/>
    <n v="362"/>
    <s v="A"/>
    <x v="10"/>
    <x v="7"/>
    <n v="718.02700000000004"/>
  </r>
  <r>
    <d v="1997-09-16T00:00:00"/>
    <n v="362"/>
    <s v="A"/>
    <x v="10"/>
    <x v="7"/>
    <n v="718.02700000000004"/>
  </r>
  <r>
    <d v="1997-09-17T00:00:00"/>
    <n v="363"/>
    <s v="A"/>
    <x v="10"/>
    <x v="7"/>
    <n v="720.01049999999998"/>
  </r>
  <r>
    <d v="1997-09-18T00:00:00"/>
    <n v="364"/>
    <s v="A"/>
    <x v="10"/>
    <x v="7"/>
    <n v="721.99400000000003"/>
  </r>
  <r>
    <d v="1997-09-19T00:00:00"/>
    <n v="364"/>
    <s v="A"/>
    <x v="10"/>
    <x v="7"/>
    <n v="721.99400000000003"/>
  </r>
  <r>
    <d v="1997-09-20T00:00:00"/>
    <n v="364"/>
    <s v="A"/>
    <x v="10"/>
    <x v="7"/>
    <n v="721.99400000000003"/>
  </r>
  <r>
    <d v="1997-09-21T00:00:00"/>
    <n v="365"/>
    <s v="A"/>
    <x v="10"/>
    <x v="7"/>
    <n v="723.97749999999996"/>
  </r>
  <r>
    <d v="1997-09-22T00:00:00"/>
    <n v="365"/>
    <s v="A"/>
    <x v="10"/>
    <x v="7"/>
    <n v="723.97749999999996"/>
  </r>
  <r>
    <d v="1997-09-23T00:00:00"/>
    <n v="366"/>
    <s v="A"/>
    <x v="10"/>
    <x v="7"/>
    <n v="725.96100000000001"/>
  </r>
  <r>
    <d v="1997-09-24T00:00:00"/>
    <n v="366"/>
    <s v="A"/>
    <x v="10"/>
    <x v="7"/>
    <n v="725.96100000000001"/>
  </r>
  <r>
    <d v="1997-09-25T00:00:00"/>
    <n v="367"/>
    <s v="A"/>
    <x v="10"/>
    <x v="7"/>
    <n v="727.94450000000006"/>
  </r>
  <r>
    <d v="1997-09-26T00:00:00"/>
    <n v="367"/>
    <s v="A"/>
    <x v="10"/>
    <x v="7"/>
    <n v="727.94450000000006"/>
  </r>
  <r>
    <d v="1997-09-27T00:00:00"/>
    <n v="368"/>
    <s v="A"/>
    <x v="10"/>
    <x v="7"/>
    <n v="729.928"/>
  </r>
  <r>
    <d v="1997-09-28T00:00:00"/>
    <n v="368"/>
    <s v="A"/>
    <x v="10"/>
    <x v="7"/>
    <n v="729.928"/>
  </r>
  <r>
    <d v="1997-09-29T00:00:00"/>
    <n v="369"/>
    <s v="A"/>
    <x v="10"/>
    <x v="7"/>
    <n v="731.91150000000005"/>
  </r>
  <r>
    <d v="1997-09-30T00:00:00"/>
    <n v="371"/>
    <s v="A"/>
    <x v="10"/>
    <x v="7"/>
    <n v="735.87850000000003"/>
  </r>
  <r>
    <d v="1997-10-01T00:00:00"/>
    <n v="373"/>
    <s v="A"/>
    <x v="11"/>
    <x v="7"/>
    <n v="739.84550000000002"/>
  </r>
  <r>
    <d v="1997-10-02T00:00:00"/>
    <n v="374"/>
    <s v="A"/>
    <x v="11"/>
    <x v="7"/>
    <n v="741.82900000000006"/>
  </r>
  <r>
    <d v="1997-10-03T00:00:00"/>
    <n v="374"/>
    <s v="A"/>
    <x v="11"/>
    <x v="7"/>
    <n v="741.82900000000006"/>
  </r>
  <r>
    <d v="1997-10-04T00:00:00"/>
    <n v="374"/>
    <s v="A"/>
    <x v="11"/>
    <x v="7"/>
    <n v="741.82900000000006"/>
  </r>
  <r>
    <d v="1997-10-05T00:00:00"/>
    <n v="374"/>
    <s v="A"/>
    <x v="11"/>
    <x v="7"/>
    <n v="741.82900000000006"/>
  </r>
  <r>
    <d v="1997-10-06T00:00:00"/>
    <n v="376"/>
    <s v="A"/>
    <x v="11"/>
    <x v="7"/>
    <n v="745.79600000000005"/>
  </r>
  <r>
    <d v="1997-10-07T00:00:00"/>
    <n v="376"/>
    <s v="A"/>
    <x v="11"/>
    <x v="7"/>
    <n v="745.79600000000005"/>
  </r>
  <r>
    <d v="1997-10-08T00:00:00"/>
    <n v="375"/>
    <s v="A"/>
    <x v="11"/>
    <x v="7"/>
    <n v="743.8125"/>
  </r>
  <r>
    <d v="1997-10-09T00:00:00"/>
    <n v="376"/>
    <s v="A"/>
    <x v="11"/>
    <x v="7"/>
    <n v="745.79600000000005"/>
  </r>
  <r>
    <d v="1997-10-10T00:00:00"/>
    <n v="376"/>
    <s v="A"/>
    <x v="11"/>
    <x v="7"/>
    <n v="745.79600000000005"/>
  </r>
  <r>
    <d v="1997-10-11T00:00:00"/>
    <n v="377"/>
    <s v="A"/>
    <x v="11"/>
    <x v="7"/>
    <n v="747.77949999999998"/>
  </r>
  <r>
    <d v="1997-10-12T00:00:00"/>
    <n v="377"/>
    <s v="A"/>
    <x v="11"/>
    <x v="7"/>
    <n v="747.77949999999998"/>
  </r>
  <r>
    <d v="1997-10-13T00:00:00"/>
    <n v="376"/>
    <s v="A"/>
    <x v="11"/>
    <x v="7"/>
    <n v="745.79600000000005"/>
  </r>
  <r>
    <d v="1997-10-14T00:00:00"/>
    <n v="376"/>
    <s v="A"/>
    <x v="11"/>
    <x v="7"/>
    <n v="745.79600000000005"/>
  </r>
  <r>
    <d v="1997-10-15T00:00:00"/>
    <n v="376"/>
    <s v="A"/>
    <x v="11"/>
    <x v="7"/>
    <n v="745.79600000000005"/>
  </r>
  <r>
    <d v="1997-10-16T00:00:00"/>
    <n v="376"/>
    <s v="A"/>
    <x v="11"/>
    <x v="7"/>
    <n v="745.79600000000005"/>
  </r>
  <r>
    <d v="1997-10-17T00:00:00"/>
    <n v="376"/>
    <s v="A"/>
    <x v="11"/>
    <x v="7"/>
    <n v="745.79600000000005"/>
  </r>
  <r>
    <d v="1997-10-18T00:00:00"/>
    <n v="376"/>
    <s v="A"/>
    <x v="11"/>
    <x v="7"/>
    <n v="745.79600000000005"/>
  </r>
  <r>
    <d v="1997-10-19T00:00:00"/>
    <n v="377"/>
    <s v="A"/>
    <x v="11"/>
    <x v="7"/>
    <n v="747.77949999999998"/>
  </r>
  <r>
    <d v="1997-10-20T00:00:00"/>
    <n v="376"/>
    <s v="A"/>
    <x v="11"/>
    <x v="7"/>
    <n v="745.79600000000005"/>
  </r>
  <r>
    <d v="1997-10-21T00:00:00"/>
    <n v="376"/>
    <s v="A"/>
    <x v="11"/>
    <x v="7"/>
    <n v="745.79600000000005"/>
  </r>
  <r>
    <d v="1997-10-22T00:00:00"/>
    <n v="376"/>
    <s v="A"/>
    <x v="11"/>
    <x v="7"/>
    <n v="745.79600000000005"/>
  </r>
  <r>
    <d v="1997-10-23T00:00:00"/>
    <n v="378"/>
    <s v="A"/>
    <x v="11"/>
    <x v="7"/>
    <n v="749.76300000000003"/>
  </r>
  <r>
    <d v="1997-10-24T00:00:00"/>
    <n v="378"/>
    <s v="A"/>
    <x v="11"/>
    <x v="7"/>
    <n v="749.76300000000003"/>
  </r>
  <r>
    <d v="1997-10-25T00:00:00"/>
    <n v="376"/>
    <s v="A"/>
    <x v="11"/>
    <x v="7"/>
    <n v="745.79600000000005"/>
  </r>
  <r>
    <d v="1997-10-26T00:00:00"/>
    <n v="377"/>
    <s v="A"/>
    <x v="11"/>
    <x v="7"/>
    <n v="747.77949999999998"/>
  </r>
  <r>
    <d v="1997-10-27T00:00:00"/>
    <n v="377"/>
    <s v="A"/>
    <x v="11"/>
    <x v="7"/>
    <n v="747.77949999999998"/>
  </r>
  <r>
    <d v="1997-10-28T00:00:00"/>
    <n v="377"/>
    <s v="A"/>
    <x v="11"/>
    <x v="7"/>
    <n v="747.77949999999998"/>
  </r>
  <r>
    <d v="1997-10-29T00:00:00"/>
    <n v="378"/>
    <s v="A"/>
    <x v="11"/>
    <x v="7"/>
    <n v="749.76300000000003"/>
  </r>
  <r>
    <d v="1997-10-30T00:00:00"/>
    <n v="378"/>
    <s v="A"/>
    <x v="11"/>
    <x v="7"/>
    <n v="749.76300000000003"/>
  </r>
  <r>
    <d v="1997-10-31T00:00:00"/>
    <n v="377"/>
    <s v="A"/>
    <x v="11"/>
    <x v="7"/>
    <n v="747.77949999999998"/>
  </r>
  <r>
    <d v="1997-11-01T00:00:00"/>
    <n v="376"/>
    <s v="A"/>
    <x v="0"/>
    <x v="8"/>
    <n v="745.79600000000005"/>
  </r>
  <r>
    <d v="1997-11-02T00:00:00"/>
    <n v="376"/>
    <s v="A"/>
    <x v="0"/>
    <x v="8"/>
    <n v="745.79600000000005"/>
  </r>
  <r>
    <d v="1997-11-03T00:00:00"/>
    <n v="376"/>
    <s v="A"/>
    <x v="0"/>
    <x v="8"/>
    <n v="745.79600000000005"/>
  </r>
  <r>
    <d v="1997-11-04T00:00:00"/>
    <n v="376"/>
    <s v="A"/>
    <x v="0"/>
    <x v="8"/>
    <n v="745.79600000000005"/>
  </r>
  <r>
    <d v="1997-11-05T00:00:00"/>
    <n v="376"/>
    <s v="A"/>
    <x v="0"/>
    <x v="8"/>
    <n v="745.79600000000005"/>
  </r>
  <r>
    <d v="1997-11-06T00:00:00"/>
    <n v="376"/>
    <s v="A"/>
    <x v="0"/>
    <x v="8"/>
    <n v="745.79600000000005"/>
  </r>
  <r>
    <d v="1997-11-07T00:00:00"/>
    <n v="375"/>
    <s v="A"/>
    <x v="0"/>
    <x v="8"/>
    <n v="743.8125"/>
  </r>
  <r>
    <d v="1997-11-08T00:00:00"/>
    <n v="374"/>
    <s v="A"/>
    <x v="0"/>
    <x v="8"/>
    <n v="741.82900000000006"/>
  </r>
  <r>
    <d v="1997-11-09T00:00:00"/>
    <n v="373"/>
    <s v="A"/>
    <x v="0"/>
    <x v="8"/>
    <n v="739.84550000000002"/>
  </r>
  <r>
    <d v="1997-11-10T00:00:00"/>
    <n v="374"/>
    <s v="A"/>
    <x v="0"/>
    <x v="8"/>
    <n v="741.82900000000006"/>
  </r>
  <r>
    <d v="1997-11-11T00:00:00"/>
    <n v="374"/>
    <s v="A"/>
    <x v="0"/>
    <x v="8"/>
    <n v="741.82900000000006"/>
  </r>
  <r>
    <d v="1997-11-12T00:00:00"/>
    <n v="374"/>
    <s v="A"/>
    <x v="0"/>
    <x v="8"/>
    <n v="741.82900000000006"/>
  </r>
  <r>
    <d v="1997-11-13T00:00:00"/>
    <n v="373"/>
    <s v="A"/>
    <x v="0"/>
    <x v="8"/>
    <n v="739.84550000000002"/>
  </r>
  <r>
    <d v="1997-11-14T00:00:00"/>
    <n v="373"/>
    <s v="A"/>
    <x v="0"/>
    <x v="8"/>
    <n v="739.84550000000002"/>
  </r>
  <r>
    <d v="1997-11-15T00:00:00"/>
    <n v="372"/>
    <s v="A"/>
    <x v="0"/>
    <x v="8"/>
    <n v="737.86199999999997"/>
  </r>
  <r>
    <d v="1997-11-16T00:00:00"/>
    <n v="372"/>
    <s v="A"/>
    <x v="0"/>
    <x v="8"/>
    <n v="737.86199999999997"/>
  </r>
  <r>
    <d v="1997-11-17T00:00:00"/>
    <n v="372"/>
    <s v="A"/>
    <x v="0"/>
    <x v="8"/>
    <n v="737.86199999999997"/>
  </r>
  <r>
    <d v="1997-11-18T00:00:00"/>
    <n v="371"/>
    <s v="A"/>
    <x v="0"/>
    <x v="8"/>
    <n v="735.87850000000003"/>
  </r>
  <r>
    <d v="1997-11-19T00:00:00"/>
    <n v="372"/>
    <s v="A"/>
    <x v="0"/>
    <x v="8"/>
    <n v="737.86199999999997"/>
  </r>
  <r>
    <d v="1997-11-20T00:00:00"/>
    <n v="371"/>
    <s v="A"/>
    <x v="0"/>
    <x v="8"/>
    <n v="735.87850000000003"/>
  </r>
  <r>
    <d v="1997-11-21T00:00:00"/>
    <n v="371"/>
    <s v="A"/>
    <x v="0"/>
    <x v="8"/>
    <n v="735.87850000000003"/>
  </r>
  <r>
    <d v="1997-11-22T00:00:00"/>
    <n v="371"/>
    <s v="A"/>
    <x v="0"/>
    <x v="8"/>
    <n v="735.87850000000003"/>
  </r>
  <r>
    <d v="1997-11-23T00:00:00"/>
    <n v="371"/>
    <s v="A"/>
    <x v="0"/>
    <x v="8"/>
    <n v="735.87850000000003"/>
  </r>
  <r>
    <d v="1997-11-24T00:00:00"/>
    <n v="371"/>
    <s v="A"/>
    <x v="0"/>
    <x v="8"/>
    <n v="735.87850000000003"/>
  </r>
  <r>
    <d v="1997-11-25T00:00:00"/>
    <n v="370"/>
    <s v="A"/>
    <x v="0"/>
    <x v="8"/>
    <n v="733.89499999999998"/>
  </r>
  <r>
    <d v="1997-11-26T00:00:00"/>
    <n v="371"/>
    <s v="A"/>
    <x v="0"/>
    <x v="8"/>
    <n v="735.87850000000003"/>
  </r>
  <r>
    <d v="1997-11-27T00:00:00"/>
    <n v="371"/>
    <s v="A"/>
    <x v="0"/>
    <x v="8"/>
    <n v="735.87850000000003"/>
  </r>
  <r>
    <d v="1997-11-28T00:00:00"/>
    <n v="369"/>
    <s v="A"/>
    <x v="0"/>
    <x v="8"/>
    <n v="731.91150000000005"/>
  </r>
  <r>
    <d v="1997-11-29T00:00:00"/>
    <n v="369"/>
    <s v="A"/>
    <x v="0"/>
    <x v="8"/>
    <n v="731.91150000000005"/>
  </r>
  <r>
    <d v="1997-11-30T00:00:00"/>
    <n v="370"/>
    <s v="A"/>
    <x v="0"/>
    <x v="8"/>
    <n v="733.89499999999998"/>
  </r>
  <r>
    <d v="1997-12-01T00:00:00"/>
    <n v="369"/>
    <s v="A"/>
    <x v="1"/>
    <x v="8"/>
    <n v="731.91150000000005"/>
  </r>
  <r>
    <d v="1997-12-02T00:00:00"/>
    <n v="369"/>
    <s v="A"/>
    <x v="1"/>
    <x v="8"/>
    <n v="731.91150000000005"/>
  </r>
  <r>
    <d v="1997-12-03T00:00:00"/>
    <n v="368"/>
    <s v="A"/>
    <x v="1"/>
    <x v="8"/>
    <n v="729.928"/>
  </r>
  <r>
    <d v="1997-12-04T00:00:00"/>
    <n v="367"/>
    <s v="A"/>
    <x v="1"/>
    <x v="8"/>
    <n v="727.94450000000006"/>
  </r>
  <r>
    <d v="1997-12-05T00:00:00"/>
    <n v="368"/>
    <s v="A"/>
    <x v="1"/>
    <x v="8"/>
    <n v="729.928"/>
  </r>
  <r>
    <d v="1997-12-06T00:00:00"/>
    <n v="368"/>
    <s v="A"/>
    <x v="1"/>
    <x v="8"/>
    <n v="729.928"/>
  </r>
  <r>
    <d v="1997-12-07T00:00:00"/>
    <n v="368"/>
    <s v="A"/>
    <x v="1"/>
    <x v="8"/>
    <n v="729.928"/>
  </r>
  <r>
    <d v="1997-12-08T00:00:00"/>
    <n v="369"/>
    <s v="A"/>
    <x v="1"/>
    <x v="8"/>
    <n v="731.91150000000005"/>
  </r>
  <r>
    <d v="1997-12-09T00:00:00"/>
    <n v="368"/>
    <s v="A"/>
    <x v="1"/>
    <x v="8"/>
    <n v="729.928"/>
  </r>
  <r>
    <d v="1997-12-10T00:00:00"/>
    <n v="367"/>
    <s v="A"/>
    <x v="1"/>
    <x v="8"/>
    <n v="727.94450000000006"/>
  </r>
  <r>
    <d v="1997-12-11T00:00:00"/>
    <n v="366"/>
    <s v="A"/>
    <x v="1"/>
    <x v="8"/>
    <n v="725.96100000000001"/>
  </r>
  <r>
    <d v="1997-12-12T00:00:00"/>
    <n v="365"/>
    <s v="A"/>
    <x v="1"/>
    <x v="8"/>
    <n v="723.97749999999996"/>
  </r>
  <r>
    <d v="1997-12-13T00:00:00"/>
    <n v="365"/>
    <s v="A"/>
    <x v="1"/>
    <x v="8"/>
    <n v="723.97749999999996"/>
  </r>
  <r>
    <d v="1997-12-14T00:00:00"/>
    <n v="366"/>
    <s v="A"/>
    <x v="1"/>
    <x v="8"/>
    <n v="725.96100000000001"/>
  </r>
  <r>
    <d v="1997-12-15T00:00:00"/>
    <n v="365"/>
    <s v="A"/>
    <x v="1"/>
    <x v="8"/>
    <n v="723.97749999999996"/>
  </r>
  <r>
    <d v="1997-12-16T00:00:00"/>
    <n v="365"/>
    <s v="A"/>
    <x v="1"/>
    <x v="8"/>
    <n v="723.97749999999996"/>
  </r>
  <r>
    <d v="1997-12-17T00:00:00"/>
    <n v="365"/>
    <s v="A"/>
    <x v="1"/>
    <x v="8"/>
    <n v="723.97749999999996"/>
  </r>
  <r>
    <d v="1997-12-18T00:00:00"/>
    <n v="365"/>
    <s v="A"/>
    <x v="1"/>
    <x v="8"/>
    <n v="723.97749999999996"/>
  </r>
  <r>
    <d v="1997-12-19T00:00:00"/>
    <n v="364"/>
    <s v="A"/>
    <x v="1"/>
    <x v="8"/>
    <n v="721.99400000000003"/>
  </r>
  <r>
    <d v="1997-12-20T00:00:00"/>
    <n v="364"/>
    <s v="A"/>
    <x v="1"/>
    <x v="8"/>
    <n v="721.99400000000003"/>
  </r>
  <r>
    <d v="1997-12-21T00:00:00"/>
    <n v="364"/>
    <s v="A"/>
    <x v="1"/>
    <x v="8"/>
    <n v="721.99400000000003"/>
  </r>
  <r>
    <d v="1997-12-22T00:00:00"/>
    <n v="364"/>
    <s v="A"/>
    <x v="1"/>
    <x v="8"/>
    <n v="721.99400000000003"/>
  </r>
  <r>
    <d v="1997-12-23T00:00:00"/>
    <n v="364"/>
    <s v="A"/>
    <x v="1"/>
    <x v="8"/>
    <n v="721.99400000000003"/>
  </r>
  <r>
    <d v="1997-12-24T00:00:00"/>
    <n v="364"/>
    <s v="A"/>
    <x v="1"/>
    <x v="8"/>
    <n v="721.99400000000003"/>
  </r>
  <r>
    <d v="1997-12-25T00:00:00"/>
    <n v="363"/>
    <s v="A"/>
    <x v="1"/>
    <x v="8"/>
    <n v="720.01049999999998"/>
  </r>
  <r>
    <d v="1997-12-26T00:00:00"/>
    <n v="362"/>
    <s v="A"/>
    <x v="1"/>
    <x v="8"/>
    <n v="718.02700000000004"/>
  </r>
  <r>
    <d v="1997-12-27T00:00:00"/>
    <n v="362"/>
    <s v="A"/>
    <x v="1"/>
    <x v="8"/>
    <n v="718.02700000000004"/>
  </r>
  <r>
    <d v="1997-12-28T00:00:00"/>
    <n v="361"/>
    <s v="A"/>
    <x v="1"/>
    <x v="8"/>
    <n v="716.04349999999999"/>
  </r>
  <r>
    <d v="1997-12-29T00:00:00"/>
    <n v="361"/>
    <s v="A"/>
    <x v="1"/>
    <x v="8"/>
    <n v="716.04349999999999"/>
  </r>
  <r>
    <d v="1997-12-30T00:00:00"/>
    <n v="361"/>
    <s v="A"/>
    <x v="1"/>
    <x v="8"/>
    <n v="716.04349999999999"/>
  </r>
  <r>
    <d v="1997-12-31T00:00:00"/>
    <n v="362"/>
    <s v="A"/>
    <x v="1"/>
    <x v="8"/>
    <n v="718.02700000000004"/>
  </r>
  <r>
    <d v="1998-01-01T00:00:00"/>
    <n v="363"/>
    <s v="A"/>
    <x v="2"/>
    <x v="8"/>
    <n v="720.01049999999998"/>
  </r>
  <r>
    <d v="1998-01-02T00:00:00"/>
    <n v="363"/>
    <s v="A"/>
    <x v="2"/>
    <x v="8"/>
    <n v="720.01049999999998"/>
  </r>
  <r>
    <d v="1998-01-03T00:00:00"/>
    <n v="362"/>
    <s v="A"/>
    <x v="2"/>
    <x v="8"/>
    <n v="718.02700000000004"/>
  </r>
  <r>
    <d v="1998-01-04T00:00:00"/>
    <n v="362"/>
    <s v="A"/>
    <x v="2"/>
    <x v="8"/>
    <n v="718.02700000000004"/>
  </r>
  <r>
    <d v="1998-01-05T00:00:00"/>
    <n v="362"/>
    <s v="A"/>
    <x v="2"/>
    <x v="8"/>
    <n v="718.02700000000004"/>
  </r>
  <r>
    <d v="1998-01-06T00:00:00"/>
    <n v="362"/>
    <s v="A"/>
    <x v="2"/>
    <x v="8"/>
    <n v="718.02700000000004"/>
  </r>
  <r>
    <d v="1998-01-07T00:00:00"/>
    <n v="362"/>
    <s v="A"/>
    <x v="2"/>
    <x v="8"/>
    <n v="718.02700000000004"/>
  </r>
  <r>
    <d v="1998-01-08T00:00:00"/>
    <n v="362"/>
    <s v="A"/>
    <x v="2"/>
    <x v="8"/>
    <n v="718.02700000000004"/>
  </r>
  <r>
    <d v="1998-01-09T00:00:00"/>
    <n v="362"/>
    <s v="A"/>
    <x v="2"/>
    <x v="8"/>
    <n v="718.02700000000004"/>
  </r>
  <r>
    <d v="1998-01-10T00:00:00"/>
    <n v="362"/>
    <s v="A"/>
    <x v="2"/>
    <x v="8"/>
    <n v="718.02700000000004"/>
  </r>
  <r>
    <d v="1998-01-11T00:00:00"/>
    <n v="362"/>
    <s v="A"/>
    <x v="2"/>
    <x v="8"/>
    <n v="718.02700000000004"/>
  </r>
  <r>
    <d v="1998-01-12T00:00:00"/>
    <n v="362"/>
    <s v="A"/>
    <x v="2"/>
    <x v="8"/>
    <n v="718.02700000000004"/>
  </r>
  <r>
    <d v="1998-01-13T00:00:00"/>
    <n v="362"/>
    <s v="A"/>
    <x v="2"/>
    <x v="8"/>
    <n v="718.02700000000004"/>
  </r>
  <r>
    <d v="1998-01-14T00:00:00"/>
    <n v="361"/>
    <s v="A"/>
    <x v="2"/>
    <x v="8"/>
    <n v="716.04349999999999"/>
  </r>
  <r>
    <d v="1998-01-15T00:00:00"/>
    <n v="361"/>
    <s v="A"/>
    <x v="2"/>
    <x v="8"/>
    <n v="716.04349999999999"/>
  </r>
  <r>
    <d v="1998-01-16T00:00:00"/>
    <n v="360"/>
    <s v="A"/>
    <x v="2"/>
    <x v="8"/>
    <n v="714.06000000000006"/>
  </r>
  <r>
    <d v="1998-01-17T00:00:00"/>
    <n v="361"/>
    <s v="A"/>
    <x v="2"/>
    <x v="8"/>
    <n v="716.04349999999999"/>
  </r>
  <r>
    <d v="1998-01-18T00:00:00"/>
    <n v="360"/>
    <s v="A"/>
    <x v="2"/>
    <x v="8"/>
    <n v="714.06000000000006"/>
  </r>
  <r>
    <d v="1998-01-19T00:00:00"/>
    <n v="361"/>
    <s v="A"/>
    <x v="2"/>
    <x v="8"/>
    <n v="716.04349999999999"/>
  </r>
  <r>
    <d v="1998-01-20T00:00:00"/>
    <n v="360"/>
    <s v="A"/>
    <x v="2"/>
    <x v="8"/>
    <n v="714.06000000000006"/>
  </r>
  <r>
    <d v="1998-01-21T00:00:00"/>
    <n v="360"/>
    <s v="A"/>
    <x v="2"/>
    <x v="8"/>
    <n v="714.06000000000006"/>
  </r>
  <r>
    <d v="1998-01-22T00:00:00"/>
    <n v="359"/>
    <s v="A"/>
    <x v="2"/>
    <x v="8"/>
    <n v="712.07650000000001"/>
  </r>
  <r>
    <d v="1998-01-23T00:00:00"/>
    <n v="359"/>
    <s v="A"/>
    <x v="2"/>
    <x v="8"/>
    <n v="712.07650000000001"/>
  </r>
  <r>
    <d v="1998-01-24T00:00:00"/>
    <n v="359"/>
    <s v="A"/>
    <x v="2"/>
    <x v="8"/>
    <n v="712.07650000000001"/>
  </r>
  <r>
    <d v="1998-01-25T00:00:00"/>
    <n v="358"/>
    <s v="A"/>
    <x v="2"/>
    <x v="8"/>
    <n v="710.09299999999996"/>
  </r>
  <r>
    <d v="1998-01-26T00:00:00"/>
    <n v="358"/>
    <s v="A"/>
    <x v="2"/>
    <x v="8"/>
    <n v="710.09299999999996"/>
  </r>
  <r>
    <d v="1998-01-27T00:00:00"/>
    <n v="358"/>
    <s v="A"/>
    <x v="2"/>
    <x v="8"/>
    <n v="710.09299999999996"/>
  </r>
  <r>
    <d v="1998-01-28T00:00:00"/>
    <n v="358"/>
    <s v="A"/>
    <x v="2"/>
    <x v="8"/>
    <n v="710.09299999999996"/>
  </r>
  <r>
    <d v="1998-01-29T00:00:00"/>
    <n v="358"/>
    <s v="A"/>
    <x v="2"/>
    <x v="8"/>
    <n v="710.09299999999996"/>
  </r>
  <r>
    <d v="1998-01-30T00:00:00"/>
    <n v="357"/>
    <s v="A"/>
    <x v="2"/>
    <x v="8"/>
    <n v="708.10950000000003"/>
  </r>
  <r>
    <d v="1998-01-31T00:00:00"/>
    <n v="357"/>
    <s v="A"/>
    <x v="2"/>
    <x v="8"/>
    <n v="708.10950000000003"/>
  </r>
  <r>
    <d v="1998-02-01T00:00:00"/>
    <n v="357"/>
    <s v="A"/>
    <x v="3"/>
    <x v="8"/>
    <n v="708.10950000000003"/>
  </r>
  <r>
    <d v="1998-02-02T00:00:00"/>
    <n v="357"/>
    <s v="A"/>
    <x v="3"/>
    <x v="8"/>
    <n v="708.10950000000003"/>
  </r>
  <r>
    <d v="1998-02-03T00:00:00"/>
    <n v="357"/>
    <s v="A"/>
    <x v="3"/>
    <x v="8"/>
    <n v="708.10950000000003"/>
  </r>
  <r>
    <d v="1998-02-04T00:00:00"/>
    <n v="357"/>
    <s v="A"/>
    <x v="3"/>
    <x v="8"/>
    <n v="708.10950000000003"/>
  </r>
  <r>
    <d v="1998-02-05T00:00:00"/>
    <n v="356"/>
    <s v="A"/>
    <x v="3"/>
    <x v="8"/>
    <n v="706.12599999999998"/>
  </r>
  <r>
    <d v="1998-02-06T00:00:00"/>
    <n v="356"/>
    <s v="A"/>
    <x v="3"/>
    <x v="8"/>
    <n v="706.12599999999998"/>
  </r>
  <r>
    <d v="1998-02-07T00:00:00"/>
    <n v="357"/>
    <s v="A"/>
    <x v="3"/>
    <x v="8"/>
    <n v="708.10950000000003"/>
  </r>
  <r>
    <d v="1998-02-08T00:00:00"/>
    <n v="356"/>
    <s v="A"/>
    <x v="3"/>
    <x v="8"/>
    <n v="706.12599999999998"/>
  </r>
  <r>
    <d v="1998-02-09T00:00:00"/>
    <n v="356"/>
    <s v="A"/>
    <x v="3"/>
    <x v="8"/>
    <n v="706.12599999999998"/>
  </r>
  <r>
    <d v="1998-02-10T00:00:00"/>
    <n v="355"/>
    <s v="A"/>
    <x v="3"/>
    <x v="8"/>
    <n v="704.14250000000004"/>
  </r>
  <r>
    <d v="1998-02-11T00:00:00"/>
    <n v="355"/>
    <s v="A"/>
    <x v="3"/>
    <x v="8"/>
    <n v="704.14250000000004"/>
  </r>
  <r>
    <d v="1998-02-12T00:00:00"/>
    <n v="355"/>
    <s v="A"/>
    <x v="3"/>
    <x v="8"/>
    <n v="704.14250000000004"/>
  </r>
  <r>
    <d v="1998-02-13T00:00:00"/>
    <n v="355"/>
    <s v="A"/>
    <x v="3"/>
    <x v="8"/>
    <n v="704.14250000000004"/>
  </r>
  <r>
    <d v="1998-02-14T00:00:00"/>
    <n v="355"/>
    <s v="A"/>
    <x v="3"/>
    <x v="8"/>
    <n v="704.14250000000004"/>
  </r>
  <r>
    <d v="1998-02-15T00:00:00"/>
    <n v="355"/>
    <s v="A"/>
    <x v="3"/>
    <x v="8"/>
    <n v="704.14250000000004"/>
  </r>
  <r>
    <d v="1998-02-16T00:00:00"/>
    <n v="355"/>
    <s v="A"/>
    <x v="3"/>
    <x v="8"/>
    <n v="704.14250000000004"/>
  </r>
  <r>
    <d v="1998-02-17T00:00:00"/>
    <n v="355"/>
    <s v="A"/>
    <x v="3"/>
    <x v="8"/>
    <n v="704.14250000000004"/>
  </r>
  <r>
    <d v="1998-02-18T00:00:00"/>
    <n v="355"/>
    <s v="A"/>
    <x v="3"/>
    <x v="8"/>
    <n v="704.14250000000004"/>
  </r>
  <r>
    <d v="1998-02-19T00:00:00"/>
    <n v="355"/>
    <s v="A"/>
    <x v="3"/>
    <x v="8"/>
    <n v="704.14250000000004"/>
  </r>
  <r>
    <d v="1998-02-20T00:00:00"/>
    <n v="355"/>
    <s v="A"/>
    <x v="3"/>
    <x v="8"/>
    <n v="704.14250000000004"/>
  </r>
  <r>
    <d v="1998-02-21T00:00:00"/>
    <n v="355"/>
    <s v="A"/>
    <x v="3"/>
    <x v="8"/>
    <n v="704.14250000000004"/>
  </r>
  <r>
    <d v="1998-02-22T00:00:00"/>
    <n v="355"/>
    <s v="A"/>
    <x v="3"/>
    <x v="8"/>
    <n v="704.14250000000004"/>
  </r>
  <r>
    <d v="1998-02-23T00:00:00"/>
    <n v="355"/>
    <s v="A"/>
    <x v="3"/>
    <x v="8"/>
    <n v="704.14250000000004"/>
  </r>
  <r>
    <d v="1998-02-24T00:00:00"/>
    <n v="355"/>
    <s v="A"/>
    <x v="3"/>
    <x v="8"/>
    <n v="704.14250000000004"/>
  </r>
  <r>
    <d v="1998-02-25T00:00:00"/>
    <n v="355"/>
    <s v="A"/>
    <x v="3"/>
    <x v="8"/>
    <n v="704.14250000000004"/>
  </r>
  <r>
    <d v="1998-02-26T00:00:00"/>
    <n v="354"/>
    <s v="A"/>
    <x v="3"/>
    <x v="8"/>
    <n v="702.15899999999999"/>
  </r>
  <r>
    <d v="1998-02-27T00:00:00"/>
    <n v="353"/>
    <s v="A"/>
    <x v="3"/>
    <x v="8"/>
    <n v="700.17550000000006"/>
  </r>
  <r>
    <d v="1998-02-28T00:00:00"/>
    <n v="353"/>
    <s v="A"/>
    <x v="3"/>
    <x v="8"/>
    <n v="700.17550000000006"/>
  </r>
  <r>
    <d v="1998-03-01T00:00:00"/>
    <n v="353"/>
    <s v="A"/>
    <x v="4"/>
    <x v="8"/>
    <n v="700.17550000000006"/>
  </r>
  <r>
    <d v="1998-03-02T00:00:00"/>
    <n v="353"/>
    <s v="A"/>
    <x v="4"/>
    <x v="8"/>
    <n v="700.17550000000006"/>
  </r>
  <r>
    <d v="1998-03-03T00:00:00"/>
    <n v="353"/>
    <s v="A"/>
    <x v="4"/>
    <x v="8"/>
    <n v="700.17550000000006"/>
  </r>
  <r>
    <d v="1998-03-04T00:00:00"/>
    <n v="353"/>
    <s v="A"/>
    <x v="4"/>
    <x v="8"/>
    <n v="700.17550000000006"/>
  </r>
  <r>
    <d v="1998-03-05T00:00:00"/>
    <n v="353"/>
    <s v="A"/>
    <x v="4"/>
    <x v="8"/>
    <n v="700.17550000000006"/>
  </r>
  <r>
    <d v="1998-03-06T00:00:00"/>
    <n v="353"/>
    <s v="A"/>
    <x v="4"/>
    <x v="8"/>
    <n v="700.17550000000006"/>
  </r>
  <r>
    <d v="1998-03-07T00:00:00"/>
    <n v="352"/>
    <s v="A"/>
    <x v="4"/>
    <x v="8"/>
    <n v="698.19200000000001"/>
  </r>
  <r>
    <d v="1998-03-08T00:00:00"/>
    <n v="351"/>
    <s v="A"/>
    <x v="4"/>
    <x v="8"/>
    <n v="696.20849999999996"/>
  </r>
  <r>
    <d v="1998-03-09T00:00:00"/>
    <n v="351"/>
    <s v="A"/>
    <x v="4"/>
    <x v="8"/>
    <n v="696.20849999999996"/>
  </r>
  <r>
    <d v="1998-03-10T00:00:00"/>
    <n v="351"/>
    <s v="A"/>
    <x v="4"/>
    <x v="8"/>
    <n v="696.20849999999996"/>
  </r>
  <r>
    <d v="1998-03-11T00:00:00"/>
    <n v="350"/>
    <s v="A"/>
    <x v="4"/>
    <x v="8"/>
    <n v="694.22500000000002"/>
  </r>
  <r>
    <d v="1998-03-12T00:00:00"/>
    <n v="350"/>
    <s v="A"/>
    <x v="4"/>
    <x v="8"/>
    <n v="694.22500000000002"/>
  </r>
  <r>
    <d v="1998-03-13T00:00:00"/>
    <n v="350"/>
    <s v="A"/>
    <x v="4"/>
    <x v="8"/>
    <n v="694.22500000000002"/>
  </r>
  <r>
    <d v="1998-03-14T00:00:00"/>
    <n v="350"/>
    <s v="A"/>
    <x v="4"/>
    <x v="8"/>
    <n v="694.22500000000002"/>
  </r>
  <r>
    <d v="1998-03-15T00:00:00"/>
    <n v="350"/>
    <s v="A"/>
    <x v="4"/>
    <x v="8"/>
    <n v="694.22500000000002"/>
  </r>
  <r>
    <d v="1998-03-16T00:00:00"/>
    <n v="350"/>
    <s v="A"/>
    <x v="4"/>
    <x v="8"/>
    <n v="694.22500000000002"/>
  </r>
  <r>
    <d v="1998-03-17T00:00:00"/>
    <n v="351"/>
    <s v="A"/>
    <x v="4"/>
    <x v="8"/>
    <n v="696.20849999999996"/>
  </r>
  <r>
    <d v="1998-03-18T00:00:00"/>
    <n v="350"/>
    <s v="A"/>
    <x v="4"/>
    <x v="8"/>
    <n v="694.22500000000002"/>
  </r>
  <r>
    <d v="1998-03-19T00:00:00"/>
    <n v="349"/>
    <s v="A"/>
    <x v="4"/>
    <x v="8"/>
    <n v="692.24149999999997"/>
  </r>
  <r>
    <d v="1998-03-20T00:00:00"/>
    <n v="349"/>
    <s v="A"/>
    <x v="4"/>
    <x v="8"/>
    <n v="692.24149999999997"/>
  </r>
  <r>
    <d v="1998-03-21T00:00:00"/>
    <n v="349"/>
    <s v="A"/>
    <x v="4"/>
    <x v="8"/>
    <n v="692.24149999999997"/>
  </r>
  <r>
    <d v="1998-03-22T00:00:00"/>
    <n v="349"/>
    <s v="A"/>
    <x v="4"/>
    <x v="8"/>
    <n v="692.24149999999997"/>
  </r>
  <r>
    <d v="1998-03-23T00:00:00"/>
    <n v="349"/>
    <s v="A"/>
    <x v="4"/>
    <x v="8"/>
    <n v="692.24149999999997"/>
  </r>
  <r>
    <d v="1998-03-24T00:00:00"/>
    <n v="349"/>
    <s v="A"/>
    <x v="4"/>
    <x v="8"/>
    <n v="692.24149999999997"/>
  </r>
  <r>
    <d v="1998-03-25T00:00:00"/>
    <n v="349"/>
    <s v="A"/>
    <x v="4"/>
    <x v="8"/>
    <n v="692.24149999999997"/>
  </r>
  <r>
    <d v="1998-03-26T00:00:00"/>
    <n v="349"/>
    <s v="A"/>
    <x v="4"/>
    <x v="8"/>
    <n v="692.24149999999997"/>
  </r>
  <r>
    <d v="1998-03-27T00:00:00"/>
    <n v="349"/>
    <s v="A"/>
    <x v="4"/>
    <x v="8"/>
    <n v="692.24149999999997"/>
  </r>
  <r>
    <d v="1998-03-28T00:00:00"/>
    <n v="349"/>
    <s v="A"/>
    <x v="4"/>
    <x v="8"/>
    <n v="692.24149999999997"/>
  </r>
  <r>
    <d v="1998-03-29T00:00:00"/>
    <n v="349"/>
    <s v="A"/>
    <x v="4"/>
    <x v="8"/>
    <n v="692.24149999999997"/>
  </r>
  <r>
    <d v="1998-03-30T00:00:00"/>
    <n v="349"/>
    <s v="A"/>
    <x v="4"/>
    <x v="8"/>
    <n v="692.24149999999997"/>
  </r>
  <r>
    <d v="1998-03-31T00:00:00"/>
    <n v="349"/>
    <s v="A"/>
    <x v="4"/>
    <x v="8"/>
    <n v="692.24149999999997"/>
  </r>
  <r>
    <d v="1998-04-01T00:00:00"/>
    <n v="349"/>
    <s v="A"/>
    <x v="5"/>
    <x v="8"/>
    <n v="692.24149999999997"/>
  </r>
  <r>
    <d v="1998-04-02T00:00:00"/>
    <n v="348"/>
    <s v="A"/>
    <x v="5"/>
    <x v="8"/>
    <n v="690.25800000000004"/>
  </r>
  <r>
    <d v="1998-04-03T00:00:00"/>
    <n v="348"/>
    <s v="A"/>
    <x v="5"/>
    <x v="8"/>
    <n v="690.25800000000004"/>
  </r>
  <r>
    <d v="1998-04-04T00:00:00"/>
    <n v="348"/>
    <s v="A"/>
    <x v="5"/>
    <x v="8"/>
    <n v="690.25800000000004"/>
  </r>
  <r>
    <d v="1998-04-05T00:00:00"/>
    <n v="348"/>
    <s v="A"/>
    <x v="5"/>
    <x v="8"/>
    <n v="690.25800000000004"/>
  </r>
  <r>
    <d v="1998-04-06T00:00:00"/>
    <n v="348"/>
    <s v="A"/>
    <x v="5"/>
    <x v="8"/>
    <n v="690.25800000000004"/>
  </r>
  <r>
    <d v="1998-04-07T00:00:00"/>
    <n v="348"/>
    <s v="A"/>
    <x v="5"/>
    <x v="8"/>
    <n v="690.25800000000004"/>
  </r>
  <r>
    <d v="1998-04-08T00:00:00"/>
    <n v="347"/>
    <s v="A"/>
    <x v="5"/>
    <x v="8"/>
    <n v="688.27449999999999"/>
  </r>
  <r>
    <d v="1998-04-09T00:00:00"/>
    <n v="347"/>
    <s v="A"/>
    <x v="5"/>
    <x v="8"/>
    <n v="688.27449999999999"/>
  </r>
  <r>
    <d v="1998-04-10T00:00:00"/>
    <n v="347"/>
    <s v="A"/>
    <x v="5"/>
    <x v="8"/>
    <n v="688.27449999999999"/>
  </r>
  <r>
    <d v="1998-04-11T00:00:00"/>
    <n v="348"/>
    <s v="A"/>
    <x v="5"/>
    <x v="8"/>
    <n v="690.25800000000004"/>
  </r>
  <r>
    <d v="1998-04-12T00:00:00"/>
    <n v="348"/>
    <s v="A"/>
    <x v="5"/>
    <x v="8"/>
    <n v="690.25800000000004"/>
  </r>
  <r>
    <d v="1998-04-13T00:00:00"/>
    <n v="347"/>
    <s v="A"/>
    <x v="5"/>
    <x v="8"/>
    <n v="688.27449999999999"/>
  </r>
  <r>
    <d v="1998-04-14T00:00:00"/>
    <n v="347"/>
    <s v="A"/>
    <x v="5"/>
    <x v="8"/>
    <n v="688.27449999999999"/>
  </r>
  <r>
    <d v="1998-04-15T00:00:00"/>
    <n v="347"/>
    <s v="A"/>
    <x v="5"/>
    <x v="8"/>
    <n v="688.27449999999999"/>
  </r>
  <r>
    <d v="1998-04-16T00:00:00"/>
    <n v="347"/>
    <s v="A"/>
    <x v="5"/>
    <x v="8"/>
    <n v="688.27449999999999"/>
  </r>
  <r>
    <d v="1998-04-17T00:00:00"/>
    <n v="347"/>
    <s v="A"/>
    <x v="5"/>
    <x v="8"/>
    <n v="688.27449999999999"/>
  </r>
  <r>
    <d v="1998-04-18T00:00:00"/>
    <n v="346"/>
    <s v="A"/>
    <x v="5"/>
    <x v="8"/>
    <n v="686.29100000000005"/>
  </r>
  <r>
    <d v="1998-04-19T00:00:00"/>
    <n v="346"/>
    <s v="A"/>
    <x v="5"/>
    <x v="8"/>
    <n v="686.29100000000005"/>
  </r>
  <r>
    <d v="1998-04-20T00:00:00"/>
    <n v="346"/>
    <s v="A"/>
    <x v="5"/>
    <x v="8"/>
    <n v="686.29100000000005"/>
  </r>
  <r>
    <d v="1998-04-21T00:00:00"/>
    <n v="346"/>
    <s v="A"/>
    <x v="5"/>
    <x v="8"/>
    <n v="686.29100000000005"/>
  </r>
  <r>
    <d v="1998-04-22T00:00:00"/>
    <n v="346"/>
    <s v="A"/>
    <x v="5"/>
    <x v="8"/>
    <n v="686.29100000000005"/>
  </r>
  <r>
    <d v="1998-04-23T00:00:00"/>
    <n v="345"/>
    <s v="A"/>
    <x v="5"/>
    <x v="8"/>
    <n v="684.3075"/>
  </r>
  <r>
    <d v="1998-04-24T00:00:00"/>
    <n v="345"/>
    <s v="A"/>
    <x v="5"/>
    <x v="8"/>
    <n v="684.3075"/>
  </r>
  <r>
    <d v="1998-04-25T00:00:00"/>
    <n v="344"/>
    <s v="A"/>
    <x v="5"/>
    <x v="8"/>
    <n v="682.32400000000007"/>
  </r>
  <r>
    <d v="1998-04-26T00:00:00"/>
    <n v="344"/>
    <s v="A"/>
    <x v="5"/>
    <x v="8"/>
    <n v="682.32400000000007"/>
  </r>
  <r>
    <d v="1998-04-27T00:00:00"/>
    <n v="343"/>
    <s v="A"/>
    <x v="5"/>
    <x v="8"/>
    <n v="680.34050000000002"/>
  </r>
  <r>
    <d v="1998-04-28T00:00:00"/>
    <n v="342"/>
    <s v="A"/>
    <x v="5"/>
    <x v="8"/>
    <n v="678.35699999999997"/>
  </r>
  <r>
    <d v="1998-04-29T00:00:00"/>
    <n v="342"/>
    <s v="A"/>
    <x v="5"/>
    <x v="8"/>
    <n v="678.35699999999997"/>
  </r>
  <r>
    <d v="1998-04-30T00:00:00"/>
    <n v="341"/>
    <s v="A"/>
    <x v="5"/>
    <x v="8"/>
    <n v="676.37350000000004"/>
  </r>
  <r>
    <d v="1998-05-01T00:00:00"/>
    <n v="340"/>
    <s v="A"/>
    <x v="6"/>
    <x v="8"/>
    <n v="674.39"/>
  </r>
  <r>
    <d v="1998-05-02T00:00:00"/>
    <n v="340"/>
    <s v="A"/>
    <x v="6"/>
    <x v="8"/>
    <n v="674.39"/>
  </r>
  <r>
    <d v="1998-05-03T00:00:00"/>
    <n v="340"/>
    <s v="A"/>
    <x v="6"/>
    <x v="8"/>
    <n v="674.39"/>
  </r>
  <r>
    <d v="1998-05-04T00:00:00"/>
    <n v="340"/>
    <s v="A"/>
    <x v="6"/>
    <x v="8"/>
    <n v="674.39"/>
  </r>
  <r>
    <d v="1998-05-05T00:00:00"/>
    <n v="339"/>
    <s v="A"/>
    <x v="6"/>
    <x v="8"/>
    <n v="672.40650000000005"/>
  </r>
  <r>
    <d v="1998-05-06T00:00:00"/>
    <n v="339"/>
    <s v="A"/>
    <x v="6"/>
    <x v="8"/>
    <n v="672.40650000000005"/>
  </r>
  <r>
    <d v="1998-05-07T00:00:00"/>
    <n v="338"/>
    <s v="A"/>
    <x v="6"/>
    <x v="8"/>
    <n v="670.423"/>
  </r>
  <r>
    <d v="1998-05-08T00:00:00"/>
    <n v="338"/>
    <s v="A"/>
    <x v="6"/>
    <x v="8"/>
    <n v="670.423"/>
  </r>
  <r>
    <d v="1998-05-09T00:00:00"/>
    <n v="337"/>
    <s v="A"/>
    <x v="6"/>
    <x v="8"/>
    <n v="668.43950000000007"/>
  </r>
  <r>
    <d v="1998-05-10T00:00:00"/>
    <n v="339"/>
    <s v="A"/>
    <x v="6"/>
    <x v="8"/>
    <n v="672.40650000000005"/>
  </r>
  <r>
    <d v="1998-05-11T00:00:00"/>
    <n v="339"/>
    <s v="A"/>
    <x v="6"/>
    <x v="8"/>
    <n v="672.40650000000005"/>
  </r>
  <r>
    <d v="1998-05-12T00:00:00"/>
    <n v="341"/>
    <s v="A"/>
    <x v="6"/>
    <x v="8"/>
    <n v="676.37350000000004"/>
  </r>
  <r>
    <d v="1998-05-13T00:00:00"/>
    <n v="341"/>
    <s v="A"/>
    <x v="6"/>
    <x v="8"/>
    <n v="676.37350000000004"/>
  </r>
  <r>
    <d v="1998-05-14T00:00:00"/>
    <n v="340"/>
    <s v="A"/>
    <x v="6"/>
    <x v="8"/>
    <n v="674.39"/>
  </r>
  <r>
    <d v="1998-05-15T00:00:00"/>
    <n v="342"/>
    <s v="A"/>
    <x v="6"/>
    <x v="8"/>
    <n v="678.35699999999997"/>
  </r>
  <r>
    <d v="1998-05-16T00:00:00"/>
    <n v="342"/>
    <s v="A"/>
    <x v="6"/>
    <x v="8"/>
    <n v="678.35699999999997"/>
  </r>
  <r>
    <d v="1998-05-17T00:00:00"/>
    <n v="342"/>
    <s v="A"/>
    <x v="6"/>
    <x v="8"/>
    <n v="678.35699999999997"/>
  </r>
  <r>
    <d v="1998-05-18T00:00:00"/>
    <n v="343"/>
    <s v="A"/>
    <x v="6"/>
    <x v="8"/>
    <n v="680.34050000000002"/>
  </r>
  <r>
    <d v="1998-05-19T00:00:00"/>
    <n v="344"/>
    <s v="A"/>
    <x v="6"/>
    <x v="8"/>
    <n v="682.32400000000007"/>
  </r>
  <r>
    <d v="1998-05-20T00:00:00"/>
    <n v="344"/>
    <s v="A"/>
    <x v="6"/>
    <x v="8"/>
    <n v="682.32400000000007"/>
  </r>
  <r>
    <d v="1998-05-21T00:00:00"/>
    <n v="345"/>
    <s v="A"/>
    <x v="6"/>
    <x v="8"/>
    <n v="684.3075"/>
  </r>
  <r>
    <d v="1998-05-22T00:00:00"/>
    <n v="346"/>
    <s v="A"/>
    <x v="6"/>
    <x v="8"/>
    <n v="686.29100000000005"/>
  </r>
  <r>
    <d v="1998-05-23T00:00:00"/>
    <n v="346"/>
    <s v="A"/>
    <x v="6"/>
    <x v="8"/>
    <n v="686.29100000000005"/>
  </r>
  <r>
    <d v="1998-05-24T00:00:00"/>
    <n v="346"/>
    <s v="A"/>
    <x v="6"/>
    <x v="8"/>
    <n v="686.29100000000005"/>
  </r>
  <r>
    <d v="1998-05-25T00:00:00"/>
    <n v="346"/>
    <s v="A"/>
    <x v="6"/>
    <x v="8"/>
    <n v="686.29100000000005"/>
  </r>
  <r>
    <d v="1998-05-26T00:00:00"/>
    <n v="347"/>
    <s v="A"/>
    <x v="6"/>
    <x v="8"/>
    <n v="688.27449999999999"/>
  </r>
  <r>
    <d v="1998-05-27T00:00:00"/>
    <n v="346"/>
    <s v="A"/>
    <x v="6"/>
    <x v="8"/>
    <n v="686.29100000000005"/>
  </r>
  <r>
    <d v="1998-05-28T00:00:00"/>
    <n v="347"/>
    <s v="A"/>
    <x v="6"/>
    <x v="8"/>
    <n v="688.27449999999999"/>
  </r>
  <r>
    <d v="1998-05-29T00:00:00"/>
    <n v="346"/>
    <s v="A"/>
    <x v="6"/>
    <x v="8"/>
    <n v="686.29100000000005"/>
  </r>
  <r>
    <d v="1998-05-30T00:00:00"/>
    <n v="346"/>
    <s v="A"/>
    <x v="6"/>
    <x v="8"/>
    <n v="686.29100000000005"/>
  </r>
  <r>
    <d v="1998-05-31T00:00:00"/>
    <n v="346"/>
    <s v="A"/>
    <x v="6"/>
    <x v="8"/>
    <n v="686.29100000000005"/>
  </r>
  <r>
    <d v="1998-06-01T00:00:00"/>
    <n v="346"/>
    <s v="A"/>
    <x v="7"/>
    <x v="8"/>
    <n v="686.29100000000005"/>
  </r>
  <r>
    <d v="1998-06-02T00:00:00"/>
    <n v="346"/>
    <s v="A"/>
    <x v="7"/>
    <x v="8"/>
    <n v="686.29100000000005"/>
  </r>
  <r>
    <d v="1998-06-03T00:00:00"/>
    <n v="346"/>
    <s v="A"/>
    <x v="7"/>
    <x v="8"/>
    <n v="686.29100000000005"/>
  </r>
  <r>
    <d v="1998-06-04T00:00:00"/>
    <n v="344"/>
    <s v="A"/>
    <x v="7"/>
    <x v="8"/>
    <n v="682.32400000000007"/>
  </r>
  <r>
    <d v="1998-06-05T00:00:00"/>
    <n v="344"/>
    <s v="A"/>
    <x v="7"/>
    <x v="8"/>
    <n v="682.32400000000007"/>
  </r>
  <r>
    <d v="1998-06-06T00:00:00"/>
    <n v="344"/>
    <s v="A"/>
    <x v="7"/>
    <x v="8"/>
    <n v="682.32400000000007"/>
  </r>
  <r>
    <d v="1998-06-07T00:00:00"/>
    <n v="344"/>
    <s v="A"/>
    <x v="7"/>
    <x v="8"/>
    <n v="682.32400000000007"/>
  </r>
  <r>
    <d v="1998-06-08T00:00:00"/>
    <n v="345"/>
    <s v="A"/>
    <x v="7"/>
    <x v="8"/>
    <n v="684.3075"/>
  </r>
  <r>
    <d v="1998-06-09T00:00:00"/>
    <n v="345"/>
    <s v="A"/>
    <x v="7"/>
    <x v="8"/>
    <n v="684.3075"/>
  </r>
  <r>
    <d v="1998-06-10T00:00:00"/>
    <n v="345"/>
    <s v="A"/>
    <x v="7"/>
    <x v="8"/>
    <n v="684.3075"/>
  </r>
  <r>
    <d v="1998-06-11T00:00:00"/>
    <n v="345"/>
    <s v="A"/>
    <x v="7"/>
    <x v="8"/>
    <n v="684.3075"/>
  </r>
  <r>
    <d v="1998-06-12T00:00:00"/>
    <n v="345"/>
    <s v="A"/>
    <x v="7"/>
    <x v="8"/>
    <n v="684.3075"/>
  </r>
  <r>
    <d v="1998-06-13T00:00:00"/>
    <n v="344"/>
    <s v="A"/>
    <x v="7"/>
    <x v="8"/>
    <n v="682.32400000000007"/>
  </r>
  <r>
    <d v="1998-06-14T00:00:00"/>
    <n v="345"/>
    <s v="A"/>
    <x v="7"/>
    <x v="8"/>
    <n v="684.3075"/>
  </r>
  <r>
    <d v="1998-06-15T00:00:00"/>
    <n v="346"/>
    <s v="A"/>
    <x v="7"/>
    <x v="8"/>
    <n v="686.29100000000005"/>
  </r>
  <r>
    <d v="1998-06-16T00:00:00"/>
    <n v="346"/>
    <s v="A"/>
    <x v="7"/>
    <x v="8"/>
    <n v="686.29100000000005"/>
  </r>
  <r>
    <d v="1998-06-17T00:00:00"/>
    <n v="345"/>
    <s v="A"/>
    <x v="7"/>
    <x v="8"/>
    <n v="684.3075"/>
  </r>
  <r>
    <d v="1998-06-18T00:00:00"/>
    <n v="345"/>
    <s v="A"/>
    <x v="7"/>
    <x v="8"/>
    <n v="684.3075"/>
  </r>
  <r>
    <d v="1998-06-19T00:00:00"/>
    <n v="342"/>
    <s v="A"/>
    <x v="7"/>
    <x v="8"/>
    <n v="678.35699999999997"/>
  </r>
  <r>
    <d v="1998-06-20T00:00:00"/>
    <n v="342"/>
    <s v="A"/>
    <x v="7"/>
    <x v="8"/>
    <n v="678.35699999999997"/>
  </r>
  <r>
    <d v="1998-06-21T00:00:00"/>
    <n v="341"/>
    <s v="A"/>
    <x v="7"/>
    <x v="8"/>
    <n v="676.37350000000004"/>
  </r>
  <r>
    <d v="1998-06-22T00:00:00"/>
    <n v="341"/>
    <s v="A"/>
    <x v="7"/>
    <x v="8"/>
    <n v="676.37350000000004"/>
  </r>
  <r>
    <d v="1998-06-23T00:00:00"/>
    <n v="341"/>
    <s v="A"/>
    <x v="7"/>
    <x v="8"/>
    <n v="676.37350000000004"/>
  </r>
  <r>
    <d v="1998-06-24T00:00:00"/>
    <n v="342"/>
    <s v="A"/>
    <x v="7"/>
    <x v="8"/>
    <n v="678.35699999999997"/>
  </r>
  <r>
    <d v="1998-06-25T00:00:00"/>
    <n v="342"/>
    <s v="A"/>
    <x v="7"/>
    <x v="8"/>
    <n v="678.35699999999997"/>
  </r>
  <r>
    <d v="1998-06-26T00:00:00"/>
    <n v="342"/>
    <s v="A"/>
    <x v="7"/>
    <x v="8"/>
    <n v="678.35699999999997"/>
  </r>
  <r>
    <d v="1998-06-27T00:00:00"/>
    <n v="342"/>
    <s v="A"/>
    <x v="7"/>
    <x v="8"/>
    <n v="678.35699999999997"/>
  </r>
  <r>
    <d v="1998-06-28T00:00:00"/>
    <n v="342"/>
    <s v="A"/>
    <x v="7"/>
    <x v="8"/>
    <n v="678.35699999999997"/>
  </r>
  <r>
    <d v="1998-06-29T00:00:00"/>
    <n v="342"/>
    <s v="A"/>
    <x v="7"/>
    <x v="8"/>
    <n v="678.35699999999997"/>
  </r>
  <r>
    <d v="1998-06-30T00:00:00"/>
    <n v="342"/>
    <s v="A"/>
    <x v="7"/>
    <x v="8"/>
    <n v="678.35699999999997"/>
  </r>
  <r>
    <d v="1998-07-01T00:00:00"/>
    <n v="342"/>
    <s v="A"/>
    <x v="8"/>
    <x v="8"/>
    <n v="678.35699999999997"/>
  </r>
  <r>
    <d v="1998-07-02T00:00:00"/>
    <n v="340"/>
    <s v="A"/>
    <x v="8"/>
    <x v="8"/>
    <n v="674.39"/>
  </r>
  <r>
    <d v="1998-07-03T00:00:00"/>
    <n v="340"/>
    <s v="A"/>
    <x v="8"/>
    <x v="8"/>
    <n v="674.39"/>
  </r>
  <r>
    <d v="1998-07-04T00:00:00"/>
    <n v="339"/>
    <s v="A"/>
    <x v="8"/>
    <x v="8"/>
    <n v="672.40650000000005"/>
  </r>
  <r>
    <d v="1998-07-05T00:00:00"/>
    <n v="340"/>
    <s v="A"/>
    <x v="8"/>
    <x v="8"/>
    <n v="674.39"/>
  </r>
  <r>
    <d v="1998-07-06T00:00:00"/>
    <n v="340"/>
    <s v="A"/>
    <x v="8"/>
    <x v="8"/>
    <n v="674.39"/>
  </r>
  <r>
    <d v="1998-07-07T00:00:00"/>
    <n v="340"/>
    <s v="A"/>
    <x v="8"/>
    <x v="8"/>
    <n v="674.39"/>
  </r>
  <r>
    <d v="1998-07-08T00:00:00"/>
    <n v="339"/>
    <s v="A"/>
    <x v="8"/>
    <x v="8"/>
    <n v="672.40650000000005"/>
  </r>
  <r>
    <d v="1998-07-09T00:00:00"/>
    <n v="339"/>
    <s v="A"/>
    <x v="8"/>
    <x v="8"/>
    <n v="672.40650000000005"/>
  </r>
  <r>
    <d v="1998-07-10T00:00:00"/>
    <n v="339"/>
    <s v="A"/>
    <x v="8"/>
    <x v="8"/>
    <n v="672.40650000000005"/>
  </r>
  <r>
    <d v="1998-07-11T00:00:00"/>
    <n v="339"/>
    <s v="A"/>
    <x v="8"/>
    <x v="8"/>
    <n v="672.40650000000005"/>
  </r>
  <r>
    <d v="1998-07-12T00:00:00"/>
    <n v="340"/>
    <s v="A"/>
    <x v="8"/>
    <x v="8"/>
    <n v="674.39"/>
  </r>
  <r>
    <d v="1998-07-13T00:00:00"/>
    <n v="340"/>
    <s v="A"/>
    <x v="8"/>
    <x v="8"/>
    <n v="674.39"/>
  </r>
  <r>
    <d v="1998-07-14T00:00:00"/>
    <n v="340"/>
    <s v="A"/>
    <x v="8"/>
    <x v="8"/>
    <n v="674.39"/>
  </r>
  <r>
    <d v="1998-07-15T00:00:00"/>
    <n v="339"/>
    <s v="A"/>
    <x v="8"/>
    <x v="8"/>
    <n v="672.40650000000005"/>
  </r>
  <r>
    <d v="1998-07-16T00:00:00"/>
    <n v="339"/>
    <s v="A"/>
    <x v="8"/>
    <x v="8"/>
    <n v="672.40650000000005"/>
  </r>
  <r>
    <d v="1998-07-17T00:00:00"/>
    <n v="339"/>
    <s v="A"/>
    <x v="8"/>
    <x v="8"/>
    <n v="672.40650000000005"/>
  </r>
  <r>
    <d v="1998-07-18T00:00:00"/>
    <n v="339"/>
    <s v="A"/>
    <x v="8"/>
    <x v="8"/>
    <n v="672.40650000000005"/>
  </r>
  <r>
    <d v="1998-07-19T00:00:00"/>
    <n v="340"/>
    <s v="A"/>
    <x v="8"/>
    <x v="8"/>
    <n v="674.39"/>
  </r>
  <r>
    <d v="1998-07-20T00:00:00"/>
    <n v="339"/>
    <s v="A"/>
    <x v="8"/>
    <x v="8"/>
    <n v="672.40650000000005"/>
  </r>
  <r>
    <d v="1998-07-21T00:00:00"/>
    <n v="339"/>
    <s v="A"/>
    <x v="8"/>
    <x v="8"/>
    <n v="672.40650000000005"/>
  </r>
  <r>
    <d v="1998-07-22T00:00:00"/>
    <n v="340"/>
    <s v="A"/>
    <x v="8"/>
    <x v="8"/>
    <n v="674.39"/>
  </r>
  <r>
    <d v="1998-07-23T00:00:00"/>
    <n v="340"/>
    <s v="A"/>
    <x v="8"/>
    <x v="8"/>
    <n v="674.39"/>
  </r>
  <r>
    <d v="1998-07-24T00:00:00"/>
    <n v="339"/>
    <s v="A"/>
    <x v="8"/>
    <x v="8"/>
    <n v="672.40650000000005"/>
  </r>
  <r>
    <d v="1998-07-25T00:00:00"/>
    <n v="339"/>
    <s v="A"/>
    <x v="8"/>
    <x v="8"/>
    <n v="672.40650000000005"/>
  </r>
  <r>
    <d v="1998-07-26T00:00:00"/>
    <n v="339"/>
    <s v="A"/>
    <x v="8"/>
    <x v="8"/>
    <n v="672.40650000000005"/>
  </r>
  <r>
    <d v="1998-07-27T00:00:00"/>
    <n v="339"/>
    <s v="A"/>
    <x v="8"/>
    <x v="8"/>
    <n v="672.40650000000005"/>
  </r>
  <r>
    <d v="1998-07-28T00:00:00"/>
    <n v="339"/>
    <s v="A"/>
    <x v="8"/>
    <x v="8"/>
    <n v="672.40650000000005"/>
  </r>
  <r>
    <d v="1998-07-29T00:00:00"/>
    <n v="339"/>
    <s v="A"/>
    <x v="8"/>
    <x v="8"/>
    <n v="672.40650000000005"/>
  </r>
  <r>
    <d v="1998-07-30T00:00:00"/>
    <n v="339"/>
    <s v="A"/>
    <x v="8"/>
    <x v="8"/>
    <n v="672.40650000000005"/>
  </r>
  <r>
    <d v="1998-07-31T00:00:00"/>
    <n v="339"/>
    <s v="A"/>
    <x v="8"/>
    <x v="8"/>
    <n v="672.40650000000005"/>
  </r>
  <r>
    <d v="1998-08-01T00:00:00"/>
    <n v="339"/>
    <s v="A"/>
    <x v="9"/>
    <x v="8"/>
    <n v="672.40650000000005"/>
  </r>
  <r>
    <d v="1998-08-02T00:00:00"/>
    <n v="339"/>
    <s v="A"/>
    <x v="9"/>
    <x v="8"/>
    <n v="672.40650000000005"/>
  </r>
  <r>
    <d v="1998-08-03T00:00:00"/>
    <n v="339"/>
    <s v="A"/>
    <x v="9"/>
    <x v="8"/>
    <n v="672.40650000000005"/>
  </r>
  <r>
    <d v="1998-08-04T00:00:00"/>
    <n v="340"/>
    <s v="A"/>
    <x v="9"/>
    <x v="8"/>
    <n v="674.39"/>
  </r>
  <r>
    <d v="1998-08-05T00:00:00"/>
    <n v="340"/>
    <s v="A"/>
    <x v="9"/>
    <x v="8"/>
    <n v="674.39"/>
  </r>
  <r>
    <d v="1998-08-06T00:00:00"/>
    <n v="340"/>
    <s v="A"/>
    <x v="9"/>
    <x v="8"/>
    <n v="674.39"/>
  </r>
  <r>
    <d v="1998-08-07T00:00:00"/>
    <n v="340"/>
    <s v="A"/>
    <x v="9"/>
    <x v="8"/>
    <n v="674.39"/>
  </r>
  <r>
    <d v="1998-08-08T00:00:00"/>
    <n v="340"/>
    <s v="A"/>
    <x v="9"/>
    <x v="8"/>
    <n v="674.39"/>
  </r>
  <r>
    <d v="1998-08-09T00:00:00"/>
    <n v="340"/>
    <s v="A"/>
    <x v="9"/>
    <x v="8"/>
    <n v="674.39"/>
  </r>
  <r>
    <d v="1998-08-10T00:00:00"/>
    <n v="340"/>
    <s v="A"/>
    <x v="9"/>
    <x v="8"/>
    <n v="674.39"/>
  </r>
  <r>
    <d v="1998-08-11T00:00:00"/>
    <n v="340"/>
    <s v="A"/>
    <x v="9"/>
    <x v="8"/>
    <n v="674.39"/>
  </r>
  <r>
    <d v="1998-08-12T00:00:00"/>
    <n v="340"/>
    <s v="A"/>
    <x v="9"/>
    <x v="8"/>
    <n v="674.39"/>
  </r>
  <r>
    <d v="1998-08-13T00:00:00"/>
    <n v="340"/>
    <s v="A"/>
    <x v="9"/>
    <x v="8"/>
    <n v="674.39"/>
  </r>
  <r>
    <d v="1998-08-14T00:00:00"/>
    <n v="342"/>
    <s v="A"/>
    <x v="9"/>
    <x v="8"/>
    <n v="678.35699999999997"/>
  </r>
  <r>
    <d v="1998-08-15T00:00:00"/>
    <n v="342"/>
    <s v="A"/>
    <x v="9"/>
    <x v="8"/>
    <n v="678.35699999999997"/>
  </r>
  <r>
    <d v="1998-08-16T00:00:00"/>
    <n v="343"/>
    <s v="A"/>
    <x v="9"/>
    <x v="8"/>
    <n v="680.34050000000002"/>
  </r>
  <r>
    <d v="1998-08-17T00:00:00"/>
    <n v="344"/>
    <s v="A"/>
    <x v="9"/>
    <x v="8"/>
    <n v="682.32400000000007"/>
  </r>
  <r>
    <d v="1998-08-18T00:00:00"/>
    <n v="344"/>
    <s v="A"/>
    <x v="9"/>
    <x v="8"/>
    <n v="682.32400000000007"/>
  </r>
  <r>
    <d v="1998-08-19T00:00:00"/>
    <n v="345"/>
    <s v="A"/>
    <x v="9"/>
    <x v="8"/>
    <n v="684.3075"/>
  </r>
  <r>
    <d v="1998-08-20T00:00:00"/>
    <n v="345"/>
    <s v="A"/>
    <x v="9"/>
    <x v="8"/>
    <n v="684.3075"/>
  </r>
  <r>
    <d v="1998-08-21T00:00:00"/>
    <n v="344"/>
    <s v="A"/>
    <x v="9"/>
    <x v="8"/>
    <n v="682.32400000000007"/>
  </r>
  <r>
    <d v="1998-08-22T00:00:00"/>
    <n v="344"/>
    <s v="A"/>
    <x v="9"/>
    <x v="8"/>
    <n v="682.32400000000007"/>
  </r>
  <r>
    <d v="1998-08-23T00:00:00"/>
    <n v="344"/>
    <s v="A"/>
    <x v="9"/>
    <x v="8"/>
    <n v="682.32400000000007"/>
  </r>
  <r>
    <d v="1998-08-24T00:00:00"/>
    <n v="344"/>
    <s v="A"/>
    <x v="9"/>
    <x v="8"/>
    <n v="682.32400000000007"/>
  </r>
  <r>
    <d v="1998-08-25T00:00:00"/>
    <n v="344"/>
    <s v="A"/>
    <x v="9"/>
    <x v="8"/>
    <n v="682.32400000000007"/>
  </r>
  <r>
    <d v="1998-08-26T00:00:00"/>
    <n v="344"/>
    <s v="A"/>
    <x v="9"/>
    <x v="8"/>
    <n v="682.32400000000007"/>
  </r>
  <r>
    <d v="1998-08-27T00:00:00"/>
    <n v="344"/>
    <s v="A"/>
    <x v="9"/>
    <x v="8"/>
    <n v="682.32400000000007"/>
  </r>
  <r>
    <d v="1998-08-28T00:00:00"/>
    <n v="344"/>
    <s v="A"/>
    <x v="9"/>
    <x v="8"/>
    <n v="682.32400000000007"/>
  </r>
  <r>
    <d v="1998-08-29T00:00:00"/>
    <n v="344"/>
    <s v="A"/>
    <x v="9"/>
    <x v="8"/>
    <n v="682.32400000000007"/>
  </r>
  <r>
    <d v="1998-08-30T00:00:00"/>
    <n v="344"/>
    <s v="A"/>
    <x v="9"/>
    <x v="8"/>
    <n v="682.32400000000007"/>
  </r>
  <r>
    <d v="1998-08-31T00:00:00"/>
    <n v="344"/>
    <s v="A"/>
    <x v="9"/>
    <x v="8"/>
    <n v="682.32400000000007"/>
  </r>
  <r>
    <d v="1998-09-01T00:00:00"/>
    <n v="344"/>
    <s v="A"/>
    <x v="10"/>
    <x v="8"/>
    <n v="682.32400000000007"/>
  </r>
  <r>
    <d v="1998-09-02T00:00:00"/>
    <n v="345"/>
    <s v="A"/>
    <x v="10"/>
    <x v="8"/>
    <n v="684.3075"/>
  </r>
  <r>
    <d v="1998-09-03T00:00:00"/>
    <n v="346"/>
    <s v="A"/>
    <x v="10"/>
    <x v="8"/>
    <n v="686.29100000000005"/>
  </r>
  <r>
    <d v="1998-09-04T00:00:00"/>
    <n v="346"/>
    <s v="A"/>
    <x v="10"/>
    <x v="8"/>
    <n v="686.29100000000005"/>
  </r>
  <r>
    <d v="1998-09-05T00:00:00"/>
    <n v="347"/>
    <s v="A"/>
    <x v="10"/>
    <x v="8"/>
    <n v="688.27449999999999"/>
  </r>
  <r>
    <d v="1998-09-06T00:00:00"/>
    <n v="348"/>
    <s v="A"/>
    <x v="10"/>
    <x v="8"/>
    <n v="690.25800000000004"/>
  </r>
  <r>
    <d v="1998-09-07T00:00:00"/>
    <n v="348"/>
    <s v="A"/>
    <x v="10"/>
    <x v="8"/>
    <n v="690.25800000000004"/>
  </r>
  <r>
    <d v="1998-09-08T00:00:00"/>
    <n v="350"/>
    <s v="A"/>
    <x v="10"/>
    <x v="8"/>
    <n v="694.22500000000002"/>
  </r>
  <r>
    <d v="1998-09-09T00:00:00"/>
    <n v="351"/>
    <s v="A"/>
    <x v="10"/>
    <x v="8"/>
    <n v="696.20849999999996"/>
  </r>
  <r>
    <d v="1998-09-10T00:00:00"/>
    <n v="352"/>
    <s v="A"/>
    <x v="10"/>
    <x v="8"/>
    <n v="698.19200000000001"/>
  </r>
  <r>
    <d v="1998-09-11T00:00:00"/>
    <n v="353"/>
    <s v="A"/>
    <x v="10"/>
    <x v="8"/>
    <n v="700.17550000000006"/>
  </r>
  <r>
    <d v="1998-09-12T00:00:00"/>
    <n v="353"/>
    <s v="A"/>
    <x v="10"/>
    <x v="8"/>
    <n v="700.17550000000006"/>
  </r>
  <r>
    <d v="1998-09-13T00:00:00"/>
    <n v="355"/>
    <s v="A"/>
    <x v="10"/>
    <x v="8"/>
    <n v="704.14250000000004"/>
  </r>
  <r>
    <d v="1998-09-14T00:00:00"/>
    <n v="357"/>
    <s v="A"/>
    <x v="10"/>
    <x v="8"/>
    <n v="708.10950000000003"/>
  </r>
  <r>
    <d v="1998-09-15T00:00:00"/>
    <n v="358"/>
    <s v="A"/>
    <x v="10"/>
    <x v="8"/>
    <n v="710.09299999999996"/>
  </r>
  <r>
    <d v="1998-09-16T00:00:00"/>
    <n v="358"/>
    <s v="A"/>
    <x v="10"/>
    <x v="8"/>
    <n v="710.09299999999996"/>
  </r>
  <r>
    <d v="1998-09-17T00:00:00"/>
    <n v="360"/>
    <s v="A"/>
    <x v="10"/>
    <x v="8"/>
    <n v="714.06000000000006"/>
  </r>
  <r>
    <d v="1998-09-18T00:00:00"/>
    <n v="360"/>
    <s v="A"/>
    <x v="10"/>
    <x v="8"/>
    <n v="714.06000000000006"/>
  </r>
  <r>
    <d v="1998-09-19T00:00:00"/>
    <n v="361"/>
    <s v="A"/>
    <x v="10"/>
    <x v="8"/>
    <n v="716.04349999999999"/>
  </r>
  <r>
    <d v="1998-09-20T00:00:00"/>
    <n v="363"/>
    <s v="A"/>
    <x v="10"/>
    <x v="8"/>
    <n v="720.01049999999998"/>
  </r>
  <r>
    <d v="1998-09-21T00:00:00"/>
    <n v="364"/>
    <s v="A"/>
    <x v="10"/>
    <x v="8"/>
    <n v="721.99400000000003"/>
  </r>
  <r>
    <d v="1998-09-22T00:00:00"/>
    <n v="364"/>
    <s v="A"/>
    <x v="10"/>
    <x v="8"/>
    <n v="721.99400000000003"/>
  </r>
  <r>
    <d v="1998-09-23T00:00:00"/>
    <n v="365"/>
    <s v="A"/>
    <x v="10"/>
    <x v="8"/>
    <n v="723.97749999999996"/>
  </r>
  <r>
    <d v="1998-09-24T00:00:00"/>
    <n v="365"/>
    <s v="A"/>
    <x v="10"/>
    <x v="8"/>
    <n v="723.97749999999996"/>
  </r>
  <r>
    <d v="1998-09-25T00:00:00"/>
    <n v="366"/>
    <s v="A"/>
    <x v="10"/>
    <x v="8"/>
    <n v="725.96100000000001"/>
  </r>
  <r>
    <d v="1998-09-26T00:00:00"/>
    <n v="366"/>
    <s v="A"/>
    <x v="10"/>
    <x v="8"/>
    <n v="725.96100000000001"/>
  </r>
  <r>
    <d v="1998-09-27T00:00:00"/>
    <n v="367"/>
    <s v="A"/>
    <x v="10"/>
    <x v="8"/>
    <n v="727.94450000000006"/>
  </r>
  <r>
    <d v="1998-09-28T00:00:00"/>
    <n v="368"/>
    <s v="A"/>
    <x v="10"/>
    <x v="8"/>
    <n v="729.928"/>
  </r>
  <r>
    <d v="1998-09-29T00:00:00"/>
    <n v="369"/>
    <s v="A"/>
    <x v="10"/>
    <x v="8"/>
    <n v="731.91150000000005"/>
  </r>
  <r>
    <d v="1998-09-30T00:00:00"/>
    <n v="370"/>
    <s v="A"/>
    <x v="10"/>
    <x v="8"/>
    <n v="733.89499999999998"/>
  </r>
  <r>
    <d v="1998-10-01T00:00:00"/>
    <n v="371"/>
    <s v="A"/>
    <x v="11"/>
    <x v="8"/>
    <n v="735.87850000000003"/>
  </r>
  <r>
    <d v="1998-10-02T00:00:00"/>
    <n v="371"/>
    <s v="A"/>
    <x v="11"/>
    <x v="8"/>
    <n v="735.87850000000003"/>
  </r>
  <r>
    <d v="1998-10-03T00:00:00"/>
    <n v="372"/>
    <s v="A"/>
    <x v="11"/>
    <x v="8"/>
    <n v="737.86199999999997"/>
  </r>
  <r>
    <d v="1998-10-04T00:00:00"/>
    <n v="373"/>
    <s v="A"/>
    <x v="11"/>
    <x v="8"/>
    <n v="739.84550000000002"/>
  </r>
  <r>
    <d v="1998-10-05T00:00:00"/>
    <n v="373"/>
    <s v="A"/>
    <x v="11"/>
    <x v="8"/>
    <n v="739.84550000000002"/>
  </r>
  <r>
    <d v="1998-10-06T00:00:00"/>
    <n v="373"/>
    <s v="A"/>
    <x v="11"/>
    <x v="8"/>
    <n v="739.84550000000002"/>
  </r>
  <r>
    <d v="1998-10-07T00:00:00"/>
    <n v="373"/>
    <s v="A"/>
    <x v="11"/>
    <x v="8"/>
    <n v="739.84550000000002"/>
  </r>
  <r>
    <d v="1998-10-08T00:00:00"/>
    <n v="373"/>
    <s v="A"/>
    <x v="11"/>
    <x v="8"/>
    <n v="739.84550000000002"/>
  </r>
  <r>
    <d v="1998-10-09T00:00:00"/>
    <n v="373"/>
    <s v="A"/>
    <x v="11"/>
    <x v="8"/>
    <n v="739.84550000000002"/>
  </r>
  <r>
    <d v="1998-10-10T00:00:00"/>
    <n v="373"/>
    <s v="A"/>
    <x v="11"/>
    <x v="8"/>
    <n v="739.84550000000002"/>
  </r>
  <r>
    <d v="1998-10-11T00:00:00"/>
    <n v="373"/>
    <s v="A"/>
    <x v="11"/>
    <x v="8"/>
    <n v="739.84550000000002"/>
  </r>
  <r>
    <d v="1998-10-12T00:00:00"/>
    <n v="373"/>
    <s v="A"/>
    <x v="11"/>
    <x v="8"/>
    <n v="739.84550000000002"/>
  </r>
  <r>
    <d v="1998-10-13T00:00:00"/>
    <n v="374"/>
    <s v="A"/>
    <x v="11"/>
    <x v="8"/>
    <n v="741.82900000000006"/>
  </r>
  <r>
    <d v="1998-10-14T00:00:00"/>
    <n v="374"/>
    <s v="A"/>
    <x v="11"/>
    <x v="8"/>
    <n v="741.82900000000006"/>
  </r>
  <r>
    <d v="1998-10-15T00:00:00"/>
    <n v="375"/>
    <s v="A"/>
    <x v="11"/>
    <x v="8"/>
    <n v="743.8125"/>
  </r>
  <r>
    <d v="1998-10-16T00:00:00"/>
    <n v="375"/>
    <s v="A"/>
    <x v="11"/>
    <x v="8"/>
    <n v="743.8125"/>
  </r>
  <r>
    <d v="1998-10-17T00:00:00"/>
    <n v="375"/>
    <s v="A"/>
    <x v="11"/>
    <x v="8"/>
    <n v="743.8125"/>
  </r>
  <r>
    <d v="1998-10-18T00:00:00"/>
    <n v="375"/>
    <s v="A"/>
    <x v="11"/>
    <x v="8"/>
    <n v="743.8125"/>
  </r>
  <r>
    <d v="1998-10-19T00:00:00"/>
    <n v="375"/>
    <s v="A"/>
    <x v="11"/>
    <x v="8"/>
    <n v="743.8125"/>
  </r>
  <r>
    <d v="1998-10-20T00:00:00"/>
    <n v="375"/>
    <s v="A"/>
    <x v="11"/>
    <x v="8"/>
    <n v="743.8125"/>
  </r>
  <r>
    <d v="1998-10-21T00:00:00"/>
    <n v="374"/>
    <s v="A"/>
    <x v="11"/>
    <x v="8"/>
    <n v="741.82900000000006"/>
  </r>
  <r>
    <d v="1998-10-22T00:00:00"/>
    <n v="374"/>
    <s v="A"/>
    <x v="11"/>
    <x v="8"/>
    <n v="741.82900000000006"/>
  </r>
  <r>
    <d v="1998-10-23T00:00:00"/>
    <n v="375"/>
    <s v="A"/>
    <x v="11"/>
    <x v="8"/>
    <n v="743.8125"/>
  </r>
  <r>
    <d v="1998-10-24T00:00:00"/>
    <n v="375"/>
    <s v="A"/>
    <x v="11"/>
    <x v="8"/>
    <n v="743.8125"/>
  </r>
  <r>
    <d v="1998-10-25T00:00:00"/>
    <n v="376"/>
    <s v="A"/>
    <x v="11"/>
    <x v="8"/>
    <n v="745.79600000000005"/>
  </r>
  <r>
    <d v="1998-10-26T00:00:00"/>
    <n v="376"/>
    <s v="A"/>
    <x v="11"/>
    <x v="8"/>
    <n v="745.79600000000005"/>
  </r>
  <r>
    <d v="1998-10-27T00:00:00"/>
    <n v="377"/>
    <s v="A"/>
    <x v="11"/>
    <x v="8"/>
    <n v="747.77949999999998"/>
  </r>
  <r>
    <d v="1998-10-28T00:00:00"/>
    <n v="377"/>
    <s v="A"/>
    <x v="11"/>
    <x v="8"/>
    <n v="747.77949999999998"/>
  </r>
  <r>
    <d v="1998-10-29T00:00:00"/>
    <n v="377"/>
    <s v="A"/>
    <x v="11"/>
    <x v="8"/>
    <n v="747.77949999999998"/>
  </r>
  <r>
    <d v="1998-10-30T00:00:00"/>
    <n v="376"/>
    <s v="A"/>
    <x v="11"/>
    <x v="8"/>
    <n v="745.79600000000005"/>
  </r>
  <r>
    <d v="1998-10-31T00:00:00"/>
    <n v="376"/>
    <s v="A"/>
    <x v="11"/>
    <x v="8"/>
    <n v="745.79600000000005"/>
  </r>
  <r>
    <d v="1998-11-01T00:00:00"/>
    <n v="377"/>
    <s v="A"/>
    <x v="0"/>
    <x v="9"/>
    <n v="747.77949999999998"/>
  </r>
  <r>
    <d v="1998-11-02T00:00:00"/>
    <n v="377"/>
    <s v="A"/>
    <x v="0"/>
    <x v="9"/>
    <n v="747.77949999999998"/>
  </r>
  <r>
    <d v="1998-11-03T00:00:00"/>
    <n v="376"/>
    <s v="A"/>
    <x v="0"/>
    <x v="9"/>
    <n v="745.79600000000005"/>
  </r>
  <r>
    <d v="1998-11-04T00:00:00"/>
    <n v="376"/>
    <s v="A"/>
    <x v="0"/>
    <x v="9"/>
    <n v="745.79600000000005"/>
  </r>
  <r>
    <d v="1998-11-05T00:00:00"/>
    <n v="376"/>
    <s v="A"/>
    <x v="0"/>
    <x v="9"/>
    <n v="745.79600000000005"/>
  </r>
  <r>
    <d v="1998-11-06T00:00:00"/>
    <n v="376"/>
    <s v="A"/>
    <x v="0"/>
    <x v="9"/>
    <n v="745.79600000000005"/>
  </r>
  <r>
    <d v="1998-11-07T00:00:00"/>
    <n v="375"/>
    <s v="A"/>
    <x v="0"/>
    <x v="9"/>
    <n v="743.8125"/>
  </r>
  <r>
    <d v="1998-11-08T00:00:00"/>
    <n v="375"/>
    <s v="A"/>
    <x v="0"/>
    <x v="9"/>
    <n v="743.8125"/>
  </r>
  <r>
    <d v="1998-11-09T00:00:00"/>
    <n v="375"/>
    <s v="A"/>
    <x v="0"/>
    <x v="9"/>
    <n v="743.8125"/>
  </r>
  <r>
    <d v="1998-11-10T00:00:00"/>
    <n v="374"/>
    <s v="A"/>
    <x v="0"/>
    <x v="9"/>
    <n v="741.82900000000006"/>
  </r>
  <r>
    <d v="1998-11-11T00:00:00"/>
    <n v="374"/>
    <s v="A"/>
    <x v="0"/>
    <x v="9"/>
    <n v="741.82900000000006"/>
  </r>
  <r>
    <d v="1998-11-12T00:00:00"/>
    <n v="373"/>
    <s v="A"/>
    <x v="0"/>
    <x v="9"/>
    <n v="739.84550000000002"/>
  </r>
  <r>
    <d v="1998-11-13T00:00:00"/>
    <n v="373"/>
    <s v="A"/>
    <x v="0"/>
    <x v="9"/>
    <n v="739.84550000000002"/>
  </r>
  <r>
    <d v="1998-11-14T00:00:00"/>
    <n v="374"/>
    <s v="A"/>
    <x v="0"/>
    <x v="9"/>
    <n v="741.82900000000006"/>
  </r>
  <r>
    <d v="1998-11-15T00:00:00"/>
    <n v="374"/>
    <s v="A"/>
    <x v="0"/>
    <x v="9"/>
    <n v="741.82900000000006"/>
  </r>
  <r>
    <d v="1998-11-16T00:00:00"/>
    <n v="374"/>
    <s v="A"/>
    <x v="0"/>
    <x v="9"/>
    <n v="741.82900000000006"/>
  </r>
  <r>
    <d v="1998-11-17T00:00:00"/>
    <n v="374"/>
    <s v="A"/>
    <x v="0"/>
    <x v="9"/>
    <n v="741.82900000000006"/>
  </r>
  <r>
    <d v="1998-11-18T00:00:00"/>
    <n v="373"/>
    <s v="A"/>
    <x v="0"/>
    <x v="9"/>
    <n v="739.84550000000002"/>
  </r>
  <r>
    <d v="1998-11-19T00:00:00"/>
    <n v="373"/>
    <s v="A"/>
    <x v="0"/>
    <x v="9"/>
    <n v="739.84550000000002"/>
  </r>
  <r>
    <d v="1998-11-20T00:00:00"/>
    <n v="373"/>
    <s v="A"/>
    <x v="0"/>
    <x v="9"/>
    <n v="739.84550000000002"/>
  </r>
  <r>
    <d v="1998-11-21T00:00:00"/>
    <n v="373"/>
    <s v="A"/>
    <x v="0"/>
    <x v="9"/>
    <n v="739.84550000000002"/>
  </r>
  <r>
    <d v="1998-11-22T00:00:00"/>
    <n v="372"/>
    <s v="A"/>
    <x v="0"/>
    <x v="9"/>
    <n v="737.86199999999997"/>
  </r>
  <r>
    <d v="1998-11-23T00:00:00"/>
    <n v="372"/>
    <s v="A"/>
    <x v="0"/>
    <x v="9"/>
    <n v="737.86199999999997"/>
  </r>
  <r>
    <d v="1998-11-24T00:00:00"/>
    <n v="372"/>
    <s v="A"/>
    <x v="0"/>
    <x v="9"/>
    <n v="737.86199999999997"/>
  </r>
  <r>
    <d v="1998-11-25T00:00:00"/>
    <n v="371"/>
    <s v="A"/>
    <x v="0"/>
    <x v="9"/>
    <n v="735.87850000000003"/>
  </r>
  <r>
    <d v="1998-11-26T00:00:00"/>
    <n v="371"/>
    <s v="A"/>
    <x v="0"/>
    <x v="9"/>
    <n v="735.87850000000003"/>
  </r>
  <r>
    <d v="1998-11-27T00:00:00"/>
    <n v="371"/>
    <s v="A"/>
    <x v="0"/>
    <x v="9"/>
    <n v="735.87850000000003"/>
  </r>
  <r>
    <d v="1998-11-28T00:00:00"/>
    <n v="371"/>
    <s v="A"/>
    <x v="0"/>
    <x v="9"/>
    <n v="735.87850000000003"/>
  </r>
  <r>
    <d v="1998-11-29T00:00:00"/>
    <n v="371"/>
    <s v="A"/>
    <x v="0"/>
    <x v="9"/>
    <n v="735.87850000000003"/>
  </r>
  <r>
    <d v="1998-11-30T00:00:00"/>
    <n v="370"/>
    <s v="A"/>
    <x v="0"/>
    <x v="9"/>
    <n v="733.89499999999998"/>
  </r>
  <r>
    <d v="1998-12-01T00:00:00"/>
    <n v="369"/>
    <s v="A"/>
    <x v="1"/>
    <x v="9"/>
    <n v="731.91150000000005"/>
  </r>
  <r>
    <d v="1998-12-02T00:00:00"/>
    <n v="370"/>
    <s v="A"/>
    <x v="1"/>
    <x v="9"/>
    <n v="733.89499999999998"/>
  </r>
  <r>
    <d v="1998-12-03T00:00:00"/>
    <n v="370"/>
    <s v="A"/>
    <x v="1"/>
    <x v="9"/>
    <n v="733.89499999999998"/>
  </r>
  <r>
    <d v="1998-12-04T00:00:00"/>
    <n v="370"/>
    <s v="A"/>
    <x v="1"/>
    <x v="9"/>
    <n v="733.89499999999998"/>
  </r>
  <r>
    <d v="1998-12-05T00:00:00"/>
    <n v="369"/>
    <s v="A"/>
    <x v="1"/>
    <x v="9"/>
    <n v="731.91150000000005"/>
  </r>
  <r>
    <d v="1998-12-06T00:00:00"/>
    <n v="369"/>
    <s v="A"/>
    <x v="1"/>
    <x v="9"/>
    <n v="731.91150000000005"/>
  </r>
  <r>
    <d v="1998-12-07T00:00:00"/>
    <n v="368"/>
    <s v="A"/>
    <x v="1"/>
    <x v="9"/>
    <n v="729.928"/>
  </r>
  <r>
    <d v="1998-12-08T00:00:00"/>
    <n v="368"/>
    <s v="A"/>
    <x v="1"/>
    <x v="9"/>
    <n v="729.928"/>
  </r>
  <r>
    <d v="1998-12-09T00:00:00"/>
    <n v="367"/>
    <s v="A"/>
    <x v="1"/>
    <x v="9"/>
    <n v="727.94450000000006"/>
  </r>
  <r>
    <d v="1998-12-10T00:00:00"/>
    <n v="366"/>
    <s v="A"/>
    <x v="1"/>
    <x v="9"/>
    <n v="725.96100000000001"/>
  </r>
  <r>
    <d v="1998-12-11T00:00:00"/>
    <n v="367"/>
    <s v="A"/>
    <x v="1"/>
    <x v="9"/>
    <n v="727.94450000000006"/>
  </r>
  <r>
    <d v="1998-12-12T00:00:00"/>
    <n v="366"/>
    <s v="A"/>
    <x v="1"/>
    <x v="9"/>
    <n v="725.96100000000001"/>
  </r>
  <r>
    <d v="1998-12-13T00:00:00"/>
    <n v="367"/>
    <s v="A"/>
    <x v="1"/>
    <x v="9"/>
    <n v="727.94450000000006"/>
  </r>
  <r>
    <d v="1998-12-14T00:00:00"/>
    <n v="366"/>
    <s v="A"/>
    <x v="1"/>
    <x v="9"/>
    <n v="725.96100000000001"/>
  </r>
  <r>
    <d v="1998-12-15T00:00:00"/>
    <n v="366"/>
    <s v="A"/>
    <x v="1"/>
    <x v="9"/>
    <n v="725.96100000000001"/>
  </r>
  <r>
    <d v="1998-12-16T00:00:00"/>
    <n v="365"/>
    <s v="A"/>
    <x v="1"/>
    <x v="9"/>
    <n v="723.97749999999996"/>
  </r>
  <r>
    <d v="1998-12-17T00:00:00"/>
    <n v="366"/>
    <s v="A"/>
    <x v="1"/>
    <x v="9"/>
    <n v="725.96100000000001"/>
  </r>
  <r>
    <d v="1998-12-18T00:00:00"/>
    <n v="366"/>
    <s v="A"/>
    <x v="1"/>
    <x v="9"/>
    <n v="725.96100000000001"/>
  </r>
  <r>
    <d v="1998-12-19T00:00:00"/>
    <n v="366"/>
    <s v="A"/>
    <x v="1"/>
    <x v="9"/>
    <n v="725.96100000000001"/>
  </r>
  <r>
    <d v="1998-12-20T00:00:00"/>
    <n v="366"/>
    <s v="A"/>
    <x v="1"/>
    <x v="9"/>
    <n v="725.96100000000001"/>
  </r>
  <r>
    <d v="1998-12-21T00:00:00"/>
    <n v="365"/>
    <s v="A"/>
    <x v="1"/>
    <x v="9"/>
    <n v="723.97749999999996"/>
  </r>
  <r>
    <d v="1998-12-22T00:00:00"/>
    <n v="364"/>
    <s v="A"/>
    <x v="1"/>
    <x v="9"/>
    <n v="721.99400000000003"/>
  </r>
  <r>
    <d v="1998-12-23T00:00:00"/>
    <n v="364"/>
    <s v="A"/>
    <x v="1"/>
    <x v="9"/>
    <n v="721.99400000000003"/>
  </r>
  <r>
    <d v="1998-12-24T00:00:00"/>
    <n v="364"/>
    <s v="A"/>
    <x v="1"/>
    <x v="9"/>
    <n v="721.99400000000003"/>
  </r>
  <r>
    <d v="1998-12-25T00:00:00"/>
    <n v="364"/>
    <s v="A"/>
    <x v="1"/>
    <x v="9"/>
    <n v="721.99400000000003"/>
  </r>
  <r>
    <d v="1998-12-26T00:00:00"/>
    <n v="364"/>
    <s v="A"/>
    <x v="1"/>
    <x v="9"/>
    <n v="721.99400000000003"/>
  </r>
  <r>
    <d v="1998-12-27T00:00:00"/>
    <n v="364"/>
    <s v="A"/>
    <x v="1"/>
    <x v="9"/>
    <n v="721.99400000000003"/>
  </r>
  <r>
    <d v="1998-12-28T00:00:00"/>
    <n v="363"/>
    <s v="A"/>
    <x v="1"/>
    <x v="9"/>
    <n v="720.01049999999998"/>
  </r>
  <r>
    <d v="1998-12-29T00:00:00"/>
    <n v="363"/>
    <s v="A"/>
    <x v="1"/>
    <x v="9"/>
    <n v="720.01049999999998"/>
  </r>
  <r>
    <d v="1998-12-30T00:00:00"/>
    <n v="363"/>
    <s v="A"/>
    <x v="1"/>
    <x v="9"/>
    <n v="720.01049999999998"/>
  </r>
  <r>
    <d v="1998-12-31T00:00:00"/>
    <n v="363"/>
    <s v="A"/>
    <x v="1"/>
    <x v="9"/>
    <n v="720.01049999999998"/>
  </r>
  <r>
    <d v="1999-01-01T00:00:00"/>
    <n v="362"/>
    <s v="A"/>
    <x v="2"/>
    <x v="9"/>
    <n v="718.02700000000004"/>
  </r>
  <r>
    <d v="1999-01-02T00:00:00"/>
    <n v="362"/>
    <s v="A"/>
    <x v="2"/>
    <x v="9"/>
    <n v="718.02700000000004"/>
  </r>
  <r>
    <d v="1999-01-03T00:00:00"/>
    <n v="362"/>
    <s v="A"/>
    <x v="2"/>
    <x v="9"/>
    <n v="718.02700000000004"/>
  </r>
  <r>
    <d v="1999-01-04T00:00:00"/>
    <n v="361"/>
    <s v="A"/>
    <x v="2"/>
    <x v="9"/>
    <n v="716.04349999999999"/>
  </r>
  <r>
    <d v="1999-01-05T00:00:00"/>
    <n v="361"/>
    <s v="A"/>
    <x v="2"/>
    <x v="9"/>
    <n v="716.04349999999999"/>
  </r>
  <r>
    <d v="1999-01-06T00:00:00"/>
    <n v="361"/>
    <s v="A"/>
    <x v="2"/>
    <x v="9"/>
    <n v="716.04349999999999"/>
  </r>
  <r>
    <d v="1999-01-07T00:00:00"/>
    <n v="361"/>
    <s v="A"/>
    <x v="2"/>
    <x v="9"/>
    <n v="716.04349999999999"/>
  </r>
  <r>
    <d v="1999-01-08T00:00:00"/>
    <n v="361"/>
    <s v="A"/>
    <x v="2"/>
    <x v="9"/>
    <n v="716.04349999999999"/>
  </r>
  <r>
    <d v="1999-01-09T00:00:00"/>
    <n v="360"/>
    <s v="A"/>
    <x v="2"/>
    <x v="9"/>
    <n v="714.06000000000006"/>
  </r>
  <r>
    <d v="1999-01-10T00:00:00"/>
    <n v="360"/>
    <s v="A"/>
    <x v="2"/>
    <x v="9"/>
    <n v="714.06000000000006"/>
  </r>
  <r>
    <d v="1999-01-11T00:00:00"/>
    <n v="360"/>
    <s v="A"/>
    <x v="2"/>
    <x v="9"/>
    <n v="714.06000000000006"/>
  </r>
  <r>
    <d v="1999-01-12T00:00:00"/>
    <n v="360"/>
    <s v="A"/>
    <x v="2"/>
    <x v="9"/>
    <n v="714.06000000000006"/>
  </r>
  <r>
    <d v="1999-01-13T00:00:00"/>
    <n v="360"/>
    <s v="A"/>
    <x v="2"/>
    <x v="9"/>
    <n v="714.06000000000006"/>
  </r>
  <r>
    <d v="1999-01-14T00:00:00"/>
    <n v="360"/>
    <s v="A"/>
    <x v="2"/>
    <x v="9"/>
    <n v="714.06000000000006"/>
  </r>
  <r>
    <d v="1999-01-15T00:00:00"/>
    <n v="360"/>
    <s v="A"/>
    <x v="2"/>
    <x v="9"/>
    <n v="714.06000000000006"/>
  </r>
  <r>
    <d v="1999-01-16T00:00:00"/>
    <n v="360"/>
    <s v="A"/>
    <x v="2"/>
    <x v="9"/>
    <n v="714.06000000000006"/>
  </r>
  <r>
    <d v="1999-01-17T00:00:00"/>
    <n v="359"/>
    <s v="A"/>
    <x v="2"/>
    <x v="9"/>
    <n v="712.07650000000001"/>
  </r>
  <r>
    <d v="1999-01-18T00:00:00"/>
    <n v="359"/>
    <s v="A"/>
    <x v="2"/>
    <x v="9"/>
    <n v="712.07650000000001"/>
  </r>
  <r>
    <d v="1999-01-19T00:00:00"/>
    <n v="358"/>
    <s v="A"/>
    <x v="2"/>
    <x v="9"/>
    <n v="710.09299999999996"/>
  </r>
  <r>
    <d v="1999-01-20T00:00:00"/>
    <n v="359"/>
    <s v="A"/>
    <x v="2"/>
    <x v="9"/>
    <n v="712.07650000000001"/>
  </r>
  <r>
    <d v="1999-01-21T00:00:00"/>
    <n v="359"/>
    <s v="A"/>
    <x v="2"/>
    <x v="9"/>
    <n v="712.07650000000001"/>
  </r>
  <r>
    <d v="1999-01-22T00:00:00"/>
    <n v="358"/>
    <s v="A"/>
    <x v="2"/>
    <x v="9"/>
    <n v="710.09299999999996"/>
  </r>
  <r>
    <d v="1999-01-23T00:00:00"/>
    <n v="358"/>
    <s v="A"/>
    <x v="2"/>
    <x v="9"/>
    <n v="710.09299999999996"/>
  </r>
  <r>
    <d v="1999-01-24T00:00:00"/>
    <n v="358"/>
    <s v="A"/>
    <x v="2"/>
    <x v="9"/>
    <n v="710.09299999999996"/>
  </r>
  <r>
    <d v="1999-01-25T00:00:00"/>
    <n v="357"/>
    <s v="A"/>
    <x v="2"/>
    <x v="9"/>
    <n v="708.10950000000003"/>
  </r>
  <r>
    <d v="1999-01-26T00:00:00"/>
    <n v="358"/>
    <s v="A"/>
    <x v="2"/>
    <x v="9"/>
    <n v="710.09299999999996"/>
  </r>
  <r>
    <d v="1999-01-27T00:00:00"/>
    <n v="357"/>
    <s v="A"/>
    <x v="2"/>
    <x v="9"/>
    <n v="708.10950000000003"/>
  </r>
  <r>
    <d v="1999-01-28T00:00:00"/>
    <n v="357"/>
    <s v="A"/>
    <x v="2"/>
    <x v="9"/>
    <n v="708.10950000000003"/>
  </r>
  <r>
    <d v="1999-01-29T00:00:00"/>
    <n v="356"/>
    <s v="A"/>
    <x v="2"/>
    <x v="9"/>
    <n v="706.12599999999998"/>
  </r>
  <r>
    <d v="1999-01-30T00:00:00"/>
    <n v="355"/>
    <s v="A"/>
    <x v="2"/>
    <x v="9"/>
    <n v="704.14250000000004"/>
  </r>
  <r>
    <d v="1999-01-31T00:00:00"/>
    <n v="356"/>
    <s v="A"/>
    <x v="2"/>
    <x v="9"/>
    <n v="706.12599999999998"/>
  </r>
  <r>
    <d v="1999-02-01T00:00:00"/>
    <n v="356"/>
    <s v="A"/>
    <x v="3"/>
    <x v="9"/>
    <n v="706.12599999999998"/>
  </r>
  <r>
    <d v="1999-02-02T00:00:00"/>
    <n v="356"/>
    <s v="A"/>
    <x v="3"/>
    <x v="9"/>
    <n v="706.12599999999998"/>
  </r>
  <r>
    <d v="1999-02-03T00:00:00"/>
    <n v="355"/>
    <s v="A"/>
    <x v="3"/>
    <x v="9"/>
    <n v="704.14250000000004"/>
  </r>
  <r>
    <d v="1999-02-04T00:00:00"/>
    <n v="355"/>
    <s v="A"/>
    <x v="3"/>
    <x v="9"/>
    <n v="704.14250000000004"/>
  </r>
  <r>
    <d v="1999-02-05T00:00:00"/>
    <n v="355"/>
    <s v="A"/>
    <x v="3"/>
    <x v="9"/>
    <n v="704.14250000000004"/>
  </r>
  <r>
    <d v="1999-02-06T00:00:00"/>
    <n v="355"/>
    <s v="A"/>
    <x v="3"/>
    <x v="9"/>
    <n v="704.14250000000004"/>
  </r>
  <r>
    <d v="1999-02-07T00:00:00"/>
    <n v="355"/>
    <s v="A"/>
    <x v="3"/>
    <x v="9"/>
    <n v="704.14250000000004"/>
  </r>
  <r>
    <d v="1999-02-08T00:00:00"/>
    <n v="354"/>
    <s v="A"/>
    <x v="3"/>
    <x v="9"/>
    <n v="702.15899999999999"/>
  </r>
  <r>
    <d v="1999-02-09T00:00:00"/>
    <n v="355"/>
    <s v="A"/>
    <x v="3"/>
    <x v="9"/>
    <n v="704.14250000000004"/>
  </r>
  <r>
    <d v="1999-02-10T00:00:00"/>
    <n v="354"/>
    <s v="A"/>
    <x v="3"/>
    <x v="9"/>
    <n v="702.15899999999999"/>
  </r>
  <r>
    <d v="1999-02-11T00:00:00"/>
    <n v="353"/>
    <s v="A"/>
    <x v="3"/>
    <x v="9"/>
    <n v="700.17550000000006"/>
  </r>
  <r>
    <d v="1999-02-12T00:00:00"/>
    <n v="352"/>
    <s v="A"/>
    <x v="3"/>
    <x v="9"/>
    <n v="698.19200000000001"/>
  </r>
  <r>
    <d v="1999-02-13T00:00:00"/>
    <n v="353"/>
    <s v="A"/>
    <x v="3"/>
    <x v="9"/>
    <n v="700.17550000000006"/>
  </r>
  <r>
    <d v="1999-02-14T00:00:00"/>
    <n v="353"/>
    <s v="A"/>
    <x v="3"/>
    <x v="9"/>
    <n v="700.17550000000006"/>
  </r>
  <r>
    <d v="1999-02-15T00:00:00"/>
    <n v="352"/>
    <s v="A"/>
    <x v="3"/>
    <x v="9"/>
    <n v="698.19200000000001"/>
  </r>
  <r>
    <d v="1999-02-16T00:00:00"/>
    <n v="352"/>
    <s v="A"/>
    <x v="3"/>
    <x v="9"/>
    <n v="698.19200000000001"/>
  </r>
  <r>
    <d v="1999-02-17T00:00:00"/>
    <n v="353"/>
    <s v="A"/>
    <x v="3"/>
    <x v="9"/>
    <n v="700.17550000000006"/>
  </r>
  <r>
    <d v="1999-02-18T00:00:00"/>
    <n v="352"/>
    <s v="A"/>
    <x v="3"/>
    <x v="9"/>
    <n v="698.19200000000001"/>
  </r>
  <r>
    <d v="1999-02-19T00:00:00"/>
    <n v="352"/>
    <s v="A"/>
    <x v="3"/>
    <x v="9"/>
    <n v="698.19200000000001"/>
  </r>
  <r>
    <d v="1999-02-20T00:00:00"/>
    <n v="351"/>
    <s v="A"/>
    <x v="3"/>
    <x v="9"/>
    <n v="696.20849999999996"/>
  </r>
  <r>
    <d v="1999-02-21T00:00:00"/>
    <n v="352"/>
    <s v="A"/>
    <x v="3"/>
    <x v="9"/>
    <n v="698.19200000000001"/>
  </r>
  <r>
    <d v="1999-02-22T00:00:00"/>
    <n v="351"/>
    <s v="A"/>
    <x v="3"/>
    <x v="9"/>
    <n v="696.20849999999996"/>
  </r>
  <r>
    <d v="1999-02-23T00:00:00"/>
    <n v="351"/>
    <s v="A"/>
    <x v="3"/>
    <x v="9"/>
    <n v="696.20849999999996"/>
  </r>
  <r>
    <d v="1999-02-24T00:00:00"/>
    <n v="351"/>
    <s v="A"/>
    <x v="3"/>
    <x v="9"/>
    <n v="696.20849999999996"/>
  </r>
  <r>
    <d v="1999-02-25T00:00:00"/>
    <n v="351"/>
    <s v="A"/>
    <x v="3"/>
    <x v="9"/>
    <n v="696.20849999999996"/>
  </r>
  <r>
    <d v="1999-02-26T00:00:00"/>
    <n v="351"/>
    <s v="A"/>
    <x v="3"/>
    <x v="9"/>
    <n v="696.20849999999996"/>
  </r>
  <r>
    <d v="1999-02-27T00:00:00"/>
    <n v="351"/>
    <s v="A"/>
    <x v="3"/>
    <x v="9"/>
    <n v="696.20849999999996"/>
  </r>
  <r>
    <d v="1999-02-28T00:00:00"/>
    <n v="351"/>
    <s v="A"/>
    <x v="3"/>
    <x v="9"/>
    <n v="696.20849999999996"/>
  </r>
  <r>
    <d v="1999-03-01T00:00:00"/>
    <n v="351"/>
    <s v="A"/>
    <x v="4"/>
    <x v="9"/>
    <n v="696.20849999999996"/>
  </r>
  <r>
    <d v="1999-03-02T00:00:00"/>
    <n v="350"/>
    <s v="A"/>
    <x v="4"/>
    <x v="9"/>
    <n v="694.22500000000002"/>
  </r>
  <r>
    <d v="1999-03-03T00:00:00"/>
    <n v="350"/>
    <s v="A"/>
    <x v="4"/>
    <x v="9"/>
    <n v="694.22500000000002"/>
  </r>
  <r>
    <d v="1999-03-04T00:00:00"/>
    <n v="350"/>
    <s v="A"/>
    <x v="4"/>
    <x v="9"/>
    <n v="694.22500000000002"/>
  </r>
  <r>
    <d v="1999-03-05T00:00:00"/>
    <n v="349"/>
    <s v="A"/>
    <x v="4"/>
    <x v="9"/>
    <n v="692.24149999999997"/>
  </r>
  <r>
    <d v="1999-03-06T00:00:00"/>
    <n v="349"/>
    <s v="A"/>
    <x v="4"/>
    <x v="9"/>
    <n v="692.24149999999997"/>
  </r>
  <r>
    <d v="1999-03-07T00:00:00"/>
    <n v="349"/>
    <s v="A"/>
    <x v="4"/>
    <x v="9"/>
    <n v="692.24149999999997"/>
  </r>
  <r>
    <d v="1999-03-08T00:00:00"/>
    <n v="349"/>
    <s v="A"/>
    <x v="4"/>
    <x v="9"/>
    <n v="692.24149999999997"/>
  </r>
  <r>
    <d v="1999-03-09T00:00:00"/>
    <n v="349"/>
    <s v="A"/>
    <x v="4"/>
    <x v="9"/>
    <n v="692.24149999999997"/>
  </r>
  <r>
    <d v="1999-03-10T00:00:00"/>
    <n v="349"/>
    <s v="A"/>
    <x v="4"/>
    <x v="9"/>
    <n v="692.24149999999997"/>
  </r>
  <r>
    <d v="1999-03-11T00:00:00"/>
    <n v="349"/>
    <s v="A"/>
    <x v="4"/>
    <x v="9"/>
    <n v="692.24149999999997"/>
  </r>
  <r>
    <d v="1999-03-12T00:00:00"/>
    <n v="348"/>
    <s v="A"/>
    <x v="4"/>
    <x v="9"/>
    <n v="690.25800000000004"/>
  </r>
  <r>
    <d v="1999-03-13T00:00:00"/>
    <n v="348"/>
    <s v="A"/>
    <x v="4"/>
    <x v="9"/>
    <n v="690.25800000000004"/>
  </r>
  <r>
    <d v="1999-03-14T00:00:00"/>
    <n v="348"/>
    <s v="A"/>
    <x v="4"/>
    <x v="9"/>
    <n v="690.25800000000004"/>
  </r>
  <r>
    <d v="1999-03-15T00:00:00"/>
    <n v="349"/>
    <s v="A"/>
    <x v="4"/>
    <x v="9"/>
    <n v="692.24149999999997"/>
  </r>
  <r>
    <d v="1999-03-16T00:00:00"/>
    <n v="349"/>
    <s v="A"/>
    <x v="4"/>
    <x v="9"/>
    <n v="692.24149999999997"/>
  </r>
  <r>
    <d v="1999-03-17T00:00:00"/>
    <n v="348"/>
    <s v="A"/>
    <x v="4"/>
    <x v="9"/>
    <n v="690.25800000000004"/>
  </r>
  <r>
    <d v="1999-03-18T00:00:00"/>
    <n v="348"/>
    <s v="A"/>
    <x v="4"/>
    <x v="9"/>
    <n v="690.25800000000004"/>
  </r>
  <r>
    <d v="1999-03-19T00:00:00"/>
    <n v="348"/>
    <s v="A"/>
    <x v="4"/>
    <x v="9"/>
    <n v="690.25800000000004"/>
  </r>
  <r>
    <d v="1999-03-20T00:00:00"/>
    <n v="348"/>
    <s v="A"/>
    <x v="4"/>
    <x v="9"/>
    <n v="690.25800000000004"/>
  </r>
  <r>
    <d v="1999-03-21T00:00:00"/>
    <n v="349"/>
    <s v="A"/>
    <x v="4"/>
    <x v="9"/>
    <n v="692.24149999999997"/>
  </r>
  <r>
    <d v="1999-03-22T00:00:00"/>
    <n v="348"/>
    <s v="A"/>
    <x v="4"/>
    <x v="9"/>
    <n v="690.25800000000004"/>
  </r>
  <r>
    <d v="1999-03-23T00:00:00"/>
    <n v="348"/>
    <s v="A"/>
    <x v="4"/>
    <x v="9"/>
    <n v="690.25800000000004"/>
  </r>
  <r>
    <d v="1999-03-24T00:00:00"/>
    <n v="348"/>
    <s v="A"/>
    <x v="4"/>
    <x v="9"/>
    <n v="690.25800000000004"/>
  </r>
  <r>
    <d v="1999-03-25T00:00:00"/>
    <n v="348"/>
    <s v="A"/>
    <x v="4"/>
    <x v="9"/>
    <n v="690.25800000000004"/>
  </r>
  <r>
    <d v="1999-03-26T00:00:00"/>
    <n v="349"/>
    <s v="A"/>
    <x v="4"/>
    <x v="9"/>
    <n v="692.24149999999997"/>
  </r>
  <r>
    <d v="1999-03-27T00:00:00"/>
    <n v="349"/>
    <s v="A"/>
    <x v="4"/>
    <x v="9"/>
    <n v="692.24149999999997"/>
  </r>
  <r>
    <d v="1999-03-28T00:00:00"/>
    <n v="349"/>
    <s v="A"/>
    <x v="4"/>
    <x v="9"/>
    <n v="692.24149999999997"/>
  </r>
  <r>
    <d v="1999-03-29T00:00:00"/>
    <n v="349"/>
    <s v="A"/>
    <x v="4"/>
    <x v="9"/>
    <n v="692.24149999999997"/>
  </r>
  <r>
    <d v="1999-03-30T00:00:00"/>
    <n v="349"/>
    <s v="A"/>
    <x v="4"/>
    <x v="9"/>
    <n v="692.24149999999997"/>
  </r>
  <r>
    <d v="1999-03-31T00:00:00"/>
    <n v="349"/>
    <s v="A"/>
    <x v="4"/>
    <x v="9"/>
    <n v="692.24149999999997"/>
  </r>
  <r>
    <d v="1999-04-01T00:00:00"/>
    <n v="349"/>
    <s v="A"/>
    <x v="5"/>
    <x v="9"/>
    <n v="692.24149999999997"/>
  </r>
  <r>
    <d v="1999-04-02T00:00:00"/>
    <n v="348"/>
    <s v="A"/>
    <x v="5"/>
    <x v="9"/>
    <n v="690.25800000000004"/>
  </r>
  <r>
    <d v="1999-04-03T00:00:00"/>
    <n v="349"/>
    <s v="A"/>
    <x v="5"/>
    <x v="9"/>
    <n v="692.24149999999997"/>
  </r>
  <r>
    <d v="1999-04-04T00:00:00"/>
    <n v="349"/>
    <s v="A"/>
    <x v="5"/>
    <x v="9"/>
    <n v="692.24149999999997"/>
  </r>
  <r>
    <d v="1999-04-05T00:00:00"/>
    <n v="348"/>
    <s v="A"/>
    <x v="5"/>
    <x v="9"/>
    <n v="690.25800000000004"/>
  </r>
  <r>
    <d v="1999-04-06T00:00:00"/>
    <n v="348"/>
    <s v="A"/>
    <x v="5"/>
    <x v="9"/>
    <n v="690.25800000000004"/>
  </r>
  <r>
    <d v="1999-04-07T00:00:00"/>
    <n v="348"/>
    <s v="A"/>
    <x v="5"/>
    <x v="9"/>
    <n v="690.25800000000004"/>
  </r>
  <r>
    <d v="1999-04-08T00:00:00"/>
    <n v="348"/>
    <s v="A"/>
    <x v="5"/>
    <x v="9"/>
    <n v="690.25800000000004"/>
  </r>
  <r>
    <d v="1999-04-09T00:00:00"/>
    <n v="349"/>
    <s v="A"/>
    <x v="5"/>
    <x v="9"/>
    <n v="692.24149999999997"/>
  </r>
  <r>
    <d v="1999-04-10T00:00:00"/>
    <n v="348"/>
    <s v="A"/>
    <x v="5"/>
    <x v="9"/>
    <n v="690.25800000000004"/>
  </r>
  <r>
    <d v="1999-04-11T00:00:00"/>
    <n v="347"/>
    <s v="A"/>
    <x v="5"/>
    <x v="9"/>
    <n v="688.27449999999999"/>
  </r>
  <r>
    <d v="1999-04-12T00:00:00"/>
    <n v="348"/>
    <s v="A"/>
    <x v="5"/>
    <x v="9"/>
    <n v="690.25800000000004"/>
  </r>
  <r>
    <d v="1999-04-13T00:00:00"/>
    <n v="348"/>
    <s v="A"/>
    <x v="5"/>
    <x v="9"/>
    <n v="690.25800000000004"/>
  </r>
  <r>
    <d v="1999-04-14T00:00:00"/>
    <n v="348"/>
    <s v="A"/>
    <x v="5"/>
    <x v="9"/>
    <n v="690.25800000000004"/>
  </r>
  <r>
    <d v="1999-04-15T00:00:00"/>
    <n v="347"/>
    <s v="A"/>
    <x v="5"/>
    <x v="9"/>
    <n v="688.27449999999999"/>
  </r>
  <r>
    <d v="1999-04-16T00:00:00"/>
    <n v="348"/>
    <s v="A"/>
    <x v="5"/>
    <x v="9"/>
    <n v="690.25800000000004"/>
  </r>
  <r>
    <d v="1999-04-17T00:00:00"/>
    <n v="349"/>
    <s v="A"/>
    <x v="5"/>
    <x v="9"/>
    <n v="692.24149999999997"/>
  </r>
  <r>
    <d v="1999-04-18T00:00:00"/>
    <n v="348"/>
    <s v="A"/>
    <x v="5"/>
    <x v="9"/>
    <n v="690.25800000000004"/>
  </r>
  <r>
    <d v="1999-04-19T00:00:00"/>
    <n v="348"/>
    <s v="A"/>
    <x v="5"/>
    <x v="9"/>
    <n v="690.25800000000004"/>
  </r>
  <r>
    <d v="1999-04-20T00:00:00"/>
    <n v="348"/>
    <s v="A"/>
    <x v="5"/>
    <x v="9"/>
    <n v="690.25800000000004"/>
  </r>
  <r>
    <d v="1999-04-21T00:00:00"/>
    <n v="348"/>
    <s v="A"/>
    <x v="5"/>
    <x v="9"/>
    <n v="690.25800000000004"/>
  </r>
  <r>
    <d v="1999-04-22T00:00:00"/>
    <n v="347"/>
    <s v="A"/>
    <x v="5"/>
    <x v="9"/>
    <n v="688.27449999999999"/>
  </r>
  <r>
    <d v="1999-04-23T00:00:00"/>
    <n v="347"/>
    <s v="A"/>
    <x v="5"/>
    <x v="9"/>
    <n v="688.27449999999999"/>
  </r>
  <r>
    <d v="1999-04-24T00:00:00"/>
    <n v="346"/>
    <s v="A"/>
    <x v="5"/>
    <x v="9"/>
    <n v="686.29100000000005"/>
  </r>
  <r>
    <d v="1999-04-25T00:00:00"/>
    <n v="346"/>
    <s v="A"/>
    <x v="5"/>
    <x v="9"/>
    <n v="686.29100000000005"/>
  </r>
  <r>
    <d v="1999-04-26T00:00:00"/>
    <n v="347"/>
    <s v="A"/>
    <x v="5"/>
    <x v="9"/>
    <n v="688.27449999999999"/>
  </r>
  <r>
    <d v="1999-04-27T00:00:00"/>
    <n v="346"/>
    <s v="A"/>
    <x v="5"/>
    <x v="9"/>
    <n v="686.29100000000005"/>
  </r>
  <r>
    <d v="1999-04-28T00:00:00"/>
    <n v="347"/>
    <s v="A"/>
    <x v="5"/>
    <x v="9"/>
    <n v="688.27449999999999"/>
  </r>
  <r>
    <d v="1999-04-29T00:00:00"/>
    <n v="346"/>
    <s v="A"/>
    <x v="5"/>
    <x v="9"/>
    <n v="686.29100000000005"/>
  </r>
  <r>
    <d v="1999-04-30T00:00:00"/>
    <n v="346"/>
    <s v="A"/>
    <x v="5"/>
    <x v="9"/>
    <n v="686.29100000000005"/>
  </r>
  <r>
    <d v="1999-05-01T00:00:00"/>
    <n v="346"/>
    <s v="A"/>
    <x v="6"/>
    <x v="9"/>
    <n v="686.29100000000005"/>
  </r>
  <r>
    <d v="1999-05-02T00:00:00"/>
    <n v="347"/>
    <s v="A"/>
    <x v="6"/>
    <x v="9"/>
    <n v="688.27449999999999"/>
  </r>
  <r>
    <d v="1999-05-03T00:00:00"/>
    <n v="348"/>
    <s v="A"/>
    <x v="6"/>
    <x v="9"/>
    <n v="690.25800000000004"/>
  </r>
  <r>
    <d v="1999-05-04T00:00:00"/>
    <n v="348"/>
    <s v="A"/>
    <x v="6"/>
    <x v="9"/>
    <n v="690.25800000000004"/>
  </r>
  <r>
    <d v="1999-05-05T00:00:00"/>
    <n v="348"/>
    <s v="A"/>
    <x v="6"/>
    <x v="9"/>
    <n v="690.25800000000004"/>
  </r>
  <r>
    <d v="1999-05-06T00:00:00"/>
    <n v="348"/>
    <s v="A"/>
    <x v="6"/>
    <x v="9"/>
    <n v="690.25800000000004"/>
  </r>
  <r>
    <d v="1999-05-07T00:00:00"/>
    <n v="349"/>
    <s v="A"/>
    <x v="6"/>
    <x v="9"/>
    <n v="692.24149999999997"/>
  </r>
  <r>
    <d v="1999-05-08T00:00:00"/>
    <n v="349"/>
    <s v="A"/>
    <x v="6"/>
    <x v="9"/>
    <n v="692.24149999999997"/>
  </r>
  <r>
    <d v="1999-05-09T00:00:00"/>
    <n v="349"/>
    <s v="A"/>
    <x v="6"/>
    <x v="9"/>
    <n v="692.24149999999997"/>
  </r>
  <r>
    <d v="1999-05-10T00:00:00"/>
    <n v="349"/>
    <s v="A"/>
    <x v="6"/>
    <x v="9"/>
    <n v="692.24149999999997"/>
  </r>
  <r>
    <d v="1999-05-11T00:00:00"/>
    <n v="348"/>
    <s v="A"/>
    <x v="6"/>
    <x v="9"/>
    <n v="690.25800000000004"/>
  </r>
  <r>
    <d v="1999-05-12T00:00:00"/>
    <n v="348"/>
    <s v="A"/>
    <x v="6"/>
    <x v="9"/>
    <n v="690.25800000000004"/>
  </r>
  <r>
    <d v="1999-05-13T00:00:00"/>
    <n v="349"/>
    <s v="A"/>
    <x v="6"/>
    <x v="9"/>
    <n v="692.24149999999997"/>
  </r>
  <r>
    <d v="1999-05-14T00:00:00"/>
    <n v="348"/>
    <s v="A"/>
    <x v="6"/>
    <x v="9"/>
    <n v="690.25800000000004"/>
  </r>
  <r>
    <d v="1999-05-15T00:00:00"/>
    <n v="348"/>
    <s v="A"/>
    <x v="6"/>
    <x v="9"/>
    <n v="690.25800000000004"/>
  </r>
  <r>
    <d v="1999-05-16T00:00:00"/>
    <n v="347"/>
    <s v="A"/>
    <x v="6"/>
    <x v="9"/>
    <n v="688.27449999999999"/>
  </r>
  <r>
    <d v="1999-05-17T00:00:00"/>
    <n v="347"/>
    <s v="A"/>
    <x v="6"/>
    <x v="9"/>
    <n v="688.27449999999999"/>
  </r>
  <r>
    <d v="1999-05-18T00:00:00"/>
    <n v="347"/>
    <s v="A"/>
    <x v="6"/>
    <x v="9"/>
    <n v="688.27449999999999"/>
  </r>
  <r>
    <d v="1999-05-19T00:00:00"/>
    <n v="346"/>
    <s v="A"/>
    <x v="6"/>
    <x v="9"/>
    <n v="686.29100000000005"/>
  </r>
  <r>
    <d v="1999-05-20T00:00:00"/>
    <n v="346"/>
    <s v="A"/>
    <x v="6"/>
    <x v="9"/>
    <n v="686.29100000000005"/>
  </r>
  <r>
    <d v="1999-05-21T00:00:00"/>
    <n v="346"/>
    <s v="A"/>
    <x v="6"/>
    <x v="9"/>
    <n v="686.29100000000005"/>
  </r>
  <r>
    <d v="1999-05-22T00:00:00"/>
    <n v="344"/>
    <s v="A"/>
    <x v="6"/>
    <x v="9"/>
    <n v="682.32400000000007"/>
  </r>
  <r>
    <d v="1999-05-23T00:00:00"/>
    <n v="344"/>
    <s v="A"/>
    <x v="6"/>
    <x v="9"/>
    <n v="682.32400000000007"/>
  </r>
  <r>
    <d v="1999-05-24T00:00:00"/>
    <n v="344"/>
    <s v="A"/>
    <x v="6"/>
    <x v="9"/>
    <n v="682.32400000000007"/>
  </r>
  <r>
    <d v="1999-05-25T00:00:00"/>
    <n v="344"/>
    <s v="A"/>
    <x v="6"/>
    <x v="9"/>
    <n v="682.32400000000007"/>
  </r>
  <r>
    <d v="1999-05-26T00:00:00"/>
    <n v="343"/>
    <s v="A"/>
    <x v="6"/>
    <x v="9"/>
    <n v="680.34050000000002"/>
  </r>
  <r>
    <d v="1999-05-27T00:00:00"/>
    <n v="343"/>
    <s v="A"/>
    <x v="6"/>
    <x v="9"/>
    <n v="680.34050000000002"/>
  </r>
  <r>
    <d v="1999-05-28T00:00:00"/>
    <n v="343"/>
    <s v="A"/>
    <x v="6"/>
    <x v="9"/>
    <n v="680.34050000000002"/>
  </r>
  <r>
    <d v="1999-05-29T00:00:00"/>
    <n v="344"/>
    <s v="A"/>
    <x v="6"/>
    <x v="9"/>
    <n v="682.32400000000007"/>
  </r>
  <r>
    <d v="1999-05-30T00:00:00"/>
    <n v="344"/>
    <s v="A"/>
    <x v="6"/>
    <x v="9"/>
    <n v="682.32400000000007"/>
  </r>
  <r>
    <d v="1999-05-31T00:00:00"/>
    <n v="343"/>
    <s v="A"/>
    <x v="6"/>
    <x v="9"/>
    <n v="680.34050000000002"/>
  </r>
  <r>
    <d v="1999-06-01T00:00:00"/>
    <n v="344"/>
    <s v="A"/>
    <x v="7"/>
    <x v="9"/>
    <n v="682.32400000000007"/>
  </r>
  <r>
    <d v="1999-06-02T00:00:00"/>
    <n v="344"/>
    <s v="A"/>
    <x v="7"/>
    <x v="9"/>
    <n v="682.32400000000007"/>
  </r>
  <r>
    <d v="1999-06-03T00:00:00"/>
    <n v="344"/>
    <s v="A"/>
    <x v="7"/>
    <x v="9"/>
    <n v="682.32400000000007"/>
  </r>
  <r>
    <d v="1999-06-04T00:00:00"/>
    <n v="344"/>
    <s v="A"/>
    <x v="7"/>
    <x v="9"/>
    <n v="682.32400000000007"/>
  </r>
  <r>
    <d v="1999-06-05T00:00:00"/>
    <n v="345"/>
    <s v="A"/>
    <x v="7"/>
    <x v="9"/>
    <n v="684.3075"/>
  </r>
  <r>
    <d v="1999-06-06T00:00:00"/>
    <n v="346"/>
    <s v="A"/>
    <x v="7"/>
    <x v="9"/>
    <n v="686.29100000000005"/>
  </r>
  <r>
    <d v="1999-06-07T00:00:00"/>
    <n v="347"/>
    <s v="A"/>
    <x v="7"/>
    <x v="9"/>
    <n v="688.27449999999999"/>
  </r>
  <r>
    <d v="1999-06-08T00:00:00"/>
    <n v="347"/>
    <s v="A"/>
    <x v="7"/>
    <x v="9"/>
    <n v="688.27449999999999"/>
  </r>
  <r>
    <d v="1999-06-09T00:00:00"/>
    <n v="347"/>
    <s v="A"/>
    <x v="7"/>
    <x v="9"/>
    <n v="688.27449999999999"/>
  </r>
  <r>
    <d v="1999-06-10T00:00:00"/>
    <n v="347"/>
    <s v="A"/>
    <x v="7"/>
    <x v="9"/>
    <n v="688.27449999999999"/>
  </r>
  <r>
    <d v="1999-06-11T00:00:00"/>
    <n v="347"/>
    <s v="A"/>
    <x v="7"/>
    <x v="9"/>
    <n v="688.27449999999999"/>
  </r>
  <r>
    <d v="1999-06-12T00:00:00"/>
    <n v="346"/>
    <s v="A"/>
    <x v="7"/>
    <x v="9"/>
    <n v="686.29100000000005"/>
  </r>
  <r>
    <d v="1999-06-13T00:00:00"/>
    <n v="345"/>
    <s v="A"/>
    <x v="7"/>
    <x v="9"/>
    <n v="684.3075"/>
  </r>
  <r>
    <d v="1999-06-14T00:00:00"/>
    <n v="344"/>
    <s v="A"/>
    <x v="7"/>
    <x v="9"/>
    <n v="682.32400000000007"/>
  </r>
  <r>
    <d v="1999-06-15T00:00:00"/>
    <n v="344"/>
    <s v="A"/>
    <x v="7"/>
    <x v="9"/>
    <n v="682.32400000000007"/>
  </r>
  <r>
    <d v="1999-06-16T00:00:00"/>
    <n v="344"/>
    <s v="A"/>
    <x v="7"/>
    <x v="9"/>
    <n v="682.32400000000007"/>
  </r>
  <r>
    <d v="1999-06-17T00:00:00"/>
    <n v="344"/>
    <s v="A"/>
    <x v="7"/>
    <x v="9"/>
    <n v="682.32400000000007"/>
  </r>
  <r>
    <d v="1999-06-18T00:00:00"/>
    <n v="343"/>
    <s v="A"/>
    <x v="7"/>
    <x v="9"/>
    <n v="680.34050000000002"/>
  </r>
  <r>
    <d v="1999-06-19T00:00:00"/>
    <n v="342"/>
    <s v="A"/>
    <x v="7"/>
    <x v="9"/>
    <n v="678.35699999999997"/>
  </r>
  <r>
    <d v="1999-06-20T00:00:00"/>
    <n v="342"/>
    <s v="A"/>
    <x v="7"/>
    <x v="9"/>
    <n v="678.35699999999997"/>
  </r>
  <r>
    <d v="1999-06-21T00:00:00"/>
    <n v="342"/>
    <s v="A"/>
    <x v="7"/>
    <x v="9"/>
    <n v="678.35699999999997"/>
  </r>
  <r>
    <d v="1999-06-22T00:00:00"/>
    <n v="342"/>
    <s v="A"/>
    <x v="7"/>
    <x v="9"/>
    <n v="678.35699999999997"/>
  </r>
  <r>
    <d v="1999-06-23T00:00:00"/>
    <n v="342"/>
    <s v="A"/>
    <x v="7"/>
    <x v="9"/>
    <n v="678.35699999999997"/>
  </r>
  <r>
    <d v="1999-06-24T00:00:00"/>
    <n v="342"/>
    <s v="A"/>
    <x v="7"/>
    <x v="9"/>
    <n v="678.35699999999997"/>
  </r>
  <r>
    <d v="1999-06-25T00:00:00"/>
    <n v="342"/>
    <s v="A"/>
    <x v="7"/>
    <x v="9"/>
    <n v="678.35699999999997"/>
  </r>
  <r>
    <d v="1999-06-26T00:00:00"/>
    <n v="342"/>
    <s v="A"/>
    <x v="7"/>
    <x v="9"/>
    <n v="678.35699999999997"/>
  </r>
  <r>
    <d v="1999-06-27T00:00:00"/>
    <n v="341"/>
    <s v="A"/>
    <x v="7"/>
    <x v="9"/>
    <n v="676.37350000000004"/>
  </r>
  <r>
    <d v="1999-06-28T00:00:00"/>
    <n v="341"/>
    <s v="A"/>
    <x v="7"/>
    <x v="9"/>
    <n v="676.37350000000004"/>
  </r>
  <r>
    <d v="1999-06-29T00:00:00"/>
    <n v="342"/>
    <s v="A"/>
    <x v="7"/>
    <x v="9"/>
    <n v="678.35699999999997"/>
  </r>
  <r>
    <d v="1999-06-30T00:00:00"/>
    <n v="341"/>
    <s v="A"/>
    <x v="7"/>
    <x v="9"/>
    <n v="676.37350000000004"/>
  </r>
  <r>
    <d v="1999-07-01T00:00:00"/>
    <n v="342"/>
    <s v="A"/>
    <x v="8"/>
    <x v="9"/>
    <n v="678.35699999999997"/>
  </r>
  <r>
    <d v="1999-07-02T00:00:00"/>
    <n v="342"/>
    <s v="A"/>
    <x v="8"/>
    <x v="9"/>
    <n v="678.35699999999997"/>
  </r>
  <r>
    <d v="1999-07-03T00:00:00"/>
    <n v="342"/>
    <s v="A"/>
    <x v="8"/>
    <x v="9"/>
    <n v="678.35699999999997"/>
  </r>
  <r>
    <d v="1999-07-04T00:00:00"/>
    <n v="342"/>
    <s v="A"/>
    <x v="8"/>
    <x v="9"/>
    <n v="678.35699999999997"/>
  </r>
  <r>
    <d v="1999-07-05T00:00:00"/>
    <n v="342"/>
    <s v="A"/>
    <x v="8"/>
    <x v="9"/>
    <n v="678.35699999999997"/>
  </r>
  <r>
    <d v="1999-07-06T00:00:00"/>
    <n v="342"/>
    <s v="A"/>
    <x v="8"/>
    <x v="9"/>
    <n v="678.35699999999997"/>
  </r>
  <r>
    <d v="1999-07-07T00:00:00"/>
    <n v="342"/>
    <s v="A"/>
    <x v="8"/>
    <x v="9"/>
    <n v="678.35699999999997"/>
  </r>
  <r>
    <d v="1999-07-08T00:00:00"/>
    <n v="342"/>
    <s v="A"/>
    <x v="8"/>
    <x v="9"/>
    <n v="678.35699999999997"/>
  </r>
  <r>
    <d v="1999-07-09T00:00:00"/>
    <n v="341"/>
    <s v="A"/>
    <x v="8"/>
    <x v="9"/>
    <n v="676.37350000000004"/>
  </r>
  <r>
    <d v="1999-07-10T00:00:00"/>
    <n v="340"/>
    <s v="A"/>
    <x v="8"/>
    <x v="9"/>
    <n v="674.39"/>
  </r>
  <r>
    <d v="1999-07-11T00:00:00"/>
    <n v="340"/>
    <s v="A"/>
    <x v="8"/>
    <x v="9"/>
    <n v="674.39"/>
  </r>
  <r>
    <d v="1999-07-12T00:00:00"/>
    <n v="340"/>
    <s v="A"/>
    <x v="8"/>
    <x v="9"/>
    <n v="674.39"/>
  </r>
  <r>
    <d v="1999-07-13T00:00:00"/>
    <n v="340"/>
    <s v="A"/>
    <x v="8"/>
    <x v="9"/>
    <n v="674.39"/>
  </r>
  <r>
    <d v="1999-07-14T00:00:00"/>
    <n v="340"/>
    <s v="A"/>
    <x v="8"/>
    <x v="9"/>
    <n v="674.39"/>
  </r>
  <r>
    <d v="1999-07-15T00:00:00"/>
    <n v="339"/>
    <s v="A"/>
    <x v="8"/>
    <x v="9"/>
    <n v="672.40650000000005"/>
  </r>
  <r>
    <d v="1999-07-16T00:00:00"/>
    <n v="340"/>
    <s v="A:e"/>
    <x v="8"/>
    <x v="9"/>
    <n v="674.39"/>
  </r>
  <r>
    <d v="1999-07-17T00:00:00"/>
    <n v="340"/>
    <s v="A:e"/>
    <x v="8"/>
    <x v="9"/>
    <n v="674.39"/>
  </r>
  <r>
    <d v="1999-07-18T00:00:00"/>
    <n v="340"/>
    <s v="A:e"/>
    <x v="8"/>
    <x v="9"/>
    <n v="674.39"/>
  </r>
  <r>
    <d v="1999-07-19T00:00:00"/>
    <n v="340"/>
    <s v="A:e"/>
    <x v="8"/>
    <x v="9"/>
    <n v="674.39"/>
  </r>
  <r>
    <d v="1999-07-20T00:00:00"/>
    <n v="340"/>
    <s v="A:e"/>
    <x v="8"/>
    <x v="9"/>
    <n v="674.39"/>
  </r>
  <r>
    <d v="1999-07-21T00:00:00"/>
    <n v="340"/>
    <s v="A:e"/>
    <x v="8"/>
    <x v="9"/>
    <n v="674.39"/>
  </r>
  <r>
    <d v="1999-07-22T00:00:00"/>
    <n v="340"/>
    <s v="A:e"/>
    <x v="8"/>
    <x v="9"/>
    <n v="674.39"/>
  </r>
  <r>
    <d v="1999-07-23T00:00:00"/>
    <n v="340"/>
    <s v="A:e"/>
    <x v="8"/>
    <x v="9"/>
    <n v="674.39"/>
  </r>
  <r>
    <d v="1999-07-24T00:00:00"/>
    <n v="340"/>
    <s v="A:e"/>
    <x v="8"/>
    <x v="9"/>
    <n v="674.39"/>
  </r>
  <r>
    <d v="1999-07-25T00:00:00"/>
    <n v="340"/>
    <s v="A:e"/>
    <x v="8"/>
    <x v="9"/>
    <n v="674.39"/>
  </r>
  <r>
    <d v="1999-07-26T00:00:00"/>
    <n v="340"/>
    <s v="A:e"/>
    <x v="8"/>
    <x v="9"/>
    <n v="674.39"/>
  </r>
  <r>
    <d v="1999-07-27T00:00:00"/>
    <n v="340"/>
    <s v="A:e"/>
    <x v="8"/>
    <x v="9"/>
    <n v="674.39"/>
  </r>
  <r>
    <d v="1999-07-28T00:00:00"/>
    <n v="340"/>
    <s v="A:e"/>
    <x v="8"/>
    <x v="9"/>
    <n v="674.39"/>
  </r>
  <r>
    <d v="1999-07-29T00:00:00"/>
    <n v="340"/>
    <s v="A:e"/>
    <x v="8"/>
    <x v="9"/>
    <n v="674.39"/>
  </r>
  <r>
    <d v="1999-07-30T00:00:00"/>
    <n v="340"/>
    <s v="A:e"/>
    <x v="8"/>
    <x v="9"/>
    <n v="674.39"/>
  </r>
  <r>
    <d v="1999-07-31T00:00:00"/>
    <n v="340"/>
    <s v="A:e"/>
    <x v="8"/>
    <x v="9"/>
    <n v="674.39"/>
  </r>
  <r>
    <d v="1999-08-01T00:00:00"/>
    <n v="340"/>
    <s v="A:e"/>
    <x v="9"/>
    <x v="9"/>
    <n v="674.39"/>
  </r>
  <r>
    <d v="1999-08-02T00:00:00"/>
    <n v="340"/>
    <s v="A:e"/>
    <x v="9"/>
    <x v="9"/>
    <n v="674.39"/>
  </r>
  <r>
    <d v="1999-08-03T00:00:00"/>
    <n v="340"/>
    <s v="A:e"/>
    <x v="9"/>
    <x v="9"/>
    <n v="674.39"/>
  </r>
  <r>
    <d v="1999-08-04T00:00:00"/>
    <n v="340"/>
    <s v="A:e"/>
    <x v="9"/>
    <x v="9"/>
    <n v="674.39"/>
  </r>
  <r>
    <d v="1999-08-05T00:00:00"/>
    <n v="340"/>
    <s v="A:e"/>
    <x v="9"/>
    <x v="9"/>
    <n v="674.39"/>
  </r>
  <r>
    <d v="1999-08-06T00:00:00"/>
    <n v="340"/>
    <s v="A:e"/>
    <x v="9"/>
    <x v="9"/>
    <n v="674.39"/>
  </r>
  <r>
    <d v="1999-08-07T00:00:00"/>
    <n v="340"/>
    <s v="A:e"/>
    <x v="9"/>
    <x v="9"/>
    <n v="674.39"/>
  </r>
  <r>
    <d v="1999-08-08T00:00:00"/>
    <n v="340"/>
    <s v="A:e"/>
    <x v="9"/>
    <x v="9"/>
    <n v="674.39"/>
  </r>
  <r>
    <d v="1999-08-09T00:00:00"/>
    <n v="340"/>
    <s v="A:e"/>
    <x v="9"/>
    <x v="9"/>
    <n v="674.39"/>
  </r>
  <r>
    <d v="1999-08-10T00:00:00"/>
    <n v="340"/>
    <s v="A:e"/>
    <x v="9"/>
    <x v="9"/>
    <n v="674.39"/>
  </r>
  <r>
    <d v="1999-08-11T00:00:00"/>
    <n v="340"/>
    <s v="A:e"/>
    <x v="9"/>
    <x v="9"/>
    <n v="674.39"/>
  </r>
  <r>
    <d v="1999-08-12T00:00:00"/>
    <n v="340"/>
    <s v="A:e"/>
    <x v="9"/>
    <x v="9"/>
    <n v="674.39"/>
  </r>
  <r>
    <d v="1999-08-13T00:00:00"/>
    <n v="340"/>
    <s v="A:e"/>
    <x v="9"/>
    <x v="9"/>
    <n v="674.39"/>
  </r>
  <r>
    <d v="1999-08-14T00:00:00"/>
    <n v="340"/>
    <s v="A:e"/>
    <x v="9"/>
    <x v="9"/>
    <n v="674.39"/>
  </r>
  <r>
    <d v="1999-08-15T00:00:00"/>
    <n v="340"/>
    <s v="A:e"/>
    <x v="9"/>
    <x v="9"/>
    <n v="674.39"/>
  </r>
  <r>
    <d v="1999-08-16T00:00:00"/>
    <n v="340"/>
    <s v="A:e"/>
    <x v="9"/>
    <x v="9"/>
    <n v="674.39"/>
  </r>
  <r>
    <d v="1999-08-17T00:00:00"/>
    <n v="340"/>
    <s v="A:e"/>
    <x v="9"/>
    <x v="9"/>
    <n v="674.39"/>
  </r>
  <r>
    <d v="1999-08-18T00:00:00"/>
    <n v="342"/>
    <s v="A"/>
    <x v="9"/>
    <x v="9"/>
    <n v="678.35699999999997"/>
  </r>
  <r>
    <d v="1999-08-19T00:00:00"/>
    <n v="342"/>
    <s v="A"/>
    <x v="9"/>
    <x v="9"/>
    <n v="678.35699999999997"/>
  </r>
  <r>
    <d v="1999-08-20T00:00:00"/>
    <n v="342"/>
    <s v="A"/>
    <x v="9"/>
    <x v="9"/>
    <n v="678.35699999999997"/>
  </r>
  <r>
    <d v="1999-08-21T00:00:00"/>
    <n v="342"/>
    <s v="A"/>
    <x v="9"/>
    <x v="9"/>
    <n v="678.35699999999997"/>
  </r>
  <r>
    <d v="1999-08-22T00:00:00"/>
    <n v="343"/>
    <s v="A"/>
    <x v="9"/>
    <x v="9"/>
    <n v="680.34050000000002"/>
  </r>
  <r>
    <d v="1999-08-23T00:00:00"/>
    <n v="344"/>
    <s v="A"/>
    <x v="9"/>
    <x v="9"/>
    <n v="682.32400000000007"/>
  </r>
  <r>
    <d v="1999-08-24T00:00:00"/>
    <n v="344"/>
    <s v="A"/>
    <x v="9"/>
    <x v="9"/>
    <n v="682.32400000000007"/>
  </r>
  <r>
    <d v="1999-08-25T00:00:00"/>
    <n v="346"/>
    <s v="A"/>
    <x v="9"/>
    <x v="9"/>
    <n v="686.29100000000005"/>
  </r>
  <r>
    <d v="1999-08-26T00:00:00"/>
    <n v="346"/>
    <s v="A"/>
    <x v="9"/>
    <x v="9"/>
    <n v="686.29100000000005"/>
  </r>
  <r>
    <d v="1999-08-27T00:00:00"/>
    <n v="346"/>
    <s v="A"/>
    <x v="9"/>
    <x v="9"/>
    <n v="686.29100000000005"/>
  </r>
  <r>
    <d v="1999-08-28T00:00:00"/>
    <n v="346"/>
    <s v="A"/>
    <x v="9"/>
    <x v="9"/>
    <n v="686.29100000000005"/>
  </r>
  <r>
    <d v="1999-08-29T00:00:00"/>
    <n v="346"/>
    <s v="A"/>
    <x v="9"/>
    <x v="9"/>
    <n v="686.29100000000005"/>
  </r>
  <r>
    <d v="1999-08-30T00:00:00"/>
    <n v="348"/>
    <s v="A"/>
    <x v="9"/>
    <x v="9"/>
    <n v="690.25800000000004"/>
  </r>
  <r>
    <d v="1999-08-31T00:00:00"/>
    <n v="349"/>
    <s v="A"/>
    <x v="9"/>
    <x v="9"/>
    <n v="692.24149999999997"/>
  </r>
  <r>
    <d v="1999-09-01T00:00:00"/>
    <n v="349"/>
    <s v="A"/>
    <x v="10"/>
    <x v="9"/>
    <n v="692.24149999999997"/>
  </r>
  <r>
    <d v="1999-09-02T00:00:00"/>
    <n v="350"/>
    <s v="A"/>
    <x v="10"/>
    <x v="9"/>
    <n v="694.22500000000002"/>
  </r>
  <r>
    <d v="1999-09-03T00:00:00"/>
    <n v="351"/>
    <s v="A"/>
    <x v="10"/>
    <x v="9"/>
    <n v="696.20849999999996"/>
  </r>
  <r>
    <d v="1999-09-04T00:00:00"/>
    <n v="351"/>
    <s v="A"/>
    <x v="10"/>
    <x v="9"/>
    <n v="696.20849999999996"/>
  </r>
  <r>
    <d v="1999-09-05T00:00:00"/>
    <n v="352"/>
    <s v="A"/>
    <x v="10"/>
    <x v="9"/>
    <n v="698.19200000000001"/>
  </r>
  <r>
    <d v="1999-09-06T00:00:00"/>
    <n v="353"/>
    <s v="A"/>
    <x v="10"/>
    <x v="9"/>
    <n v="700.17550000000006"/>
  </r>
  <r>
    <d v="1999-09-07T00:00:00"/>
    <n v="353"/>
    <s v="A"/>
    <x v="10"/>
    <x v="9"/>
    <n v="700.17550000000006"/>
  </r>
  <r>
    <d v="1999-09-08T00:00:00"/>
    <n v="353"/>
    <s v="A"/>
    <x v="10"/>
    <x v="9"/>
    <n v="700.17550000000006"/>
  </r>
  <r>
    <d v="1999-09-09T00:00:00"/>
    <n v="353"/>
    <s v="A"/>
    <x v="10"/>
    <x v="9"/>
    <n v="700.17550000000006"/>
  </r>
  <r>
    <d v="1999-09-10T00:00:00"/>
    <n v="353"/>
    <s v="A"/>
    <x v="10"/>
    <x v="9"/>
    <n v="700.17550000000006"/>
  </r>
  <r>
    <d v="1999-09-11T00:00:00"/>
    <n v="353"/>
    <s v="A"/>
    <x v="10"/>
    <x v="9"/>
    <n v="700.17550000000006"/>
  </r>
  <r>
    <d v="1999-09-12T00:00:00"/>
    <n v="352"/>
    <s v="A"/>
    <x v="10"/>
    <x v="9"/>
    <n v="698.19200000000001"/>
  </r>
  <r>
    <d v="1999-09-13T00:00:00"/>
    <n v="353"/>
    <s v="A"/>
    <x v="10"/>
    <x v="9"/>
    <n v="700.17550000000006"/>
  </r>
  <r>
    <d v="1999-09-14T00:00:00"/>
    <n v="353"/>
    <s v="A"/>
    <x v="10"/>
    <x v="9"/>
    <n v="700.17550000000006"/>
  </r>
  <r>
    <d v="1999-09-15T00:00:00"/>
    <n v="354"/>
    <s v="A"/>
    <x v="10"/>
    <x v="9"/>
    <n v="702.15899999999999"/>
  </r>
  <r>
    <d v="1999-09-16T00:00:00"/>
    <n v="355"/>
    <s v="A"/>
    <x v="10"/>
    <x v="9"/>
    <n v="704.14250000000004"/>
  </r>
  <r>
    <d v="1999-09-17T00:00:00"/>
    <n v="355"/>
    <s v="A"/>
    <x v="10"/>
    <x v="9"/>
    <n v="704.14250000000004"/>
  </r>
  <r>
    <d v="1999-09-18T00:00:00"/>
    <n v="356"/>
    <s v="A"/>
    <x v="10"/>
    <x v="9"/>
    <n v="706.12599999999998"/>
  </r>
  <r>
    <d v="1999-09-19T00:00:00"/>
    <n v="356"/>
    <s v="A"/>
    <x v="10"/>
    <x v="9"/>
    <n v="706.12599999999998"/>
  </r>
  <r>
    <d v="1999-09-20T00:00:00"/>
    <n v="357"/>
    <s v="A"/>
    <x v="10"/>
    <x v="9"/>
    <n v="708.10950000000003"/>
  </r>
  <r>
    <d v="1999-09-21T00:00:00"/>
    <n v="356"/>
    <s v="A"/>
    <x v="10"/>
    <x v="9"/>
    <n v="706.12599999999998"/>
  </r>
  <r>
    <d v="1999-09-22T00:00:00"/>
    <n v="356"/>
    <s v="A"/>
    <x v="10"/>
    <x v="9"/>
    <n v="706.12599999999998"/>
  </r>
  <r>
    <d v="1999-09-23T00:00:00"/>
    <n v="356"/>
    <s v="A"/>
    <x v="10"/>
    <x v="9"/>
    <n v="706.12599999999998"/>
  </r>
  <r>
    <d v="1999-09-24T00:00:00"/>
    <n v="356"/>
    <s v="A"/>
    <x v="10"/>
    <x v="9"/>
    <n v="706.12599999999998"/>
  </r>
  <r>
    <d v="1999-09-25T00:00:00"/>
    <n v="356"/>
    <s v="A"/>
    <x v="10"/>
    <x v="9"/>
    <n v="706.12599999999998"/>
  </r>
  <r>
    <d v="1999-09-26T00:00:00"/>
    <n v="357"/>
    <s v="A"/>
    <x v="10"/>
    <x v="9"/>
    <n v="708.10950000000003"/>
  </r>
  <r>
    <d v="1999-09-27T00:00:00"/>
    <n v="357"/>
    <s v="A"/>
    <x v="10"/>
    <x v="9"/>
    <n v="708.10950000000003"/>
  </r>
  <r>
    <d v="1999-09-28T00:00:00"/>
    <n v="357"/>
    <s v="A"/>
    <x v="10"/>
    <x v="9"/>
    <n v="708.10950000000003"/>
  </r>
  <r>
    <d v="1999-09-29T00:00:00"/>
    <n v="357"/>
    <s v="A"/>
    <x v="10"/>
    <x v="9"/>
    <n v="708.10950000000003"/>
  </r>
  <r>
    <d v="1999-09-30T00:00:00"/>
    <n v="358"/>
    <s v="A"/>
    <x v="10"/>
    <x v="9"/>
    <n v="710.09299999999996"/>
  </r>
  <r>
    <d v="1999-10-01T00:00:00"/>
    <n v="359"/>
    <s v="A"/>
    <x v="11"/>
    <x v="9"/>
    <n v="712.07650000000001"/>
  </r>
  <r>
    <d v="1999-10-02T00:00:00"/>
    <n v="360"/>
    <s v="A"/>
    <x v="11"/>
    <x v="9"/>
    <n v="714.06000000000006"/>
  </r>
  <r>
    <d v="1999-10-03T00:00:00"/>
    <n v="359"/>
    <s v="A"/>
    <x v="11"/>
    <x v="9"/>
    <n v="712.07650000000001"/>
  </r>
  <r>
    <d v="1999-10-04T00:00:00"/>
    <n v="360"/>
    <s v="A"/>
    <x v="11"/>
    <x v="9"/>
    <n v="714.06000000000006"/>
  </r>
  <r>
    <d v="1999-10-05T00:00:00"/>
    <n v="360"/>
    <s v="A"/>
    <x v="11"/>
    <x v="9"/>
    <n v="714.06000000000006"/>
  </r>
  <r>
    <d v="1999-10-06T00:00:00"/>
    <n v="361"/>
    <s v="A"/>
    <x v="11"/>
    <x v="9"/>
    <n v="716.04349999999999"/>
  </r>
  <r>
    <d v="1999-10-07T00:00:00"/>
    <n v="361"/>
    <s v="A"/>
    <x v="11"/>
    <x v="9"/>
    <n v="716.04349999999999"/>
  </r>
  <r>
    <d v="1999-10-08T00:00:00"/>
    <n v="361"/>
    <s v="A"/>
    <x v="11"/>
    <x v="9"/>
    <n v="716.04349999999999"/>
  </r>
  <r>
    <d v="1999-10-09T00:00:00"/>
    <n v="361"/>
    <s v="A"/>
    <x v="11"/>
    <x v="9"/>
    <n v="716.04349999999999"/>
  </r>
  <r>
    <d v="1999-10-10T00:00:00"/>
    <n v="363"/>
    <s v="A"/>
    <x v="11"/>
    <x v="9"/>
    <n v="720.01049999999998"/>
  </r>
  <r>
    <d v="1999-10-11T00:00:00"/>
    <n v="364"/>
    <s v="A"/>
    <x v="11"/>
    <x v="9"/>
    <n v="721.99400000000003"/>
  </r>
  <r>
    <d v="1999-10-12T00:00:00"/>
    <n v="364"/>
    <s v="A"/>
    <x v="11"/>
    <x v="9"/>
    <n v="721.99400000000003"/>
  </r>
  <r>
    <d v="1999-10-13T00:00:00"/>
    <n v="364"/>
    <s v="A"/>
    <x v="11"/>
    <x v="9"/>
    <n v="721.99400000000003"/>
  </r>
  <r>
    <d v="1999-10-14T00:00:00"/>
    <n v="365"/>
    <s v="A"/>
    <x v="11"/>
    <x v="9"/>
    <n v="723.97749999999996"/>
  </r>
  <r>
    <d v="1999-10-15T00:00:00"/>
    <n v="366"/>
    <s v="A"/>
    <x v="11"/>
    <x v="9"/>
    <n v="725.96100000000001"/>
  </r>
  <r>
    <d v="1999-10-16T00:00:00"/>
    <n v="366"/>
    <s v="A"/>
    <x v="11"/>
    <x v="9"/>
    <n v="725.96100000000001"/>
  </r>
  <r>
    <d v="1999-10-17T00:00:00"/>
    <n v="366"/>
    <s v="A"/>
    <x v="11"/>
    <x v="9"/>
    <n v="725.96100000000001"/>
  </r>
  <r>
    <d v="1999-10-18T00:00:00"/>
    <n v="366"/>
    <s v="A"/>
    <x v="11"/>
    <x v="9"/>
    <n v="725.96100000000001"/>
  </r>
  <r>
    <d v="1999-10-19T00:00:00"/>
    <n v="367"/>
    <s v="A"/>
    <x v="11"/>
    <x v="9"/>
    <n v="727.94450000000006"/>
  </r>
  <r>
    <d v="1999-10-20T00:00:00"/>
    <n v="367"/>
    <s v="A"/>
    <x v="11"/>
    <x v="9"/>
    <n v="727.94450000000006"/>
  </r>
  <r>
    <d v="1999-10-21T00:00:00"/>
    <n v="366"/>
    <s v="A"/>
    <x v="11"/>
    <x v="9"/>
    <n v="725.96100000000001"/>
  </r>
  <r>
    <d v="1999-10-22T00:00:00"/>
    <n v="367"/>
    <s v="A"/>
    <x v="11"/>
    <x v="9"/>
    <n v="727.94450000000006"/>
  </r>
  <r>
    <d v="1999-10-23T00:00:00"/>
    <n v="367"/>
    <s v="A"/>
    <x v="11"/>
    <x v="9"/>
    <n v="727.94450000000006"/>
  </r>
  <r>
    <d v="1999-10-24T00:00:00"/>
    <n v="367"/>
    <s v="A"/>
    <x v="11"/>
    <x v="9"/>
    <n v="727.94450000000006"/>
  </r>
  <r>
    <d v="1999-10-25T00:00:00"/>
    <n v="367"/>
    <s v="A"/>
    <x v="11"/>
    <x v="9"/>
    <n v="727.94450000000006"/>
  </r>
  <r>
    <d v="1999-10-26T00:00:00"/>
    <n v="368"/>
    <s v="A"/>
    <x v="11"/>
    <x v="9"/>
    <n v="729.928"/>
  </r>
  <r>
    <d v="1999-10-27T00:00:00"/>
    <n v="368"/>
    <s v="A"/>
    <x v="11"/>
    <x v="9"/>
    <n v="729.928"/>
  </r>
  <r>
    <d v="1999-10-28T00:00:00"/>
    <n v="369"/>
    <s v="A"/>
    <x v="11"/>
    <x v="9"/>
    <n v="731.91150000000005"/>
  </r>
  <r>
    <d v="1999-10-29T00:00:00"/>
    <n v="369"/>
    <s v="A"/>
    <x v="11"/>
    <x v="9"/>
    <n v="731.91150000000005"/>
  </r>
  <r>
    <d v="1999-10-30T00:00:00"/>
    <n v="368"/>
    <s v="A"/>
    <x v="11"/>
    <x v="9"/>
    <n v="729.928"/>
  </r>
  <r>
    <d v="1999-10-31T00:00:00"/>
    <n v="369"/>
    <s v="A"/>
    <x v="11"/>
    <x v="9"/>
    <n v="731.91150000000005"/>
  </r>
  <r>
    <d v="1999-11-01T00:00:00"/>
    <n v="368"/>
    <s v="A"/>
    <x v="0"/>
    <x v="10"/>
    <n v="729.928"/>
  </r>
  <r>
    <d v="1999-11-02T00:00:00"/>
    <n v="369"/>
    <s v="A"/>
    <x v="0"/>
    <x v="10"/>
    <n v="731.91150000000005"/>
  </r>
  <r>
    <d v="1999-11-03T00:00:00"/>
    <n v="369"/>
    <s v="A"/>
    <x v="0"/>
    <x v="10"/>
    <n v="731.91150000000005"/>
  </r>
  <r>
    <d v="1999-11-04T00:00:00"/>
    <n v="369"/>
    <s v="A"/>
    <x v="0"/>
    <x v="10"/>
    <n v="731.91150000000005"/>
  </r>
  <r>
    <d v="1999-11-05T00:00:00"/>
    <n v="369"/>
    <s v="A"/>
    <x v="0"/>
    <x v="10"/>
    <n v="731.91150000000005"/>
  </r>
  <r>
    <d v="1999-11-06T00:00:00"/>
    <n v="369"/>
    <s v="A"/>
    <x v="0"/>
    <x v="10"/>
    <n v="731.91150000000005"/>
  </r>
  <r>
    <d v="1999-11-07T00:00:00"/>
    <n v="369"/>
    <s v="A"/>
    <x v="0"/>
    <x v="10"/>
    <n v="731.91150000000005"/>
  </r>
  <r>
    <d v="1999-11-08T00:00:00"/>
    <n v="369"/>
    <s v="A"/>
    <x v="0"/>
    <x v="10"/>
    <n v="731.91150000000005"/>
  </r>
  <r>
    <d v="1999-11-09T00:00:00"/>
    <n v="369"/>
    <s v="A"/>
    <x v="0"/>
    <x v="10"/>
    <n v="731.91150000000005"/>
  </r>
  <r>
    <d v="1999-11-10T00:00:00"/>
    <n v="369"/>
    <s v="A"/>
    <x v="0"/>
    <x v="10"/>
    <n v="731.91150000000005"/>
  </r>
  <r>
    <d v="1999-11-11T00:00:00"/>
    <n v="368"/>
    <s v="A"/>
    <x v="0"/>
    <x v="10"/>
    <n v="729.928"/>
  </r>
  <r>
    <d v="1999-11-12T00:00:00"/>
    <n v="368"/>
    <s v="A"/>
    <x v="0"/>
    <x v="10"/>
    <n v="729.928"/>
  </r>
  <r>
    <d v="1999-11-13T00:00:00"/>
    <n v="367"/>
    <s v="A"/>
    <x v="0"/>
    <x v="10"/>
    <n v="727.94450000000006"/>
  </r>
  <r>
    <d v="1999-11-14T00:00:00"/>
    <n v="367"/>
    <s v="A"/>
    <x v="0"/>
    <x v="10"/>
    <n v="727.94450000000006"/>
  </r>
  <r>
    <d v="1999-11-15T00:00:00"/>
    <n v="367"/>
    <s v="A"/>
    <x v="0"/>
    <x v="10"/>
    <n v="727.94450000000006"/>
  </r>
  <r>
    <d v="1999-11-16T00:00:00"/>
    <n v="367"/>
    <s v="A"/>
    <x v="0"/>
    <x v="10"/>
    <n v="727.94450000000006"/>
  </r>
  <r>
    <d v="1999-11-17T00:00:00"/>
    <n v="368"/>
    <s v="A"/>
    <x v="0"/>
    <x v="10"/>
    <n v="729.928"/>
  </r>
  <r>
    <d v="1999-11-18T00:00:00"/>
    <n v="367"/>
    <s v="A"/>
    <x v="0"/>
    <x v="10"/>
    <n v="727.94450000000006"/>
  </r>
  <r>
    <d v="1999-11-19T00:00:00"/>
    <n v="367"/>
    <s v="A"/>
    <x v="0"/>
    <x v="10"/>
    <n v="727.94450000000006"/>
  </r>
  <r>
    <d v="1999-11-20T00:00:00"/>
    <n v="367"/>
    <s v="A"/>
    <x v="0"/>
    <x v="10"/>
    <n v="727.94450000000006"/>
  </r>
  <r>
    <d v="1999-11-21T00:00:00"/>
    <n v="367"/>
    <s v="A"/>
    <x v="0"/>
    <x v="10"/>
    <n v="727.94450000000006"/>
  </r>
  <r>
    <d v="1999-11-22T00:00:00"/>
    <n v="367"/>
    <s v="A"/>
    <x v="0"/>
    <x v="10"/>
    <n v="727.94450000000006"/>
  </r>
  <r>
    <d v="1999-11-23T00:00:00"/>
    <n v="366"/>
    <s v="A"/>
    <x v="0"/>
    <x v="10"/>
    <n v="725.96100000000001"/>
  </r>
  <r>
    <d v="1999-11-24T00:00:00"/>
    <n v="366"/>
    <s v="A"/>
    <x v="0"/>
    <x v="10"/>
    <n v="725.96100000000001"/>
  </r>
  <r>
    <d v="1999-11-25T00:00:00"/>
    <n v="366"/>
    <s v="A"/>
    <x v="0"/>
    <x v="10"/>
    <n v="725.96100000000001"/>
  </r>
  <r>
    <d v="1999-11-26T00:00:00"/>
    <n v="366"/>
    <s v="A"/>
    <x v="0"/>
    <x v="10"/>
    <n v="725.96100000000001"/>
  </r>
  <r>
    <d v="1999-11-27T00:00:00"/>
    <n v="366"/>
    <s v="A"/>
    <x v="0"/>
    <x v="10"/>
    <n v="725.96100000000001"/>
  </r>
  <r>
    <d v="1999-11-28T00:00:00"/>
    <n v="364"/>
    <s v="A"/>
    <x v="0"/>
    <x v="10"/>
    <n v="721.99400000000003"/>
  </r>
  <r>
    <d v="1999-11-29T00:00:00"/>
    <n v="364"/>
    <s v="A"/>
    <x v="0"/>
    <x v="10"/>
    <n v="721.99400000000003"/>
  </r>
  <r>
    <d v="1999-11-30T00:00:00"/>
    <n v="365"/>
    <s v="A"/>
    <x v="0"/>
    <x v="10"/>
    <n v="723.97749999999996"/>
  </r>
  <r>
    <d v="1999-12-01T00:00:00"/>
    <n v="365"/>
    <s v="A"/>
    <x v="1"/>
    <x v="10"/>
    <n v="723.97749999999996"/>
  </r>
  <r>
    <d v="1999-12-02T00:00:00"/>
    <n v="365"/>
    <s v="A"/>
    <x v="1"/>
    <x v="10"/>
    <n v="723.97749999999996"/>
  </r>
  <r>
    <d v="1999-12-03T00:00:00"/>
    <n v="364"/>
    <s v="A"/>
    <x v="1"/>
    <x v="10"/>
    <n v="721.99400000000003"/>
  </r>
  <r>
    <d v="1999-12-04T00:00:00"/>
    <n v="362"/>
    <s v="A"/>
    <x v="1"/>
    <x v="10"/>
    <n v="718.02700000000004"/>
  </r>
  <r>
    <d v="1999-12-05T00:00:00"/>
    <n v="362"/>
    <s v="A"/>
    <x v="1"/>
    <x v="10"/>
    <n v="718.02700000000004"/>
  </r>
  <r>
    <d v="1999-12-06T00:00:00"/>
    <n v="362"/>
    <s v="A"/>
    <x v="1"/>
    <x v="10"/>
    <n v="718.02700000000004"/>
  </r>
  <r>
    <d v="1999-12-07T00:00:00"/>
    <n v="362"/>
    <s v="A"/>
    <x v="1"/>
    <x v="10"/>
    <n v="718.02700000000004"/>
  </r>
  <r>
    <d v="1999-12-08T00:00:00"/>
    <n v="362"/>
    <s v="A"/>
    <x v="1"/>
    <x v="10"/>
    <n v="718.02700000000004"/>
  </r>
  <r>
    <d v="1999-12-09T00:00:00"/>
    <n v="362"/>
    <s v="A"/>
    <x v="1"/>
    <x v="10"/>
    <n v="718.02700000000004"/>
  </r>
  <r>
    <d v="1999-12-10T00:00:00"/>
    <n v="362"/>
    <s v="A"/>
    <x v="1"/>
    <x v="10"/>
    <n v="718.02700000000004"/>
  </r>
  <r>
    <d v="1999-12-11T00:00:00"/>
    <n v="361"/>
    <s v="A"/>
    <x v="1"/>
    <x v="10"/>
    <n v="716.04349999999999"/>
  </r>
  <r>
    <d v="1999-12-12T00:00:00"/>
    <n v="361"/>
    <s v="A"/>
    <x v="1"/>
    <x v="10"/>
    <n v="716.04349999999999"/>
  </r>
  <r>
    <d v="1999-12-13T00:00:00"/>
    <n v="361"/>
    <s v="A"/>
    <x v="1"/>
    <x v="10"/>
    <n v="716.04349999999999"/>
  </r>
  <r>
    <d v="1999-12-14T00:00:00"/>
    <n v="360"/>
    <s v="A"/>
    <x v="1"/>
    <x v="10"/>
    <n v="714.06000000000006"/>
  </r>
  <r>
    <d v="1999-12-15T00:00:00"/>
    <n v="360"/>
    <s v="A"/>
    <x v="1"/>
    <x v="10"/>
    <n v="714.06000000000006"/>
  </r>
  <r>
    <d v="1999-12-16T00:00:00"/>
    <n v="360"/>
    <s v="A"/>
    <x v="1"/>
    <x v="10"/>
    <n v="714.06000000000006"/>
  </r>
  <r>
    <d v="1999-12-17T00:00:00"/>
    <n v="360"/>
    <s v="A"/>
    <x v="1"/>
    <x v="10"/>
    <n v="714.06000000000006"/>
  </r>
  <r>
    <d v="1999-12-18T00:00:00"/>
    <n v="360"/>
    <s v="A"/>
    <x v="1"/>
    <x v="10"/>
    <n v="714.06000000000006"/>
  </r>
  <r>
    <d v="1999-12-19T00:00:00"/>
    <n v="360"/>
    <s v="A"/>
    <x v="1"/>
    <x v="10"/>
    <n v="714.06000000000006"/>
  </r>
  <r>
    <d v="1999-12-20T00:00:00"/>
    <n v="360"/>
    <s v="A"/>
    <x v="1"/>
    <x v="10"/>
    <n v="714.06000000000006"/>
  </r>
  <r>
    <d v="1999-12-21T00:00:00"/>
    <n v="358"/>
    <s v="A"/>
    <x v="1"/>
    <x v="10"/>
    <n v="710.09299999999996"/>
  </r>
  <r>
    <d v="1999-12-22T00:00:00"/>
    <n v="358"/>
    <s v="A"/>
    <x v="1"/>
    <x v="10"/>
    <n v="710.09299999999996"/>
  </r>
  <r>
    <d v="1999-12-23T00:00:00"/>
    <n v="357"/>
    <s v="A"/>
    <x v="1"/>
    <x v="10"/>
    <n v="708.10950000000003"/>
  </r>
  <r>
    <d v="1999-12-24T00:00:00"/>
    <n v="357"/>
    <s v="A"/>
    <x v="1"/>
    <x v="10"/>
    <n v="708.10950000000003"/>
  </r>
  <r>
    <d v="1999-12-25T00:00:00"/>
    <n v="357"/>
    <s v="A"/>
    <x v="1"/>
    <x v="10"/>
    <n v="708.10950000000003"/>
  </r>
  <r>
    <d v="1999-12-26T00:00:00"/>
    <n v="356"/>
    <s v="A"/>
    <x v="1"/>
    <x v="10"/>
    <n v="706.12599999999998"/>
  </r>
  <r>
    <d v="1999-12-27T00:00:00"/>
    <n v="355"/>
    <s v="A"/>
    <x v="1"/>
    <x v="10"/>
    <n v="704.14250000000004"/>
  </r>
  <r>
    <d v="1999-12-28T00:00:00"/>
    <n v="355"/>
    <s v="A"/>
    <x v="1"/>
    <x v="10"/>
    <n v="704.14250000000004"/>
  </r>
  <r>
    <d v="1999-12-29T00:00:00"/>
    <n v="355"/>
    <s v="A"/>
    <x v="1"/>
    <x v="10"/>
    <n v="704.14250000000004"/>
  </r>
  <r>
    <d v="1999-12-30T00:00:00"/>
    <n v="355"/>
    <s v="A"/>
    <x v="1"/>
    <x v="10"/>
    <n v="704.14250000000004"/>
  </r>
  <r>
    <d v="1999-12-31T00:00:00"/>
    <n v="356"/>
    <s v="A"/>
    <x v="1"/>
    <x v="10"/>
    <n v="706.12599999999998"/>
  </r>
  <r>
    <d v="2000-01-01T00:00:00"/>
    <n v="357"/>
    <s v="A"/>
    <x v="2"/>
    <x v="10"/>
    <n v="708.10950000000003"/>
  </r>
  <r>
    <d v="2000-01-02T00:00:00"/>
    <n v="357"/>
    <s v="A"/>
    <x v="2"/>
    <x v="10"/>
    <n v="708.10950000000003"/>
  </r>
  <r>
    <d v="2000-01-03T00:00:00"/>
    <n v="357"/>
    <s v="A"/>
    <x v="2"/>
    <x v="10"/>
    <n v="708.10950000000003"/>
  </r>
  <r>
    <d v="2000-01-04T00:00:00"/>
    <n v="357"/>
    <s v="A"/>
    <x v="2"/>
    <x v="10"/>
    <n v="708.10950000000003"/>
  </r>
  <r>
    <d v="2000-01-05T00:00:00"/>
    <n v="357"/>
    <s v="A"/>
    <x v="2"/>
    <x v="10"/>
    <n v="708.10950000000003"/>
  </r>
  <r>
    <d v="2000-01-06T00:00:00"/>
    <n v="356"/>
    <s v="A"/>
    <x v="2"/>
    <x v="10"/>
    <n v="706.12599999999998"/>
  </r>
  <r>
    <d v="2000-01-07T00:00:00"/>
    <n v="356"/>
    <s v="A"/>
    <x v="2"/>
    <x v="10"/>
    <n v="706.12599999999998"/>
  </r>
  <r>
    <d v="2000-01-08T00:00:00"/>
    <n v="356"/>
    <s v="A"/>
    <x v="2"/>
    <x v="10"/>
    <n v="706.12599999999998"/>
  </r>
  <r>
    <d v="2000-01-09T00:00:00"/>
    <n v="356"/>
    <s v="A"/>
    <x v="2"/>
    <x v="10"/>
    <n v="706.12599999999998"/>
  </r>
  <r>
    <d v="2000-01-10T00:00:00"/>
    <n v="356"/>
    <s v="A"/>
    <x v="2"/>
    <x v="10"/>
    <n v="706.12599999999998"/>
  </r>
  <r>
    <d v="2000-01-11T00:00:00"/>
    <n v="356"/>
    <s v="A"/>
    <x v="2"/>
    <x v="10"/>
    <n v="706.12599999999998"/>
  </r>
  <r>
    <d v="2000-01-12T00:00:00"/>
    <n v="355"/>
    <s v="A"/>
    <x v="2"/>
    <x v="10"/>
    <n v="704.14250000000004"/>
  </r>
  <r>
    <d v="2000-01-13T00:00:00"/>
    <n v="354"/>
    <s v="A"/>
    <x v="2"/>
    <x v="10"/>
    <n v="702.15899999999999"/>
  </r>
  <r>
    <d v="2000-01-14T00:00:00"/>
    <n v="354"/>
    <s v="A"/>
    <x v="2"/>
    <x v="10"/>
    <n v="702.15899999999999"/>
  </r>
  <r>
    <d v="2000-01-15T00:00:00"/>
    <n v="353"/>
    <s v="A"/>
    <x v="2"/>
    <x v="10"/>
    <n v="700.17550000000006"/>
  </r>
  <r>
    <d v="2000-01-16T00:00:00"/>
    <n v="353"/>
    <s v="A"/>
    <x v="2"/>
    <x v="10"/>
    <n v="700.17550000000006"/>
  </r>
  <r>
    <d v="2000-01-17T00:00:00"/>
    <n v="353"/>
    <s v="A"/>
    <x v="2"/>
    <x v="10"/>
    <n v="700.17550000000006"/>
  </r>
  <r>
    <d v="2000-01-18T00:00:00"/>
    <n v="353"/>
    <s v="A"/>
    <x v="2"/>
    <x v="10"/>
    <n v="700.17550000000006"/>
  </r>
  <r>
    <d v="2000-01-19T00:00:00"/>
    <n v="353"/>
    <s v="A"/>
    <x v="2"/>
    <x v="10"/>
    <n v="700.17550000000006"/>
  </r>
  <r>
    <d v="2000-01-20T00:00:00"/>
    <n v="352"/>
    <s v="A"/>
    <x v="2"/>
    <x v="10"/>
    <n v="698.19200000000001"/>
  </r>
  <r>
    <d v="2000-01-21T00:00:00"/>
    <n v="352"/>
    <s v="A"/>
    <x v="2"/>
    <x v="10"/>
    <n v="698.19200000000001"/>
  </r>
  <r>
    <d v="2000-01-22T00:00:00"/>
    <n v="351"/>
    <s v="A"/>
    <x v="2"/>
    <x v="10"/>
    <n v="696.20849999999996"/>
  </r>
  <r>
    <d v="2000-01-23T00:00:00"/>
    <n v="351"/>
    <s v="A"/>
    <x v="2"/>
    <x v="10"/>
    <n v="696.20849999999996"/>
  </r>
  <r>
    <d v="2000-01-24T00:00:00"/>
    <n v="351"/>
    <s v="A"/>
    <x v="2"/>
    <x v="10"/>
    <n v="696.20849999999996"/>
  </r>
  <r>
    <d v="2000-01-25T00:00:00"/>
    <n v="351"/>
    <s v="A"/>
    <x v="2"/>
    <x v="10"/>
    <n v="696.20849999999996"/>
  </r>
  <r>
    <d v="2000-01-26T00:00:00"/>
    <n v="351"/>
    <s v="A"/>
    <x v="2"/>
    <x v="10"/>
    <n v="696.20849999999996"/>
  </r>
  <r>
    <d v="2000-01-27T00:00:00"/>
    <n v="350"/>
    <s v="A"/>
    <x v="2"/>
    <x v="10"/>
    <n v="694.22500000000002"/>
  </r>
  <r>
    <d v="2000-01-28T00:00:00"/>
    <n v="349"/>
    <s v="A"/>
    <x v="2"/>
    <x v="10"/>
    <n v="692.24149999999997"/>
  </r>
  <r>
    <d v="2000-01-29T00:00:00"/>
    <n v="349"/>
    <s v="A"/>
    <x v="2"/>
    <x v="10"/>
    <n v="692.24149999999997"/>
  </r>
  <r>
    <d v="2000-01-30T00:00:00"/>
    <n v="349"/>
    <s v="A"/>
    <x v="2"/>
    <x v="10"/>
    <n v="692.24149999999997"/>
  </r>
  <r>
    <d v="2000-01-31T00:00:00"/>
    <n v="349"/>
    <s v="A"/>
    <x v="2"/>
    <x v="10"/>
    <n v="692.24149999999997"/>
  </r>
  <r>
    <d v="2000-02-01T00:00:00"/>
    <n v="348"/>
    <s v="A"/>
    <x v="3"/>
    <x v="10"/>
    <n v="690.25800000000004"/>
  </r>
  <r>
    <d v="2000-02-02T00:00:00"/>
    <n v="348"/>
    <s v="A"/>
    <x v="3"/>
    <x v="10"/>
    <n v="690.25800000000004"/>
  </r>
  <r>
    <d v="2000-02-03T00:00:00"/>
    <n v="348"/>
    <s v="A"/>
    <x v="3"/>
    <x v="10"/>
    <n v="690.25800000000004"/>
  </r>
  <r>
    <d v="2000-02-04T00:00:00"/>
    <n v="348"/>
    <s v="A"/>
    <x v="3"/>
    <x v="10"/>
    <n v="690.25800000000004"/>
  </r>
  <r>
    <d v="2000-02-05T00:00:00"/>
    <n v="349"/>
    <s v="A"/>
    <x v="3"/>
    <x v="10"/>
    <n v="692.24149999999997"/>
  </r>
  <r>
    <d v="2000-02-06T00:00:00"/>
    <n v="348"/>
    <s v="A"/>
    <x v="3"/>
    <x v="10"/>
    <n v="690.25800000000004"/>
  </r>
  <r>
    <d v="2000-02-07T00:00:00"/>
    <n v="347"/>
    <s v="A"/>
    <x v="3"/>
    <x v="10"/>
    <n v="688.27449999999999"/>
  </r>
  <r>
    <d v="2000-02-08T00:00:00"/>
    <n v="347"/>
    <s v="A"/>
    <x v="3"/>
    <x v="10"/>
    <n v="688.27449999999999"/>
  </r>
  <r>
    <d v="2000-02-09T00:00:00"/>
    <n v="348"/>
    <s v="A"/>
    <x v="3"/>
    <x v="10"/>
    <n v="690.25800000000004"/>
  </r>
  <r>
    <d v="2000-02-10T00:00:00"/>
    <n v="348"/>
    <s v="A"/>
    <x v="3"/>
    <x v="10"/>
    <n v="690.25800000000004"/>
  </r>
  <r>
    <d v="2000-02-11T00:00:00"/>
    <n v="347"/>
    <s v="A"/>
    <x v="3"/>
    <x v="10"/>
    <n v="688.27449999999999"/>
  </r>
  <r>
    <d v="2000-02-12T00:00:00"/>
    <n v="348"/>
    <s v="A"/>
    <x v="3"/>
    <x v="10"/>
    <n v="690.25800000000004"/>
  </r>
  <r>
    <d v="2000-02-13T00:00:00"/>
    <n v="347"/>
    <s v="A"/>
    <x v="3"/>
    <x v="10"/>
    <n v="688.27449999999999"/>
  </r>
  <r>
    <d v="2000-02-14T00:00:00"/>
    <n v="348"/>
    <s v="A"/>
    <x v="3"/>
    <x v="10"/>
    <n v="690.25800000000004"/>
  </r>
  <r>
    <d v="2000-02-15T00:00:00"/>
    <n v="348"/>
    <s v="A"/>
    <x v="3"/>
    <x v="10"/>
    <n v="690.25800000000004"/>
  </r>
  <r>
    <d v="2000-02-16T00:00:00"/>
    <n v="348"/>
    <s v="A"/>
    <x v="3"/>
    <x v="10"/>
    <n v="690.25800000000004"/>
  </r>
  <r>
    <d v="2000-02-17T00:00:00"/>
    <n v="348"/>
    <s v="A"/>
    <x v="3"/>
    <x v="10"/>
    <n v="690.25800000000004"/>
  </r>
  <r>
    <d v="2000-02-18T00:00:00"/>
    <n v="348"/>
    <s v="A"/>
    <x v="3"/>
    <x v="10"/>
    <n v="690.25800000000004"/>
  </r>
  <r>
    <d v="2000-02-19T00:00:00"/>
    <n v="347"/>
    <s v="A"/>
    <x v="3"/>
    <x v="10"/>
    <n v="688.27449999999999"/>
  </r>
  <r>
    <d v="2000-02-20T00:00:00"/>
    <n v="347"/>
    <s v="A"/>
    <x v="3"/>
    <x v="10"/>
    <n v="688.27449999999999"/>
  </r>
  <r>
    <d v="2000-02-21T00:00:00"/>
    <n v="347"/>
    <s v="A"/>
    <x v="3"/>
    <x v="10"/>
    <n v="688.27449999999999"/>
  </r>
  <r>
    <d v="2000-02-22T00:00:00"/>
    <n v="347"/>
    <s v="A"/>
    <x v="3"/>
    <x v="10"/>
    <n v="688.27449999999999"/>
  </r>
  <r>
    <d v="2000-02-23T00:00:00"/>
    <n v="347"/>
    <s v="A"/>
    <x v="3"/>
    <x v="10"/>
    <n v="688.27449999999999"/>
  </r>
  <r>
    <d v="2000-02-24T00:00:00"/>
    <n v="348"/>
    <s v="A"/>
    <x v="3"/>
    <x v="10"/>
    <n v="690.25800000000004"/>
  </r>
  <r>
    <d v="2000-02-25T00:00:00"/>
    <n v="347"/>
    <s v="A"/>
    <x v="3"/>
    <x v="10"/>
    <n v="688.27449999999999"/>
  </r>
  <r>
    <d v="2000-02-26T00:00:00"/>
    <n v="346"/>
    <s v="A"/>
    <x v="3"/>
    <x v="10"/>
    <n v="686.29100000000005"/>
  </r>
  <r>
    <d v="2000-02-27T00:00:00"/>
    <n v="346"/>
    <s v="A"/>
    <x v="3"/>
    <x v="10"/>
    <n v="686.29100000000005"/>
  </r>
  <r>
    <d v="2000-02-28T00:00:00"/>
    <n v="346"/>
    <s v="A"/>
    <x v="3"/>
    <x v="10"/>
    <n v="686.29100000000005"/>
  </r>
  <r>
    <d v="2000-02-29T00:00:00"/>
    <n v="346"/>
    <s v="A"/>
    <x v="3"/>
    <x v="10"/>
    <n v="686.29100000000005"/>
  </r>
  <r>
    <d v="2000-03-01T00:00:00"/>
    <n v="345"/>
    <s v="A"/>
    <x v="4"/>
    <x v="10"/>
    <n v="684.3075"/>
  </r>
  <r>
    <d v="2000-03-02T00:00:00"/>
    <n v="345"/>
    <s v="A"/>
    <x v="4"/>
    <x v="10"/>
    <n v="684.3075"/>
  </r>
  <r>
    <d v="2000-03-03T00:00:00"/>
    <n v="344"/>
    <s v="A"/>
    <x v="4"/>
    <x v="10"/>
    <n v="682.32400000000007"/>
  </r>
  <r>
    <d v="2000-03-04T00:00:00"/>
    <n v="345"/>
    <s v="A"/>
    <x v="4"/>
    <x v="10"/>
    <n v="684.3075"/>
  </r>
  <r>
    <d v="2000-03-05T00:00:00"/>
    <n v="345"/>
    <s v="A"/>
    <x v="4"/>
    <x v="10"/>
    <n v="684.3075"/>
  </r>
  <r>
    <d v="2000-03-06T00:00:00"/>
    <n v="345"/>
    <s v="A"/>
    <x v="4"/>
    <x v="10"/>
    <n v="684.3075"/>
  </r>
  <r>
    <d v="2000-03-07T00:00:00"/>
    <n v="344"/>
    <s v="A"/>
    <x v="4"/>
    <x v="10"/>
    <n v="682.32400000000007"/>
  </r>
  <r>
    <d v="2000-03-08T00:00:00"/>
    <n v="344"/>
    <s v="A"/>
    <x v="4"/>
    <x v="10"/>
    <n v="682.32400000000007"/>
  </r>
  <r>
    <d v="2000-03-09T00:00:00"/>
    <n v="344"/>
    <s v="A"/>
    <x v="4"/>
    <x v="10"/>
    <n v="682.32400000000007"/>
  </r>
  <r>
    <d v="2000-03-10T00:00:00"/>
    <n v="343"/>
    <s v="A"/>
    <x v="4"/>
    <x v="10"/>
    <n v="680.34050000000002"/>
  </r>
  <r>
    <d v="2000-03-11T00:00:00"/>
    <n v="342"/>
    <s v="A"/>
    <x v="4"/>
    <x v="10"/>
    <n v="678.35699999999997"/>
  </r>
  <r>
    <d v="2000-03-12T00:00:00"/>
    <n v="342"/>
    <s v="A"/>
    <x v="4"/>
    <x v="10"/>
    <n v="678.35699999999997"/>
  </r>
  <r>
    <d v="2000-03-13T00:00:00"/>
    <n v="342"/>
    <s v="A"/>
    <x v="4"/>
    <x v="10"/>
    <n v="678.35699999999997"/>
  </r>
  <r>
    <d v="2000-03-14T00:00:00"/>
    <n v="342"/>
    <s v="A"/>
    <x v="4"/>
    <x v="10"/>
    <n v="678.35699999999997"/>
  </r>
  <r>
    <d v="2000-03-15T00:00:00"/>
    <n v="342"/>
    <s v="A"/>
    <x v="4"/>
    <x v="10"/>
    <n v="678.35699999999997"/>
  </r>
  <r>
    <d v="2000-03-16T00:00:00"/>
    <n v="342"/>
    <s v="A"/>
    <x v="4"/>
    <x v="10"/>
    <n v="678.35699999999997"/>
  </r>
  <r>
    <d v="2000-03-17T00:00:00"/>
    <n v="341"/>
    <s v="A"/>
    <x v="4"/>
    <x v="10"/>
    <n v="676.37350000000004"/>
  </r>
  <r>
    <d v="2000-03-18T00:00:00"/>
    <n v="340"/>
    <s v="A"/>
    <x v="4"/>
    <x v="10"/>
    <n v="674.39"/>
  </r>
  <r>
    <d v="2000-03-19T00:00:00"/>
    <n v="342"/>
    <s v="A"/>
    <x v="4"/>
    <x v="10"/>
    <n v="678.35699999999997"/>
  </r>
  <r>
    <d v="2000-03-20T00:00:00"/>
    <n v="341"/>
    <s v="A"/>
    <x v="4"/>
    <x v="10"/>
    <n v="676.37350000000004"/>
  </r>
  <r>
    <d v="2000-03-21T00:00:00"/>
    <n v="341"/>
    <s v="A"/>
    <x v="4"/>
    <x v="10"/>
    <n v="676.37350000000004"/>
  </r>
  <r>
    <d v="2000-03-22T00:00:00"/>
    <n v="341"/>
    <s v="A"/>
    <x v="4"/>
    <x v="10"/>
    <n v="676.37350000000004"/>
  </r>
  <r>
    <d v="2000-03-23T00:00:00"/>
    <n v="341"/>
    <s v="A"/>
    <x v="4"/>
    <x v="10"/>
    <n v="676.37350000000004"/>
  </r>
  <r>
    <d v="2000-03-24T00:00:00"/>
    <n v="340"/>
    <s v="A"/>
    <x v="4"/>
    <x v="10"/>
    <n v="674.39"/>
  </r>
  <r>
    <d v="2000-03-25T00:00:00"/>
    <n v="340"/>
    <s v="A"/>
    <x v="4"/>
    <x v="10"/>
    <n v="674.39"/>
  </r>
  <r>
    <d v="2000-03-26T00:00:00"/>
    <n v="340"/>
    <s v="A"/>
    <x v="4"/>
    <x v="10"/>
    <n v="674.39"/>
  </r>
  <r>
    <d v="2000-03-27T00:00:00"/>
    <n v="341"/>
    <s v="A"/>
    <x v="4"/>
    <x v="10"/>
    <n v="676.37350000000004"/>
  </r>
  <r>
    <d v="2000-03-28T00:00:00"/>
    <n v="342"/>
    <s v="A"/>
    <x v="4"/>
    <x v="10"/>
    <n v="678.35699999999997"/>
  </r>
  <r>
    <d v="2000-03-29T00:00:00"/>
    <n v="342"/>
    <s v="A"/>
    <x v="4"/>
    <x v="10"/>
    <n v="678.35699999999997"/>
  </r>
  <r>
    <d v="2000-03-30T00:00:00"/>
    <n v="341"/>
    <s v="A"/>
    <x v="4"/>
    <x v="10"/>
    <n v="676.37350000000004"/>
  </r>
  <r>
    <d v="2000-03-31T00:00:00"/>
    <n v="340"/>
    <s v="A"/>
    <x v="4"/>
    <x v="10"/>
    <n v="674.39"/>
  </r>
  <r>
    <d v="2000-04-01T00:00:00"/>
    <n v="340"/>
    <s v="A"/>
    <x v="5"/>
    <x v="10"/>
    <n v="674.39"/>
  </r>
  <r>
    <d v="2000-04-02T00:00:00"/>
    <n v="341"/>
    <s v="A"/>
    <x v="5"/>
    <x v="10"/>
    <n v="676.37350000000004"/>
  </r>
  <r>
    <d v="2000-04-03T00:00:00"/>
    <n v="340"/>
    <s v="A"/>
    <x v="5"/>
    <x v="10"/>
    <n v="674.39"/>
  </r>
  <r>
    <d v="2000-04-04T00:00:00"/>
    <n v="340"/>
    <s v="A"/>
    <x v="5"/>
    <x v="10"/>
    <n v="674.39"/>
  </r>
  <r>
    <d v="2000-04-05T00:00:00"/>
    <n v="340"/>
    <s v="A"/>
    <x v="5"/>
    <x v="10"/>
    <n v="674.39"/>
  </r>
  <r>
    <d v="2000-04-06T00:00:00"/>
    <n v="340"/>
    <s v="A"/>
    <x v="5"/>
    <x v="10"/>
    <n v="674.39"/>
  </r>
  <r>
    <d v="2000-04-07T00:00:00"/>
    <n v="340"/>
    <s v="A"/>
    <x v="5"/>
    <x v="10"/>
    <n v="674.39"/>
  </r>
  <r>
    <d v="2000-04-08T00:00:00"/>
    <n v="339"/>
    <s v="A"/>
    <x v="5"/>
    <x v="10"/>
    <n v="672.40650000000005"/>
  </r>
  <r>
    <d v="2000-04-09T00:00:00"/>
    <n v="340"/>
    <s v="A"/>
    <x v="5"/>
    <x v="10"/>
    <n v="674.39"/>
  </r>
  <r>
    <d v="2000-04-10T00:00:00"/>
    <n v="340"/>
    <s v="A"/>
    <x v="5"/>
    <x v="10"/>
    <n v="674.39"/>
  </r>
  <r>
    <d v="2000-04-11T00:00:00"/>
    <n v="339"/>
    <s v="A"/>
    <x v="5"/>
    <x v="10"/>
    <n v="672.40650000000005"/>
  </r>
  <r>
    <d v="2000-04-12T00:00:00"/>
    <n v="339"/>
    <s v="A"/>
    <x v="5"/>
    <x v="10"/>
    <n v="672.40650000000005"/>
  </r>
  <r>
    <d v="2000-04-13T00:00:00"/>
    <n v="339"/>
    <s v="A"/>
    <x v="5"/>
    <x v="10"/>
    <n v="672.40650000000005"/>
  </r>
  <r>
    <d v="2000-04-14T00:00:00"/>
    <n v="339"/>
    <s v="A"/>
    <x v="5"/>
    <x v="10"/>
    <n v="672.40650000000005"/>
  </r>
  <r>
    <d v="2000-04-15T00:00:00"/>
    <n v="339"/>
    <s v="A"/>
    <x v="5"/>
    <x v="10"/>
    <n v="672.40650000000005"/>
  </r>
  <r>
    <d v="2000-04-16T00:00:00"/>
    <n v="339"/>
    <s v="A"/>
    <x v="5"/>
    <x v="10"/>
    <n v="672.40650000000005"/>
  </r>
  <r>
    <d v="2000-04-17T00:00:00"/>
    <n v="338"/>
    <s v="A"/>
    <x v="5"/>
    <x v="10"/>
    <n v="670.423"/>
  </r>
  <r>
    <d v="2000-04-18T00:00:00"/>
    <n v="338"/>
    <s v="A"/>
    <x v="5"/>
    <x v="10"/>
    <n v="670.423"/>
  </r>
  <r>
    <d v="2000-04-19T00:00:00"/>
    <n v="337"/>
    <s v="A"/>
    <x v="5"/>
    <x v="10"/>
    <n v="668.43950000000007"/>
  </r>
  <r>
    <d v="2000-04-20T00:00:00"/>
    <n v="336"/>
    <s v="A"/>
    <x v="5"/>
    <x v="10"/>
    <n v="666.45600000000002"/>
  </r>
  <r>
    <d v="2000-04-21T00:00:00"/>
    <n v="335"/>
    <s v="A"/>
    <x v="5"/>
    <x v="10"/>
    <n v="664.47249999999997"/>
  </r>
  <r>
    <d v="2000-04-22T00:00:00"/>
    <n v="335"/>
    <s v="A"/>
    <x v="5"/>
    <x v="10"/>
    <n v="664.47249999999997"/>
  </r>
  <r>
    <d v="2000-04-23T00:00:00"/>
    <n v="335"/>
    <s v="A"/>
    <x v="5"/>
    <x v="10"/>
    <n v="664.47249999999997"/>
  </r>
  <r>
    <d v="2000-04-24T00:00:00"/>
    <n v="335"/>
    <s v="A"/>
    <x v="5"/>
    <x v="10"/>
    <n v="664.47249999999997"/>
  </r>
  <r>
    <d v="2000-04-25T00:00:00"/>
    <n v="335"/>
    <s v="A"/>
    <x v="5"/>
    <x v="10"/>
    <n v="664.47249999999997"/>
  </r>
  <r>
    <d v="2000-04-26T00:00:00"/>
    <n v="335"/>
    <s v="A"/>
    <x v="5"/>
    <x v="10"/>
    <n v="664.47249999999997"/>
  </r>
  <r>
    <d v="2000-04-27T00:00:00"/>
    <n v="335"/>
    <s v="A"/>
    <x v="5"/>
    <x v="10"/>
    <n v="664.47249999999997"/>
  </r>
  <r>
    <d v="2000-04-28T00:00:00"/>
    <n v="335"/>
    <s v="A"/>
    <x v="5"/>
    <x v="10"/>
    <n v="664.47249999999997"/>
  </r>
  <r>
    <d v="2000-04-29T00:00:00"/>
    <n v="335"/>
    <s v="A"/>
    <x v="5"/>
    <x v="10"/>
    <n v="664.47249999999997"/>
  </r>
  <r>
    <d v="2000-04-30T00:00:00"/>
    <n v="334"/>
    <s v="A"/>
    <x v="5"/>
    <x v="10"/>
    <n v="662.48900000000003"/>
  </r>
  <r>
    <d v="2000-05-01T00:00:00"/>
    <n v="333"/>
    <s v="A"/>
    <x v="6"/>
    <x v="10"/>
    <n v="660.50549999999998"/>
  </r>
  <r>
    <d v="2000-05-02T00:00:00"/>
    <n v="333"/>
    <s v="A"/>
    <x v="6"/>
    <x v="10"/>
    <n v="660.50549999999998"/>
  </r>
  <r>
    <d v="2000-05-03T00:00:00"/>
    <n v="333"/>
    <s v="A"/>
    <x v="6"/>
    <x v="10"/>
    <n v="660.50549999999998"/>
  </r>
  <r>
    <d v="2000-05-04T00:00:00"/>
    <n v="333"/>
    <s v="A"/>
    <x v="6"/>
    <x v="10"/>
    <n v="660.50549999999998"/>
  </r>
  <r>
    <d v="2000-05-05T00:00:00"/>
    <n v="333"/>
    <s v="A"/>
    <x v="6"/>
    <x v="10"/>
    <n v="660.50549999999998"/>
  </r>
  <r>
    <d v="2000-05-06T00:00:00"/>
    <n v="333"/>
    <s v="A"/>
    <x v="6"/>
    <x v="10"/>
    <n v="660.50549999999998"/>
  </r>
  <r>
    <d v="2000-05-07T00:00:00"/>
    <n v="333"/>
    <s v="A"/>
    <x v="6"/>
    <x v="10"/>
    <n v="660.50549999999998"/>
  </r>
  <r>
    <d v="2000-05-08T00:00:00"/>
    <n v="333"/>
    <s v="A"/>
    <x v="6"/>
    <x v="10"/>
    <n v="660.50549999999998"/>
  </r>
  <r>
    <d v="2000-05-09T00:00:00"/>
    <n v="334"/>
    <s v="A"/>
    <x v="6"/>
    <x v="10"/>
    <n v="662.48900000000003"/>
  </r>
  <r>
    <d v="2000-05-10T00:00:00"/>
    <n v="335"/>
    <s v="A"/>
    <x v="6"/>
    <x v="10"/>
    <n v="664.47249999999997"/>
  </r>
  <r>
    <d v="2000-05-11T00:00:00"/>
    <n v="335"/>
    <s v="A"/>
    <x v="6"/>
    <x v="10"/>
    <n v="664.47249999999997"/>
  </r>
  <r>
    <d v="2000-05-12T00:00:00"/>
    <n v="335"/>
    <s v="A"/>
    <x v="6"/>
    <x v="10"/>
    <n v="664.47249999999997"/>
  </r>
  <r>
    <d v="2000-05-13T00:00:00"/>
    <n v="335"/>
    <s v="A"/>
    <x v="6"/>
    <x v="10"/>
    <n v="664.47249999999997"/>
  </r>
  <r>
    <d v="2000-05-14T00:00:00"/>
    <n v="335"/>
    <s v="A"/>
    <x v="6"/>
    <x v="10"/>
    <n v="664.47249999999997"/>
  </r>
  <r>
    <d v="2000-05-15T00:00:00"/>
    <n v="336"/>
    <s v="A"/>
    <x v="6"/>
    <x v="10"/>
    <n v="666.45600000000002"/>
  </r>
  <r>
    <d v="2000-05-16T00:00:00"/>
    <n v="337"/>
    <s v="A"/>
    <x v="6"/>
    <x v="10"/>
    <n v="668.43950000000007"/>
  </r>
  <r>
    <d v="2000-05-17T00:00:00"/>
    <n v="336"/>
    <s v="A"/>
    <x v="6"/>
    <x v="10"/>
    <n v="666.45600000000002"/>
  </r>
  <r>
    <d v="2000-05-18T00:00:00"/>
    <n v="335"/>
    <s v="A"/>
    <x v="6"/>
    <x v="10"/>
    <n v="664.47249999999997"/>
  </r>
  <r>
    <d v="2000-05-19T00:00:00"/>
    <n v="335"/>
    <s v="A"/>
    <x v="6"/>
    <x v="10"/>
    <n v="664.47249999999997"/>
  </r>
  <r>
    <d v="2000-05-20T00:00:00"/>
    <n v="335"/>
    <s v="A"/>
    <x v="6"/>
    <x v="10"/>
    <n v="664.47249999999997"/>
  </r>
  <r>
    <d v="2000-05-21T00:00:00"/>
    <n v="335"/>
    <s v="A"/>
    <x v="6"/>
    <x v="10"/>
    <n v="664.47249999999997"/>
  </r>
  <r>
    <d v="2000-05-22T00:00:00"/>
    <n v="335"/>
    <s v="A"/>
    <x v="6"/>
    <x v="10"/>
    <n v="664.47249999999997"/>
  </r>
  <r>
    <d v="2000-05-23T00:00:00"/>
    <n v="335"/>
    <s v="A"/>
    <x v="6"/>
    <x v="10"/>
    <n v="664.47249999999997"/>
  </r>
  <r>
    <d v="2000-05-24T00:00:00"/>
    <n v="334"/>
    <s v="A"/>
    <x v="6"/>
    <x v="10"/>
    <n v="662.48900000000003"/>
  </r>
  <r>
    <d v="2000-05-25T00:00:00"/>
    <n v="333"/>
    <s v="A"/>
    <x v="6"/>
    <x v="10"/>
    <n v="660.50549999999998"/>
  </r>
  <r>
    <d v="2000-05-26T00:00:00"/>
    <n v="332"/>
    <s v="A"/>
    <x v="6"/>
    <x v="10"/>
    <n v="658.52200000000005"/>
  </r>
  <r>
    <d v="2000-05-27T00:00:00"/>
    <n v="332"/>
    <s v="A"/>
    <x v="6"/>
    <x v="10"/>
    <n v="658.52200000000005"/>
  </r>
  <r>
    <d v="2000-05-28T00:00:00"/>
    <n v="332"/>
    <s v="A"/>
    <x v="6"/>
    <x v="10"/>
    <n v="658.52200000000005"/>
  </r>
  <r>
    <d v="2000-05-29T00:00:00"/>
    <n v="332"/>
    <s v="A"/>
    <x v="6"/>
    <x v="10"/>
    <n v="658.52200000000005"/>
  </r>
  <r>
    <d v="2000-05-30T00:00:00"/>
    <n v="331"/>
    <s v="A"/>
    <x v="6"/>
    <x v="10"/>
    <n v="656.5385"/>
  </r>
  <r>
    <d v="2000-05-31T00:00:00"/>
    <n v="330"/>
    <s v="A"/>
    <x v="6"/>
    <x v="10"/>
    <n v="654.55500000000006"/>
  </r>
  <r>
    <d v="2000-06-01T00:00:00"/>
    <n v="330"/>
    <s v="A"/>
    <x v="7"/>
    <x v="10"/>
    <n v="654.55500000000006"/>
  </r>
  <r>
    <d v="2000-06-02T00:00:00"/>
    <n v="330"/>
    <s v="A"/>
    <x v="7"/>
    <x v="10"/>
    <n v="654.55500000000006"/>
  </r>
  <r>
    <d v="2000-06-03T00:00:00"/>
    <n v="330"/>
    <s v="A"/>
    <x v="7"/>
    <x v="10"/>
    <n v="654.55500000000006"/>
  </r>
  <r>
    <d v="2000-06-04T00:00:00"/>
    <n v="329"/>
    <s v="A"/>
    <x v="7"/>
    <x v="10"/>
    <n v="652.57150000000001"/>
  </r>
  <r>
    <d v="2000-06-05T00:00:00"/>
    <n v="328"/>
    <s v="A"/>
    <x v="7"/>
    <x v="10"/>
    <n v="650.58799999999997"/>
  </r>
  <r>
    <d v="2000-06-06T00:00:00"/>
    <n v="328"/>
    <s v="A"/>
    <x v="7"/>
    <x v="10"/>
    <n v="650.58799999999997"/>
  </r>
  <r>
    <d v="2000-06-07T00:00:00"/>
    <n v="328"/>
    <s v="A"/>
    <x v="7"/>
    <x v="10"/>
    <n v="650.58799999999997"/>
  </r>
  <r>
    <d v="2000-06-08T00:00:00"/>
    <n v="328"/>
    <s v="A"/>
    <x v="7"/>
    <x v="10"/>
    <n v="650.58799999999997"/>
  </r>
  <r>
    <d v="2000-06-09T00:00:00"/>
    <n v="328"/>
    <s v="A"/>
    <x v="7"/>
    <x v="10"/>
    <n v="650.58799999999997"/>
  </r>
  <r>
    <d v="2000-06-10T00:00:00"/>
    <n v="327"/>
    <s v="A"/>
    <x v="7"/>
    <x v="10"/>
    <n v="648.60450000000003"/>
  </r>
  <r>
    <d v="2000-06-11T00:00:00"/>
    <n v="327"/>
    <s v="A"/>
    <x v="7"/>
    <x v="10"/>
    <n v="648.60450000000003"/>
  </r>
  <r>
    <d v="2000-06-12T00:00:00"/>
    <n v="328"/>
    <s v="A"/>
    <x v="7"/>
    <x v="10"/>
    <n v="650.58799999999997"/>
  </r>
  <r>
    <d v="2000-06-13T00:00:00"/>
    <n v="328"/>
    <s v="A"/>
    <x v="7"/>
    <x v="10"/>
    <n v="650.58799999999997"/>
  </r>
  <r>
    <d v="2000-06-14T00:00:00"/>
    <n v="327"/>
    <s v="A"/>
    <x v="7"/>
    <x v="10"/>
    <n v="648.60450000000003"/>
  </r>
  <r>
    <d v="2000-06-15T00:00:00"/>
    <n v="328"/>
    <s v="A"/>
    <x v="7"/>
    <x v="10"/>
    <n v="650.58799999999997"/>
  </r>
  <r>
    <d v="2000-06-16T00:00:00"/>
    <n v="328"/>
    <s v="A"/>
    <x v="7"/>
    <x v="10"/>
    <n v="650.58799999999997"/>
  </r>
  <r>
    <d v="2000-06-17T00:00:00"/>
    <n v="327"/>
    <s v="A"/>
    <x v="7"/>
    <x v="10"/>
    <n v="648.60450000000003"/>
  </r>
  <r>
    <d v="2000-06-18T00:00:00"/>
    <n v="327"/>
    <s v="A"/>
    <x v="7"/>
    <x v="10"/>
    <n v="648.60450000000003"/>
  </r>
  <r>
    <d v="2000-06-19T00:00:00"/>
    <n v="328"/>
    <s v="A"/>
    <x v="7"/>
    <x v="10"/>
    <n v="650.58799999999997"/>
  </r>
  <r>
    <d v="2000-06-20T00:00:00"/>
    <n v="328"/>
    <s v="A"/>
    <x v="7"/>
    <x v="10"/>
    <n v="650.58799999999997"/>
  </r>
  <r>
    <d v="2000-06-21T00:00:00"/>
    <n v="328"/>
    <s v="A"/>
    <x v="7"/>
    <x v="10"/>
    <n v="650.58799999999997"/>
  </r>
  <r>
    <d v="2000-06-22T00:00:00"/>
    <n v="328"/>
    <s v="A"/>
    <x v="7"/>
    <x v="10"/>
    <n v="650.58799999999997"/>
  </r>
  <r>
    <d v="2000-06-23T00:00:00"/>
    <n v="327"/>
    <s v="A"/>
    <x v="7"/>
    <x v="10"/>
    <n v="648.60450000000003"/>
  </r>
  <r>
    <d v="2000-06-24T00:00:00"/>
    <n v="327"/>
    <s v="A"/>
    <x v="7"/>
    <x v="10"/>
    <n v="648.60450000000003"/>
  </r>
  <r>
    <d v="2000-06-25T00:00:00"/>
    <n v="327"/>
    <s v="A"/>
    <x v="7"/>
    <x v="10"/>
    <n v="648.60450000000003"/>
  </r>
  <r>
    <d v="2000-06-26T00:00:00"/>
    <n v="327"/>
    <s v="A"/>
    <x v="7"/>
    <x v="10"/>
    <n v="648.60450000000003"/>
  </r>
  <r>
    <d v="2000-06-27T00:00:00"/>
    <n v="326"/>
    <s v="A"/>
    <x v="7"/>
    <x v="10"/>
    <n v="646.62099999999998"/>
  </r>
  <r>
    <d v="2000-06-28T00:00:00"/>
    <n v="326"/>
    <s v="A"/>
    <x v="7"/>
    <x v="10"/>
    <n v="646.62099999999998"/>
  </r>
  <r>
    <d v="2000-06-29T00:00:00"/>
    <n v="326"/>
    <s v="A"/>
    <x v="7"/>
    <x v="10"/>
    <n v="646.62099999999998"/>
  </r>
  <r>
    <d v="2000-06-30T00:00:00"/>
    <n v="325"/>
    <s v="A"/>
    <x v="7"/>
    <x v="10"/>
    <n v="644.63750000000005"/>
  </r>
  <r>
    <d v="2000-07-01T00:00:00"/>
    <n v="325"/>
    <s v="A"/>
    <x v="8"/>
    <x v="10"/>
    <n v="644.63750000000005"/>
  </r>
  <r>
    <d v="2000-07-02T00:00:00"/>
    <n v="325"/>
    <s v="A"/>
    <x v="8"/>
    <x v="10"/>
    <n v="644.63750000000005"/>
  </r>
  <r>
    <d v="2000-07-03T00:00:00"/>
    <n v="325"/>
    <s v="A"/>
    <x v="8"/>
    <x v="10"/>
    <n v="644.63750000000005"/>
  </r>
  <r>
    <d v="2000-07-04T00:00:00"/>
    <n v="325"/>
    <s v="A"/>
    <x v="8"/>
    <x v="10"/>
    <n v="644.63750000000005"/>
  </r>
  <r>
    <d v="2000-07-05T00:00:00"/>
    <n v="325"/>
    <s v="A"/>
    <x v="8"/>
    <x v="10"/>
    <n v="644.63750000000005"/>
  </r>
  <r>
    <d v="2000-07-06T00:00:00"/>
    <n v="325"/>
    <s v="A"/>
    <x v="8"/>
    <x v="10"/>
    <n v="644.63750000000005"/>
  </r>
  <r>
    <d v="2000-07-07T00:00:00"/>
    <n v="325"/>
    <s v="A"/>
    <x v="8"/>
    <x v="10"/>
    <n v="644.63750000000005"/>
  </r>
  <r>
    <d v="2000-07-08T00:00:00"/>
    <n v="324"/>
    <s v="A"/>
    <x v="8"/>
    <x v="10"/>
    <n v="642.654"/>
  </r>
  <r>
    <d v="2000-07-09T00:00:00"/>
    <n v="324"/>
    <s v="A"/>
    <x v="8"/>
    <x v="10"/>
    <n v="642.654"/>
  </r>
  <r>
    <d v="2000-07-10T00:00:00"/>
    <n v="323"/>
    <s v="A"/>
    <x v="8"/>
    <x v="10"/>
    <n v="640.67050000000006"/>
  </r>
  <r>
    <d v="2000-07-11T00:00:00"/>
    <n v="323"/>
    <s v="A"/>
    <x v="8"/>
    <x v="10"/>
    <n v="640.67050000000006"/>
  </r>
  <r>
    <d v="2000-07-12T00:00:00"/>
    <n v="324"/>
    <s v="A"/>
    <x v="8"/>
    <x v="10"/>
    <n v="642.654"/>
  </r>
  <r>
    <d v="2000-07-13T00:00:00"/>
    <n v="325"/>
    <s v="A"/>
    <x v="8"/>
    <x v="10"/>
    <n v="644.63750000000005"/>
  </r>
  <r>
    <d v="2000-07-14T00:00:00"/>
    <n v="325"/>
    <s v="A"/>
    <x v="8"/>
    <x v="10"/>
    <n v="644.63750000000005"/>
  </r>
  <r>
    <d v="2000-07-15T00:00:00"/>
    <n v="325"/>
    <s v="A"/>
    <x v="8"/>
    <x v="10"/>
    <n v="644.63750000000005"/>
  </r>
  <r>
    <d v="2000-07-16T00:00:00"/>
    <n v="325"/>
    <s v="A"/>
    <x v="8"/>
    <x v="10"/>
    <n v="644.63750000000005"/>
  </r>
  <r>
    <d v="2000-07-17T00:00:00"/>
    <n v="325"/>
    <s v="A"/>
    <x v="8"/>
    <x v="10"/>
    <n v="644.63750000000005"/>
  </r>
  <r>
    <d v="2000-07-18T00:00:00"/>
    <n v="325"/>
    <s v="A"/>
    <x v="8"/>
    <x v="10"/>
    <n v="644.63750000000005"/>
  </r>
  <r>
    <d v="2000-07-19T00:00:00"/>
    <n v="325"/>
    <s v="A"/>
    <x v="8"/>
    <x v="10"/>
    <n v="644.63750000000005"/>
  </r>
  <r>
    <d v="2000-07-20T00:00:00"/>
    <n v="325"/>
    <s v="A"/>
    <x v="8"/>
    <x v="10"/>
    <n v="644.63750000000005"/>
  </r>
  <r>
    <d v="2000-07-21T00:00:00"/>
    <n v="325"/>
    <s v="A"/>
    <x v="8"/>
    <x v="10"/>
    <n v="644.63750000000005"/>
  </r>
  <r>
    <d v="2000-07-22T00:00:00"/>
    <n v="326"/>
    <s v="A"/>
    <x v="8"/>
    <x v="10"/>
    <n v="646.62099999999998"/>
  </r>
  <r>
    <d v="2000-07-23T00:00:00"/>
    <n v="327"/>
    <s v="A"/>
    <x v="8"/>
    <x v="10"/>
    <n v="648.60450000000003"/>
  </r>
  <r>
    <d v="2000-07-24T00:00:00"/>
    <n v="327"/>
    <s v="A"/>
    <x v="8"/>
    <x v="10"/>
    <n v="648.60450000000003"/>
  </r>
  <r>
    <d v="2000-07-25T00:00:00"/>
    <n v="328"/>
    <s v="A"/>
    <x v="8"/>
    <x v="10"/>
    <n v="650.58799999999997"/>
  </r>
  <r>
    <d v="2000-07-26T00:00:00"/>
    <n v="328"/>
    <s v="A"/>
    <x v="8"/>
    <x v="10"/>
    <n v="650.58799999999997"/>
  </r>
  <r>
    <d v="2000-07-27T00:00:00"/>
    <n v="328"/>
    <s v="A"/>
    <x v="8"/>
    <x v="10"/>
    <n v="650.58799999999997"/>
  </r>
  <r>
    <d v="2000-07-28T00:00:00"/>
    <n v="328"/>
    <s v="A"/>
    <x v="8"/>
    <x v="10"/>
    <n v="650.58799999999997"/>
  </r>
  <r>
    <d v="2000-07-29T00:00:00"/>
    <n v="328"/>
    <s v="A"/>
    <x v="8"/>
    <x v="10"/>
    <n v="650.58799999999997"/>
  </r>
  <r>
    <d v="2000-07-30T00:00:00"/>
    <n v="328"/>
    <s v="A"/>
    <x v="8"/>
    <x v="10"/>
    <n v="650.58799999999997"/>
  </r>
  <r>
    <d v="2000-07-31T00:00:00"/>
    <n v="328"/>
    <s v="A"/>
    <x v="8"/>
    <x v="10"/>
    <n v="650.58799999999997"/>
  </r>
  <r>
    <d v="2000-08-01T00:00:00"/>
    <n v="328"/>
    <s v="A"/>
    <x v="9"/>
    <x v="10"/>
    <n v="650.58799999999997"/>
  </r>
  <r>
    <d v="2000-08-02T00:00:00"/>
    <n v="328"/>
    <s v="A"/>
    <x v="9"/>
    <x v="10"/>
    <n v="650.58799999999997"/>
  </r>
  <r>
    <d v="2000-08-03T00:00:00"/>
    <n v="328"/>
    <s v="A"/>
    <x v="9"/>
    <x v="10"/>
    <n v="650.58799999999997"/>
  </r>
  <r>
    <d v="2000-08-04T00:00:00"/>
    <n v="329"/>
    <s v="A"/>
    <x v="9"/>
    <x v="10"/>
    <n v="652.57150000000001"/>
  </r>
  <r>
    <d v="2000-08-05T00:00:00"/>
    <n v="330"/>
    <s v="A"/>
    <x v="9"/>
    <x v="10"/>
    <n v="654.55500000000006"/>
  </r>
  <r>
    <d v="2000-08-06T00:00:00"/>
    <n v="330"/>
    <s v="A"/>
    <x v="9"/>
    <x v="10"/>
    <n v="654.55500000000006"/>
  </r>
  <r>
    <d v="2000-08-07T00:00:00"/>
    <n v="330"/>
    <s v="A"/>
    <x v="9"/>
    <x v="10"/>
    <n v="654.55500000000006"/>
  </r>
  <r>
    <d v="2000-08-08T00:00:00"/>
    <n v="331"/>
    <s v="A"/>
    <x v="9"/>
    <x v="10"/>
    <n v="656.5385"/>
  </r>
  <r>
    <d v="2000-08-09T00:00:00"/>
    <n v="331"/>
    <s v="A"/>
    <x v="9"/>
    <x v="10"/>
    <n v="656.5385"/>
  </r>
  <r>
    <d v="2000-08-10T00:00:00"/>
    <n v="332"/>
    <s v="A"/>
    <x v="9"/>
    <x v="10"/>
    <n v="658.52200000000005"/>
  </r>
  <r>
    <d v="2000-08-11T00:00:00"/>
    <n v="332"/>
    <s v="A"/>
    <x v="9"/>
    <x v="10"/>
    <n v="658.52200000000005"/>
  </r>
  <r>
    <d v="2000-08-12T00:00:00"/>
    <n v="332"/>
    <s v="A"/>
    <x v="9"/>
    <x v="10"/>
    <n v="658.52200000000005"/>
  </r>
  <r>
    <d v="2000-08-13T00:00:00"/>
    <n v="332"/>
    <s v="A"/>
    <x v="9"/>
    <x v="10"/>
    <n v="658.52200000000005"/>
  </r>
  <r>
    <d v="2000-08-14T00:00:00"/>
    <n v="333"/>
    <s v="A"/>
    <x v="9"/>
    <x v="10"/>
    <n v="660.50549999999998"/>
  </r>
  <r>
    <d v="2000-08-15T00:00:00"/>
    <n v="333"/>
    <s v="A"/>
    <x v="9"/>
    <x v="10"/>
    <n v="660.50549999999998"/>
  </r>
  <r>
    <d v="2000-08-16T00:00:00"/>
    <n v="333"/>
    <s v="A"/>
    <x v="9"/>
    <x v="10"/>
    <n v="660.50549999999998"/>
  </r>
  <r>
    <d v="2000-08-17T00:00:00"/>
    <n v="335"/>
    <s v="A"/>
    <x v="9"/>
    <x v="10"/>
    <n v="664.47249999999997"/>
  </r>
  <r>
    <d v="2000-08-18T00:00:00"/>
    <n v="335"/>
    <s v="A"/>
    <x v="9"/>
    <x v="10"/>
    <n v="664.47249999999997"/>
  </r>
  <r>
    <d v="2000-08-19T00:00:00"/>
    <n v="335"/>
    <s v="A"/>
    <x v="9"/>
    <x v="10"/>
    <n v="664.47249999999997"/>
  </r>
  <r>
    <d v="2000-08-20T00:00:00"/>
    <n v="337"/>
    <s v="A"/>
    <x v="9"/>
    <x v="10"/>
    <n v="668.43950000000007"/>
  </r>
  <r>
    <d v="2000-08-21T00:00:00"/>
    <n v="337"/>
    <s v="A"/>
    <x v="9"/>
    <x v="10"/>
    <n v="668.43950000000007"/>
  </r>
  <r>
    <d v="2000-08-22T00:00:00"/>
    <n v="337"/>
    <s v="A"/>
    <x v="9"/>
    <x v="10"/>
    <n v="668.43950000000007"/>
  </r>
  <r>
    <d v="2000-08-23T00:00:00"/>
    <n v="338"/>
    <s v="A"/>
    <x v="9"/>
    <x v="10"/>
    <n v="670.423"/>
  </r>
  <r>
    <d v="2000-08-24T00:00:00"/>
    <n v="337"/>
    <s v="A"/>
    <x v="9"/>
    <x v="10"/>
    <n v="668.43950000000007"/>
  </r>
  <r>
    <d v="2000-08-25T00:00:00"/>
    <n v="338"/>
    <s v="A"/>
    <x v="9"/>
    <x v="10"/>
    <n v="670.423"/>
  </r>
  <r>
    <d v="2000-08-26T00:00:00"/>
    <n v="339"/>
    <s v="A"/>
    <x v="9"/>
    <x v="10"/>
    <n v="672.40650000000005"/>
  </r>
  <r>
    <d v="2000-08-27T00:00:00"/>
    <n v="339"/>
    <s v="A"/>
    <x v="9"/>
    <x v="10"/>
    <n v="672.40650000000005"/>
  </r>
  <r>
    <d v="2000-08-28T00:00:00"/>
    <n v="340"/>
    <s v="A"/>
    <x v="9"/>
    <x v="10"/>
    <n v="674.39"/>
  </r>
  <r>
    <d v="2000-08-29T00:00:00"/>
    <n v="340"/>
    <s v="A"/>
    <x v="9"/>
    <x v="10"/>
    <n v="674.39"/>
  </r>
  <r>
    <d v="2000-08-30T00:00:00"/>
    <n v="340"/>
    <s v="A"/>
    <x v="9"/>
    <x v="10"/>
    <n v="674.39"/>
  </r>
  <r>
    <d v="2000-08-31T00:00:00"/>
    <n v="340"/>
    <s v="A"/>
    <x v="9"/>
    <x v="10"/>
    <n v="674.39"/>
  </r>
  <r>
    <d v="2000-09-01T00:00:00"/>
    <n v="341"/>
    <s v="A"/>
    <x v="10"/>
    <x v="10"/>
    <n v="676.37350000000004"/>
  </r>
  <r>
    <d v="2000-09-02T00:00:00"/>
    <n v="342"/>
    <s v="A"/>
    <x v="10"/>
    <x v="10"/>
    <n v="678.35699999999997"/>
  </r>
  <r>
    <d v="2000-09-03T00:00:00"/>
    <n v="343"/>
    <s v="A"/>
    <x v="10"/>
    <x v="10"/>
    <n v="680.34050000000002"/>
  </r>
  <r>
    <d v="2000-09-04T00:00:00"/>
    <n v="345"/>
    <s v="A"/>
    <x v="10"/>
    <x v="10"/>
    <n v="684.3075"/>
  </r>
  <r>
    <d v="2000-09-05T00:00:00"/>
    <n v="346"/>
    <s v="A"/>
    <x v="10"/>
    <x v="10"/>
    <n v="686.29100000000005"/>
  </r>
  <r>
    <d v="2000-09-06T00:00:00"/>
    <n v="347"/>
    <s v="A"/>
    <x v="10"/>
    <x v="10"/>
    <n v="688.27449999999999"/>
  </r>
  <r>
    <d v="2000-09-07T00:00:00"/>
    <n v="348"/>
    <s v="A"/>
    <x v="10"/>
    <x v="10"/>
    <n v="690.25800000000004"/>
  </r>
  <r>
    <d v="2000-09-08T00:00:00"/>
    <n v="349"/>
    <s v="A"/>
    <x v="10"/>
    <x v="10"/>
    <n v="692.24149999999997"/>
  </r>
  <r>
    <d v="2000-09-09T00:00:00"/>
    <n v="350"/>
    <s v="A"/>
    <x v="10"/>
    <x v="10"/>
    <n v="694.22500000000002"/>
  </r>
  <r>
    <d v="2000-09-10T00:00:00"/>
    <n v="350"/>
    <s v="A"/>
    <x v="10"/>
    <x v="10"/>
    <n v="694.22500000000002"/>
  </r>
  <r>
    <d v="2000-09-11T00:00:00"/>
    <n v="349"/>
    <s v="A"/>
    <x v="10"/>
    <x v="10"/>
    <n v="692.24149999999997"/>
  </r>
  <r>
    <d v="2000-09-12T00:00:00"/>
    <n v="349"/>
    <s v="A"/>
    <x v="10"/>
    <x v="10"/>
    <n v="692.24149999999997"/>
  </r>
  <r>
    <d v="2000-09-13T00:00:00"/>
    <n v="349"/>
    <s v="A"/>
    <x v="10"/>
    <x v="10"/>
    <n v="692.24149999999997"/>
  </r>
  <r>
    <d v="2000-09-14T00:00:00"/>
    <n v="349"/>
    <s v="A"/>
    <x v="10"/>
    <x v="10"/>
    <n v="692.24149999999997"/>
  </r>
  <r>
    <d v="2000-09-15T00:00:00"/>
    <n v="351"/>
    <s v="A"/>
    <x v="10"/>
    <x v="10"/>
    <n v="696.20849999999996"/>
  </r>
  <r>
    <d v="2000-09-16T00:00:00"/>
    <n v="352"/>
    <s v="A"/>
    <x v="10"/>
    <x v="10"/>
    <n v="698.19200000000001"/>
  </r>
  <r>
    <d v="2000-09-17T00:00:00"/>
    <n v="353"/>
    <s v="A"/>
    <x v="10"/>
    <x v="10"/>
    <n v="700.17550000000006"/>
  </r>
  <r>
    <d v="2000-09-18T00:00:00"/>
    <n v="353"/>
    <s v="A"/>
    <x v="10"/>
    <x v="10"/>
    <n v="700.17550000000006"/>
  </r>
  <r>
    <d v="2000-09-19T00:00:00"/>
    <n v="354"/>
    <s v="A"/>
    <x v="10"/>
    <x v="10"/>
    <n v="702.15899999999999"/>
  </r>
  <r>
    <d v="2000-09-20T00:00:00"/>
    <n v="354"/>
    <s v="A"/>
    <x v="10"/>
    <x v="10"/>
    <n v="702.15899999999999"/>
  </r>
  <r>
    <d v="2000-09-21T00:00:00"/>
    <n v="356"/>
    <s v="A"/>
    <x v="10"/>
    <x v="10"/>
    <n v="706.12599999999998"/>
  </r>
  <r>
    <d v="2000-09-22T00:00:00"/>
    <n v="357"/>
    <s v="A"/>
    <x v="10"/>
    <x v="10"/>
    <n v="708.10950000000003"/>
  </r>
  <r>
    <d v="2000-09-23T00:00:00"/>
    <n v="358"/>
    <s v="A"/>
    <x v="10"/>
    <x v="10"/>
    <n v="710.09299999999996"/>
  </r>
  <r>
    <d v="2000-09-24T00:00:00"/>
    <n v="358"/>
    <s v="A"/>
    <x v="10"/>
    <x v="10"/>
    <n v="710.09299999999996"/>
  </r>
  <r>
    <d v="2000-09-25T00:00:00"/>
    <n v="359"/>
    <s v="A"/>
    <x v="10"/>
    <x v="10"/>
    <n v="712.07650000000001"/>
  </r>
  <r>
    <d v="2000-09-26T00:00:00"/>
    <n v="359"/>
    <s v="A"/>
    <x v="10"/>
    <x v="10"/>
    <n v="712.07650000000001"/>
  </r>
  <r>
    <d v="2000-09-27T00:00:00"/>
    <n v="360"/>
    <s v="A"/>
    <x v="10"/>
    <x v="10"/>
    <n v="714.06000000000006"/>
  </r>
  <r>
    <d v="2000-09-28T00:00:00"/>
    <n v="360"/>
    <s v="A"/>
    <x v="10"/>
    <x v="10"/>
    <n v="714.06000000000006"/>
  </r>
  <r>
    <d v="2000-09-29T00:00:00"/>
    <n v="360"/>
    <s v="A"/>
    <x v="10"/>
    <x v="10"/>
    <n v="714.06000000000006"/>
  </r>
  <r>
    <d v="2000-09-30T00:00:00"/>
    <n v="360"/>
    <s v="A"/>
    <x v="10"/>
    <x v="10"/>
    <n v="714.06000000000006"/>
  </r>
  <r>
    <d v="2000-10-01T00:00:00"/>
    <n v="361"/>
    <s v="A"/>
    <x v="11"/>
    <x v="10"/>
    <n v="716.04349999999999"/>
  </r>
  <r>
    <d v="2000-10-02T00:00:00"/>
    <n v="362"/>
    <s v="A"/>
    <x v="11"/>
    <x v="10"/>
    <n v="718.02700000000004"/>
  </r>
  <r>
    <d v="2000-10-03T00:00:00"/>
    <n v="362"/>
    <s v="A"/>
    <x v="11"/>
    <x v="10"/>
    <n v="718.02700000000004"/>
  </r>
  <r>
    <d v="2000-10-04T00:00:00"/>
    <n v="363"/>
    <s v="A"/>
    <x v="11"/>
    <x v="10"/>
    <n v="720.01049999999998"/>
  </r>
  <r>
    <d v="2000-10-05T00:00:00"/>
    <n v="363"/>
    <s v="A"/>
    <x v="11"/>
    <x v="10"/>
    <n v="720.01049999999998"/>
  </r>
  <r>
    <d v="2000-10-06T00:00:00"/>
    <n v="364"/>
    <s v="A"/>
    <x v="11"/>
    <x v="10"/>
    <n v="721.99400000000003"/>
  </r>
  <r>
    <d v="2000-10-07T00:00:00"/>
    <n v="363"/>
    <s v="A"/>
    <x v="11"/>
    <x v="10"/>
    <n v="720.01049999999998"/>
  </r>
  <r>
    <d v="2000-10-08T00:00:00"/>
    <n v="363"/>
    <s v="A"/>
    <x v="11"/>
    <x v="10"/>
    <n v="720.01049999999998"/>
  </r>
  <r>
    <d v="2000-10-09T00:00:00"/>
    <n v="362"/>
    <s v="A"/>
    <x v="11"/>
    <x v="10"/>
    <n v="718.02700000000004"/>
  </r>
  <r>
    <d v="2000-10-10T00:00:00"/>
    <n v="363"/>
    <s v="A"/>
    <x v="11"/>
    <x v="10"/>
    <n v="720.01049999999998"/>
  </r>
  <r>
    <d v="2000-10-11T00:00:00"/>
    <n v="364"/>
    <s v="A"/>
    <x v="11"/>
    <x v="10"/>
    <n v="721.99400000000003"/>
  </r>
  <r>
    <d v="2000-10-12T00:00:00"/>
    <n v="364"/>
    <s v="A"/>
    <x v="11"/>
    <x v="10"/>
    <n v="721.99400000000003"/>
  </r>
  <r>
    <d v="2000-10-13T00:00:00"/>
    <n v="365"/>
    <s v="A"/>
    <x v="11"/>
    <x v="10"/>
    <n v="723.97749999999996"/>
  </r>
  <r>
    <d v="2000-10-14T00:00:00"/>
    <n v="365"/>
    <s v="A"/>
    <x v="11"/>
    <x v="10"/>
    <n v="723.97749999999996"/>
  </r>
  <r>
    <d v="2000-10-15T00:00:00"/>
    <n v="367"/>
    <s v="A"/>
    <x v="11"/>
    <x v="10"/>
    <n v="727.94450000000006"/>
  </r>
  <r>
    <d v="2000-10-16T00:00:00"/>
    <n v="367"/>
    <s v="A"/>
    <x v="11"/>
    <x v="10"/>
    <n v="727.94450000000006"/>
  </r>
  <r>
    <d v="2000-10-17T00:00:00"/>
    <n v="367"/>
    <s v="A"/>
    <x v="11"/>
    <x v="10"/>
    <n v="727.94450000000006"/>
  </r>
  <r>
    <d v="2000-10-18T00:00:00"/>
    <n v="368"/>
    <s v="A"/>
    <x v="11"/>
    <x v="10"/>
    <n v="729.928"/>
  </r>
  <r>
    <d v="2000-10-19T00:00:00"/>
    <n v="367"/>
    <s v="A"/>
    <x v="11"/>
    <x v="10"/>
    <n v="727.94450000000006"/>
  </r>
  <r>
    <d v="2000-10-20T00:00:00"/>
    <n v="368"/>
    <s v="A"/>
    <x v="11"/>
    <x v="10"/>
    <n v="729.928"/>
  </r>
  <r>
    <d v="2000-10-21T00:00:00"/>
    <n v="369"/>
    <s v="A"/>
    <x v="11"/>
    <x v="10"/>
    <n v="731.91150000000005"/>
  </r>
  <r>
    <d v="2000-10-22T00:00:00"/>
    <n v="369"/>
    <s v="A"/>
    <x v="11"/>
    <x v="10"/>
    <n v="731.91150000000005"/>
  </r>
  <r>
    <d v="2000-10-23T00:00:00"/>
    <n v="369"/>
    <s v="A"/>
    <x v="11"/>
    <x v="10"/>
    <n v="731.91150000000005"/>
  </r>
  <r>
    <d v="2000-10-24T00:00:00"/>
    <n v="369"/>
    <s v="A"/>
    <x v="11"/>
    <x v="10"/>
    <n v="731.91150000000005"/>
  </r>
  <r>
    <d v="2000-10-25T00:00:00"/>
    <n v="369"/>
    <s v="A"/>
    <x v="11"/>
    <x v="10"/>
    <n v="731.91150000000005"/>
  </r>
  <r>
    <d v="2000-10-26T00:00:00"/>
    <n v="369"/>
    <s v="A"/>
    <x v="11"/>
    <x v="10"/>
    <n v="731.91150000000005"/>
  </r>
  <r>
    <d v="2000-10-27T00:00:00"/>
    <n v="369"/>
    <s v="A"/>
    <x v="11"/>
    <x v="10"/>
    <n v="731.91150000000005"/>
  </r>
  <r>
    <d v="2000-10-28T00:00:00"/>
    <n v="369"/>
    <s v="A"/>
    <x v="11"/>
    <x v="10"/>
    <n v="731.91150000000005"/>
  </r>
  <r>
    <d v="2000-10-29T00:00:00"/>
    <n v="369"/>
    <s v="A"/>
    <x v="11"/>
    <x v="10"/>
    <n v="731.91150000000005"/>
  </r>
  <r>
    <d v="2000-10-30T00:00:00"/>
    <n v="369"/>
    <s v="A"/>
    <x v="11"/>
    <x v="10"/>
    <n v="731.91150000000005"/>
  </r>
  <r>
    <d v="2000-10-31T00:00:00"/>
    <n v="370"/>
    <s v="A"/>
    <x v="11"/>
    <x v="10"/>
    <n v="733.89499999999998"/>
  </r>
  <r>
    <d v="2000-11-01T00:00:00"/>
    <n v="369"/>
    <s v="A"/>
    <x v="0"/>
    <x v="11"/>
    <n v="731.91150000000005"/>
  </r>
  <r>
    <d v="2000-11-02T00:00:00"/>
    <n v="369"/>
    <s v="A"/>
    <x v="0"/>
    <x v="11"/>
    <n v="731.91150000000005"/>
  </r>
  <r>
    <d v="2000-11-03T00:00:00"/>
    <n v="368"/>
    <s v="A"/>
    <x v="0"/>
    <x v="11"/>
    <n v="729.928"/>
  </r>
  <r>
    <d v="2000-11-04T00:00:00"/>
    <n v="369"/>
    <s v="A"/>
    <x v="0"/>
    <x v="11"/>
    <n v="731.91150000000005"/>
  </r>
  <r>
    <d v="2000-11-05T00:00:00"/>
    <n v="369"/>
    <s v="A"/>
    <x v="0"/>
    <x v="11"/>
    <n v="731.91150000000005"/>
  </r>
  <r>
    <d v="2000-11-06T00:00:00"/>
    <n v="369"/>
    <s v="A"/>
    <x v="0"/>
    <x v="11"/>
    <n v="731.91150000000005"/>
  </r>
  <r>
    <d v="2000-11-07T00:00:00"/>
    <n v="367"/>
    <s v="A"/>
    <x v="0"/>
    <x v="11"/>
    <n v="727.94450000000006"/>
  </r>
  <r>
    <d v="2000-11-08T00:00:00"/>
    <n v="368"/>
    <s v="A"/>
    <x v="0"/>
    <x v="11"/>
    <n v="729.928"/>
  </r>
  <r>
    <d v="2000-11-09T00:00:00"/>
    <n v="368"/>
    <s v="A"/>
    <x v="0"/>
    <x v="11"/>
    <n v="729.928"/>
  </r>
  <r>
    <d v="2000-11-10T00:00:00"/>
    <n v="367"/>
    <s v="A"/>
    <x v="0"/>
    <x v="11"/>
    <n v="727.94450000000006"/>
  </r>
  <r>
    <d v="2000-11-11T00:00:00"/>
    <n v="367"/>
    <s v="A"/>
    <x v="0"/>
    <x v="11"/>
    <n v="727.94450000000006"/>
  </r>
  <r>
    <d v="2000-11-12T00:00:00"/>
    <n v="367"/>
    <s v="A"/>
    <x v="0"/>
    <x v="11"/>
    <n v="727.94450000000006"/>
  </r>
  <r>
    <d v="2000-11-13T00:00:00"/>
    <n v="366"/>
    <s v="A"/>
    <x v="0"/>
    <x v="11"/>
    <n v="725.96100000000001"/>
  </r>
  <r>
    <d v="2000-11-14T00:00:00"/>
    <n v="366"/>
    <s v="A"/>
    <x v="0"/>
    <x v="11"/>
    <n v="725.96100000000001"/>
  </r>
  <r>
    <d v="2000-11-15T00:00:00"/>
    <n v="366"/>
    <s v="A"/>
    <x v="0"/>
    <x v="11"/>
    <n v="725.96100000000001"/>
  </r>
  <r>
    <d v="2000-11-16T00:00:00"/>
    <n v="365"/>
    <s v="A"/>
    <x v="0"/>
    <x v="11"/>
    <n v="723.97749999999996"/>
  </r>
  <r>
    <d v="2000-11-17T00:00:00"/>
    <n v="364"/>
    <s v="A"/>
    <x v="0"/>
    <x v="11"/>
    <n v="721.99400000000003"/>
  </r>
  <r>
    <d v="2000-11-18T00:00:00"/>
    <n v="364"/>
    <s v="A"/>
    <x v="0"/>
    <x v="11"/>
    <n v="721.99400000000003"/>
  </r>
  <r>
    <d v="2000-11-19T00:00:00"/>
    <n v="364"/>
    <s v="A"/>
    <x v="0"/>
    <x v="11"/>
    <n v="721.99400000000003"/>
  </r>
  <r>
    <d v="2000-11-20T00:00:00"/>
    <n v="363"/>
    <s v="A"/>
    <x v="0"/>
    <x v="11"/>
    <n v="720.01049999999998"/>
  </r>
  <r>
    <d v="2000-11-21T00:00:00"/>
    <n v="363"/>
    <s v="A"/>
    <x v="0"/>
    <x v="11"/>
    <n v="720.01049999999998"/>
  </r>
  <r>
    <d v="2000-11-22T00:00:00"/>
    <n v="362"/>
    <s v="A"/>
    <x v="0"/>
    <x v="11"/>
    <n v="718.02700000000004"/>
  </r>
  <r>
    <d v="2000-11-23T00:00:00"/>
    <n v="362"/>
    <s v="A"/>
    <x v="0"/>
    <x v="11"/>
    <n v="718.02700000000004"/>
  </r>
  <r>
    <d v="2000-11-24T00:00:00"/>
    <n v="362"/>
    <s v="A"/>
    <x v="0"/>
    <x v="11"/>
    <n v="718.02700000000004"/>
  </r>
  <r>
    <d v="2000-11-25T00:00:00"/>
    <n v="361"/>
    <s v="A"/>
    <x v="0"/>
    <x v="11"/>
    <n v="716.04349999999999"/>
  </r>
  <r>
    <d v="2000-11-26T00:00:00"/>
    <n v="360"/>
    <s v="A"/>
    <x v="0"/>
    <x v="11"/>
    <n v="714.06000000000006"/>
  </r>
  <r>
    <d v="2000-11-27T00:00:00"/>
    <n v="360"/>
    <s v="A"/>
    <x v="0"/>
    <x v="11"/>
    <n v="714.06000000000006"/>
  </r>
  <r>
    <d v="2000-11-28T00:00:00"/>
    <n v="360"/>
    <s v="A"/>
    <x v="0"/>
    <x v="11"/>
    <n v="714.06000000000006"/>
  </r>
  <r>
    <d v="2000-11-29T00:00:00"/>
    <n v="360"/>
    <s v="A"/>
    <x v="0"/>
    <x v="11"/>
    <n v="714.06000000000006"/>
  </r>
  <r>
    <d v="2000-11-30T00:00:00"/>
    <n v="360"/>
    <s v="A"/>
    <x v="0"/>
    <x v="11"/>
    <n v="714.06000000000006"/>
  </r>
  <r>
    <d v="2000-12-01T00:00:00"/>
    <n v="360"/>
    <s v="A"/>
    <x v="1"/>
    <x v="11"/>
    <n v="714.06000000000006"/>
  </r>
  <r>
    <d v="2000-12-02T00:00:00"/>
    <n v="359"/>
    <s v="A"/>
    <x v="1"/>
    <x v="11"/>
    <n v="712.07650000000001"/>
  </r>
  <r>
    <d v="2000-12-03T00:00:00"/>
    <n v="358"/>
    <s v="A"/>
    <x v="1"/>
    <x v="11"/>
    <n v="710.09299999999996"/>
  </r>
  <r>
    <d v="2000-12-04T00:00:00"/>
    <n v="358"/>
    <s v="A"/>
    <x v="1"/>
    <x v="11"/>
    <n v="710.09299999999996"/>
  </r>
  <r>
    <d v="2000-12-05T00:00:00"/>
    <n v="358"/>
    <s v="A"/>
    <x v="1"/>
    <x v="11"/>
    <n v="710.09299999999996"/>
  </r>
  <r>
    <d v="2000-12-06T00:00:00"/>
    <n v="358"/>
    <s v="A"/>
    <x v="1"/>
    <x v="11"/>
    <n v="710.09299999999996"/>
  </r>
  <r>
    <d v="2000-12-07T00:00:00"/>
    <n v="358"/>
    <s v="A"/>
    <x v="1"/>
    <x v="11"/>
    <n v="710.09299999999996"/>
  </r>
  <r>
    <d v="2000-12-08T00:00:00"/>
    <n v="358"/>
    <s v="A"/>
    <x v="1"/>
    <x v="11"/>
    <n v="710.09299999999996"/>
  </r>
  <r>
    <d v="2000-12-09T00:00:00"/>
    <n v="358"/>
    <s v="A"/>
    <x v="1"/>
    <x v="11"/>
    <n v="710.09299999999996"/>
  </r>
  <r>
    <d v="2000-12-10T00:00:00"/>
    <n v="358"/>
    <s v="A"/>
    <x v="1"/>
    <x v="11"/>
    <n v="710.09299999999996"/>
  </r>
  <r>
    <d v="2000-12-11T00:00:00"/>
    <n v="357"/>
    <s v="A"/>
    <x v="1"/>
    <x v="11"/>
    <n v="708.10950000000003"/>
  </r>
  <r>
    <d v="2000-12-12T00:00:00"/>
    <n v="357"/>
    <s v="A"/>
    <x v="1"/>
    <x v="11"/>
    <n v="708.10950000000003"/>
  </r>
  <r>
    <d v="2000-12-13T00:00:00"/>
    <n v="357"/>
    <s v="A"/>
    <x v="1"/>
    <x v="11"/>
    <n v="708.10950000000003"/>
  </r>
  <r>
    <d v="2000-12-14T00:00:00"/>
    <n v="357"/>
    <s v="A"/>
    <x v="1"/>
    <x v="11"/>
    <n v="708.10950000000003"/>
  </r>
  <r>
    <d v="2000-12-15T00:00:00"/>
    <n v="357"/>
    <s v="A"/>
    <x v="1"/>
    <x v="11"/>
    <n v="708.10950000000003"/>
  </r>
  <r>
    <d v="2000-12-16T00:00:00"/>
    <n v="357"/>
    <s v="A"/>
    <x v="1"/>
    <x v="11"/>
    <n v="708.10950000000003"/>
  </r>
  <r>
    <d v="2000-12-17T00:00:00"/>
    <n v="356"/>
    <s v="A"/>
    <x v="1"/>
    <x v="11"/>
    <n v="706.12599999999998"/>
  </r>
  <r>
    <d v="2000-12-18T00:00:00"/>
    <n v="355"/>
    <s v="A"/>
    <x v="1"/>
    <x v="11"/>
    <n v="704.14250000000004"/>
  </r>
  <r>
    <d v="2000-12-19T00:00:00"/>
    <n v="355"/>
    <s v="A"/>
    <x v="1"/>
    <x v="11"/>
    <n v="704.14250000000004"/>
  </r>
  <r>
    <d v="2000-12-20T00:00:00"/>
    <n v="354"/>
    <s v="A"/>
    <x v="1"/>
    <x v="11"/>
    <n v="702.15899999999999"/>
  </r>
  <r>
    <d v="2000-12-21T00:00:00"/>
    <n v="353"/>
    <s v="A"/>
    <x v="1"/>
    <x v="11"/>
    <n v="700.17550000000006"/>
  </r>
  <r>
    <d v="2000-12-22T00:00:00"/>
    <n v="354"/>
    <s v="A"/>
    <x v="1"/>
    <x v="11"/>
    <n v="702.15899999999999"/>
  </r>
  <r>
    <d v="2000-12-23T00:00:00"/>
    <n v="353"/>
    <s v="A"/>
    <x v="1"/>
    <x v="11"/>
    <n v="700.17550000000006"/>
  </r>
  <r>
    <d v="2000-12-24T00:00:00"/>
    <n v="353"/>
    <s v="A"/>
    <x v="1"/>
    <x v="11"/>
    <n v="700.17550000000006"/>
  </r>
  <r>
    <d v="2000-12-25T00:00:00"/>
    <n v="352"/>
    <s v="A"/>
    <x v="1"/>
    <x v="11"/>
    <n v="698.19200000000001"/>
  </r>
  <r>
    <d v="2000-12-26T00:00:00"/>
    <n v="351"/>
    <s v="A"/>
    <x v="1"/>
    <x v="11"/>
    <n v="696.20849999999996"/>
  </r>
  <r>
    <d v="2000-12-27T00:00:00"/>
    <n v="351"/>
    <s v="A"/>
    <x v="1"/>
    <x v="11"/>
    <n v="696.20849999999996"/>
  </r>
  <r>
    <d v="2000-12-28T00:00:00"/>
    <n v="351"/>
    <s v="A"/>
    <x v="1"/>
    <x v="11"/>
    <n v="696.20849999999996"/>
  </r>
  <r>
    <d v="2000-12-29T00:00:00"/>
    <n v="351"/>
    <s v="A"/>
    <x v="1"/>
    <x v="11"/>
    <n v="696.20849999999996"/>
  </r>
  <r>
    <d v="2000-12-30T00:00:00"/>
    <n v="351"/>
    <s v="A"/>
    <x v="1"/>
    <x v="11"/>
    <n v="696.20849999999996"/>
  </r>
  <r>
    <d v="2000-12-31T00:00:00"/>
    <n v="350"/>
    <s v="A"/>
    <x v="1"/>
    <x v="11"/>
    <n v="694.22500000000002"/>
  </r>
  <r>
    <d v="2001-01-01T00:00:00"/>
    <n v="349"/>
    <s v="A"/>
    <x v="2"/>
    <x v="11"/>
    <n v="692.24149999999997"/>
  </r>
  <r>
    <d v="2001-01-02T00:00:00"/>
    <n v="349"/>
    <s v="A"/>
    <x v="2"/>
    <x v="11"/>
    <n v="692.24149999999997"/>
  </r>
  <r>
    <d v="2001-01-03T00:00:00"/>
    <n v="349"/>
    <s v="A"/>
    <x v="2"/>
    <x v="11"/>
    <n v="692.24149999999997"/>
  </r>
  <r>
    <d v="2001-01-04T00:00:00"/>
    <n v="349"/>
    <s v="A"/>
    <x v="2"/>
    <x v="11"/>
    <n v="692.24149999999997"/>
  </r>
  <r>
    <d v="2001-01-05T00:00:00"/>
    <n v="349"/>
    <s v="A"/>
    <x v="2"/>
    <x v="11"/>
    <n v="692.24149999999997"/>
  </r>
  <r>
    <d v="2001-01-06T00:00:00"/>
    <n v="349"/>
    <s v="A"/>
    <x v="2"/>
    <x v="11"/>
    <n v="692.24149999999997"/>
  </r>
  <r>
    <d v="2001-01-07T00:00:00"/>
    <n v="348"/>
    <s v="A"/>
    <x v="2"/>
    <x v="11"/>
    <n v="690.25800000000004"/>
  </r>
  <r>
    <d v="2001-01-08T00:00:00"/>
    <n v="349"/>
    <s v="A"/>
    <x v="2"/>
    <x v="11"/>
    <n v="692.24149999999997"/>
  </r>
  <r>
    <d v="2001-01-09T00:00:00"/>
    <n v="349"/>
    <s v="A"/>
    <x v="2"/>
    <x v="11"/>
    <n v="692.24149999999997"/>
  </r>
  <r>
    <d v="2001-01-10T00:00:00"/>
    <n v="349"/>
    <s v="A"/>
    <x v="2"/>
    <x v="11"/>
    <n v="692.24149999999997"/>
  </r>
  <r>
    <d v="2001-01-11T00:00:00"/>
    <n v="349"/>
    <s v="A"/>
    <x v="2"/>
    <x v="11"/>
    <n v="692.24149999999997"/>
  </r>
  <r>
    <d v="2001-01-12T00:00:00"/>
    <n v="348"/>
    <s v="A"/>
    <x v="2"/>
    <x v="11"/>
    <n v="690.25800000000004"/>
  </r>
  <r>
    <d v="2001-01-13T00:00:00"/>
    <n v="348"/>
    <s v="A"/>
    <x v="2"/>
    <x v="11"/>
    <n v="690.25800000000004"/>
  </r>
  <r>
    <d v="2001-01-14T00:00:00"/>
    <n v="348"/>
    <s v="A"/>
    <x v="2"/>
    <x v="11"/>
    <n v="690.25800000000004"/>
  </r>
  <r>
    <d v="2001-01-15T00:00:00"/>
    <n v="347"/>
    <s v="A"/>
    <x v="2"/>
    <x v="11"/>
    <n v="688.27449999999999"/>
  </r>
  <r>
    <d v="2001-01-16T00:00:00"/>
    <n v="347"/>
    <s v="A"/>
    <x v="2"/>
    <x v="11"/>
    <n v="688.27449999999999"/>
  </r>
  <r>
    <d v="2001-01-17T00:00:00"/>
    <n v="346"/>
    <s v="A"/>
    <x v="2"/>
    <x v="11"/>
    <n v="686.29100000000005"/>
  </r>
  <r>
    <d v="2001-01-18T00:00:00"/>
    <n v="346"/>
    <s v="A"/>
    <x v="2"/>
    <x v="11"/>
    <n v="686.29100000000005"/>
  </r>
  <r>
    <d v="2001-01-19T00:00:00"/>
    <n v="345"/>
    <s v="A"/>
    <x v="2"/>
    <x v="11"/>
    <n v="684.3075"/>
  </r>
  <r>
    <d v="2001-01-20T00:00:00"/>
    <n v="344"/>
    <s v="A"/>
    <x v="2"/>
    <x v="11"/>
    <n v="682.32400000000007"/>
  </r>
  <r>
    <d v="2001-01-21T00:00:00"/>
    <n v="344"/>
    <s v="A"/>
    <x v="2"/>
    <x v="11"/>
    <n v="682.32400000000007"/>
  </r>
  <r>
    <d v="2001-01-22T00:00:00"/>
    <n v="344"/>
    <s v="A"/>
    <x v="2"/>
    <x v="11"/>
    <n v="682.32400000000007"/>
  </r>
  <r>
    <d v="2001-01-23T00:00:00"/>
    <n v="344"/>
    <s v="A"/>
    <x v="2"/>
    <x v="11"/>
    <n v="682.32400000000007"/>
  </r>
  <r>
    <d v="2001-01-24T00:00:00"/>
    <n v="345"/>
    <s v="A"/>
    <x v="2"/>
    <x v="11"/>
    <n v="684.3075"/>
  </r>
  <r>
    <d v="2001-01-25T00:00:00"/>
    <n v="345"/>
    <s v="A"/>
    <x v="2"/>
    <x v="11"/>
    <n v="684.3075"/>
  </r>
  <r>
    <d v="2001-01-26T00:00:00"/>
    <n v="344"/>
    <s v="A"/>
    <x v="2"/>
    <x v="11"/>
    <n v="682.32400000000007"/>
  </r>
  <r>
    <d v="2001-01-27T00:00:00"/>
    <n v="344"/>
    <s v="A"/>
    <x v="2"/>
    <x v="11"/>
    <n v="682.32400000000007"/>
  </r>
  <r>
    <d v="2001-01-28T00:00:00"/>
    <n v="343"/>
    <s v="A"/>
    <x v="2"/>
    <x v="11"/>
    <n v="680.34050000000002"/>
  </r>
  <r>
    <d v="2001-01-29T00:00:00"/>
    <n v="342"/>
    <s v="A"/>
    <x v="2"/>
    <x v="11"/>
    <n v="678.35699999999997"/>
  </r>
  <r>
    <d v="2001-01-30T00:00:00"/>
    <n v="342"/>
    <s v="A"/>
    <x v="2"/>
    <x v="11"/>
    <n v="678.35699999999997"/>
  </r>
  <r>
    <d v="2001-01-31T00:00:00"/>
    <n v="342"/>
    <s v="A"/>
    <x v="2"/>
    <x v="11"/>
    <n v="678.35699999999997"/>
  </r>
  <r>
    <d v="2001-02-01T00:00:00"/>
    <n v="342"/>
    <s v="A"/>
    <x v="3"/>
    <x v="11"/>
    <n v="678.35699999999997"/>
  </r>
  <r>
    <d v="2001-02-02T00:00:00"/>
    <n v="342"/>
    <s v="A"/>
    <x v="3"/>
    <x v="11"/>
    <n v="678.35699999999997"/>
  </r>
  <r>
    <d v="2001-02-03T00:00:00"/>
    <n v="342"/>
    <s v="A"/>
    <x v="3"/>
    <x v="11"/>
    <n v="678.35699999999997"/>
  </r>
  <r>
    <d v="2001-02-04T00:00:00"/>
    <n v="342"/>
    <s v="A"/>
    <x v="3"/>
    <x v="11"/>
    <n v="678.35699999999997"/>
  </r>
  <r>
    <d v="2001-02-05T00:00:00"/>
    <n v="342"/>
    <s v="A"/>
    <x v="3"/>
    <x v="11"/>
    <n v="678.35699999999997"/>
  </r>
  <r>
    <d v="2001-02-06T00:00:00"/>
    <n v="342"/>
    <s v="A"/>
    <x v="3"/>
    <x v="11"/>
    <n v="678.35699999999997"/>
  </r>
  <r>
    <d v="2001-02-07T00:00:00"/>
    <n v="342"/>
    <s v="A"/>
    <x v="3"/>
    <x v="11"/>
    <n v="678.35699999999997"/>
  </r>
  <r>
    <d v="2001-02-08T00:00:00"/>
    <n v="340"/>
    <s v="A"/>
    <x v="3"/>
    <x v="11"/>
    <n v="674.39"/>
  </r>
  <r>
    <d v="2001-02-09T00:00:00"/>
    <n v="340"/>
    <s v="A"/>
    <x v="3"/>
    <x v="11"/>
    <n v="674.39"/>
  </r>
  <r>
    <d v="2001-02-10T00:00:00"/>
    <n v="341"/>
    <s v="A"/>
    <x v="3"/>
    <x v="11"/>
    <n v="676.37350000000004"/>
  </r>
  <r>
    <d v="2001-02-11T00:00:00"/>
    <n v="341"/>
    <s v="A"/>
    <x v="3"/>
    <x v="11"/>
    <n v="676.37350000000004"/>
  </r>
  <r>
    <d v="2001-02-12T00:00:00"/>
    <n v="340"/>
    <s v="A"/>
    <x v="3"/>
    <x v="11"/>
    <n v="674.39"/>
  </r>
  <r>
    <d v="2001-02-13T00:00:00"/>
    <n v="340"/>
    <s v="A"/>
    <x v="3"/>
    <x v="11"/>
    <n v="674.39"/>
  </r>
  <r>
    <d v="2001-02-14T00:00:00"/>
    <n v="340"/>
    <s v="A"/>
    <x v="3"/>
    <x v="11"/>
    <n v="674.39"/>
  </r>
  <r>
    <d v="2001-02-15T00:00:00"/>
    <n v="340"/>
    <s v="A"/>
    <x v="3"/>
    <x v="11"/>
    <n v="674.39"/>
  </r>
  <r>
    <d v="2001-02-16T00:00:00"/>
    <n v="339"/>
    <s v="A"/>
    <x v="3"/>
    <x v="11"/>
    <n v="672.40650000000005"/>
  </r>
  <r>
    <d v="2001-02-17T00:00:00"/>
    <n v="339"/>
    <s v="A"/>
    <x v="3"/>
    <x v="11"/>
    <n v="672.40650000000005"/>
  </r>
  <r>
    <d v="2001-02-18T00:00:00"/>
    <n v="339"/>
    <s v="A"/>
    <x v="3"/>
    <x v="11"/>
    <n v="672.40650000000005"/>
  </r>
  <r>
    <d v="2001-02-19T00:00:00"/>
    <n v="339"/>
    <s v="A"/>
    <x v="3"/>
    <x v="11"/>
    <n v="672.40650000000005"/>
  </r>
  <r>
    <d v="2001-02-20T00:00:00"/>
    <n v="339"/>
    <s v="A"/>
    <x v="3"/>
    <x v="11"/>
    <n v="672.40650000000005"/>
  </r>
  <r>
    <d v="2001-02-21T00:00:00"/>
    <n v="339"/>
    <s v="A"/>
    <x v="3"/>
    <x v="11"/>
    <n v="672.40650000000005"/>
  </r>
  <r>
    <d v="2001-02-22T00:00:00"/>
    <n v="339"/>
    <s v="A"/>
    <x v="3"/>
    <x v="11"/>
    <n v="672.40650000000005"/>
  </r>
  <r>
    <d v="2001-02-23T00:00:00"/>
    <n v="339"/>
    <s v="A"/>
    <x v="3"/>
    <x v="11"/>
    <n v="672.40650000000005"/>
  </r>
  <r>
    <d v="2001-02-24T00:00:00"/>
    <n v="339"/>
    <s v="A"/>
    <x v="3"/>
    <x v="11"/>
    <n v="672.40650000000005"/>
  </r>
  <r>
    <d v="2001-02-25T00:00:00"/>
    <n v="339"/>
    <s v="A"/>
    <x v="3"/>
    <x v="11"/>
    <n v="672.40650000000005"/>
  </r>
  <r>
    <d v="2001-02-26T00:00:00"/>
    <n v="339"/>
    <s v="A"/>
    <x v="3"/>
    <x v="11"/>
    <n v="672.40650000000005"/>
  </r>
  <r>
    <d v="2001-02-27T00:00:00"/>
    <n v="339"/>
    <s v="A"/>
    <x v="3"/>
    <x v="11"/>
    <n v="672.40650000000005"/>
  </r>
  <r>
    <d v="2001-02-28T00:00:00"/>
    <n v="339"/>
    <s v="A"/>
    <x v="3"/>
    <x v="11"/>
    <n v="672.40650000000005"/>
  </r>
  <r>
    <d v="2001-03-01T00:00:00"/>
    <n v="338"/>
    <s v="A"/>
    <x v="4"/>
    <x v="11"/>
    <n v="670.423"/>
  </r>
  <r>
    <d v="2001-03-02T00:00:00"/>
    <n v="338"/>
    <s v="A"/>
    <x v="4"/>
    <x v="11"/>
    <n v="670.423"/>
  </r>
  <r>
    <d v="2001-03-03T00:00:00"/>
    <n v="337"/>
    <s v="A"/>
    <x v="4"/>
    <x v="11"/>
    <n v="668.43950000000007"/>
  </r>
  <r>
    <d v="2001-03-04T00:00:00"/>
    <n v="337"/>
    <s v="A"/>
    <x v="4"/>
    <x v="11"/>
    <n v="668.43950000000007"/>
  </r>
  <r>
    <d v="2001-03-05T00:00:00"/>
    <n v="337"/>
    <s v="A"/>
    <x v="4"/>
    <x v="11"/>
    <n v="668.43950000000007"/>
  </r>
  <r>
    <d v="2001-03-06T00:00:00"/>
    <n v="337"/>
    <s v="A"/>
    <x v="4"/>
    <x v="11"/>
    <n v="668.43950000000007"/>
  </r>
  <r>
    <d v="2001-03-07T00:00:00"/>
    <n v="337"/>
    <s v="A"/>
    <x v="4"/>
    <x v="11"/>
    <n v="668.43950000000007"/>
  </r>
  <r>
    <d v="2001-03-08T00:00:00"/>
    <n v="337"/>
    <s v="A"/>
    <x v="4"/>
    <x v="11"/>
    <n v="668.43950000000007"/>
  </r>
  <r>
    <d v="2001-03-09T00:00:00"/>
    <n v="337"/>
    <s v="A"/>
    <x v="4"/>
    <x v="11"/>
    <n v="668.43950000000007"/>
  </r>
  <r>
    <d v="2001-03-10T00:00:00"/>
    <n v="337"/>
    <s v="A"/>
    <x v="4"/>
    <x v="11"/>
    <n v="668.43950000000007"/>
  </r>
  <r>
    <d v="2001-03-11T00:00:00"/>
    <n v="337"/>
    <s v="A"/>
    <x v="4"/>
    <x v="11"/>
    <n v="668.43950000000007"/>
  </r>
  <r>
    <d v="2001-03-12T00:00:00"/>
    <n v="337"/>
    <s v="A"/>
    <x v="4"/>
    <x v="11"/>
    <n v="668.43950000000007"/>
  </r>
  <r>
    <d v="2001-03-13T00:00:00"/>
    <n v="337"/>
    <s v="A"/>
    <x v="4"/>
    <x v="11"/>
    <n v="668.43950000000007"/>
  </r>
  <r>
    <d v="2001-03-14T00:00:00"/>
    <n v="337"/>
    <s v="A"/>
    <x v="4"/>
    <x v="11"/>
    <n v="668.43950000000007"/>
  </r>
  <r>
    <d v="2001-03-15T00:00:00"/>
    <n v="337"/>
    <s v="A"/>
    <x v="4"/>
    <x v="11"/>
    <n v="668.43950000000007"/>
  </r>
  <r>
    <d v="2001-03-16T00:00:00"/>
    <n v="337"/>
    <s v="A"/>
    <x v="4"/>
    <x v="11"/>
    <n v="668.43950000000007"/>
  </r>
  <r>
    <d v="2001-03-17T00:00:00"/>
    <n v="337"/>
    <s v="A"/>
    <x v="4"/>
    <x v="11"/>
    <n v="668.43950000000007"/>
  </r>
  <r>
    <d v="2001-03-18T00:00:00"/>
    <n v="336"/>
    <s v="A"/>
    <x v="4"/>
    <x v="11"/>
    <n v="666.45600000000002"/>
  </r>
  <r>
    <d v="2001-03-19T00:00:00"/>
    <n v="336"/>
    <s v="A"/>
    <x v="4"/>
    <x v="11"/>
    <n v="666.45600000000002"/>
  </r>
  <r>
    <d v="2001-03-20T00:00:00"/>
    <n v="337"/>
    <s v="A"/>
    <x v="4"/>
    <x v="11"/>
    <n v="668.43950000000007"/>
  </r>
  <r>
    <d v="2001-03-21T00:00:00"/>
    <n v="337"/>
    <s v="A"/>
    <x v="4"/>
    <x v="11"/>
    <n v="668.43950000000007"/>
  </r>
  <r>
    <d v="2001-03-22T00:00:00"/>
    <n v="337"/>
    <s v="A"/>
    <x v="4"/>
    <x v="11"/>
    <n v="668.43950000000007"/>
  </r>
  <r>
    <d v="2001-03-23T00:00:00"/>
    <n v="337"/>
    <s v="A"/>
    <x v="4"/>
    <x v="11"/>
    <n v="668.43950000000007"/>
  </r>
  <r>
    <d v="2001-03-24T00:00:00"/>
    <n v="337"/>
    <s v="A:e"/>
    <x v="4"/>
    <x v="11"/>
    <n v="668.43950000000007"/>
  </r>
  <r>
    <d v="2001-03-25T00:00:00"/>
    <n v="337"/>
    <s v="A:e"/>
    <x v="4"/>
    <x v="11"/>
    <n v="668.43950000000007"/>
  </r>
  <r>
    <d v="2001-03-26T00:00:00"/>
    <n v="337"/>
    <s v="A:e"/>
    <x v="4"/>
    <x v="11"/>
    <n v="668.43950000000007"/>
  </r>
  <r>
    <d v="2001-03-27T00:00:00"/>
    <n v="337"/>
    <s v="A:e"/>
    <x v="4"/>
    <x v="11"/>
    <n v="668.43950000000007"/>
  </r>
  <r>
    <d v="2001-03-28T00:00:00"/>
    <n v="337"/>
    <s v="A:e"/>
    <x v="4"/>
    <x v="11"/>
    <n v="668.43950000000007"/>
  </r>
  <r>
    <d v="2001-03-29T00:00:00"/>
    <n v="337"/>
    <s v="A:e"/>
    <x v="4"/>
    <x v="11"/>
    <n v="668.43950000000007"/>
  </r>
  <r>
    <d v="2001-03-30T00:00:00"/>
    <n v="337"/>
    <s v="A:e"/>
    <x v="4"/>
    <x v="11"/>
    <n v="668.43950000000007"/>
  </r>
  <r>
    <d v="2001-03-31T00:00:00"/>
    <n v="336"/>
    <s v="A:e"/>
    <x v="4"/>
    <x v="11"/>
    <n v="666.45600000000002"/>
  </r>
  <r>
    <d v="2001-04-01T00:00:00"/>
    <n v="336"/>
    <s v="A:e"/>
    <x v="5"/>
    <x v="11"/>
    <n v="666.45600000000002"/>
  </r>
  <r>
    <d v="2001-04-02T00:00:00"/>
    <n v="336"/>
    <s v="A:e"/>
    <x v="5"/>
    <x v="11"/>
    <n v="666.45600000000002"/>
  </r>
  <r>
    <d v="2001-04-03T00:00:00"/>
    <n v="336"/>
    <s v="A:e"/>
    <x v="5"/>
    <x v="11"/>
    <n v="666.45600000000002"/>
  </r>
  <r>
    <d v="2001-04-04T00:00:00"/>
    <n v="336"/>
    <s v="A:e"/>
    <x v="5"/>
    <x v="11"/>
    <n v="666.45600000000002"/>
  </r>
  <r>
    <d v="2001-04-05T00:00:00"/>
    <n v="336"/>
    <s v="A:e"/>
    <x v="5"/>
    <x v="11"/>
    <n v="666.45600000000002"/>
  </r>
  <r>
    <d v="2001-04-06T00:00:00"/>
    <n v="336"/>
    <s v="A:e"/>
    <x v="5"/>
    <x v="11"/>
    <n v="666.45600000000002"/>
  </r>
  <r>
    <d v="2001-04-07T00:00:00"/>
    <n v="336"/>
    <s v="A:e"/>
    <x v="5"/>
    <x v="11"/>
    <n v="666.45600000000002"/>
  </r>
  <r>
    <d v="2001-04-08T00:00:00"/>
    <n v="335"/>
    <s v="A:e"/>
    <x v="5"/>
    <x v="11"/>
    <n v="664.47249999999997"/>
  </r>
  <r>
    <d v="2001-04-09T00:00:00"/>
    <n v="335"/>
    <s v="A:e"/>
    <x v="5"/>
    <x v="11"/>
    <n v="664.47249999999997"/>
  </r>
  <r>
    <d v="2001-04-10T00:00:00"/>
    <n v="335"/>
    <s v="A:e"/>
    <x v="5"/>
    <x v="11"/>
    <n v="664.47249999999997"/>
  </r>
  <r>
    <d v="2001-04-11T00:00:00"/>
    <n v="335"/>
    <s v="A:e"/>
    <x v="5"/>
    <x v="11"/>
    <n v="664.47249999999997"/>
  </r>
  <r>
    <d v="2001-04-12T00:00:00"/>
    <n v="334"/>
    <s v="A:e"/>
    <x v="5"/>
    <x v="11"/>
    <n v="662.48900000000003"/>
  </r>
  <r>
    <d v="2001-04-13T00:00:00"/>
    <n v="334"/>
    <s v="A:e"/>
    <x v="5"/>
    <x v="11"/>
    <n v="662.48900000000003"/>
  </r>
  <r>
    <d v="2001-04-14T00:00:00"/>
    <n v="334"/>
    <s v="A:e"/>
    <x v="5"/>
    <x v="11"/>
    <n v="662.48900000000003"/>
  </r>
  <r>
    <d v="2001-04-15T00:00:00"/>
    <n v="334"/>
    <s v="A:e"/>
    <x v="5"/>
    <x v="11"/>
    <n v="662.48900000000003"/>
  </r>
  <r>
    <d v="2001-04-16T00:00:00"/>
    <n v="334"/>
    <s v="A:e"/>
    <x v="5"/>
    <x v="11"/>
    <n v="662.48900000000003"/>
  </r>
  <r>
    <d v="2001-04-17T00:00:00"/>
    <n v="333"/>
    <s v="A:e"/>
    <x v="5"/>
    <x v="11"/>
    <n v="660.50549999999998"/>
  </r>
  <r>
    <d v="2001-04-18T00:00:00"/>
    <n v="333"/>
    <s v="A:e"/>
    <x v="5"/>
    <x v="11"/>
    <n v="660.50549999999998"/>
  </r>
  <r>
    <d v="2001-04-19T00:00:00"/>
    <n v="333"/>
    <s v="A"/>
    <x v="5"/>
    <x v="11"/>
    <n v="660.50549999999998"/>
  </r>
  <r>
    <d v="2001-04-20T00:00:00"/>
    <n v="333"/>
    <s v="A"/>
    <x v="5"/>
    <x v="11"/>
    <n v="660.50549999999998"/>
  </r>
  <r>
    <d v="2001-04-21T00:00:00"/>
    <n v="332"/>
    <s v="A"/>
    <x v="5"/>
    <x v="11"/>
    <n v="658.52200000000005"/>
  </r>
  <r>
    <d v="2001-04-22T00:00:00"/>
    <n v="332"/>
    <s v="A"/>
    <x v="5"/>
    <x v="11"/>
    <n v="658.52200000000005"/>
  </r>
  <r>
    <d v="2001-04-23T00:00:00"/>
    <n v="332"/>
    <s v="A"/>
    <x v="5"/>
    <x v="11"/>
    <n v="658.52200000000005"/>
  </r>
  <r>
    <d v="2001-04-24T00:00:00"/>
    <n v="332"/>
    <s v="A"/>
    <x v="5"/>
    <x v="11"/>
    <n v="658.52200000000005"/>
  </r>
  <r>
    <d v="2001-04-25T00:00:00"/>
    <n v="330"/>
    <s v="A"/>
    <x v="5"/>
    <x v="11"/>
    <n v="654.55500000000006"/>
  </r>
  <r>
    <d v="2001-04-26T00:00:00"/>
    <n v="328"/>
    <s v="A"/>
    <x v="5"/>
    <x v="11"/>
    <n v="650.58799999999997"/>
  </r>
  <r>
    <d v="2001-04-27T00:00:00"/>
    <n v="328"/>
    <s v="A"/>
    <x v="5"/>
    <x v="11"/>
    <n v="650.58799999999997"/>
  </r>
  <r>
    <d v="2001-04-28T00:00:00"/>
    <n v="329"/>
    <s v="A"/>
    <x v="5"/>
    <x v="11"/>
    <n v="652.57150000000001"/>
  </r>
  <r>
    <d v="2001-04-29T00:00:00"/>
    <n v="329"/>
    <s v="A"/>
    <x v="5"/>
    <x v="11"/>
    <n v="652.57150000000001"/>
  </r>
  <r>
    <d v="2001-04-30T00:00:00"/>
    <n v="330"/>
    <s v="A"/>
    <x v="5"/>
    <x v="11"/>
    <n v="654.55500000000006"/>
  </r>
  <r>
    <d v="2001-05-01T00:00:00"/>
    <n v="330"/>
    <s v="A"/>
    <x v="6"/>
    <x v="11"/>
    <n v="654.55500000000006"/>
  </r>
  <r>
    <d v="2001-05-02T00:00:00"/>
    <n v="330"/>
    <s v="A"/>
    <x v="6"/>
    <x v="11"/>
    <n v="654.55500000000006"/>
  </r>
  <r>
    <d v="2001-05-03T00:00:00"/>
    <n v="330"/>
    <s v="A"/>
    <x v="6"/>
    <x v="11"/>
    <n v="654.55500000000006"/>
  </r>
  <r>
    <d v="2001-05-04T00:00:00"/>
    <n v="329"/>
    <s v="A"/>
    <x v="6"/>
    <x v="11"/>
    <n v="652.57150000000001"/>
  </r>
  <r>
    <d v="2001-05-05T00:00:00"/>
    <n v="329"/>
    <s v="A"/>
    <x v="6"/>
    <x v="11"/>
    <n v="652.57150000000001"/>
  </r>
  <r>
    <d v="2001-05-06T00:00:00"/>
    <n v="328"/>
    <s v="A"/>
    <x v="6"/>
    <x v="11"/>
    <n v="650.58799999999997"/>
  </r>
  <r>
    <d v="2001-05-07T00:00:00"/>
    <n v="329"/>
    <s v="A"/>
    <x v="6"/>
    <x v="11"/>
    <n v="652.57150000000001"/>
  </r>
  <r>
    <d v="2001-05-08T00:00:00"/>
    <n v="329"/>
    <s v="A"/>
    <x v="6"/>
    <x v="11"/>
    <n v="652.57150000000001"/>
  </r>
  <r>
    <d v="2001-05-09T00:00:00"/>
    <n v="328"/>
    <s v="A"/>
    <x v="6"/>
    <x v="11"/>
    <n v="650.58799999999997"/>
  </r>
  <r>
    <d v="2001-05-10T00:00:00"/>
    <n v="328"/>
    <s v="A"/>
    <x v="6"/>
    <x v="11"/>
    <n v="650.58799999999997"/>
  </r>
  <r>
    <d v="2001-05-11T00:00:00"/>
    <n v="328"/>
    <s v="A"/>
    <x v="6"/>
    <x v="11"/>
    <n v="650.58799999999997"/>
  </r>
  <r>
    <d v="2001-05-12T00:00:00"/>
    <n v="328"/>
    <s v="A"/>
    <x v="6"/>
    <x v="11"/>
    <n v="650.58799999999997"/>
  </r>
  <r>
    <d v="2001-05-13T00:00:00"/>
    <n v="328"/>
    <s v="A"/>
    <x v="6"/>
    <x v="11"/>
    <n v="650.58799999999997"/>
  </r>
  <r>
    <d v="2001-05-14T00:00:00"/>
    <n v="328"/>
    <s v="A"/>
    <x v="6"/>
    <x v="11"/>
    <n v="650.58799999999997"/>
  </r>
  <r>
    <d v="2001-05-15T00:00:00"/>
    <n v="328"/>
    <s v="A"/>
    <x v="6"/>
    <x v="11"/>
    <n v="650.58799999999997"/>
  </r>
  <r>
    <d v="2001-05-16T00:00:00"/>
    <n v="328"/>
    <s v="A"/>
    <x v="6"/>
    <x v="11"/>
    <n v="650.58799999999997"/>
  </r>
  <r>
    <d v="2001-05-17T00:00:00"/>
    <n v="327"/>
    <s v="A"/>
    <x v="6"/>
    <x v="11"/>
    <n v="648.60450000000003"/>
  </r>
  <r>
    <d v="2001-05-18T00:00:00"/>
    <n v="328"/>
    <s v="A"/>
    <x v="6"/>
    <x v="11"/>
    <n v="650.58799999999997"/>
  </r>
  <r>
    <d v="2001-05-19T00:00:00"/>
    <n v="328"/>
    <s v="A"/>
    <x v="6"/>
    <x v="11"/>
    <n v="650.58799999999997"/>
  </r>
  <r>
    <d v="2001-05-20T00:00:00"/>
    <n v="328"/>
    <s v="A"/>
    <x v="6"/>
    <x v="11"/>
    <n v="650.58799999999997"/>
  </r>
  <r>
    <d v="2001-05-21T00:00:00"/>
    <n v="328"/>
    <s v="A"/>
    <x v="6"/>
    <x v="11"/>
    <n v="650.58799999999997"/>
  </r>
  <r>
    <d v="2001-05-22T00:00:00"/>
    <n v="328"/>
    <s v="A"/>
    <x v="6"/>
    <x v="11"/>
    <n v="650.58799999999997"/>
  </r>
  <r>
    <d v="2001-05-23T00:00:00"/>
    <n v="328"/>
    <s v="A"/>
    <x v="6"/>
    <x v="11"/>
    <n v="650.58799999999997"/>
  </r>
  <r>
    <d v="2001-05-24T00:00:00"/>
    <n v="327"/>
    <s v="A"/>
    <x v="6"/>
    <x v="11"/>
    <n v="648.60450000000003"/>
  </r>
  <r>
    <d v="2001-05-25T00:00:00"/>
    <n v="326"/>
    <s v="A"/>
    <x v="6"/>
    <x v="11"/>
    <n v="646.62099999999998"/>
  </r>
  <r>
    <d v="2001-05-26T00:00:00"/>
    <n v="325"/>
    <s v="A"/>
    <x v="6"/>
    <x v="11"/>
    <n v="644.63750000000005"/>
  </r>
  <r>
    <d v="2001-05-27T00:00:00"/>
    <n v="325"/>
    <s v="A"/>
    <x v="6"/>
    <x v="11"/>
    <n v="644.63750000000005"/>
  </r>
  <r>
    <d v="2001-05-28T00:00:00"/>
    <n v="324"/>
    <s v="A"/>
    <x v="6"/>
    <x v="11"/>
    <n v="642.654"/>
  </r>
  <r>
    <d v="2001-05-29T00:00:00"/>
    <n v="324"/>
    <s v="A"/>
    <x v="6"/>
    <x v="11"/>
    <n v="642.654"/>
  </r>
  <r>
    <d v="2001-05-30T00:00:00"/>
    <n v="323"/>
    <s v="A"/>
    <x v="6"/>
    <x v="11"/>
    <n v="640.67050000000006"/>
  </r>
  <r>
    <d v="2001-05-31T00:00:00"/>
    <n v="322"/>
    <s v="A"/>
    <x v="6"/>
    <x v="11"/>
    <n v="638.68700000000001"/>
  </r>
  <r>
    <d v="2001-06-01T00:00:00"/>
    <n v="321"/>
    <s v="A"/>
    <x v="7"/>
    <x v="11"/>
    <n v="636.70349999999996"/>
  </r>
  <r>
    <d v="2001-06-02T00:00:00"/>
    <n v="321"/>
    <s v="A"/>
    <x v="7"/>
    <x v="11"/>
    <n v="636.70349999999996"/>
  </r>
  <r>
    <d v="2001-06-03T00:00:00"/>
    <n v="321"/>
    <s v="A"/>
    <x v="7"/>
    <x v="11"/>
    <n v="636.70349999999996"/>
  </r>
  <r>
    <d v="2001-06-04T00:00:00"/>
    <n v="321"/>
    <s v="A"/>
    <x v="7"/>
    <x v="11"/>
    <n v="636.70349999999996"/>
  </r>
  <r>
    <d v="2001-06-05T00:00:00"/>
    <n v="321"/>
    <s v="A"/>
    <x v="7"/>
    <x v="11"/>
    <n v="636.70349999999996"/>
  </r>
  <r>
    <d v="2001-06-06T00:00:00"/>
    <n v="321"/>
    <s v="A"/>
    <x v="7"/>
    <x v="11"/>
    <n v="636.70349999999996"/>
  </r>
  <r>
    <d v="2001-06-07T00:00:00"/>
    <n v="321"/>
    <s v="A"/>
    <x v="7"/>
    <x v="11"/>
    <n v="636.70349999999996"/>
  </r>
  <r>
    <d v="2001-06-08T00:00:00"/>
    <n v="322"/>
    <s v="A"/>
    <x v="7"/>
    <x v="11"/>
    <n v="638.68700000000001"/>
  </r>
  <r>
    <d v="2001-06-09T00:00:00"/>
    <n v="321"/>
    <s v="A"/>
    <x v="7"/>
    <x v="11"/>
    <n v="636.70349999999996"/>
  </r>
  <r>
    <d v="2001-06-10T00:00:00"/>
    <n v="321"/>
    <s v="A"/>
    <x v="7"/>
    <x v="11"/>
    <n v="636.70349999999996"/>
  </r>
  <r>
    <d v="2001-06-11T00:00:00"/>
    <n v="321"/>
    <s v="A"/>
    <x v="7"/>
    <x v="11"/>
    <n v="636.70349999999996"/>
  </r>
  <r>
    <d v="2001-06-12T00:00:00"/>
    <n v="320"/>
    <s v="A"/>
    <x v="7"/>
    <x v="11"/>
    <n v="634.72"/>
  </r>
  <r>
    <d v="2001-06-13T00:00:00"/>
    <n v="321"/>
    <s v="A"/>
    <x v="7"/>
    <x v="11"/>
    <n v="636.70349999999996"/>
  </r>
  <r>
    <d v="2001-06-14T00:00:00"/>
    <n v="321"/>
    <s v="A"/>
    <x v="7"/>
    <x v="11"/>
    <n v="636.70349999999996"/>
  </r>
  <r>
    <d v="2001-06-15T00:00:00"/>
    <n v="321"/>
    <s v="A"/>
    <x v="7"/>
    <x v="11"/>
    <n v="636.70349999999996"/>
  </r>
  <r>
    <d v="2001-06-16T00:00:00"/>
    <n v="321"/>
    <s v="A"/>
    <x v="7"/>
    <x v="11"/>
    <n v="636.70349999999996"/>
  </r>
  <r>
    <d v="2001-06-17T00:00:00"/>
    <n v="321"/>
    <s v="A"/>
    <x v="7"/>
    <x v="11"/>
    <n v="636.70349999999996"/>
  </r>
  <r>
    <d v="2001-06-18T00:00:00"/>
    <n v="321"/>
    <s v="A"/>
    <x v="7"/>
    <x v="11"/>
    <n v="636.70349999999996"/>
  </r>
  <r>
    <d v="2001-06-19T00:00:00"/>
    <n v="321"/>
    <s v="A"/>
    <x v="7"/>
    <x v="11"/>
    <n v="636.70349999999996"/>
  </r>
  <r>
    <d v="2001-06-20T00:00:00"/>
    <n v="321"/>
    <s v="A"/>
    <x v="7"/>
    <x v="11"/>
    <n v="636.70349999999996"/>
  </r>
  <r>
    <d v="2001-06-21T00:00:00"/>
    <n v="321"/>
    <s v="A"/>
    <x v="7"/>
    <x v="11"/>
    <n v="636.70349999999996"/>
  </r>
  <r>
    <d v="2001-06-22T00:00:00"/>
    <n v="320"/>
    <s v="A"/>
    <x v="7"/>
    <x v="11"/>
    <n v="634.72"/>
  </r>
  <r>
    <d v="2001-06-23T00:00:00"/>
    <n v="320"/>
    <s v="A"/>
    <x v="7"/>
    <x v="11"/>
    <n v="634.72"/>
  </r>
  <r>
    <d v="2001-06-24T00:00:00"/>
    <n v="320"/>
    <s v="A"/>
    <x v="7"/>
    <x v="11"/>
    <n v="634.72"/>
  </r>
  <r>
    <d v="2001-06-25T00:00:00"/>
    <n v="320"/>
    <s v="A"/>
    <x v="7"/>
    <x v="11"/>
    <n v="634.72"/>
  </r>
  <r>
    <d v="2001-06-26T00:00:00"/>
    <n v="319"/>
    <s v="A"/>
    <x v="7"/>
    <x v="11"/>
    <n v="632.73649999999998"/>
  </r>
  <r>
    <d v="2001-06-27T00:00:00"/>
    <n v="318"/>
    <s v="A"/>
    <x v="7"/>
    <x v="11"/>
    <n v="630.75300000000004"/>
  </r>
  <r>
    <d v="2001-06-28T00:00:00"/>
    <n v="318"/>
    <s v="A"/>
    <x v="7"/>
    <x v="11"/>
    <n v="630.75300000000004"/>
  </r>
  <r>
    <d v="2001-06-29T00:00:00"/>
    <n v="318"/>
    <s v="A"/>
    <x v="7"/>
    <x v="11"/>
    <n v="630.75300000000004"/>
  </r>
  <r>
    <d v="2001-06-30T00:00:00"/>
    <n v="318"/>
    <s v="A"/>
    <x v="7"/>
    <x v="11"/>
    <n v="630.75300000000004"/>
  </r>
  <r>
    <d v="2001-07-01T00:00:00"/>
    <n v="317"/>
    <s v="A"/>
    <x v="8"/>
    <x v="11"/>
    <n v="628.76949999999999"/>
  </r>
  <r>
    <d v="2001-07-02T00:00:00"/>
    <n v="318"/>
    <s v="A"/>
    <x v="8"/>
    <x v="11"/>
    <n v="630.75300000000004"/>
  </r>
  <r>
    <d v="2001-07-03T00:00:00"/>
    <n v="318"/>
    <s v="A"/>
    <x v="8"/>
    <x v="11"/>
    <n v="630.75300000000004"/>
  </r>
  <r>
    <d v="2001-07-04T00:00:00"/>
    <n v="318"/>
    <s v="A"/>
    <x v="8"/>
    <x v="11"/>
    <n v="630.75300000000004"/>
  </r>
  <r>
    <d v="2001-07-05T00:00:00"/>
    <n v="318"/>
    <s v="A"/>
    <x v="8"/>
    <x v="11"/>
    <n v="630.75300000000004"/>
  </r>
  <r>
    <d v="2001-07-06T00:00:00"/>
    <n v="318"/>
    <s v="A"/>
    <x v="8"/>
    <x v="11"/>
    <n v="630.75300000000004"/>
  </r>
  <r>
    <d v="2001-07-07T00:00:00"/>
    <n v="318"/>
    <s v="A"/>
    <x v="8"/>
    <x v="11"/>
    <n v="630.75300000000004"/>
  </r>
  <r>
    <d v="2001-07-08T00:00:00"/>
    <n v="318"/>
    <s v="A"/>
    <x v="8"/>
    <x v="11"/>
    <n v="630.75300000000004"/>
  </r>
  <r>
    <d v="2001-07-09T00:00:00"/>
    <n v="319"/>
    <s v="A"/>
    <x v="8"/>
    <x v="11"/>
    <n v="632.73649999999998"/>
  </r>
  <r>
    <d v="2001-07-10T00:00:00"/>
    <n v="319"/>
    <s v="A"/>
    <x v="8"/>
    <x v="11"/>
    <n v="632.73649999999998"/>
  </r>
  <r>
    <d v="2001-07-11T00:00:00"/>
    <n v="320"/>
    <s v="A"/>
    <x v="8"/>
    <x v="11"/>
    <n v="634.72"/>
  </r>
  <r>
    <d v="2001-07-12T00:00:00"/>
    <n v="320"/>
    <s v="A"/>
    <x v="8"/>
    <x v="11"/>
    <n v="634.72"/>
  </r>
  <r>
    <d v="2001-07-13T00:00:00"/>
    <n v="320"/>
    <s v="A"/>
    <x v="8"/>
    <x v="11"/>
    <n v="634.72"/>
  </r>
  <r>
    <d v="2001-07-14T00:00:00"/>
    <n v="320"/>
    <s v="A"/>
    <x v="8"/>
    <x v="11"/>
    <n v="634.72"/>
  </r>
  <r>
    <d v="2001-07-15T00:00:00"/>
    <n v="321"/>
    <s v="A"/>
    <x v="8"/>
    <x v="11"/>
    <n v="636.70349999999996"/>
  </r>
  <r>
    <d v="2001-07-16T00:00:00"/>
    <n v="322"/>
    <s v="A"/>
    <x v="8"/>
    <x v="11"/>
    <n v="638.68700000000001"/>
  </r>
  <r>
    <d v="2001-07-17T00:00:00"/>
    <n v="323"/>
    <s v="A"/>
    <x v="8"/>
    <x v="11"/>
    <n v="640.67050000000006"/>
  </r>
  <r>
    <d v="2001-07-18T00:00:00"/>
    <n v="322"/>
    <s v="A"/>
    <x v="8"/>
    <x v="11"/>
    <n v="638.68700000000001"/>
  </r>
  <r>
    <d v="2001-07-19T00:00:00"/>
    <n v="323"/>
    <s v="A"/>
    <x v="8"/>
    <x v="11"/>
    <n v="640.67050000000006"/>
  </r>
  <r>
    <d v="2001-07-20T00:00:00"/>
    <n v="323"/>
    <s v="A"/>
    <x v="8"/>
    <x v="11"/>
    <n v="640.67050000000006"/>
  </r>
  <r>
    <d v="2001-07-21T00:00:00"/>
    <n v="323"/>
    <s v="A"/>
    <x v="8"/>
    <x v="11"/>
    <n v="640.67050000000006"/>
  </r>
  <r>
    <d v="2001-07-22T00:00:00"/>
    <n v="323"/>
    <s v="A"/>
    <x v="8"/>
    <x v="11"/>
    <n v="640.67050000000006"/>
  </r>
  <r>
    <d v="2001-07-23T00:00:00"/>
    <n v="323"/>
    <s v="A"/>
    <x v="8"/>
    <x v="11"/>
    <n v="640.67050000000006"/>
  </r>
  <r>
    <d v="2001-07-24T00:00:00"/>
    <n v="323"/>
    <s v="A"/>
    <x v="8"/>
    <x v="11"/>
    <n v="640.67050000000006"/>
  </r>
  <r>
    <d v="2001-07-25T00:00:00"/>
    <n v="323"/>
    <s v="A"/>
    <x v="8"/>
    <x v="11"/>
    <n v="640.67050000000006"/>
  </r>
  <r>
    <d v="2001-07-26T00:00:00"/>
    <n v="323"/>
    <s v="A"/>
    <x v="8"/>
    <x v="11"/>
    <n v="640.67050000000006"/>
  </r>
  <r>
    <d v="2001-07-27T00:00:00"/>
    <n v="322"/>
    <s v="A"/>
    <x v="8"/>
    <x v="11"/>
    <n v="638.68700000000001"/>
  </r>
  <r>
    <d v="2001-07-28T00:00:00"/>
    <n v="323"/>
    <s v="A"/>
    <x v="8"/>
    <x v="11"/>
    <n v="640.67050000000006"/>
  </r>
  <r>
    <d v="2001-07-29T00:00:00"/>
    <n v="323"/>
    <s v="A"/>
    <x v="8"/>
    <x v="11"/>
    <n v="640.67050000000006"/>
  </r>
  <r>
    <d v="2001-07-30T00:00:00"/>
    <n v="324"/>
    <s v="A"/>
    <x v="8"/>
    <x v="11"/>
    <n v="642.654"/>
  </r>
  <r>
    <d v="2001-07-31T00:00:00"/>
    <n v="324"/>
    <s v="A"/>
    <x v="8"/>
    <x v="11"/>
    <n v="642.654"/>
  </r>
  <r>
    <d v="2001-08-01T00:00:00"/>
    <n v="325"/>
    <s v="A"/>
    <x v="9"/>
    <x v="11"/>
    <n v="644.63750000000005"/>
  </r>
  <r>
    <d v="2001-08-02T00:00:00"/>
    <n v="324"/>
    <s v="A"/>
    <x v="9"/>
    <x v="11"/>
    <n v="642.654"/>
  </r>
  <r>
    <d v="2001-08-03T00:00:00"/>
    <n v="325"/>
    <s v="A"/>
    <x v="9"/>
    <x v="11"/>
    <n v="644.63750000000005"/>
  </r>
  <r>
    <d v="2001-08-04T00:00:00"/>
    <n v="325"/>
    <s v="A"/>
    <x v="9"/>
    <x v="11"/>
    <n v="644.63750000000005"/>
  </r>
  <r>
    <d v="2001-08-05T00:00:00"/>
    <n v="325"/>
    <s v="A"/>
    <x v="9"/>
    <x v="11"/>
    <n v="644.63750000000005"/>
  </r>
  <r>
    <d v="2001-08-06T00:00:00"/>
    <n v="326"/>
    <s v="A"/>
    <x v="9"/>
    <x v="11"/>
    <n v="646.62099999999998"/>
  </r>
  <r>
    <d v="2001-08-07T00:00:00"/>
    <n v="326"/>
    <s v="A"/>
    <x v="9"/>
    <x v="11"/>
    <n v="646.62099999999998"/>
  </r>
  <r>
    <d v="2001-08-08T00:00:00"/>
    <n v="326"/>
    <s v="A"/>
    <x v="9"/>
    <x v="11"/>
    <n v="646.62099999999998"/>
  </r>
  <r>
    <d v="2001-08-09T00:00:00"/>
    <n v="326"/>
    <s v="A"/>
    <x v="9"/>
    <x v="11"/>
    <n v="646.62099999999998"/>
  </r>
  <r>
    <d v="2001-08-10T00:00:00"/>
    <n v="326"/>
    <s v="A"/>
    <x v="9"/>
    <x v="11"/>
    <n v="646.62099999999998"/>
  </r>
  <r>
    <d v="2001-08-11T00:00:00"/>
    <n v="325"/>
    <s v="A"/>
    <x v="9"/>
    <x v="11"/>
    <n v="644.63750000000005"/>
  </r>
  <r>
    <d v="2001-08-12T00:00:00"/>
    <n v="325"/>
    <s v="A"/>
    <x v="9"/>
    <x v="11"/>
    <n v="644.63750000000005"/>
  </r>
  <r>
    <d v="2001-08-13T00:00:00"/>
    <n v="325"/>
    <s v="A"/>
    <x v="9"/>
    <x v="11"/>
    <n v="644.63750000000005"/>
  </r>
  <r>
    <d v="2001-08-14T00:00:00"/>
    <n v="325"/>
    <s v="A"/>
    <x v="9"/>
    <x v="11"/>
    <n v="644.63750000000005"/>
  </r>
  <r>
    <d v="2001-08-15T00:00:00"/>
    <n v="325"/>
    <s v="A"/>
    <x v="9"/>
    <x v="11"/>
    <n v="644.63750000000005"/>
  </r>
  <r>
    <d v="2001-08-16T00:00:00"/>
    <n v="325"/>
    <s v="A"/>
    <x v="9"/>
    <x v="11"/>
    <n v="644.63750000000005"/>
  </r>
  <r>
    <d v="2001-08-17T00:00:00"/>
    <n v="326"/>
    <s v="A"/>
    <x v="9"/>
    <x v="11"/>
    <n v="646.62099999999998"/>
  </r>
  <r>
    <d v="2001-08-18T00:00:00"/>
    <n v="325"/>
    <s v="A"/>
    <x v="9"/>
    <x v="11"/>
    <n v="644.63750000000005"/>
  </r>
  <r>
    <d v="2001-08-19T00:00:00"/>
    <n v="326"/>
    <s v="A"/>
    <x v="9"/>
    <x v="11"/>
    <n v="646.62099999999998"/>
  </r>
  <r>
    <d v="2001-08-20T00:00:00"/>
    <n v="327"/>
    <s v="A"/>
    <x v="9"/>
    <x v="11"/>
    <n v="648.60450000000003"/>
  </r>
  <r>
    <d v="2001-08-21T00:00:00"/>
    <n v="328"/>
    <s v="A"/>
    <x v="9"/>
    <x v="11"/>
    <n v="650.58799999999997"/>
  </r>
  <r>
    <d v="2001-08-22T00:00:00"/>
    <n v="328"/>
    <s v="A"/>
    <x v="9"/>
    <x v="11"/>
    <n v="650.58799999999997"/>
  </r>
  <r>
    <d v="2001-08-23T00:00:00"/>
    <n v="328"/>
    <s v="A"/>
    <x v="9"/>
    <x v="11"/>
    <n v="650.58799999999997"/>
  </r>
  <r>
    <d v="2001-08-24T00:00:00"/>
    <n v="328"/>
    <s v="A"/>
    <x v="9"/>
    <x v="11"/>
    <n v="650.58799999999997"/>
  </r>
  <r>
    <d v="2001-08-25T00:00:00"/>
    <n v="328"/>
    <s v="A"/>
    <x v="9"/>
    <x v="11"/>
    <n v="650.58799999999997"/>
  </r>
  <r>
    <d v="2001-08-26T00:00:00"/>
    <n v="330"/>
    <s v="A"/>
    <x v="9"/>
    <x v="11"/>
    <n v="654.55500000000006"/>
  </r>
  <r>
    <d v="2001-08-27T00:00:00"/>
    <n v="330"/>
    <s v="A"/>
    <x v="9"/>
    <x v="11"/>
    <n v="654.55500000000006"/>
  </r>
  <r>
    <d v="2001-08-28T00:00:00"/>
    <n v="332"/>
    <s v="A"/>
    <x v="9"/>
    <x v="11"/>
    <n v="658.52200000000005"/>
  </r>
  <r>
    <d v="2001-08-29T00:00:00"/>
    <n v="332"/>
    <s v="A"/>
    <x v="9"/>
    <x v="11"/>
    <n v="658.52200000000005"/>
  </r>
  <r>
    <d v="2001-08-30T00:00:00"/>
    <n v="332"/>
    <s v="A"/>
    <x v="9"/>
    <x v="11"/>
    <n v="658.52200000000005"/>
  </r>
  <r>
    <d v="2001-08-31T00:00:00"/>
    <n v="332"/>
    <s v="A"/>
    <x v="9"/>
    <x v="11"/>
    <n v="658.52200000000005"/>
  </r>
  <r>
    <d v="2001-09-01T00:00:00"/>
    <n v="333"/>
    <s v="A"/>
    <x v="10"/>
    <x v="11"/>
    <n v="660.50549999999998"/>
  </r>
  <r>
    <d v="2001-09-02T00:00:00"/>
    <n v="333"/>
    <s v="A"/>
    <x v="10"/>
    <x v="11"/>
    <n v="660.50549999999998"/>
  </r>
  <r>
    <d v="2001-09-03T00:00:00"/>
    <n v="333"/>
    <s v="A"/>
    <x v="10"/>
    <x v="11"/>
    <n v="660.50549999999998"/>
  </r>
  <r>
    <d v="2001-09-04T00:00:00"/>
    <n v="333"/>
    <s v="A"/>
    <x v="10"/>
    <x v="11"/>
    <n v="660.50549999999998"/>
  </r>
  <r>
    <d v="2001-09-05T00:00:00"/>
    <n v="335"/>
    <s v="A"/>
    <x v="10"/>
    <x v="11"/>
    <n v="664.47249999999997"/>
  </r>
  <r>
    <d v="2001-09-06T00:00:00"/>
    <n v="335"/>
    <s v="A"/>
    <x v="10"/>
    <x v="11"/>
    <n v="664.47249999999997"/>
  </r>
  <r>
    <d v="2001-09-07T00:00:00"/>
    <n v="336"/>
    <s v="A"/>
    <x v="10"/>
    <x v="11"/>
    <n v="666.45600000000002"/>
  </r>
  <r>
    <d v="2001-09-08T00:00:00"/>
    <n v="336"/>
    <s v="A"/>
    <x v="10"/>
    <x v="11"/>
    <n v="666.45600000000002"/>
  </r>
  <r>
    <d v="2001-09-09T00:00:00"/>
    <n v="337"/>
    <s v="A"/>
    <x v="10"/>
    <x v="11"/>
    <n v="668.43950000000007"/>
  </r>
  <r>
    <d v="2001-09-10T00:00:00"/>
    <n v="338"/>
    <s v="A"/>
    <x v="10"/>
    <x v="11"/>
    <n v="670.423"/>
  </r>
  <r>
    <d v="2001-09-11T00:00:00"/>
    <n v="337"/>
    <s v="A"/>
    <x v="10"/>
    <x v="11"/>
    <n v="668.43950000000007"/>
  </r>
  <r>
    <d v="2001-09-12T00:00:00"/>
    <n v="338"/>
    <s v="A"/>
    <x v="10"/>
    <x v="11"/>
    <n v="670.423"/>
  </r>
  <r>
    <d v="2001-09-13T00:00:00"/>
    <n v="339"/>
    <s v="A"/>
    <x v="10"/>
    <x v="11"/>
    <n v="672.40650000000005"/>
  </r>
  <r>
    <d v="2001-09-14T00:00:00"/>
    <n v="339"/>
    <s v="A"/>
    <x v="10"/>
    <x v="11"/>
    <n v="672.40650000000005"/>
  </r>
  <r>
    <d v="2001-09-15T00:00:00"/>
    <n v="340"/>
    <s v="A"/>
    <x v="10"/>
    <x v="11"/>
    <n v="674.39"/>
  </r>
  <r>
    <d v="2001-09-16T00:00:00"/>
    <n v="340"/>
    <s v="A"/>
    <x v="10"/>
    <x v="11"/>
    <n v="674.39"/>
  </r>
  <r>
    <d v="2001-09-17T00:00:00"/>
    <n v="340"/>
    <s v="A"/>
    <x v="10"/>
    <x v="11"/>
    <n v="674.39"/>
  </r>
  <r>
    <d v="2001-09-18T00:00:00"/>
    <n v="341"/>
    <s v="A"/>
    <x v="10"/>
    <x v="11"/>
    <n v="676.37350000000004"/>
  </r>
  <r>
    <d v="2001-09-19T00:00:00"/>
    <n v="340"/>
    <s v="A"/>
    <x v="10"/>
    <x v="11"/>
    <n v="674.39"/>
  </r>
  <r>
    <d v="2001-09-20T00:00:00"/>
    <n v="339"/>
    <s v="A"/>
    <x v="10"/>
    <x v="11"/>
    <n v="672.40650000000005"/>
  </r>
  <r>
    <d v="2001-09-21T00:00:00"/>
    <n v="339"/>
    <s v="A"/>
    <x v="10"/>
    <x v="11"/>
    <n v="672.40650000000005"/>
  </r>
  <r>
    <d v="2001-09-22T00:00:00"/>
    <n v="339"/>
    <s v="A"/>
    <x v="10"/>
    <x v="11"/>
    <n v="672.40650000000005"/>
  </r>
  <r>
    <d v="2001-09-23T00:00:00"/>
    <n v="340"/>
    <s v="A"/>
    <x v="10"/>
    <x v="11"/>
    <n v="674.39"/>
  </r>
  <r>
    <d v="2001-09-24T00:00:00"/>
    <n v="340"/>
    <s v="A"/>
    <x v="10"/>
    <x v="11"/>
    <n v="674.39"/>
  </r>
  <r>
    <d v="2001-09-25T00:00:00"/>
    <n v="342"/>
    <s v="A"/>
    <x v="10"/>
    <x v="11"/>
    <n v="678.35699999999997"/>
  </r>
  <r>
    <d v="2001-09-26T00:00:00"/>
    <n v="342"/>
    <s v="A"/>
    <x v="10"/>
    <x v="11"/>
    <n v="678.35699999999997"/>
  </r>
  <r>
    <d v="2001-09-27T00:00:00"/>
    <n v="342"/>
    <s v="A"/>
    <x v="10"/>
    <x v="11"/>
    <n v="678.35699999999997"/>
  </r>
  <r>
    <d v="2001-09-28T00:00:00"/>
    <n v="341"/>
    <s v="A"/>
    <x v="10"/>
    <x v="11"/>
    <n v="676.37350000000004"/>
  </r>
  <r>
    <d v="2001-09-29T00:00:00"/>
    <n v="341"/>
    <s v="A"/>
    <x v="10"/>
    <x v="11"/>
    <n v="676.37350000000004"/>
  </r>
  <r>
    <d v="2001-09-30T00:00:00"/>
    <n v="342"/>
    <s v="A"/>
    <x v="10"/>
    <x v="11"/>
    <n v="678.35699999999997"/>
  </r>
  <r>
    <d v="2001-10-01T00:00:00"/>
    <n v="342"/>
    <s v="A"/>
    <x v="11"/>
    <x v="11"/>
    <n v="678.35699999999997"/>
  </r>
  <r>
    <d v="2001-10-02T00:00:00"/>
    <n v="342"/>
    <s v="A"/>
    <x v="11"/>
    <x v="11"/>
    <n v="678.35699999999997"/>
  </r>
  <r>
    <d v="2001-10-03T00:00:00"/>
    <n v="342"/>
    <s v="A"/>
    <x v="11"/>
    <x v="11"/>
    <n v="678.35699999999997"/>
  </r>
  <r>
    <d v="2001-10-04T00:00:00"/>
    <n v="343"/>
    <s v="A"/>
    <x v="11"/>
    <x v="11"/>
    <n v="680.34050000000002"/>
  </r>
  <r>
    <d v="2001-10-05T00:00:00"/>
    <n v="344"/>
    <s v="A"/>
    <x v="11"/>
    <x v="11"/>
    <n v="682.32400000000007"/>
  </r>
  <r>
    <d v="2001-10-06T00:00:00"/>
    <n v="344"/>
    <s v="A"/>
    <x v="11"/>
    <x v="11"/>
    <n v="682.32400000000007"/>
  </r>
  <r>
    <d v="2001-10-07T00:00:00"/>
    <n v="344"/>
    <s v="A"/>
    <x v="11"/>
    <x v="11"/>
    <n v="682.32400000000007"/>
  </r>
  <r>
    <d v="2001-10-08T00:00:00"/>
    <n v="344"/>
    <s v="A"/>
    <x v="11"/>
    <x v="11"/>
    <n v="682.32400000000007"/>
  </r>
  <r>
    <d v="2001-10-09T00:00:00"/>
    <n v="345"/>
    <s v="A"/>
    <x v="11"/>
    <x v="11"/>
    <n v="684.3075"/>
  </r>
  <r>
    <d v="2001-10-10T00:00:00"/>
    <n v="345"/>
    <s v="A"/>
    <x v="11"/>
    <x v="11"/>
    <n v="684.3075"/>
  </r>
  <r>
    <d v="2001-10-11T00:00:00"/>
    <n v="346"/>
    <s v="A"/>
    <x v="11"/>
    <x v="11"/>
    <n v="686.29100000000005"/>
  </r>
  <r>
    <d v="2001-10-12T00:00:00"/>
    <n v="346"/>
    <s v="A"/>
    <x v="11"/>
    <x v="11"/>
    <n v="686.29100000000005"/>
  </r>
  <r>
    <d v="2001-10-13T00:00:00"/>
    <n v="347"/>
    <s v="A"/>
    <x v="11"/>
    <x v="11"/>
    <n v="688.27449999999999"/>
  </r>
  <r>
    <d v="2001-10-14T00:00:00"/>
    <n v="348"/>
    <s v="A"/>
    <x v="11"/>
    <x v="11"/>
    <n v="690.25800000000004"/>
  </r>
  <r>
    <d v="2001-10-15T00:00:00"/>
    <n v="347"/>
    <s v="A"/>
    <x v="11"/>
    <x v="11"/>
    <n v="688.27449999999999"/>
  </r>
  <r>
    <d v="2001-10-16T00:00:00"/>
    <n v="347"/>
    <s v="A"/>
    <x v="11"/>
    <x v="11"/>
    <n v="688.27449999999999"/>
  </r>
  <r>
    <d v="2001-10-17T00:00:00"/>
    <n v="347"/>
    <s v="A"/>
    <x v="11"/>
    <x v="11"/>
    <n v="688.27449999999999"/>
  </r>
  <r>
    <d v="2001-10-18T00:00:00"/>
    <n v="347"/>
    <s v="A"/>
    <x v="11"/>
    <x v="11"/>
    <n v="688.27449999999999"/>
  </r>
  <r>
    <d v="2001-10-19T00:00:00"/>
    <n v="348"/>
    <s v="A"/>
    <x v="11"/>
    <x v="11"/>
    <n v="690.25800000000004"/>
  </r>
  <r>
    <d v="2001-10-20T00:00:00"/>
    <n v="348"/>
    <s v="A"/>
    <x v="11"/>
    <x v="11"/>
    <n v="690.25800000000004"/>
  </r>
  <r>
    <d v="2001-10-21T00:00:00"/>
    <n v="348"/>
    <s v="A"/>
    <x v="11"/>
    <x v="11"/>
    <n v="690.25800000000004"/>
  </r>
  <r>
    <d v="2001-10-22T00:00:00"/>
    <n v="348"/>
    <s v="A"/>
    <x v="11"/>
    <x v="11"/>
    <n v="690.25800000000004"/>
  </r>
  <r>
    <d v="2001-10-23T00:00:00"/>
    <n v="349"/>
    <s v="A"/>
    <x v="11"/>
    <x v="11"/>
    <n v="692.24149999999997"/>
  </r>
  <r>
    <d v="2001-10-24T00:00:00"/>
    <n v="348"/>
    <s v="A"/>
    <x v="11"/>
    <x v="11"/>
    <n v="690.25800000000004"/>
  </r>
  <r>
    <d v="2001-10-25T00:00:00"/>
    <n v="348"/>
    <s v="A"/>
    <x v="11"/>
    <x v="11"/>
    <n v="690.25800000000004"/>
  </r>
  <r>
    <d v="2001-10-26T00:00:00"/>
    <n v="348"/>
    <s v="A"/>
    <x v="11"/>
    <x v="11"/>
    <n v="690.25800000000004"/>
  </r>
  <r>
    <d v="2001-10-27T00:00:00"/>
    <n v="348"/>
    <s v="A"/>
    <x v="11"/>
    <x v="11"/>
    <n v="690.25800000000004"/>
  </r>
  <r>
    <d v="2001-10-28T00:00:00"/>
    <n v="348"/>
    <s v="A"/>
    <x v="11"/>
    <x v="11"/>
    <n v="690.25800000000004"/>
  </r>
  <r>
    <d v="2001-10-29T00:00:00"/>
    <n v="347"/>
    <s v="A"/>
    <x v="11"/>
    <x v="11"/>
    <n v="688.27449999999999"/>
  </r>
  <r>
    <d v="2001-10-30T00:00:00"/>
    <n v="347"/>
    <s v="A"/>
    <x v="11"/>
    <x v="11"/>
    <n v="688.27449999999999"/>
  </r>
  <r>
    <d v="2001-10-31T00:00:00"/>
    <n v="347"/>
    <s v="A"/>
    <x v="11"/>
    <x v="11"/>
    <n v="688.27449999999999"/>
  </r>
  <r>
    <d v="2001-11-01T00:00:00"/>
    <n v="346"/>
    <s v="A"/>
    <x v="0"/>
    <x v="12"/>
    <n v="686.29100000000005"/>
  </r>
  <r>
    <d v="2001-11-02T00:00:00"/>
    <n v="346"/>
    <s v="A"/>
    <x v="0"/>
    <x v="12"/>
    <n v="686.29100000000005"/>
  </r>
  <r>
    <d v="2001-11-03T00:00:00"/>
    <n v="345"/>
    <s v="A"/>
    <x v="0"/>
    <x v="12"/>
    <n v="684.3075"/>
  </r>
  <r>
    <d v="2001-11-04T00:00:00"/>
    <n v="345"/>
    <s v="A"/>
    <x v="0"/>
    <x v="12"/>
    <n v="684.3075"/>
  </r>
  <r>
    <d v="2001-11-05T00:00:00"/>
    <n v="345"/>
    <s v="A"/>
    <x v="0"/>
    <x v="12"/>
    <n v="684.3075"/>
  </r>
  <r>
    <d v="2001-11-06T00:00:00"/>
    <n v="346"/>
    <s v="A"/>
    <x v="0"/>
    <x v="12"/>
    <n v="686.29100000000005"/>
  </r>
  <r>
    <d v="2001-11-07T00:00:00"/>
    <n v="346"/>
    <s v="A"/>
    <x v="0"/>
    <x v="12"/>
    <n v="686.29100000000005"/>
  </r>
  <r>
    <d v="2001-11-08T00:00:00"/>
    <n v="344"/>
    <s v="A"/>
    <x v="0"/>
    <x v="12"/>
    <n v="682.32400000000007"/>
  </r>
  <r>
    <d v="2001-11-09T00:00:00"/>
    <n v="344"/>
    <s v="A"/>
    <x v="0"/>
    <x v="12"/>
    <n v="682.32400000000007"/>
  </r>
  <r>
    <d v="2001-11-10T00:00:00"/>
    <n v="344"/>
    <s v="A"/>
    <x v="0"/>
    <x v="12"/>
    <n v="682.32400000000007"/>
  </r>
  <r>
    <d v="2001-11-11T00:00:00"/>
    <n v="344"/>
    <s v="A"/>
    <x v="0"/>
    <x v="12"/>
    <n v="682.32400000000007"/>
  </r>
  <r>
    <d v="2001-11-12T00:00:00"/>
    <n v="344"/>
    <s v="A"/>
    <x v="0"/>
    <x v="12"/>
    <n v="682.32400000000007"/>
  </r>
  <r>
    <d v="2001-11-13T00:00:00"/>
    <n v="344"/>
    <s v="A"/>
    <x v="0"/>
    <x v="12"/>
    <n v="682.32400000000007"/>
  </r>
  <r>
    <d v="2001-11-14T00:00:00"/>
    <n v="344"/>
    <s v="A"/>
    <x v="0"/>
    <x v="12"/>
    <n v="682.32400000000007"/>
  </r>
  <r>
    <d v="2001-11-15T00:00:00"/>
    <n v="344"/>
    <s v="A"/>
    <x v="0"/>
    <x v="12"/>
    <n v="682.32400000000007"/>
  </r>
  <r>
    <d v="2001-11-16T00:00:00"/>
    <n v="344"/>
    <s v="A"/>
    <x v="0"/>
    <x v="12"/>
    <n v="682.32400000000007"/>
  </r>
  <r>
    <d v="2001-11-17T00:00:00"/>
    <n v="344"/>
    <s v="A"/>
    <x v="0"/>
    <x v="12"/>
    <n v="682.32400000000007"/>
  </r>
  <r>
    <d v="2001-11-18T00:00:00"/>
    <n v="344"/>
    <s v="A"/>
    <x v="0"/>
    <x v="12"/>
    <n v="682.32400000000007"/>
  </r>
  <r>
    <d v="2001-11-19T00:00:00"/>
    <n v="343"/>
    <s v="A"/>
    <x v="0"/>
    <x v="12"/>
    <n v="680.34050000000002"/>
  </r>
  <r>
    <d v="2001-11-20T00:00:00"/>
    <n v="344"/>
    <s v="A"/>
    <x v="0"/>
    <x v="12"/>
    <n v="682.32400000000007"/>
  </r>
  <r>
    <d v="2001-11-21T00:00:00"/>
    <n v="344"/>
    <s v="A"/>
    <x v="0"/>
    <x v="12"/>
    <n v="682.32400000000007"/>
  </r>
  <r>
    <d v="2001-11-22T00:00:00"/>
    <n v="345"/>
    <s v="A"/>
    <x v="0"/>
    <x v="12"/>
    <n v="684.3075"/>
  </r>
  <r>
    <d v="2001-11-23T00:00:00"/>
    <n v="345"/>
    <s v="A"/>
    <x v="0"/>
    <x v="12"/>
    <n v="684.3075"/>
  </r>
  <r>
    <d v="2001-11-24T00:00:00"/>
    <n v="345"/>
    <s v="A"/>
    <x v="0"/>
    <x v="12"/>
    <n v="684.3075"/>
  </r>
  <r>
    <d v="2001-11-25T00:00:00"/>
    <n v="345"/>
    <s v="A"/>
    <x v="0"/>
    <x v="12"/>
    <n v="684.3075"/>
  </r>
  <r>
    <d v="2001-11-26T00:00:00"/>
    <n v="344"/>
    <s v="A"/>
    <x v="0"/>
    <x v="12"/>
    <n v="682.32400000000007"/>
  </r>
  <r>
    <d v="2001-11-27T00:00:00"/>
    <n v="344"/>
    <s v="A"/>
    <x v="0"/>
    <x v="12"/>
    <n v="682.32400000000007"/>
  </r>
  <r>
    <d v="2001-11-28T00:00:00"/>
    <n v="345"/>
    <s v="A"/>
    <x v="0"/>
    <x v="12"/>
    <n v="684.3075"/>
  </r>
  <r>
    <d v="2001-11-29T00:00:00"/>
    <n v="345"/>
    <s v="A"/>
    <x v="0"/>
    <x v="12"/>
    <n v="684.3075"/>
  </r>
  <r>
    <d v="2001-11-30T00:00:00"/>
    <n v="344"/>
    <s v="A"/>
    <x v="0"/>
    <x v="12"/>
    <n v="682.32400000000007"/>
  </r>
  <r>
    <d v="2001-12-01T00:00:00"/>
    <n v="344"/>
    <s v="A"/>
    <x v="1"/>
    <x v="12"/>
    <n v="682.32400000000007"/>
  </r>
  <r>
    <d v="2001-12-02T00:00:00"/>
    <n v="344"/>
    <s v="A"/>
    <x v="1"/>
    <x v="12"/>
    <n v="682.32400000000007"/>
  </r>
  <r>
    <d v="2001-12-03T00:00:00"/>
    <n v="344"/>
    <s v="A"/>
    <x v="1"/>
    <x v="12"/>
    <n v="682.32400000000007"/>
  </r>
  <r>
    <d v="2001-12-04T00:00:00"/>
    <n v="343"/>
    <s v="A"/>
    <x v="1"/>
    <x v="12"/>
    <n v="680.34050000000002"/>
  </r>
  <r>
    <d v="2001-12-05T00:00:00"/>
    <n v="343"/>
    <s v="A"/>
    <x v="1"/>
    <x v="12"/>
    <n v="680.34050000000002"/>
  </r>
  <r>
    <d v="2001-12-06T00:00:00"/>
    <n v="342"/>
    <s v="A"/>
    <x v="1"/>
    <x v="12"/>
    <n v="678.35699999999997"/>
  </r>
  <r>
    <d v="2001-12-07T00:00:00"/>
    <n v="342"/>
    <s v="A"/>
    <x v="1"/>
    <x v="12"/>
    <n v="678.35699999999997"/>
  </r>
  <r>
    <d v="2001-12-08T00:00:00"/>
    <n v="342"/>
    <s v="A"/>
    <x v="1"/>
    <x v="12"/>
    <n v="678.35699999999997"/>
  </r>
  <r>
    <d v="2001-12-09T00:00:00"/>
    <n v="342"/>
    <s v="A"/>
    <x v="1"/>
    <x v="12"/>
    <n v="678.35699999999997"/>
  </r>
  <r>
    <d v="2001-12-10T00:00:00"/>
    <n v="342"/>
    <s v="A"/>
    <x v="1"/>
    <x v="12"/>
    <n v="678.35699999999997"/>
  </r>
  <r>
    <d v="2001-12-11T00:00:00"/>
    <n v="342"/>
    <s v="A"/>
    <x v="1"/>
    <x v="12"/>
    <n v="678.35699999999997"/>
  </r>
  <r>
    <d v="2001-12-12T00:00:00"/>
    <n v="342"/>
    <s v="A"/>
    <x v="1"/>
    <x v="12"/>
    <n v="678.35699999999997"/>
  </r>
  <r>
    <d v="2001-12-13T00:00:00"/>
    <n v="342"/>
    <s v="A"/>
    <x v="1"/>
    <x v="12"/>
    <n v="678.35699999999997"/>
  </r>
  <r>
    <d v="2001-12-14T00:00:00"/>
    <n v="342"/>
    <s v="A"/>
    <x v="1"/>
    <x v="12"/>
    <n v="678.35699999999997"/>
  </r>
  <r>
    <d v="2001-12-15T00:00:00"/>
    <n v="341"/>
    <s v="A"/>
    <x v="1"/>
    <x v="12"/>
    <n v="676.37350000000004"/>
  </r>
  <r>
    <d v="2001-12-16T00:00:00"/>
    <n v="342"/>
    <s v="A"/>
    <x v="1"/>
    <x v="12"/>
    <n v="678.35699999999997"/>
  </r>
  <r>
    <d v="2001-12-17T00:00:00"/>
    <n v="342"/>
    <s v="A"/>
    <x v="1"/>
    <x v="12"/>
    <n v="678.35699999999997"/>
  </r>
  <r>
    <d v="2001-12-18T00:00:00"/>
    <n v="341"/>
    <s v="A"/>
    <x v="1"/>
    <x v="12"/>
    <n v="676.37350000000004"/>
  </r>
  <r>
    <d v="2001-12-19T00:00:00"/>
    <n v="341"/>
    <s v="A:e"/>
    <x v="1"/>
    <x v="12"/>
    <n v="676.37350000000004"/>
  </r>
  <r>
    <d v="2001-12-20T00:00:00"/>
    <n v="341"/>
    <s v="A:e"/>
    <x v="1"/>
    <x v="12"/>
    <n v="676.37350000000004"/>
  </r>
  <r>
    <d v="2001-12-21T00:00:00"/>
    <n v="341"/>
    <s v="A:e"/>
    <x v="1"/>
    <x v="12"/>
    <n v="676.37350000000004"/>
  </r>
  <r>
    <d v="2001-12-22T00:00:00"/>
    <n v="340"/>
    <s v="A:e"/>
    <x v="1"/>
    <x v="12"/>
    <n v="674.39"/>
  </r>
  <r>
    <d v="2001-12-23T00:00:00"/>
    <n v="340"/>
    <s v="A:e"/>
    <x v="1"/>
    <x v="12"/>
    <n v="674.39"/>
  </r>
  <r>
    <d v="2001-12-24T00:00:00"/>
    <n v="340"/>
    <s v="A:e"/>
    <x v="1"/>
    <x v="12"/>
    <n v="674.39"/>
  </r>
  <r>
    <d v="2001-12-25T00:00:00"/>
    <n v="339"/>
    <s v="A:e"/>
    <x v="1"/>
    <x v="12"/>
    <n v="672.40650000000005"/>
  </r>
  <r>
    <d v="2001-12-26T00:00:00"/>
    <n v="339"/>
    <s v="A:e"/>
    <x v="1"/>
    <x v="12"/>
    <n v="672.40650000000005"/>
  </r>
  <r>
    <d v="2001-12-27T00:00:00"/>
    <n v="339"/>
    <s v="A:e"/>
    <x v="1"/>
    <x v="12"/>
    <n v="672.40650000000005"/>
  </r>
  <r>
    <d v="2001-12-28T00:00:00"/>
    <n v="338"/>
    <s v="A:e"/>
    <x v="1"/>
    <x v="12"/>
    <n v="670.423"/>
  </r>
  <r>
    <d v="2001-12-29T00:00:00"/>
    <n v="338"/>
    <s v="A:e"/>
    <x v="1"/>
    <x v="12"/>
    <n v="670.423"/>
  </r>
  <r>
    <d v="2001-12-30T00:00:00"/>
    <n v="338"/>
    <s v="A:e"/>
    <x v="1"/>
    <x v="12"/>
    <n v="670.423"/>
  </r>
  <r>
    <d v="2001-12-31T00:00:00"/>
    <n v="338"/>
    <s v="A:e"/>
    <x v="1"/>
    <x v="12"/>
    <n v="670.423"/>
  </r>
  <r>
    <d v="2002-01-01T00:00:00"/>
    <n v="338"/>
    <s v="A:e"/>
    <x v="2"/>
    <x v="12"/>
    <n v="670.423"/>
  </r>
  <r>
    <d v="2002-01-02T00:00:00"/>
    <n v="337"/>
    <s v="A:e"/>
    <x v="2"/>
    <x v="12"/>
    <n v="668.43950000000007"/>
  </r>
  <r>
    <d v="2002-01-03T00:00:00"/>
    <n v="337"/>
    <s v="A:e"/>
    <x v="2"/>
    <x v="12"/>
    <n v="668.43950000000007"/>
  </r>
  <r>
    <d v="2002-01-04T00:00:00"/>
    <n v="337"/>
    <s v="A:e"/>
    <x v="2"/>
    <x v="12"/>
    <n v="668.43950000000007"/>
  </r>
  <r>
    <d v="2002-01-05T00:00:00"/>
    <n v="336"/>
    <s v="A:e"/>
    <x v="2"/>
    <x v="12"/>
    <n v="666.45600000000002"/>
  </r>
  <r>
    <d v="2002-01-06T00:00:00"/>
    <n v="336"/>
    <s v="A:e"/>
    <x v="2"/>
    <x v="12"/>
    <n v="666.45600000000002"/>
  </r>
  <r>
    <d v="2002-01-07T00:00:00"/>
    <n v="336"/>
    <s v="A:e"/>
    <x v="2"/>
    <x v="12"/>
    <n v="666.45600000000002"/>
  </r>
  <r>
    <d v="2002-01-08T00:00:00"/>
    <n v="336"/>
    <s v="A:e"/>
    <x v="2"/>
    <x v="12"/>
    <n v="666.45600000000002"/>
  </r>
  <r>
    <d v="2002-01-09T00:00:00"/>
    <n v="335"/>
    <s v="A:e"/>
    <x v="2"/>
    <x v="12"/>
    <n v="664.47249999999997"/>
  </r>
  <r>
    <d v="2002-01-10T00:00:00"/>
    <n v="335"/>
    <s v="A:e"/>
    <x v="2"/>
    <x v="12"/>
    <n v="664.47249999999997"/>
  </r>
  <r>
    <d v="2002-01-11T00:00:00"/>
    <n v="335"/>
    <s v="A:e"/>
    <x v="2"/>
    <x v="12"/>
    <n v="664.47249999999997"/>
  </r>
  <r>
    <d v="2002-01-12T00:00:00"/>
    <n v="335"/>
    <s v="A:e"/>
    <x v="2"/>
    <x v="12"/>
    <n v="664.47249999999997"/>
  </r>
  <r>
    <d v="2002-01-13T00:00:00"/>
    <n v="335"/>
    <s v="A:e"/>
    <x v="2"/>
    <x v="12"/>
    <n v="664.47249999999997"/>
  </r>
  <r>
    <d v="2002-01-14T00:00:00"/>
    <n v="335"/>
    <s v="A:e"/>
    <x v="2"/>
    <x v="12"/>
    <n v="664.47249999999997"/>
  </r>
  <r>
    <d v="2002-01-15T00:00:00"/>
    <n v="335"/>
    <s v="A:e"/>
    <x v="2"/>
    <x v="12"/>
    <n v="664.47249999999997"/>
  </r>
  <r>
    <d v="2002-01-16T00:00:00"/>
    <n v="335"/>
    <s v="A:e"/>
    <x v="2"/>
    <x v="12"/>
    <n v="664.47249999999997"/>
  </r>
  <r>
    <d v="2002-01-17T00:00:00"/>
    <n v="335"/>
    <s v="A:e"/>
    <x v="2"/>
    <x v="12"/>
    <n v="664.47249999999997"/>
  </r>
  <r>
    <d v="2002-01-18T00:00:00"/>
    <n v="335"/>
    <s v="A:e"/>
    <x v="2"/>
    <x v="12"/>
    <n v="664.47249999999997"/>
  </r>
  <r>
    <d v="2002-01-19T00:00:00"/>
    <n v="335"/>
    <s v="A:e"/>
    <x v="2"/>
    <x v="12"/>
    <n v="664.47249999999997"/>
  </r>
  <r>
    <d v="2002-01-20T00:00:00"/>
    <n v="335"/>
    <s v="A:e"/>
    <x v="2"/>
    <x v="12"/>
    <n v="664.47249999999997"/>
  </r>
  <r>
    <d v="2002-01-21T00:00:00"/>
    <n v="335"/>
    <s v="A:e"/>
    <x v="2"/>
    <x v="12"/>
    <n v="664.47249999999997"/>
  </r>
  <r>
    <d v="2002-01-22T00:00:00"/>
    <n v="335"/>
    <s v="A:e"/>
    <x v="2"/>
    <x v="12"/>
    <n v="664.47249999999997"/>
  </r>
  <r>
    <d v="2002-01-23T00:00:00"/>
    <n v="335"/>
    <s v="A:e"/>
    <x v="2"/>
    <x v="12"/>
    <n v="664.47249999999997"/>
  </r>
  <r>
    <d v="2002-01-24T00:00:00"/>
    <n v="334"/>
    <s v="A:e"/>
    <x v="2"/>
    <x v="12"/>
    <n v="662.48900000000003"/>
  </r>
  <r>
    <d v="2002-01-25T00:00:00"/>
    <n v="334"/>
    <s v="A:e"/>
    <x v="2"/>
    <x v="12"/>
    <n v="662.48900000000003"/>
  </r>
  <r>
    <d v="2002-01-26T00:00:00"/>
    <n v="334"/>
    <s v="A:e"/>
    <x v="2"/>
    <x v="12"/>
    <n v="662.48900000000003"/>
  </r>
  <r>
    <d v="2002-01-27T00:00:00"/>
    <n v="334"/>
    <s v="A:e"/>
    <x v="2"/>
    <x v="12"/>
    <n v="662.48900000000003"/>
  </r>
  <r>
    <d v="2002-01-28T00:00:00"/>
    <n v="334"/>
    <s v="A:e"/>
    <x v="2"/>
    <x v="12"/>
    <n v="662.48900000000003"/>
  </r>
  <r>
    <d v="2002-01-29T00:00:00"/>
    <n v="334"/>
    <s v="A:e"/>
    <x v="2"/>
    <x v="12"/>
    <n v="662.48900000000003"/>
  </r>
  <r>
    <d v="2002-01-30T00:00:00"/>
    <n v="333"/>
    <s v="A:e"/>
    <x v="2"/>
    <x v="12"/>
    <n v="660.50549999999998"/>
  </r>
  <r>
    <d v="2002-01-31T00:00:00"/>
    <n v="333"/>
    <s v="A:e"/>
    <x v="2"/>
    <x v="12"/>
    <n v="660.50549999999998"/>
  </r>
  <r>
    <d v="2002-02-01T00:00:00"/>
    <n v="333"/>
    <s v="A:e"/>
    <x v="3"/>
    <x v="12"/>
    <n v="660.50549999999998"/>
  </r>
  <r>
    <d v="2002-02-02T00:00:00"/>
    <n v="333"/>
    <s v="A:e"/>
    <x v="3"/>
    <x v="12"/>
    <n v="660.50549999999998"/>
  </r>
  <r>
    <d v="2002-02-03T00:00:00"/>
    <n v="333"/>
    <s v="A:e"/>
    <x v="3"/>
    <x v="12"/>
    <n v="660.50549999999998"/>
  </r>
  <r>
    <d v="2002-02-04T00:00:00"/>
    <n v="333"/>
    <s v="A:e"/>
    <x v="3"/>
    <x v="12"/>
    <n v="660.50549999999998"/>
  </r>
  <r>
    <d v="2002-02-05T00:00:00"/>
    <n v="333"/>
    <s v="A:e"/>
    <x v="3"/>
    <x v="12"/>
    <n v="660.50549999999998"/>
  </r>
  <r>
    <d v="2002-02-06T00:00:00"/>
    <n v="333"/>
    <s v="A:e"/>
    <x v="3"/>
    <x v="12"/>
    <n v="660.50549999999998"/>
  </r>
  <r>
    <d v="2002-02-07T00:00:00"/>
    <n v="333"/>
    <s v="A:e"/>
    <x v="3"/>
    <x v="12"/>
    <n v="660.50549999999998"/>
  </r>
  <r>
    <d v="2002-02-08T00:00:00"/>
    <n v="333"/>
    <s v="A:e"/>
    <x v="3"/>
    <x v="12"/>
    <n v="660.50549999999998"/>
  </r>
  <r>
    <d v="2002-02-09T00:00:00"/>
    <n v="333"/>
    <s v="A:e"/>
    <x v="3"/>
    <x v="12"/>
    <n v="660.50549999999998"/>
  </r>
  <r>
    <d v="2002-02-10T00:00:00"/>
    <n v="332"/>
    <s v="A:e"/>
    <x v="3"/>
    <x v="12"/>
    <n v="658.52200000000005"/>
  </r>
  <r>
    <d v="2002-02-11T00:00:00"/>
    <n v="332"/>
    <s v="A:e"/>
    <x v="3"/>
    <x v="12"/>
    <n v="658.52200000000005"/>
  </r>
  <r>
    <d v="2002-02-12T00:00:00"/>
    <n v="332"/>
    <s v="A:e"/>
    <x v="3"/>
    <x v="12"/>
    <n v="658.52200000000005"/>
  </r>
  <r>
    <d v="2002-02-13T00:00:00"/>
    <n v="332"/>
    <s v="A:e"/>
    <x v="3"/>
    <x v="12"/>
    <n v="658.52200000000005"/>
  </r>
  <r>
    <d v="2002-02-14T00:00:00"/>
    <n v="331"/>
    <s v="A:e"/>
    <x v="3"/>
    <x v="12"/>
    <n v="656.5385"/>
  </r>
  <r>
    <d v="2002-02-15T00:00:00"/>
    <n v="332"/>
    <s v="A:e"/>
    <x v="3"/>
    <x v="12"/>
    <n v="658.52200000000005"/>
  </r>
  <r>
    <d v="2002-02-16T00:00:00"/>
    <n v="332"/>
    <s v="A:e"/>
    <x v="3"/>
    <x v="12"/>
    <n v="658.52200000000005"/>
  </r>
  <r>
    <d v="2002-02-17T00:00:00"/>
    <n v="332"/>
    <s v="A:e"/>
    <x v="3"/>
    <x v="12"/>
    <n v="658.52200000000005"/>
  </r>
  <r>
    <d v="2002-02-18T00:00:00"/>
    <n v="332"/>
    <s v="A:e"/>
    <x v="3"/>
    <x v="12"/>
    <n v="658.52200000000005"/>
  </r>
  <r>
    <d v="2002-02-19T00:00:00"/>
    <n v="332"/>
    <s v="A:e"/>
    <x v="3"/>
    <x v="12"/>
    <n v="658.52200000000005"/>
  </r>
  <r>
    <d v="2002-02-20T00:00:00"/>
    <n v="332"/>
    <s v="A:e"/>
    <x v="3"/>
    <x v="12"/>
    <n v="658.52200000000005"/>
  </r>
  <r>
    <d v="2002-02-21T00:00:00"/>
    <n v="332"/>
    <s v="A:e"/>
    <x v="3"/>
    <x v="12"/>
    <n v="658.52200000000005"/>
  </r>
  <r>
    <d v="2002-02-22T00:00:00"/>
    <n v="331"/>
    <s v="A:e"/>
    <x v="3"/>
    <x v="12"/>
    <n v="656.5385"/>
  </r>
  <r>
    <d v="2002-02-23T00:00:00"/>
    <n v="331"/>
    <s v="A:e"/>
    <x v="3"/>
    <x v="12"/>
    <n v="656.5385"/>
  </r>
  <r>
    <d v="2002-02-24T00:00:00"/>
    <n v="331"/>
    <s v="A:e"/>
    <x v="3"/>
    <x v="12"/>
    <n v="656.5385"/>
  </r>
  <r>
    <d v="2002-02-25T00:00:00"/>
    <n v="332"/>
    <s v="A:e"/>
    <x v="3"/>
    <x v="12"/>
    <n v="658.52200000000005"/>
  </r>
  <r>
    <d v="2002-02-26T00:00:00"/>
    <n v="331"/>
    <s v="A:e"/>
    <x v="3"/>
    <x v="12"/>
    <n v="656.5385"/>
  </r>
  <r>
    <d v="2002-02-27T00:00:00"/>
    <n v="331"/>
    <s v="A:e"/>
    <x v="3"/>
    <x v="12"/>
    <n v="656.5385"/>
  </r>
  <r>
    <d v="2002-02-28T00:00:00"/>
    <n v="331"/>
    <s v="A:e"/>
    <x v="3"/>
    <x v="12"/>
    <n v="656.5385"/>
  </r>
  <r>
    <d v="2002-03-01T00:00:00"/>
    <n v="331"/>
    <s v="A:e"/>
    <x v="4"/>
    <x v="12"/>
    <n v="656.5385"/>
  </r>
  <r>
    <d v="2002-03-02T00:00:00"/>
    <n v="331"/>
    <s v="A:e"/>
    <x v="4"/>
    <x v="12"/>
    <n v="656.5385"/>
  </r>
  <r>
    <d v="2002-03-03T00:00:00"/>
    <n v="331"/>
    <s v="A:e"/>
    <x v="4"/>
    <x v="12"/>
    <n v="656.5385"/>
  </r>
  <r>
    <d v="2002-03-04T00:00:00"/>
    <n v="331"/>
    <s v="A:e"/>
    <x v="4"/>
    <x v="12"/>
    <n v="656.5385"/>
  </r>
  <r>
    <d v="2002-03-05T00:00:00"/>
    <n v="331"/>
    <s v="A:e"/>
    <x v="4"/>
    <x v="12"/>
    <n v="656.5385"/>
  </r>
  <r>
    <d v="2002-03-06T00:00:00"/>
    <n v="331"/>
    <s v="A:e"/>
    <x v="4"/>
    <x v="12"/>
    <n v="656.5385"/>
  </r>
  <r>
    <d v="2002-03-07T00:00:00"/>
    <n v="331"/>
    <s v="A:e"/>
    <x v="4"/>
    <x v="12"/>
    <n v="656.5385"/>
  </r>
  <r>
    <d v="2002-03-08T00:00:00"/>
    <n v="331"/>
    <s v="A:e"/>
    <x v="4"/>
    <x v="12"/>
    <n v="656.5385"/>
  </r>
  <r>
    <d v="2002-03-09T00:00:00"/>
    <n v="331"/>
    <s v="A:e"/>
    <x v="4"/>
    <x v="12"/>
    <n v="656.5385"/>
  </r>
  <r>
    <d v="2002-03-10T00:00:00"/>
    <n v="331"/>
    <s v="A:e"/>
    <x v="4"/>
    <x v="12"/>
    <n v="656.5385"/>
  </r>
  <r>
    <d v="2002-03-11T00:00:00"/>
    <n v="331"/>
    <s v="A:e"/>
    <x v="4"/>
    <x v="12"/>
    <n v="656.5385"/>
  </r>
  <r>
    <d v="2002-03-12T00:00:00"/>
    <n v="331"/>
    <s v="A:e"/>
    <x v="4"/>
    <x v="12"/>
    <n v="656.5385"/>
  </r>
  <r>
    <d v="2002-03-13T00:00:00"/>
    <n v="331"/>
    <s v="A:e"/>
    <x v="4"/>
    <x v="12"/>
    <n v="656.5385"/>
  </r>
  <r>
    <d v="2002-03-14T00:00:00"/>
    <n v="330"/>
    <s v="A"/>
    <x v="4"/>
    <x v="12"/>
    <n v="654.55500000000006"/>
  </r>
  <r>
    <d v="2002-03-15T00:00:00"/>
    <n v="330"/>
    <s v="A"/>
    <x v="4"/>
    <x v="12"/>
    <n v="654.55500000000006"/>
  </r>
  <r>
    <d v="2002-03-16T00:00:00"/>
    <n v="329"/>
    <s v="A"/>
    <x v="4"/>
    <x v="12"/>
    <n v="652.57150000000001"/>
  </r>
  <r>
    <d v="2002-03-17T00:00:00"/>
    <n v="328"/>
    <s v="A"/>
    <x v="4"/>
    <x v="12"/>
    <n v="650.58799999999997"/>
  </r>
  <r>
    <d v="2002-03-18T00:00:00"/>
    <n v="328"/>
    <s v="A"/>
    <x v="4"/>
    <x v="12"/>
    <n v="650.58799999999997"/>
  </r>
  <r>
    <d v="2002-03-19T00:00:00"/>
    <n v="328"/>
    <s v="A"/>
    <x v="4"/>
    <x v="12"/>
    <n v="650.58799999999997"/>
  </r>
  <r>
    <d v="2002-03-20T00:00:00"/>
    <n v="327"/>
    <s v="A"/>
    <x v="4"/>
    <x v="12"/>
    <n v="648.60450000000003"/>
  </r>
  <r>
    <d v="2002-03-21T00:00:00"/>
    <n v="326"/>
    <s v="A"/>
    <x v="4"/>
    <x v="12"/>
    <n v="646.62099999999998"/>
  </r>
  <r>
    <d v="2002-03-22T00:00:00"/>
    <n v="326"/>
    <s v="A"/>
    <x v="4"/>
    <x v="12"/>
    <n v="646.62099999999998"/>
  </r>
  <r>
    <d v="2002-03-23T00:00:00"/>
    <n v="327"/>
    <s v="A"/>
    <x v="4"/>
    <x v="12"/>
    <n v="648.60450000000003"/>
  </r>
  <r>
    <d v="2002-03-24T00:00:00"/>
    <n v="327"/>
    <s v="A"/>
    <x v="4"/>
    <x v="12"/>
    <n v="648.60450000000003"/>
  </r>
  <r>
    <d v="2002-03-25T00:00:00"/>
    <n v="326"/>
    <s v="A"/>
    <x v="4"/>
    <x v="12"/>
    <n v="646.62099999999998"/>
  </r>
  <r>
    <d v="2002-03-26T00:00:00"/>
    <n v="326"/>
    <s v="A"/>
    <x v="4"/>
    <x v="12"/>
    <n v="646.62099999999998"/>
  </r>
  <r>
    <d v="2002-03-27T00:00:00"/>
    <n v="326"/>
    <s v="A"/>
    <x v="4"/>
    <x v="12"/>
    <n v="646.62099999999998"/>
  </r>
  <r>
    <d v="2002-03-28T00:00:00"/>
    <n v="327"/>
    <s v="A"/>
    <x v="4"/>
    <x v="12"/>
    <n v="648.60450000000003"/>
  </r>
  <r>
    <d v="2002-03-29T00:00:00"/>
    <n v="326"/>
    <s v="A"/>
    <x v="4"/>
    <x v="12"/>
    <n v="646.62099999999998"/>
  </r>
  <r>
    <d v="2002-03-30T00:00:00"/>
    <n v="326"/>
    <s v="A"/>
    <x v="4"/>
    <x v="12"/>
    <n v="646.62099999999998"/>
  </r>
  <r>
    <d v="2002-03-31T00:00:00"/>
    <n v="325"/>
    <s v="A"/>
    <x v="4"/>
    <x v="12"/>
    <n v="644.63750000000005"/>
  </r>
  <r>
    <d v="2002-04-01T00:00:00"/>
    <n v="326"/>
    <s v="A"/>
    <x v="5"/>
    <x v="12"/>
    <n v="646.62099999999998"/>
  </r>
  <r>
    <d v="2002-04-02T00:00:00"/>
    <n v="325"/>
    <s v="A"/>
    <x v="5"/>
    <x v="12"/>
    <n v="644.63750000000005"/>
  </r>
  <r>
    <d v="2002-04-03T00:00:00"/>
    <n v="325"/>
    <s v="A"/>
    <x v="5"/>
    <x v="12"/>
    <n v="644.63750000000005"/>
  </r>
  <r>
    <d v="2002-04-04T00:00:00"/>
    <n v="325"/>
    <s v="A"/>
    <x v="5"/>
    <x v="12"/>
    <n v="644.63750000000005"/>
  </r>
  <r>
    <d v="2002-04-05T00:00:00"/>
    <n v="325"/>
    <s v="A"/>
    <x v="5"/>
    <x v="12"/>
    <n v="644.63750000000005"/>
  </r>
  <r>
    <d v="2002-04-06T00:00:00"/>
    <n v="325"/>
    <s v="A"/>
    <x v="5"/>
    <x v="12"/>
    <n v="644.63750000000005"/>
  </r>
  <r>
    <d v="2002-04-07T00:00:00"/>
    <n v="325"/>
    <s v="A"/>
    <x v="5"/>
    <x v="12"/>
    <n v="644.63750000000005"/>
  </r>
  <r>
    <d v="2002-04-08T00:00:00"/>
    <n v="325"/>
    <s v="A"/>
    <x v="5"/>
    <x v="12"/>
    <n v="644.63750000000005"/>
  </r>
  <r>
    <d v="2002-04-09T00:00:00"/>
    <n v="325"/>
    <s v="A"/>
    <x v="5"/>
    <x v="12"/>
    <n v="644.63750000000005"/>
  </r>
  <r>
    <d v="2002-04-10T00:00:00"/>
    <n v="325"/>
    <s v="A"/>
    <x v="5"/>
    <x v="12"/>
    <n v="644.63750000000005"/>
  </r>
  <r>
    <d v="2002-04-11T00:00:00"/>
    <n v="325"/>
    <s v="A"/>
    <x v="5"/>
    <x v="12"/>
    <n v="644.63750000000005"/>
  </r>
  <r>
    <d v="2002-04-12T00:00:00"/>
    <n v="325"/>
    <s v="A"/>
    <x v="5"/>
    <x v="12"/>
    <n v="644.63750000000005"/>
  </r>
  <r>
    <d v="2002-04-13T00:00:00"/>
    <n v="325"/>
    <s v="A"/>
    <x v="5"/>
    <x v="12"/>
    <n v="644.63750000000005"/>
  </r>
  <r>
    <d v="2002-04-14T00:00:00"/>
    <n v="325"/>
    <s v="A"/>
    <x v="5"/>
    <x v="12"/>
    <n v="644.63750000000005"/>
  </r>
  <r>
    <d v="2002-04-15T00:00:00"/>
    <n v="325"/>
    <s v="A"/>
    <x v="5"/>
    <x v="12"/>
    <n v="644.63750000000005"/>
  </r>
  <r>
    <d v="2002-04-16T00:00:00"/>
    <n v="325"/>
    <s v="A"/>
    <x v="5"/>
    <x v="12"/>
    <n v="644.63750000000005"/>
  </r>
  <r>
    <d v="2002-04-17T00:00:00"/>
    <n v="325"/>
    <s v="A"/>
    <x v="5"/>
    <x v="12"/>
    <n v="644.63750000000005"/>
  </r>
  <r>
    <d v="2002-04-18T00:00:00"/>
    <n v="325"/>
    <s v="A"/>
    <x v="5"/>
    <x v="12"/>
    <n v="644.63750000000005"/>
  </r>
  <r>
    <d v="2002-04-19T00:00:00"/>
    <n v="325"/>
    <s v="A"/>
    <x v="5"/>
    <x v="12"/>
    <n v="644.63750000000005"/>
  </r>
  <r>
    <d v="2002-04-20T00:00:00"/>
    <n v="325"/>
    <s v="A"/>
    <x v="5"/>
    <x v="12"/>
    <n v="644.63750000000005"/>
  </r>
  <r>
    <d v="2002-04-21T00:00:00"/>
    <n v="325"/>
    <s v="A"/>
    <x v="5"/>
    <x v="12"/>
    <n v="644.63750000000005"/>
  </r>
  <r>
    <d v="2002-04-22T00:00:00"/>
    <n v="325"/>
    <s v="A"/>
    <x v="5"/>
    <x v="12"/>
    <n v="644.63750000000005"/>
  </r>
  <r>
    <d v="2002-04-23T00:00:00"/>
    <n v="325"/>
    <s v="A"/>
    <x v="5"/>
    <x v="12"/>
    <n v="644.63750000000005"/>
  </r>
  <r>
    <d v="2002-04-24T00:00:00"/>
    <n v="324"/>
    <s v="A"/>
    <x v="5"/>
    <x v="12"/>
    <n v="642.654"/>
  </r>
  <r>
    <d v="2002-04-25T00:00:00"/>
    <n v="323"/>
    <s v="A"/>
    <x v="5"/>
    <x v="12"/>
    <n v="640.67050000000006"/>
  </r>
  <r>
    <d v="2002-04-26T00:00:00"/>
    <n v="323"/>
    <s v="A"/>
    <x v="5"/>
    <x v="12"/>
    <n v="640.67050000000006"/>
  </r>
  <r>
    <d v="2002-04-27T00:00:00"/>
    <n v="322"/>
    <s v="A"/>
    <x v="5"/>
    <x v="12"/>
    <n v="638.68700000000001"/>
  </r>
  <r>
    <d v="2002-04-28T00:00:00"/>
    <n v="321"/>
    <s v="A"/>
    <x v="5"/>
    <x v="12"/>
    <n v="636.70349999999996"/>
  </r>
  <r>
    <d v="2002-04-29T00:00:00"/>
    <n v="321"/>
    <s v="A"/>
    <x v="5"/>
    <x v="12"/>
    <n v="636.70349999999996"/>
  </r>
  <r>
    <d v="2002-04-30T00:00:00"/>
    <n v="321"/>
    <s v="A"/>
    <x v="5"/>
    <x v="12"/>
    <n v="636.70349999999996"/>
  </r>
  <r>
    <d v="2002-05-01T00:00:00"/>
    <n v="321"/>
    <s v="A"/>
    <x v="6"/>
    <x v="12"/>
    <n v="636.70349999999996"/>
  </r>
  <r>
    <d v="2002-05-02T00:00:00"/>
    <n v="320"/>
    <s v="A"/>
    <x v="6"/>
    <x v="12"/>
    <n v="634.72"/>
  </r>
  <r>
    <d v="2002-05-03T00:00:00"/>
    <n v="321"/>
    <s v="A"/>
    <x v="6"/>
    <x v="12"/>
    <n v="636.70349999999996"/>
  </r>
  <r>
    <d v="2002-05-04T00:00:00"/>
    <n v="320"/>
    <s v="A"/>
    <x v="6"/>
    <x v="12"/>
    <n v="634.72"/>
  </r>
  <r>
    <d v="2002-05-05T00:00:00"/>
    <n v="320"/>
    <s v="A"/>
    <x v="6"/>
    <x v="12"/>
    <n v="634.72"/>
  </r>
  <r>
    <d v="2002-05-06T00:00:00"/>
    <n v="319"/>
    <s v="A"/>
    <x v="6"/>
    <x v="12"/>
    <n v="632.73649999999998"/>
  </r>
  <r>
    <d v="2002-05-07T00:00:00"/>
    <n v="320"/>
    <s v="A"/>
    <x v="6"/>
    <x v="12"/>
    <n v="634.72"/>
  </r>
  <r>
    <d v="2002-05-08T00:00:00"/>
    <n v="320"/>
    <s v="A"/>
    <x v="6"/>
    <x v="12"/>
    <n v="634.72"/>
  </r>
  <r>
    <d v="2002-05-09T00:00:00"/>
    <n v="320"/>
    <s v="A"/>
    <x v="6"/>
    <x v="12"/>
    <n v="634.72"/>
  </r>
  <r>
    <d v="2002-05-10T00:00:00"/>
    <n v="320"/>
    <s v="A"/>
    <x v="6"/>
    <x v="12"/>
    <n v="634.72"/>
  </r>
  <r>
    <d v="2002-05-11T00:00:00"/>
    <n v="318"/>
    <s v="A"/>
    <x v="6"/>
    <x v="12"/>
    <n v="630.75300000000004"/>
  </r>
  <r>
    <d v="2002-05-12T00:00:00"/>
    <n v="318"/>
    <s v="A"/>
    <x v="6"/>
    <x v="12"/>
    <n v="630.75300000000004"/>
  </r>
  <r>
    <d v="2002-05-13T00:00:00"/>
    <n v="318"/>
    <s v="A"/>
    <x v="6"/>
    <x v="12"/>
    <n v="630.75300000000004"/>
  </r>
  <r>
    <d v="2002-05-14T00:00:00"/>
    <n v="318"/>
    <s v="A"/>
    <x v="6"/>
    <x v="12"/>
    <n v="630.75300000000004"/>
  </r>
  <r>
    <d v="2002-05-15T00:00:00"/>
    <n v="317"/>
    <s v="A"/>
    <x v="6"/>
    <x v="12"/>
    <n v="628.76949999999999"/>
  </r>
  <r>
    <d v="2002-05-16T00:00:00"/>
    <n v="317"/>
    <s v="A"/>
    <x v="6"/>
    <x v="12"/>
    <n v="628.76949999999999"/>
  </r>
  <r>
    <d v="2002-05-17T00:00:00"/>
    <n v="318"/>
    <s v="A"/>
    <x v="6"/>
    <x v="12"/>
    <n v="630.75300000000004"/>
  </r>
  <r>
    <d v="2002-05-18T00:00:00"/>
    <n v="318"/>
    <s v="A"/>
    <x v="6"/>
    <x v="12"/>
    <n v="630.75300000000004"/>
  </r>
  <r>
    <d v="2002-05-19T00:00:00"/>
    <n v="318"/>
    <s v="A"/>
    <x v="6"/>
    <x v="12"/>
    <n v="630.75300000000004"/>
  </r>
  <r>
    <d v="2002-05-20T00:00:00"/>
    <n v="318"/>
    <s v="A"/>
    <x v="6"/>
    <x v="12"/>
    <n v="630.75300000000004"/>
  </r>
  <r>
    <d v="2002-05-21T00:00:00"/>
    <n v="318"/>
    <s v="A"/>
    <x v="6"/>
    <x v="12"/>
    <n v="630.75300000000004"/>
  </r>
  <r>
    <d v="2002-05-22T00:00:00"/>
    <n v="317"/>
    <s v="A"/>
    <x v="6"/>
    <x v="12"/>
    <n v="628.76949999999999"/>
  </r>
  <r>
    <d v="2002-05-23T00:00:00"/>
    <n v="316"/>
    <s v="A"/>
    <x v="6"/>
    <x v="12"/>
    <n v="626.78600000000006"/>
  </r>
  <r>
    <d v="2002-05-24T00:00:00"/>
    <n v="316"/>
    <s v="A"/>
    <x v="6"/>
    <x v="12"/>
    <n v="626.78600000000006"/>
  </r>
  <r>
    <d v="2002-05-25T00:00:00"/>
    <n v="316"/>
    <s v="A"/>
    <x v="6"/>
    <x v="12"/>
    <n v="626.78600000000006"/>
  </r>
  <r>
    <d v="2002-05-26T00:00:00"/>
    <n v="316"/>
    <s v="A"/>
    <x v="6"/>
    <x v="12"/>
    <n v="626.78600000000006"/>
  </r>
  <r>
    <d v="2002-05-27T00:00:00"/>
    <n v="316"/>
    <s v="A"/>
    <x v="6"/>
    <x v="12"/>
    <n v="626.78600000000006"/>
  </r>
  <r>
    <d v="2002-05-28T00:00:00"/>
    <n v="316"/>
    <s v="A"/>
    <x v="6"/>
    <x v="12"/>
    <n v="626.78600000000006"/>
  </r>
  <r>
    <d v="2002-05-29T00:00:00"/>
    <n v="315"/>
    <s v="A"/>
    <x v="6"/>
    <x v="12"/>
    <n v="624.80250000000001"/>
  </r>
  <r>
    <d v="2002-05-30T00:00:00"/>
    <n v="314"/>
    <s v="A"/>
    <x v="6"/>
    <x v="12"/>
    <n v="622.81899999999996"/>
  </r>
  <r>
    <d v="2002-05-31T00:00:00"/>
    <n v="314"/>
    <s v="A"/>
    <x v="6"/>
    <x v="12"/>
    <n v="622.81899999999996"/>
  </r>
  <r>
    <d v="2002-06-01T00:00:00"/>
    <n v="314"/>
    <s v="A"/>
    <x v="7"/>
    <x v="12"/>
    <n v="622.81899999999996"/>
  </r>
  <r>
    <d v="2002-06-02T00:00:00"/>
    <n v="314"/>
    <s v="A"/>
    <x v="7"/>
    <x v="12"/>
    <n v="622.81899999999996"/>
  </r>
  <r>
    <d v="2002-06-03T00:00:00"/>
    <n v="313"/>
    <s v="A"/>
    <x v="7"/>
    <x v="12"/>
    <n v="620.83550000000002"/>
  </r>
  <r>
    <d v="2002-06-04T00:00:00"/>
    <n v="314"/>
    <s v="A"/>
    <x v="7"/>
    <x v="12"/>
    <n v="622.81899999999996"/>
  </r>
  <r>
    <d v="2002-06-05T00:00:00"/>
    <n v="314"/>
    <s v="A"/>
    <x v="7"/>
    <x v="12"/>
    <n v="622.81899999999996"/>
  </r>
  <r>
    <d v="2002-06-06T00:00:00"/>
    <n v="314"/>
    <s v="A"/>
    <x v="7"/>
    <x v="12"/>
    <n v="622.81899999999996"/>
  </r>
  <r>
    <d v="2002-06-07T00:00:00"/>
    <n v="313"/>
    <s v="A"/>
    <x v="7"/>
    <x v="12"/>
    <n v="620.83550000000002"/>
  </r>
  <r>
    <d v="2002-06-08T00:00:00"/>
    <n v="314"/>
    <s v="A"/>
    <x v="7"/>
    <x v="12"/>
    <n v="622.81899999999996"/>
  </r>
  <r>
    <d v="2002-06-09T00:00:00"/>
    <n v="314"/>
    <s v="A"/>
    <x v="7"/>
    <x v="12"/>
    <n v="622.81899999999996"/>
  </r>
  <r>
    <d v="2002-06-10T00:00:00"/>
    <n v="314"/>
    <s v="A"/>
    <x v="7"/>
    <x v="12"/>
    <n v="622.81899999999996"/>
  </r>
  <r>
    <d v="2002-06-11T00:00:00"/>
    <n v="314"/>
    <s v="A"/>
    <x v="7"/>
    <x v="12"/>
    <n v="622.81899999999996"/>
  </r>
  <r>
    <d v="2002-06-12T00:00:00"/>
    <n v="314"/>
    <s v="A"/>
    <x v="7"/>
    <x v="12"/>
    <n v="622.81899999999996"/>
  </r>
  <r>
    <d v="2002-06-13T00:00:00"/>
    <n v="313"/>
    <s v="A"/>
    <x v="7"/>
    <x v="12"/>
    <n v="620.83550000000002"/>
  </r>
  <r>
    <d v="2002-06-14T00:00:00"/>
    <n v="313"/>
    <s v="A"/>
    <x v="7"/>
    <x v="12"/>
    <n v="620.83550000000002"/>
  </r>
  <r>
    <d v="2002-06-15T00:00:00"/>
    <n v="312"/>
    <s v="A"/>
    <x v="7"/>
    <x v="12"/>
    <n v="618.85199999999998"/>
  </r>
  <r>
    <d v="2002-06-16T00:00:00"/>
    <n v="311"/>
    <s v="A"/>
    <x v="7"/>
    <x v="12"/>
    <n v="616.86850000000004"/>
  </r>
  <r>
    <d v="2002-06-17T00:00:00"/>
    <n v="311"/>
    <s v="A"/>
    <x v="7"/>
    <x v="12"/>
    <n v="616.86850000000004"/>
  </r>
  <r>
    <d v="2002-06-18T00:00:00"/>
    <n v="310"/>
    <s v="A"/>
    <x v="7"/>
    <x v="12"/>
    <n v="614.88499999999999"/>
  </r>
  <r>
    <d v="2002-06-19T00:00:00"/>
    <n v="309"/>
    <s v="A"/>
    <x v="7"/>
    <x v="12"/>
    <n v="612.90150000000006"/>
  </r>
  <r>
    <d v="2002-06-20T00:00:00"/>
    <n v="309"/>
    <s v="A"/>
    <x v="7"/>
    <x v="12"/>
    <n v="612.90150000000006"/>
  </r>
  <r>
    <d v="2002-06-21T00:00:00"/>
    <n v="309"/>
    <s v="A"/>
    <x v="7"/>
    <x v="12"/>
    <n v="612.90150000000006"/>
  </r>
  <r>
    <d v="2002-06-22T00:00:00"/>
    <n v="310"/>
    <s v="A"/>
    <x v="7"/>
    <x v="12"/>
    <n v="614.88499999999999"/>
  </r>
  <r>
    <d v="2002-06-23T00:00:00"/>
    <n v="311"/>
    <s v="A"/>
    <x v="7"/>
    <x v="12"/>
    <n v="616.86850000000004"/>
  </r>
  <r>
    <d v="2002-06-24T00:00:00"/>
    <n v="311"/>
    <s v="A"/>
    <x v="7"/>
    <x v="12"/>
    <n v="616.86850000000004"/>
  </r>
  <r>
    <d v="2002-06-25T00:00:00"/>
    <n v="310"/>
    <s v="A"/>
    <x v="7"/>
    <x v="12"/>
    <n v="614.88499999999999"/>
  </r>
  <r>
    <d v="2002-06-26T00:00:00"/>
    <n v="311"/>
    <s v="A"/>
    <x v="7"/>
    <x v="12"/>
    <n v="616.86850000000004"/>
  </r>
  <r>
    <d v="2002-06-27T00:00:00"/>
    <n v="311"/>
    <s v="A"/>
    <x v="7"/>
    <x v="12"/>
    <n v="616.86850000000004"/>
  </r>
  <r>
    <d v="2002-06-28T00:00:00"/>
    <n v="311"/>
    <s v="A"/>
    <x v="7"/>
    <x v="12"/>
    <n v="616.86850000000004"/>
  </r>
  <r>
    <d v="2002-06-29T00:00:00"/>
    <n v="311"/>
    <s v="A"/>
    <x v="7"/>
    <x v="12"/>
    <n v="616.86850000000004"/>
  </r>
  <r>
    <d v="2002-06-30T00:00:00"/>
    <n v="311"/>
    <s v="A"/>
    <x v="7"/>
    <x v="12"/>
    <n v="616.86850000000004"/>
  </r>
  <r>
    <d v="2002-07-01T00:00:00"/>
    <n v="311"/>
    <s v="A"/>
    <x v="8"/>
    <x v="12"/>
    <n v="616.86850000000004"/>
  </r>
  <r>
    <d v="2002-07-02T00:00:00"/>
    <n v="311"/>
    <s v="A"/>
    <x v="8"/>
    <x v="12"/>
    <n v="616.86850000000004"/>
  </r>
  <r>
    <d v="2002-07-03T00:00:00"/>
    <n v="311"/>
    <s v="A"/>
    <x v="8"/>
    <x v="12"/>
    <n v="616.86850000000004"/>
  </r>
  <r>
    <d v="2002-07-04T00:00:00"/>
    <n v="311"/>
    <s v="A"/>
    <x v="8"/>
    <x v="12"/>
    <n v="616.86850000000004"/>
  </r>
  <r>
    <d v="2002-07-05T00:00:00"/>
    <n v="310"/>
    <s v="A"/>
    <x v="8"/>
    <x v="12"/>
    <n v="614.88499999999999"/>
  </r>
  <r>
    <d v="2002-07-06T00:00:00"/>
    <n v="309"/>
    <s v="A"/>
    <x v="8"/>
    <x v="12"/>
    <n v="612.90150000000006"/>
  </r>
  <r>
    <d v="2002-07-07T00:00:00"/>
    <n v="309"/>
    <s v="A"/>
    <x v="8"/>
    <x v="12"/>
    <n v="612.90150000000006"/>
  </r>
  <r>
    <d v="2002-07-08T00:00:00"/>
    <n v="309"/>
    <s v="A"/>
    <x v="8"/>
    <x v="12"/>
    <n v="612.90150000000006"/>
  </r>
  <r>
    <d v="2002-07-09T00:00:00"/>
    <n v="307"/>
    <s v="A"/>
    <x v="8"/>
    <x v="12"/>
    <n v="608.93449999999996"/>
  </r>
  <r>
    <d v="2002-07-10T00:00:00"/>
    <n v="307"/>
    <s v="A"/>
    <x v="8"/>
    <x v="12"/>
    <n v="608.93449999999996"/>
  </r>
  <r>
    <d v="2002-07-11T00:00:00"/>
    <n v="307"/>
    <s v="A"/>
    <x v="8"/>
    <x v="12"/>
    <n v="608.93449999999996"/>
  </r>
  <r>
    <d v="2002-07-12T00:00:00"/>
    <n v="307"/>
    <s v="A"/>
    <x v="8"/>
    <x v="12"/>
    <n v="608.93449999999996"/>
  </r>
  <r>
    <d v="2002-07-13T00:00:00"/>
    <n v="307"/>
    <s v="A"/>
    <x v="8"/>
    <x v="12"/>
    <n v="608.93449999999996"/>
  </r>
  <r>
    <d v="2002-07-14T00:00:00"/>
    <n v="309"/>
    <s v="A"/>
    <x v="8"/>
    <x v="12"/>
    <n v="612.90150000000006"/>
  </r>
  <r>
    <d v="2002-07-15T00:00:00"/>
    <n v="311"/>
    <s v="A"/>
    <x v="8"/>
    <x v="12"/>
    <n v="616.86850000000004"/>
  </r>
  <r>
    <d v="2002-07-16T00:00:00"/>
    <n v="310"/>
    <s v="A"/>
    <x v="8"/>
    <x v="12"/>
    <n v="614.88499999999999"/>
  </r>
  <r>
    <d v="2002-07-17T00:00:00"/>
    <n v="309"/>
    <s v="A"/>
    <x v="8"/>
    <x v="12"/>
    <n v="612.90150000000006"/>
  </r>
  <r>
    <d v="2002-07-18T00:00:00"/>
    <n v="309"/>
    <s v="A"/>
    <x v="8"/>
    <x v="12"/>
    <n v="612.90150000000006"/>
  </r>
  <r>
    <d v="2002-07-19T00:00:00"/>
    <n v="310"/>
    <s v="A"/>
    <x v="8"/>
    <x v="12"/>
    <n v="614.88499999999999"/>
  </r>
  <r>
    <d v="2002-07-20T00:00:00"/>
    <n v="310"/>
    <s v="A"/>
    <x v="8"/>
    <x v="12"/>
    <n v="614.88499999999999"/>
  </r>
  <r>
    <d v="2002-07-21T00:00:00"/>
    <n v="311"/>
    <s v="A"/>
    <x v="8"/>
    <x v="12"/>
    <n v="616.86850000000004"/>
  </r>
  <r>
    <d v="2002-07-22T00:00:00"/>
    <n v="311"/>
    <s v="A"/>
    <x v="8"/>
    <x v="12"/>
    <n v="616.86850000000004"/>
  </r>
  <r>
    <d v="2002-07-23T00:00:00"/>
    <n v="312"/>
    <s v="A"/>
    <x v="8"/>
    <x v="12"/>
    <n v="618.85199999999998"/>
  </r>
  <r>
    <d v="2002-07-24T00:00:00"/>
    <n v="313"/>
    <s v="A"/>
    <x v="8"/>
    <x v="12"/>
    <n v="620.83550000000002"/>
  </r>
  <r>
    <d v="2002-07-25T00:00:00"/>
    <n v="313"/>
    <s v="A"/>
    <x v="8"/>
    <x v="12"/>
    <n v="620.83550000000002"/>
  </r>
  <r>
    <d v="2002-07-26T00:00:00"/>
    <n v="313"/>
    <s v="A"/>
    <x v="8"/>
    <x v="12"/>
    <n v="620.83550000000002"/>
  </r>
  <r>
    <d v="2002-07-27T00:00:00"/>
    <n v="314"/>
    <s v="A"/>
    <x v="8"/>
    <x v="12"/>
    <n v="622.81899999999996"/>
  </r>
  <r>
    <d v="2002-07-28T00:00:00"/>
    <n v="314"/>
    <s v="A"/>
    <x v="8"/>
    <x v="12"/>
    <n v="622.81899999999996"/>
  </r>
  <r>
    <d v="2002-07-29T00:00:00"/>
    <n v="314"/>
    <s v="A"/>
    <x v="8"/>
    <x v="12"/>
    <n v="622.81899999999996"/>
  </r>
  <r>
    <d v="2002-07-30T00:00:00"/>
    <n v="314"/>
    <s v="A"/>
    <x v="8"/>
    <x v="12"/>
    <n v="622.81899999999996"/>
  </r>
  <r>
    <d v="2002-07-31T00:00:00"/>
    <n v="314"/>
    <s v="A"/>
    <x v="8"/>
    <x v="12"/>
    <n v="622.81899999999996"/>
  </r>
  <r>
    <d v="2002-08-01T00:00:00"/>
    <n v="313"/>
    <s v="A"/>
    <x v="9"/>
    <x v="12"/>
    <n v="620.83550000000002"/>
  </r>
  <r>
    <d v="2002-08-02T00:00:00"/>
    <n v="313"/>
    <s v="A"/>
    <x v="9"/>
    <x v="12"/>
    <n v="620.83550000000002"/>
  </r>
  <r>
    <d v="2002-08-03T00:00:00"/>
    <n v="314"/>
    <s v="A"/>
    <x v="9"/>
    <x v="12"/>
    <n v="622.81899999999996"/>
  </r>
  <r>
    <d v="2002-08-04T00:00:00"/>
    <n v="314"/>
    <s v="A"/>
    <x v="9"/>
    <x v="12"/>
    <n v="622.81899999999996"/>
  </r>
  <r>
    <d v="2002-08-05T00:00:00"/>
    <n v="316"/>
    <s v="A"/>
    <x v="9"/>
    <x v="12"/>
    <n v="626.78600000000006"/>
  </r>
  <r>
    <d v="2002-08-06T00:00:00"/>
    <n v="315"/>
    <s v="A"/>
    <x v="9"/>
    <x v="12"/>
    <n v="624.80250000000001"/>
  </r>
  <r>
    <d v="2002-08-07T00:00:00"/>
    <n v="315"/>
    <s v="A"/>
    <x v="9"/>
    <x v="12"/>
    <n v="624.80250000000001"/>
  </r>
  <r>
    <d v="2002-08-08T00:00:00"/>
    <n v="314"/>
    <s v="A"/>
    <x v="9"/>
    <x v="12"/>
    <n v="622.81899999999996"/>
  </r>
  <r>
    <d v="2002-08-09T00:00:00"/>
    <n v="314"/>
    <s v="A"/>
    <x v="9"/>
    <x v="12"/>
    <n v="622.81899999999996"/>
  </r>
  <r>
    <d v="2002-08-10T00:00:00"/>
    <n v="313"/>
    <s v="A"/>
    <x v="9"/>
    <x v="12"/>
    <n v="620.83550000000002"/>
  </r>
  <r>
    <d v="2002-08-11T00:00:00"/>
    <n v="313"/>
    <s v="A"/>
    <x v="9"/>
    <x v="12"/>
    <n v="620.83550000000002"/>
  </r>
  <r>
    <d v="2002-08-12T00:00:00"/>
    <n v="313"/>
    <s v="A"/>
    <x v="9"/>
    <x v="12"/>
    <n v="620.83550000000002"/>
  </r>
  <r>
    <d v="2002-08-13T00:00:00"/>
    <n v="313"/>
    <s v="A"/>
    <x v="9"/>
    <x v="12"/>
    <n v="620.83550000000002"/>
  </r>
  <r>
    <d v="2002-08-14T00:00:00"/>
    <n v="314"/>
    <s v="A"/>
    <x v="9"/>
    <x v="12"/>
    <n v="622.81899999999996"/>
  </r>
  <r>
    <d v="2002-08-15T00:00:00"/>
    <n v="314"/>
    <s v="A"/>
    <x v="9"/>
    <x v="12"/>
    <n v="622.81899999999996"/>
  </r>
  <r>
    <d v="2002-08-16T00:00:00"/>
    <n v="314"/>
    <s v="A"/>
    <x v="9"/>
    <x v="12"/>
    <n v="622.81899999999996"/>
  </r>
  <r>
    <d v="2002-08-17T00:00:00"/>
    <n v="315"/>
    <s v="A"/>
    <x v="9"/>
    <x v="12"/>
    <n v="624.80250000000001"/>
  </r>
  <r>
    <d v="2002-08-18T00:00:00"/>
    <n v="314"/>
    <s v="A"/>
    <x v="9"/>
    <x v="12"/>
    <n v="622.81899999999996"/>
  </r>
  <r>
    <d v="2002-08-19T00:00:00"/>
    <n v="315"/>
    <s v="A"/>
    <x v="9"/>
    <x v="12"/>
    <n v="624.80250000000001"/>
  </r>
  <r>
    <d v="2002-08-20T00:00:00"/>
    <n v="316"/>
    <s v="A"/>
    <x v="9"/>
    <x v="12"/>
    <n v="626.78600000000006"/>
  </r>
  <r>
    <d v="2002-08-21T00:00:00"/>
    <n v="316"/>
    <s v="A"/>
    <x v="9"/>
    <x v="12"/>
    <n v="626.78600000000006"/>
  </r>
  <r>
    <d v="2002-08-22T00:00:00"/>
    <n v="317"/>
    <s v="A"/>
    <x v="9"/>
    <x v="12"/>
    <n v="628.76949999999999"/>
  </r>
  <r>
    <d v="2002-08-23T00:00:00"/>
    <n v="318"/>
    <s v="A"/>
    <x v="9"/>
    <x v="12"/>
    <n v="630.75300000000004"/>
  </r>
  <r>
    <d v="2002-08-24T00:00:00"/>
    <n v="317"/>
    <s v="A"/>
    <x v="9"/>
    <x v="12"/>
    <n v="628.76949999999999"/>
  </r>
  <r>
    <d v="2002-08-25T00:00:00"/>
    <n v="318"/>
    <s v="A"/>
    <x v="9"/>
    <x v="12"/>
    <n v="630.75300000000004"/>
  </r>
  <r>
    <d v="2002-08-26T00:00:00"/>
    <n v="320"/>
    <s v="A"/>
    <x v="9"/>
    <x v="12"/>
    <n v="634.72"/>
  </r>
  <r>
    <d v="2002-08-27T00:00:00"/>
    <n v="320"/>
    <s v="A"/>
    <x v="9"/>
    <x v="12"/>
    <n v="634.72"/>
  </r>
  <r>
    <d v="2002-08-28T00:00:00"/>
    <n v="320"/>
    <s v="A"/>
    <x v="9"/>
    <x v="12"/>
    <n v="634.72"/>
  </r>
  <r>
    <d v="2002-08-29T00:00:00"/>
    <n v="322"/>
    <s v="A"/>
    <x v="9"/>
    <x v="12"/>
    <n v="638.68700000000001"/>
  </r>
  <r>
    <d v="2002-08-30T00:00:00"/>
    <n v="323"/>
    <s v="A"/>
    <x v="9"/>
    <x v="12"/>
    <n v="640.67050000000006"/>
  </r>
  <r>
    <d v="2002-08-31T00:00:00"/>
    <n v="322"/>
    <s v="A"/>
    <x v="9"/>
    <x v="12"/>
    <n v="638.68700000000001"/>
  </r>
  <r>
    <d v="2002-09-01T00:00:00"/>
    <n v="323"/>
    <s v="A"/>
    <x v="10"/>
    <x v="12"/>
    <n v="640.67050000000006"/>
  </r>
  <r>
    <d v="2002-09-02T00:00:00"/>
    <n v="323"/>
    <s v="A"/>
    <x v="10"/>
    <x v="12"/>
    <n v="640.67050000000006"/>
  </r>
  <r>
    <d v="2002-09-03T00:00:00"/>
    <n v="323"/>
    <s v="A"/>
    <x v="10"/>
    <x v="12"/>
    <n v="640.67050000000006"/>
  </r>
  <r>
    <d v="2002-09-04T00:00:00"/>
    <n v="323"/>
    <s v="A"/>
    <x v="10"/>
    <x v="12"/>
    <n v="640.67050000000006"/>
  </r>
  <r>
    <d v="2002-09-05T00:00:00"/>
    <n v="324"/>
    <s v="A"/>
    <x v="10"/>
    <x v="12"/>
    <n v="642.654"/>
  </r>
  <r>
    <d v="2002-09-06T00:00:00"/>
    <n v="326"/>
    <s v="A"/>
    <x v="10"/>
    <x v="12"/>
    <n v="646.62099999999998"/>
  </r>
  <r>
    <d v="2002-09-07T00:00:00"/>
    <n v="326"/>
    <s v="A"/>
    <x v="10"/>
    <x v="12"/>
    <n v="646.62099999999998"/>
  </r>
  <r>
    <d v="2002-09-08T00:00:00"/>
    <n v="328"/>
    <s v="A"/>
    <x v="10"/>
    <x v="12"/>
    <n v="650.58799999999997"/>
  </r>
  <r>
    <d v="2002-09-09T00:00:00"/>
    <n v="330"/>
    <s v="A"/>
    <x v="10"/>
    <x v="12"/>
    <n v="654.55500000000006"/>
  </r>
  <r>
    <d v="2002-09-10T00:00:00"/>
    <n v="330"/>
    <s v="A"/>
    <x v="10"/>
    <x v="12"/>
    <n v="654.55500000000006"/>
  </r>
  <r>
    <d v="2002-09-11T00:00:00"/>
    <n v="332"/>
    <s v="A"/>
    <x v="10"/>
    <x v="12"/>
    <n v="658.52200000000005"/>
  </r>
  <r>
    <d v="2002-09-12T00:00:00"/>
    <n v="332"/>
    <s v="A"/>
    <x v="10"/>
    <x v="12"/>
    <n v="658.52200000000005"/>
  </r>
  <r>
    <d v="2002-09-13T00:00:00"/>
    <n v="333"/>
    <s v="A"/>
    <x v="10"/>
    <x v="12"/>
    <n v="660.50549999999998"/>
  </r>
  <r>
    <d v="2002-09-14T00:00:00"/>
    <n v="333"/>
    <s v="A"/>
    <x v="10"/>
    <x v="12"/>
    <n v="660.50549999999998"/>
  </r>
  <r>
    <d v="2002-09-15T00:00:00"/>
    <n v="333"/>
    <s v="A"/>
    <x v="10"/>
    <x v="12"/>
    <n v="660.50549999999998"/>
  </r>
  <r>
    <d v="2002-09-16T00:00:00"/>
    <n v="334"/>
    <s v="A"/>
    <x v="10"/>
    <x v="12"/>
    <n v="662.48900000000003"/>
  </r>
  <r>
    <d v="2002-09-17T00:00:00"/>
    <n v="335"/>
    <s v="A"/>
    <x v="10"/>
    <x v="12"/>
    <n v="664.47249999999997"/>
  </r>
  <r>
    <d v="2002-09-18T00:00:00"/>
    <n v="336"/>
    <s v="A"/>
    <x v="10"/>
    <x v="12"/>
    <n v="666.45600000000002"/>
  </r>
  <r>
    <d v="2002-09-19T00:00:00"/>
    <n v="336"/>
    <s v="A"/>
    <x v="10"/>
    <x v="12"/>
    <n v="666.45600000000002"/>
  </r>
  <r>
    <d v="2002-09-20T00:00:00"/>
    <n v="335"/>
    <s v="A"/>
    <x v="10"/>
    <x v="12"/>
    <n v="664.47249999999997"/>
  </r>
  <r>
    <d v="2002-09-21T00:00:00"/>
    <n v="335"/>
    <s v="A"/>
    <x v="10"/>
    <x v="12"/>
    <n v="664.47249999999997"/>
  </r>
  <r>
    <d v="2002-09-22T00:00:00"/>
    <n v="336"/>
    <s v="A"/>
    <x v="10"/>
    <x v="12"/>
    <n v="666.45600000000002"/>
  </r>
  <r>
    <d v="2002-09-23T00:00:00"/>
    <n v="337"/>
    <s v="A"/>
    <x v="10"/>
    <x v="12"/>
    <n v="668.43950000000007"/>
  </r>
  <r>
    <d v="2002-09-24T00:00:00"/>
    <n v="337"/>
    <s v="A"/>
    <x v="10"/>
    <x v="12"/>
    <n v="668.43950000000007"/>
  </r>
  <r>
    <d v="2002-09-25T00:00:00"/>
    <n v="337"/>
    <s v="A"/>
    <x v="10"/>
    <x v="12"/>
    <n v="668.43950000000007"/>
  </r>
  <r>
    <d v="2002-09-26T00:00:00"/>
    <n v="338"/>
    <s v="A"/>
    <x v="10"/>
    <x v="12"/>
    <n v="670.423"/>
  </r>
  <r>
    <d v="2002-09-27T00:00:00"/>
    <n v="338"/>
    <s v="A"/>
    <x v="10"/>
    <x v="12"/>
    <n v="670.423"/>
  </r>
  <r>
    <d v="2002-09-28T00:00:00"/>
    <n v="338"/>
    <s v="A"/>
    <x v="10"/>
    <x v="12"/>
    <n v="670.423"/>
  </r>
  <r>
    <d v="2002-09-29T00:00:00"/>
    <n v="339"/>
    <s v="A"/>
    <x v="10"/>
    <x v="12"/>
    <n v="672.40650000000005"/>
  </r>
  <r>
    <d v="2002-09-30T00:00:00"/>
    <n v="340"/>
    <s v="A"/>
    <x v="10"/>
    <x v="12"/>
    <n v="674.39"/>
  </r>
  <r>
    <d v="2002-10-01T00:00:00"/>
    <n v="340"/>
    <s v="A"/>
    <x v="11"/>
    <x v="12"/>
    <n v="674.39"/>
  </r>
  <r>
    <d v="2002-10-02T00:00:00"/>
    <n v="340"/>
    <s v="A"/>
    <x v="11"/>
    <x v="12"/>
    <n v="674.39"/>
  </r>
  <r>
    <d v="2002-10-03T00:00:00"/>
    <n v="341"/>
    <s v="A"/>
    <x v="11"/>
    <x v="12"/>
    <n v="676.37350000000004"/>
  </r>
  <r>
    <d v="2002-10-04T00:00:00"/>
    <n v="342"/>
    <s v="A"/>
    <x v="11"/>
    <x v="12"/>
    <n v="678.35699999999997"/>
  </r>
  <r>
    <d v="2002-10-05T00:00:00"/>
    <n v="342"/>
    <s v="A"/>
    <x v="11"/>
    <x v="12"/>
    <n v="678.35699999999997"/>
  </r>
  <r>
    <d v="2002-10-06T00:00:00"/>
    <n v="342"/>
    <s v="A"/>
    <x v="11"/>
    <x v="12"/>
    <n v="678.35699999999997"/>
  </r>
  <r>
    <d v="2002-10-07T00:00:00"/>
    <n v="342"/>
    <s v="A"/>
    <x v="11"/>
    <x v="12"/>
    <n v="678.35699999999997"/>
  </r>
  <r>
    <d v="2002-10-08T00:00:00"/>
    <n v="342"/>
    <s v="A"/>
    <x v="11"/>
    <x v="12"/>
    <n v="678.35699999999997"/>
  </r>
  <r>
    <d v="2002-10-09T00:00:00"/>
    <n v="342"/>
    <s v="A"/>
    <x v="11"/>
    <x v="12"/>
    <n v="678.35699999999997"/>
  </r>
  <r>
    <d v="2002-10-10T00:00:00"/>
    <n v="342"/>
    <s v="A"/>
    <x v="11"/>
    <x v="12"/>
    <n v="678.35699999999997"/>
  </r>
  <r>
    <d v="2002-10-11T00:00:00"/>
    <n v="344"/>
    <s v="A"/>
    <x v="11"/>
    <x v="12"/>
    <n v="682.32400000000007"/>
  </r>
  <r>
    <d v="2002-10-12T00:00:00"/>
    <n v="343"/>
    <s v="A"/>
    <x v="11"/>
    <x v="12"/>
    <n v="680.34050000000002"/>
  </r>
  <r>
    <d v="2002-10-13T00:00:00"/>
    <n v="343"/>
    <s v="A"/>
    <x v="11"/>
    <x v="12"/>
    <n v="680.34050000000002"/>
  </r>
  <r>
    <d v="2002-10-14T00:00:00"/>
    <n v="343"/>
    <s v="A"/>
    <x v="11"/>
    <x v="12"/>
    <n v="680.34050000000002"/>
  </r>
  <r>
    <d v="2002-10-15T00:00:00"/>
    <n v="343"/>
    <s v="A"/>
    <x v="11"/>
    <x v="12"/>
    <n v="680.34050000000002"/>
  </r>
  <r>
    <d v="2002-10-16T00:00:00"/>
    <n v="343"/>
    <s v="A"/>
    <x v="11"/>
    <x v="12"/>
    <n v="680.34050000000002"/>
  </r>
  <r>
    <d v="2002-10-17T00:00:00"/>
    <n v="344"/>
    <s v="A"/>
    <x v="11"/>
    <x v="12"/>
    <n v="682.32400000000007"/>
  </r>
  <r>
    <d v="2002-10-18T00:00:00"/>
    <n v="344"/>
    <s v="A"/>
    <x v="11"/>
    <x v="12"/>
    <n v="682.32400000000007"/>
  </r>
  <r>
    <d v="2002-10-19T00:00:00"/>
    <n v="343"/>
    <s v="A"/>
    <x v="11"/>
    <x v="12"/>
    <n v="680.34050000000002"/>
  </r>
  <r>
    <d v="2002-10-20T00:00:00"/>
    <n v="342"/>
    <s v="A"/>
    <x v="11"/>
    <x v="12"/>
    <n v="678.35699999999997"/>
  </r>
  <r>
    <d v="2002-10-21T00:00:00"/>
    <n v="342"/>
    <s v="A"/>
    <x v="11"/>
    <x v="12"/>
    <n v="678.35699999999997"/>
  </r>
  <r>
    <d v="2002-10-22T00:00:00"/>
    <n v="342"/>
    <s v="A"/>
    <x v="11"/>
    <x v="12"/>
    <n v="678.35699999999997"/>
  </r>
  <r>
    <d v="2002-10-23T00:00:00"/>
    <n v="342"/>
    <s v="A"/>
    <x v="11"/>
    <x v="12"/>
    <n v="678.35699999999997"/>
  </r>
  <r>
    <d v="2002-10-24T00:00:00"/>
    <n v="342"/>
    <s v="A"/>
    <x v="11"/>
    <x v="12"/>
    <n v="678.35699999999997"/>
  </r>
  <r>
    <d v="2002-10-25T00:00:00"/>
    <n v="342"/>
    <s v="A"/>
    <x v="11"/>
    <x v="12"/>
    <n v="678.35699999999997"/>
  </r>
  <r>
    <d v="2002-10-26T00:00:00"/>
    <n v="341"/>
    <s v="A"/>
    <x v="11"/>
    <x v="12"/>
    <n v="676.37350000000004"/>
  </r>
  <r>
    <d v="2002-10-27T00:00:00"/>
    <n v="340"/>
    <s v="A"/>
    <x v="11"/>
    <x v="12"/>
    <n v="674.39"/>
  </r>
  <r>
    <d v="2002-10-28T00:00:00"/>
    <n v="341"/>
    <s v="A"/>
    <x v="11"/>
    <x v="12"/>
    <n v="676.37350000000004"/>
  </r>
  <r>
    <d v="2002-10-29T00:00:00"/>
    <n v="341"/>
    <s v="A"/>
    <x v="11"/>
    <x v="12"/>
    <n v="676.37350000000004"/>
  </r>
  <r>
    <d v="2002-10-30T00:00:00"/>
    <n v="340"/>
    <s v="A"/>
    <x v="11"/>
    <x v="12"/>
    <n v="674.39"/>
  </r>
  <r>
    <d v="2002-10-31T00:00:00"/>
    <n v="340"/>
    <s v="A"/>
    <x v="11"/>
    <x v="12"/>
    <n v="674.39"/>
  </r>
  <r>
    <d v="2002-11-01T00:00:00"/>
    <n v="340"/>
    <s v="A"/>
    <x v="0"/>
    <x v="13"/>
    <n v="674.39"/>
  </r>
  <r>
    <d v="2002-11-02T00:00:00"/>
    <n v="340"/>
    <s v="A"/>
    <x v="0"/>
    <x v="13"/>
    <n v="674.39"/>
  </r>
  <r>
    <d v="2002-11-03T00:00:00"/>
    <n v="340"/>
    <s v="A"/>
    <x v="0"/>
    <x v="13"/>
    <n v="674.39"/>
  </r>
  <r>
    <d v="2002-11-04T00:00:00"/>
    <n v="340"/>
    <s v="A"/>
    <x v="0"/>
    <x v="13"/>
    <n v="674.39"/>
  </r>
  <r>
    <d v="2002-11-05T00:00:00"/>
    <n v="340"/>
    <s v="A"/>
    <x v="0"/>
    <x v="13"/>
    <n v="674.39"/>
  </r>
  <r>
    <d v="2002-11-06T00:00:00"/>
    <n v="340"/>
    <s v="A"/>
    <x v="0"/>
    <x v="13"/>
    <n v="674.39"/>
  </r>
  <r>
    <d v="2002-11-07T00:00:00"/>
    <n v="340"/>
    <s v="A"/>
    <x v="0"/>
    <x v="13"/>
    <n v="674.39"/>
  </r>
  <r>
    <d v="2002-11-08T00:00:00"/>
    <n v="340"/>
    <s v="A"/>
    <x v="0"/>
    <x v="13"/>
    <n v="674.39"/>
  </r>
  <r>
    <d v="2002-11-09T00:00:00"/>
    <n v="340"/>
    <s v="A"/>
    <x v="0"/>
    <x v="13"/>
    <n v="674.39"/>
  </r>
  <r>
    <d v="2002-11-10T00:00:00"/>
    <n v="340"/>
    <s v="A"/>
    <x v="0"/>
    <x v="13"/>
    <n v="674.39"/>
  </r>
  <r>
    <d v="2002-11-11T00:00:00"/>
    <n v="340"/>
    <s v="A"/>
    <x v="0"/>
    <x v="13"/>
    <n v="674.39"/>
  </r>
  <r>
    <d v="2002-11-12T00:00:00"/>
    <n v="340"/>
    <s v="A"/>
    <x v="0"/>
    <x v="13"/>
    <n v="674.39"/>
  </r>
  <r>
    <d v="2002-11-13T00:00:00"/>
    <n v="340"/>
    <s v="A"/>
    <x v="0"/>
    <x v="13"/>
    <n v="674.39"/>
  </r>
  <r>
    <d v="2002-11-14T00:00:00"/>
    <n v="340"/>
    <s v="A"/>
    <x v="0"/>
    <x v="13"/>
    <n v="674.39"/>
  </r>
  <r>
    <d v="2002-11-15T00:00:00"/>
    <n v="340"/>
    <s v="A"/>
    <x v="0"/>
    <x v="13"/>
    <n v="674.39"/>
  </r>
  <r>
    <d v="2002-11-16T00:00:00"/>
    <n v="340"/>
    <s v="A"/>
    <x v="0"/>
    <x v="13"/>
    <n v="674.39"/>
  </r>
  <r>
    <d v="2002-11-17T00:00:00"/>
    <n v="339"/>
    <s v="A"/>
    <x v="0"/>
    <x v="13"/>
    <n v="672.40650000000005"/>
  </r>
  <r>
    <d v="2002-11-18T00:00:00"/>
    <n v="338"/>
    <s v="A"/>
    <x v="0"/>
    <x v="13"/>
    <n v="670.423"/>
  </r>
  <r>
    <d v="2002-11-19T00:00:00"/>
    <n v="337"/>
    <s v="A"/>
    <x v="0"/>
    <x v="13"/>
    <n v="668.43950000000007"/>
  </r>
  <r>
    <d v="2002-11-20T00:00:00"/>
    <n v="337"/>
    <s v="A"/>
    <x v="0"/>
    <x v="13"/>
    <n v="668.43950000000007"/>
  </r>
  <r>
    <d v="2002-11-21T00:00:00"/>
    <n v="337"/>
    <s v="A"/>
    <x v="0"/>
    <x v="13"/>
    <n v="668.43950000000007"/>
  </r>
  <r>
    <d v="2002-11-22T00:00:00"/>
    <n v="337"/>
    <s v="A"/>
    <x v="0"/>
    <x v="13"/>
    <n v="668.43950000000007"/>
  </r>
  <r>
    <d v="2002-11-23T00:00:00"/>
    <n v="337"/>
    <s v="A"/>
    <x v="0"/>
    <x v="13"/>
    <n v="668.43950000000007"/>
  </r>
  <r>
    <d v="2002-11-24T00:00:00"/>
    <n v="337"/>
    <s v="A"/>
    <x v="0"/>
    <x v="13"/>
    <n v="668.43950000000007"/>
  </r>
  <r>
    <d v="2002-11-25T00:00:00"/>
    <n v="337"/>
    <s v="A"/>
    <x v="0"/>
    <x v="13"/>
    <n v="668.43950000000007"/>
  </r>
  <r>
    <d v="2002-11-26T00:00:00"/>
    <n v="337"/>
    <s v="A"/>
    <x v="0"/>
    <x v="13"/>
    <n v="668.43950000000007"/>
  </r>
  <r>
    <d v="2002-11-27T00:00:00"/>
    <n v="335"/>
    <s v="A"/>
    <x v="0"/>
    <x v="13"/>
    <n v="664.47249999999997"/>
  </r>
  <r>
    <d v="2002-11-28T00:00:00"/>
    <n v="336"/>
    <s v="A"/>
    <x v="0"/>
    <x v="13"/>
    <n v="666.45600000000002"/>
  </r>
  <r>
    <d v="2002-11-29T00:00:00"/>
    <n v="336"/>
    <s v="A"/>
    <x v="0"/>
    <x v="13"/>
    <n v="666.45600000000002"/>
  </r>
  <r>
    <d v="2002-11-30T00:00:00"/>
    <n v="335"/>
    <s v="A"/>
    <x v="0"/>
    <x v="13"/>
    <n v="664.47249999999997"/>
  </r>
  <r>
    <d v="2002-12-01T00:00:00"/>
    <n v="335"/>
    <s v="A"/>
    <x v="1"/>
    <x v="13"/>
    <n v="664.47249999999997"/>
  </r>
  <r>
    <d v="2002-12-02T00:00:00"/>
    <n v="335"/>
    <s v="A"/>
    <x v="1"/>
    <x v="13"/>
    <n v="664.47249999999997"/>
  </r>
  <r>
    <d v="2002-12-03T00:00:00"/>
    <n v="335"/>
    <s v="A"/>
    <x v="1"/>
    <x v="13"/>
    <n v="664.47249999999997"/>
  </r>
  <r>
    <d v="2002-12-04T00:00:00"/>
    <n v="335"/>
    <s v="A"/>
    <x v="1"/>
    <x v="13"/>
    <n v="664.47249999999997"/>
  </r>
  <r>
    <d v="2002-12-05T00:00:00"/>
    <n v="335"/>
    <s v="A"/>
    <x v="1"/>
    <x v="13"/>
    <n v="664.47249999999997"/>
  </r>
  <r>
    <d v="2002-12-06T00:00:00"/>
    <n v="335"/>
    <s v="A"/>
    <x v="1"/>
    <x v="13"/>
    <n v="664.47249999999997"/>
  </r>
  <r>
    <d v="2002-12-07T00:00:00"/>
    <n v="335"/>
    <s v="A"/>
    <x v="1"/>
    <x v="13"/>
    <n v="664.47249999999997"/>
  </r>
  <r>
    <d v="2002-12-08T00:00:00"/>
    <n v="335"/>
    <s v="A"/>
    <x v="1"/>
    <x v="13"/>
    <n v="664.47249999999997"/>
  </r>
  <r>
    <d v="2002-12-09T00:00:00"/>
    <n v="335"/>
    <s v="A"/>
    <x v="1"/>
    <x v="13"/>
    <n v="664.47249999999997"/>
  </r>
  <r>
    <d v="2002-12-10T00:00:00"/>
    <n v="335"/>
    <s v="A:e"/>
    <x v="1"/>
    <x v="13"/>
    <n v="664.47249999999997"/>
  </r>
  <r>
    <d v="2002-12-11T00:00:00"/>
    <n v="334"/>
    <s v="A:e"/>
    <x v="1"/>
    <x v="13"/>
    <n v="662.48900000000003"/>
  </r>
  <r>
    <d v="2002-12-12T00:00:00"/>
    <n v="333"/>
    <s v="A:e"/>
    <x v="1"/>
    <x v="13"/>
    <n v="660.50549999999998"/>
  </r>
  <r>
    <d v="2002-12-13T00:00:00"/>
    <n v="333"/>
    <s v="A:e"/>
    <x v="1"/>
    <x v="13"/>
    <n v="660.50549999999998"/>
  </r>
  <r>
    <d v="2002-12-14T00:00:00"/>
    <n v="333"/>
    <s v="A:e"/>
    <x v="1"/>
    <x v="13"/>
    <n v="660.50549999999998"/>
  </r>
  <r>
    <d v="2002-12-15T00:00:00"/>
    <n v="333"/>
    <s v="A:e"/>
    <x v="1"/>
    <x v="13"/>
    <n v="660.50549999999998"/>
  </r>
  <r>
    <d v="2002-12-16T00:00:00"/>
    <n v="333"/>
    <s v="A:e"/>
    <x v="1"/>
    <x v="13"/>
    <n v="660.50549999999998"/>
  </r>
  <r>
    <d v="2002-12-17T00:00:00"/>
    <n v="332"/>
    <s v="A:e"/>
    <x v="1"/>
    <x v="13"/>
    <n v="658.52200000000005"/>
  </r>
  <r>
    <d v="2002-12-18T00:00:00"/>
    <n v="331"/>
    <s v="A:e"/>
    <x v="1"/>
    <x v="13"/>
    <n v="656.5385"/>
  </r>
  <r>
    <d v="2002-12-19T00:00:00"/>
    <n v="331"/>
    <s v="A:e"/>
    <x v="1"/>
    <x v="13"/>
    <n v="656.5385"/>
  </r>
  <r>
    <d v="2002-12-20T00:00:00"/>
    <n v="330"/>
    <s v="A:e"/>
    <x v="1"/>
    <x v="13"/>
    <n v="654.55500000000006"/>
  </r>
  <r>
    <d v="2002-12-21T00:00:00"/>
    <n v="330"/>
    <s v="A:e"/>
    <x v="1"/>
    <x v="13"/>
    <n v="654.55500000000006"/>
  </r>
  <r>
    <d v="2002-12-22T00:00:00"/>
    <n v="330"/>
    <s v="A:e"/>
    <x v="1"/>
    <x v="13"/>
    <n v="654.55500000000006"/>
  </r>
  <r>
    <d v="2002-12-23T00:00:00"/>
    <n v="330"/>
    <s v="A:e"/>
    <x v="1"/>
    <x v="13"/>
    <n v="654.55500000000006"/>
  </r>
  <r>
    <d v="2002-12-24T00:00:00"/>
    <n v="330"/>
    <s v="A:e"/>
    <x v="1"/>
    <x v="13"/>
    <n v="654.55500000000006"/>
  </r>
  <r>
    <d v="2002-12-25T00:00:00"/>
    <n v="330"/>
    <s v="A:e"/>
    <x v="1"/>
    <x v="13"/>
    <n v="654.55500000000006"/>
  </r>
  <r>
    <d v="2002-12-26T00:00:00"/>
    <n v="329"/>
    <s v="A:e"/>
    <x v="1"/>
    <x v="13"/>
    <n v="652.57150000000001"/>
  </r>
  <r>
    <d v="2002-12-27T00:00:00"/>
    <n v="329"/>
    <s v="A:e"/>
    <x v="1"/>
    <x v="13"/>
    <n v="652.57150000000001"/>
  </r>
  <r>
    <d v="2002-12-28T00:00:00"/>
    <n v="329"/>
    <s v="A:e"/>
    <x v="1"/>
    <x v="13"/>
    <n v="652.57150000000001"/>
  </r>
  <r>
    <d v="2002-12-29T00:00:00"/>
    <n v="329"/>
    <s v="A:e"/>
    <x v="1"/>
    <x v="13"/>
    <n v="652.57150000000001"/>
  </r>
  <r>
    <d v="2002-12-30T00:00:00"/>
    <n v="329"/>
    <s v="A:e"/>
    <x v="1"/>
    <x v="13"/>
    <n v="652.57150000000001"/>
  </r>
  <r>
    <d v="2002-12-31T00:00:00"/>
    <n v="329"/>
    <s v="A:e"/>
    <x v="1"/>
    <x v="13"/>
    <n v="652.57150000000001"/>
  </r>
  <r>
    <d v="2003-01-01T00:00:00"/>
    <n v="329"/>
    <s v="A:e"/>
    <x v="2"/>
    <x v="13"/>
    <n v="652.57150000000001"/>
  </r>
  <r>
    <d v="2003-01-02T00:00:00"/>
    <n v="329"/>
    <s v="A:e"/>
    <x v="2"/>
    <x v="13"/>
    <n v="652.57150000000001"/>
  </r>
  <r>
    <d v="2003-01-03T00:00:00"/>
    <n v="329"/>
    <s v="A:e"/>
    <x v="2"/>
    <x v="13"/>
    <n v="652.57150000000001"/>
  </r>
  <r>
    <d v="2003-01-04T00:00:00"/>
    <n v="329"/>
    <s v="A:e"/>
    <x v="2"/>
    <x v="13"/>
    <n v="652.57150000000001"/>
  </r>
  <r>
    <d v="2003-01-05T00:00:00"/>
    <n v="328"/>
    <s v="A:e"/>
    <x v="2"/>
    <x v="13"/>
    <n v="650.58799999999997"/>
  </r>
  <r>
    <d v="2003-01-06T00:00:00"/>
    <n v="328"/>
    <s v="A:e"/>
    <x v="2"/>
    <x v="13"/>
    <n v="650.58799999999997"/>
  </r>
  <r>
    <d v="2003-01-07T00:00:00"/>
    <n v="328"/>
    <s v="A:e"/>
    <x v="2"/>
    <x v="13"/>
    <n v="650.58799999999997"/>
  </r>
  <r>
    <d v="2003-01-08T00:00:00"/>
    <n v="327"/>
    <s v="A:e"/>
    <x v="2"/>
    <x v="13"/>
    <n v="648.60450000000003"/>
  </r>
  <r>
    <d v="2003-01-09T00:00:00"/>
    <n v="327"/>
    <s v="A:e"/>
    <x v="2"/>
    <x v="13"/>
    <n v="648.60450000000003"/>
  </r>
  <r>
    <d v="2003-01-10T00:00:00"/>
    <n v="327"/>
    <s v="A:e"/>
    <x v="2"/>
    <x v="13"/>
    <n v="648.60450000000003"/>
  </r>
  <r>
    <d v="2003-01-11T00:00:00"/>
    <n v="327"/>
    <s v="A:e"/>
    <x v="2"/>
    <x v="13"/>
    <n v="648.60450000000003"/>
  </r>
  <r>
    <d v="2003-01-12T00:00:00"/>
    <n v="327"/>
    <s v="A:e"/>
    <x v="2"/>
    <x v="13"/>
    <n v="648.60450000000003"/>
  </r>
  <r>
    <d v="2003-01-13T00:00:00"/>
    <n v="327"/>
    <s v="A:e"/>
    <x v="2"/>
    <x v="13"/>
    <n v="648.60450000000003"/>
  </r>
  <r>
    <d v="2003-01-14T00:00:00"/>
    <n v="326"/>
    <s v="A:e"/>
    <x v="2"/>
    <x v="13"/>
    <n v="646.62099999999998"/>
  </r>
  <r>
    <d v="2003-01-15T00:00:00"/>
    <n v="326"/>
    <s v="A:e"/>
    <x v="2"/>
    <x v="13"/>
    <n v="646.62099999999998"/>
  </r>
  <r>
    <d v="2003-01-16T00:00:00"/>
    <n v="326"/>
    <s v="A:e"/>
    <x v="2"/>
    <x v="13"/>
    <n v="646.62099999999998"/>
  </r>
  <r>
    <d v="2003-01-17T00:00:00"/>
    <n v="326"/>
    <s v="A:e"/>
    <x v="2"/>
    <x v="13"/>
    <n v="646.62099999999998"/>
  </r>
  <r>
    <d v="2003-01-18T00:00:00"/>
    <n v="326"/>
    <s v="A:e"/>
    <x v="2"/>
    <x v="13"/>
    <n v="646.62099999999998"/>
  </r>
  <r>
    <d v="2003-01-19T00:00:00"/>
    <n v="326"/>
    <s v="A:e"/>
    <x v="2"/>
    <x v="13"/>
    <n v="646.62099999999998"/>
  </r>
  <r>
    <d v="2003-01-20T00:00:00"/>
    <n v="326"/>
    <s v="A:e"/>
    <x v="2"/>
    <x v="13"/>
    <n v="646.62099999999998"/>
  </r>
  <r>
    <d v="2003-01-21T00:00:00"/>
    <n v="326"/>
    <s v="A:e"/>
    <x v="2"/>
    <x v="13"/>
    <n v="646.62099999999998"/>
  </r>
  <r>
    <d v="2003-01-22T00:00:00"/>
    <n v="326"/>
    <s v="A:e"/>
    <x v="2"/>
    <x v="13"/>
    <n v="646.62099999999998"/>
  </r>
  <r>
    <d v="2003-01-23T00:00:00"/>
    <n v="326"/>
    <s v="A:e"/>
    <x v="2"/>
    <x v="13"/>
    <n v="646.62099999999998"/>
  </r>
  <r>
    <d v="2003-01-24T00:00:00"/>
    <n v="326"/>
    <s v="A:e"/>
    <x v="2"/>
    <x v="13"/>
    <n v="646.62099999999998"/>
  </r>
  <r>
    <d v="2003-01-25T00:00:00"/>
    <n v="326"/>
    <s v="A:e"/>
    <x v="2"/>
    <x v="13"/>
    <n v="646.62099999999998"/>
  </r>
  <r>
    <d v="2003-01-26T00:00:00"/>
    <n v="326"/>
    <s v="A:e"/>
    <x v="2"/>
    <x v="13"/>
    <n v="646.62099999999998"/>
  </r>
  <r>
    <d v="2003-01-27T00:00:00"/>
    <n v="326"/>
    <s v="A"/>
    <x v="2"/>
    <x v="13"/>
    <n v="646.62099999999998"/>
  </r>
  <r>
    <d v="2003-01-28T00:00:00"/>
    <n v="326"/>
    <s v="A"/>
    <x v="2"/>
    <x v="13"/>
    <n v="646.62099999999998"/>
  </r>
  <r>
    <d v="2003-01-29T00:00:00"/>
    <n v="325"/>
    <s v="A"/>
    <x v="2"/>
    <x v="13"/>
    <n v="644.63750000000005"/>
  </r>
  <r>
    <d v="2003-01-30T00:00:00"/>
    <n v="325"/>
    <s v="A"/>
    <x v="2"/>
    <x v="13"/>
    <n v="644.63750000000005"/>
  </r>
  <r>
    <d v="2003-01-31T00:00:00"/>
    <n v="325"/>
    <s v="A"/>
    <x v="2"/>
    <x v="13"/>
    <n v="644.63750000000005"/>
  </r>
  <r>
    <d v="2003-02-01T00:00:00"/>
    <n v="325"/>
    <s v="A"/>
    <x v="3"/>
    <x v="13"/>
    <n v="644.63750000000005"/>
  </r>
  <r>
    <d v="2003-02-02T00:00:00"/>
    <n v="325"/>
    <s v="A"/>
    <x v="3"/>
    <x v="13"/>
    <n v="644.63750000000005"/>
  </r>
  <r>
    <d v="2003-02-03T00:00:00"/>
    <n v="325"/>
    <s v="A"/>
    <x v="3"/>
    <x v="13"/>
    <n v="644.63750000000005"/>
  </r>
  <r>
    <d v="2003-02-04T00:00:00"/>
    <n v="325"/>
    <s v="A"/>
    <x v="3"/>
    <x v="13"/>
    <n v="644.63750000000005"/>
  </r>
  <r>
    <d v="2003-02-05T00:00:00"/>
    <n v="325"/>
    <s v="A"/>
    <x v="3"/>
    <x v="13"/>
    <n v="644.63750000000005"/>
  </r>
  <r>
    <d v="2003-02-06T00:00:00"/>
    <n v="325"/>
    <s v="A"/>
    <x v="3"/>
    <x v="13"/>
    <n v="644.63750000000005"/>
  </r>
  <r>
    <d v="2003-02-07T00:00:00"/>
    <n v="325"/>
    <s v="A"/>
    <x v="3"/>
    <x v="13"/>
    <n v="644.63750000000005"/>
  </r>
  <r>
    <d v="2003-02-08T00:00:00"/>
    <n v="324"/>
    <s v="A"/>
    <x v="3"/>
    <x v="13"/>
    <n v="642.654"/>
  </r>
  <r>
    <d v="2003-02-09T00:00:00"/>
    <n v="324"/>
    <s v="A"/>
    <x v="3"/>
    <x v="13"/>
    <n v="642.654"/>
  </r>
  <r>
    <d v="2003-02-10T00:00:00"/>
    <n v="325"/>
    <s v="A"/>
    <x v="3"/>
    <x v="13"/>
    <n v="644.63750000000005"/>
  </r>
  <r>
    <d v="2003-02-11T00:00:00"/>
    <n v="325"/>
    <s v="A"/>
    <x v="3"/>
    <x v="13"/>
    <n v="644.63750000000005"/>
  </r>
  <r>
    <d v="2003-02-12T00:00:00"/>
    <n v="325"/>
    <s v="A"/>
    <x v="3"/>
    <x v="13"/>
    <n v="644.63750000000005"/>
  </r>
  <r>
    <d v="2003-02-13T00:00:00"/>
    <n v="325"/>
    <s v="A"/>
    <x v="3"/>
    <x v="13"/>
    <n v="644.63750000000005"/>
  </r>
  <r>
    <d v="2003-02-14T00:00:00"/>
    <n v="325"/>
    <s v="A"/>
    <x v="3"/>
    <x v="13"/>
    <n v="644.63750000000005"/>
  </r>
  <r>
    <d v="2003-02-15T00:00:00"/>
    <n v="325"/>
    <s v="A"/>
    <x v="3"/>
    <x v="13"/>
    <n v="644.63750000000005"/>
  </r>
  <r>
    <d v="2003-02-16T00:00:00"/>
    <n v="325"/>
    <s v="A"/>
    <x v="3"/>
    <x v="13"/>
    <n v="644.63750000000005"/>
  </r>
  <r>
    <d v="2003-02-17T00:00:00"/>
    <n v="323"/>
    <s v="A"/>
    <x v="3"/>
    <x v="13"/>
    <n v="640.67050000000006"/>
  </r>
  <r>
    <d v="2003-02-18T00:00:00"/>
    <n v="323"/>
    <s v="A"/>
    <x v="3"/>
    <x v="13"/>
    <n v="640.67050000000006"/>
  </r>
  <r>
    <d v="2003-02-19T00:00:00"/>
    <n v="323"/>
    <s v="A"/>
    <x v="3"/>
    <x v="13"/>
    <n v="640.67050000000006"/>
  </r>
  <r>
    <d v="2003-02-20T00:00:00"/>
    <n v="323"/>
    <s v="A"/>
    <x v="3"/>
    <x v="13"/>
    <n v="640.67050000000006"/>
  </r>
  <r>
    <d v="2003-02-21T00:00:00"/>
    <n v="323"/>
    <s v="A"/>
    <x v="3"/>
    <x v="13"/>
    <n v="640.67050000000006"/>
  </r>
  <r>
    <d v="2003-02-22T00:00:00"/>
    <n v="324"/>
    <s v="A"/>
    <x v="3"/>
    <x v="13"/>
    <n v="642.654"/>
  </r>
  <r>
    <d v="2003-02-23T00:00:00"/>
    <n v="324"/>
    <s v="A"/>
    <x v="3"/>
    <x v="13"/>
    <n v="642.654"/>
  </r>
  <r>
    <d v="2003-02-24T00:00:00"/>
    <n v="323"/>
    <s v="A"/>
    <x v="3"/>
    <x v="13"/>
    <n v="640.67050000000006"/>
  </r>
  <r>
    <d v="2003-02-25T00:00:00"/>
    <n v="323"/>
    <s v="A"/>
    <x v="3"/>
    <x v="13"/>
    <n v="640.67050000000006"/>
  </r>
  <r>
    <d v="2003-02-26T00:00:00"/>
    <n v="323"/>
    <s v="A"/>
    <x v="3"/>
    <x v="13"/>
    <n v="640.67050000000006"/>
  </r>
  <r>
    <d v="2003-02-27T00:00:00"/>
    <n v="323"/>
    <s v="A"/>
    <x v="3"/>
    <x v="13"/>
    <n v="640.67050000000006"/>
  </r>
  <r>
    <d v="2003-02-28T00:00:00"/>
    <n v="323"/>
    <s v="A"/>
    <x v="3"/>
    <x v="13"/>
    <n v="640.67050000000006"/>
  </r>
  <r>
    <d v="2003-03-01T00:00:00"/>
    <n v="323"/>
    <s v="A"/>
    <x v="4"/>
    <x v="13"/>
    <n v="640.67050000000006"/>
  </r>
  <r>
    <d v="2003-03-02T00:00:00"/>
    <n v="322"/>
    <s v="A"/>
    <x v="4"/>
    <x v="13"/>
    <n v="638.68700000000001"/>
  </r>
  <r>
    <d v="2003-03-03T00:00:00"/>
    <n v="322"/>
    <s v="A"/>
    <x v="4"/>
    <x v="13"/>
    <n v="638.68700000000001"/>
  </r>
  <r>
    <d v="2003-03-04T00:00:00"/>
    <n v="322"/>
    <s v="A"/>
    <x v="4"/>
    <x v="13"/>
    <n v="638.68700000000001"/>
  </r>
  <r>
    <d v="2003-03-05T00:00:00"/>
    <n v="322"/>
    <s v="A"/>
    <x v="4"/>
    <x v="13"/>
    <n v="638.68700000000001"/>
  </r>
  <r>
    <d v="2003-03-06T00:00:00"/>
    <n v="322"/>
    <s v="A"/>
    <x v="4"/>
    <x v="13"/>
    <n v="638.68700000000001"/>
  </r>
  <r>
    <d v="2003-03-07T00:00:00"/>
    <n v="321"/>
    <s v="A"/>
    <x v="4"/>
    <x v="13"/>
    <n v="636.70349999999996"/>
  </r>
  <r>
    <d v="2003-03-08T00:00:00"/>
    <n v="322"/>
    <s v="A"/>
    <x v="4"/>
    <x v="13"/>
    <n v="638.68700000000001"/>
  </r>
  <r>
    <d v="2003-03-09T00:00:00"/>
    <n v="321"/>
    <s v="A"/>
    <x v="4"/>
    <x v="13"/>
    <n v="636.70349999999996"/>
  </r>
  <r>
    <d v="2003-03-10T00:00:00"/>
    <n v="322"/>
    <s v="A"/>
    <x v="4"/>
    <x v="13"/>
    <n v="638.68700000000001"/>
  </r>
  <r>
    <d v="2003-03-11T00:00:00"/>
    <n v="321"/>
    <s v="A"/>
    <x v="4"/>
    <x v="13"/>
    <n v="636.70349999999996"/>
  </r>
  <r>
    <d v="2003-03-12T00:00:00"/>
    <n v="321"/>
    <s v="A"/>
    <x v="4"/>
    <x v="13"/>
    <n v="636.70349999999996"/>
  </r>
  <r>
    <d v="2003-03-13T00:00:00"/>
    <n v="321"/>
    <s v="A"/>
    <x v="4"/>
    <x v="13"/>
    <n v="636.70349999999996"/>
  </r>
  <r>
    <d v="2003-03-14T00:00:00"/>
    <n v="322"/>
    <s v="A"/>
    <x v="4"/>
    <x v="13"/>
    <n v="638.68700000000001"/>
  </r>
  <r>
    <d v="2003-03-15T00:00:00"/>
    <n v="323"/>
    <s v="A"/>
    <x v="4"/>
    <x v="13"/>
    <n v="640.67050000000006"/>
  </r>
  <r>
    <d v="2003-03-16T00:00:00"/>
    <n v="323"/>
    <s v="A"/>
    <x v="4"/>
    <x v="13"/>
    <n v="640.67050000000006"/>
  </r>
  <r>
    <d v="2003-03-17T00:00:00"/>
    <n v="323"/>
    <s v="A"/>
    <x v="4"/>
    <x v="13"/>
    <n v="640.67050000000006"/>
  </r>
  <r>
    <d v="2003-03-18T00:00:00"/>
    <n v="322"/>
    <s v="A"/>
    <x v="4"/>
    <x v="13"/>
    <n v="638.68700000000001"/>
  </r>
  <r>
    <d v="2003-03-19T00:00:00"/>
    <n v="321"/>
    <s v="A"/>
    <x v="4"/>
    <x v="13"/>
    <n v="636.70349999999996"/>
  </r>
  <r>
    <d v="2003-03-20T00:00:00"/>
    <n v="322"/>
    <s v="A"/>
    <x v="4"/>
    <x v="13"/>
    <n v="638.68700000000001"/>
  </r>
  <r>
    <d v="2003-03-21T00:00:00"/>
    <n v="321"/>
    <s v="A"/>
    <x v="4"/>
    <x v="13"/>
    <n v="636.70349999999996"/>
  </r>
  <r>
    <d v="2003-03-22T00:00:00"/>
    <n v="321"/>
    <s v="A"/>
    <x v="4"/>
    <x v="13"/>
    <n v="636.70349999999996"/>
  </r>
  <r>
    <d v="2003-03-23T00:00:00"/>
    <n v="321"/>
    <s v="A"/>
    <x v="4"/>
    <x v="13"/>
    <n v="636.70349999999996"/>
  </r>
  <r>
    <d v="2003-03-24T00:00:00"/>
    <n v="320"/>
    <s v="A"/>
    <x v="4"/>
    <x v="13"/>
    <n v="634.72"/>
  </r>
  <r>
    <d v="2003-03-25T00:00:00"/>
    <n v="320"/>
    <s v="A"/>
    <x v="4"/>
    <x v="13"/>
    <n v="634.72"/>
  </r>
  <r>
    <d v="2003-03-26T00:00:00"/>
    <n v="320"/>
    <s v="A"/>
    <x v="4"/>
    <x v="13"/>
    <n v="634.72"/>
  </r>
  <r>
    <d v="2003-03-27T00:00:00"/>
    <n v="320"/>
    <s v="A"/>
    <x v="4"/>
    <x v="13"/>
    <n v="634.72"/>
  </r>
  <r>
    <d v="2003-03-28T00:00:00"/>
    <n v="320"/>
    <s v="A"/>
    <x v="4"/>
    <x v="13"/>
    <n v="634.72"/>
  </r>
  <r>
    <d v="2003-03-29T00:00:00"/>
    <n v="320"/>
    <s v="A"/>
    <x v="4"/>
    <x v="13"/>
    <n v="634.72"/>
  </r>
  <r>
    <d v="2003-03-30T00:00:00"/>
    <n v="320"/>
    <s v="A"/>
    <x v="4"/>
    <x v="13"/>
    <n v="634.72"/>
  </r>
  <r>
    <d v="2003-03-31T00:00:00"/>
    <n v="320"/>
    <s v="A"/>
    <x v="4"/>
    <x v="13"/>
    <n v="634.72"/>
  </r>
  <r>
    <d v="2003-04-01T00:00:00"/>
    <n v="320"/>
    <s v="A"/>
    <x v="5"/>
    <x v="13"/>
    <n v="634.72"/>
  </r>
  <r>
    <d v="2003-04-02T00:00:00"/>
    <n v="320"/>
    <s v="A"/>
    <x v="5"/>
    <x v="13"/>
    <n v="634.72"/>
  </r>
  <r>
    <d v="2003-04-03T00:00:00"/>
    <n v="320"/>
    <s v="A"/>
    <x v="5"/>
    <x v="13"/>
    <n v="634.72"/>
  </r>
  <r>
    <d v="2003-04-04T00:00:00"/>
    <n v="320"/>
    <s v="A"/>
    <x v="5"/>
    <x v="13"/>
    <n v="634.72"/>
  </r>
  <r>
    <d v="2003-04-05T00:00:00"/>
    <n v="320"/>
    <s v="A"/>
    <x v="5"/>
    <x v="13"/>
    <n v="634.72"/>
  </r>
  <r>
    <d v="2003-04-06T00:00:00"/>
    <n v="320"/>
    <s v="A"/>
    <x v="5"/>
    <x v="13"/>
    <n v="634.72"/>
  </r>
  <r>
    <d v="2003-04-07T00:00:00"/>
    <n v="320"/>
    <s v="A"/>
    <x v="5"/>
    <x v="13"/>
    <n v="634.72"/>
  </r>
  <r>
    <d v="2003-04-08T00:00:00"/>
    <n v="320"/>
    <s v="A"/>
    <x v="5"/>
    <x v="13"/>
    <n v="634.72"/>
  </r>
  <r>
    <d v="2003-04-09T00:00:00"/>
    <n v="320"/>
    <s v="A"/>
    <x v="5"/>
    <x v="13"/>
    <n v="634.72"/>
  </r>
  <r>
    <d v="2003-04-10T00:00:00"/>
    <n v="320"/>
    <s v="A"/>
    <x v="5"/>
    <x v="13"/>
    <n v="634.72"/>
  </r>
  <r>
    <d v="2003-04-11T00:00:00"/>
    <n v="320"/>
    <s v="A"/>
    <x v="5"/>
    <x v="13"/>
    <n v="634.72"/>
  </r>
  <r>
    <d v="2003-04-12T00:00:00"/>
    <n v="320"/>
    <s v="A"/>
    <x v="5"/>
    <x v="13"/>
    <n v="634.72"/>
  </r>
  <r>
    <d v="2003-04-13T00:00:00"/>
    <n v="320"/>
    <s v="A"/>
    <x v="5"/>
    <x v="13"/>
    <n v="634.72"/>
  </r>
  <r>
    <d v="2003-04-14T00:00:00"/>
    <n v="320"/>
    <s v="A"/>
    <x v="5"/>
    <x v="13"/>
    <n v="634.72"/>
  </r>
  <r>
    <d v="2003-04-15T00:00:00"/>
    <n v="321"/>
    <s v="A"/>
    <x v="5"/>
    <x v="13"/>
    <n v="636.70349999999996"/>
  </r>
  <r>
    <d v="2003-04-16T00:00:00"/>
    <n v="320"/>
    <s v="A"/>
    <x v="5"/>
    <x v="13"/>
    <n v="634.72"/>
  </r>
  <r>
    <d v="2003-04-17T00:00:00"/>
    <n v="321"/>
    <s v="A"/>
    <x v="5"/>
    <x v="13"/>
    <n v="636.70349999999996"/>
  </r>
  <r>
    <d v="2003-04-18T00:00:00"/>
    <n v="322"/>
    <s v="A"/>
    <x v="5"/>
    <x v="13"/>
    <n v="638.68700000000001"/>
  </r>
  <r>
    <d v="2003-04-19T00:00:00"/>
    <n v="321"/>
    <s v="A"/>
    <x v="5"/>
    <x v="13"/>
    <n v="636.70349999999996"/>
  </r>
  <r>
    <d v="2003-04-20T00:00:00"/>
    <n v="321"/>
    <s v="A"/>
    <x v="5"/>
    <x v="13"/>
    <n v="636.70349999999996"/>
  </r>
  <r>
    <d v="2003-04-21T00:00:00"/>
    <n v="321"/>
    <s v="A"/>
    <x v="5"/>
    <x v="13"/>
    <n v="636.70349999999996"/>
  </r>
  <r>
    <d v="2003-04-22T00:00:00"/>
    <n v="321"/>
    <s v="A"/>
    <x v="5"/>
    <x v="13"/>
    <n v="636.70349999999996"/>
  </r>
  <r>
    <d v="2003-04-23T00:00:00"/>
    <n v="320"/>
    <s v="A"/>
    <x v="5"/>
    <x v="13"/>
    <n v="634.72"/>
  </r>
  <r>
    <d v="2003-04-24T00:00:00"/>
    <n v="320"/>
    <s v="A"/>
    <x v="5"/>
    <x v="13"/>
    <n v="634.72"/>
  </r>
  <r>
    <d v="2003-04-25T00:00:00"/>
    <n v="320"/>
    <s v="A"/>
    <x v="5"/>
    <x v="13"/>
    <n v="634.72"/>
  </r>
  <r>
    <d v="2003-04-26T00:00:00"/>
    <n v="319"/>
    <s v="A"/>
    <x v="5"/>
    <x v="13"/>
    <n v="632.73649999999998"/>
  </r>
  <r>
    <d v="2003-04-27T00:00:00"/>
    <n v="318"/>
    <s v="A"/>
    <x v="5"/>
    <x v="13"/>
    <n v="630.75300000000004"/>
  </r>
  <r>
    <d v="2003-04-28T00:00:00"/>
    <n v="319"/>
    <s v="A"/>
    <x v="5"/>
    <x v="13"/>
    <n v="632.73649999999998"/>
  </r>
  <r>
    <d v="2003-04-29T00:00:00"/>
    <n v="318"/>
    <s v="A"/>
    <x v="5"/>
    <x v="13"/>
    <n v="630.75300000000004"/>
  </r>
  <r>
    <d v="2003-04-30T00:00:00"/>
    <n v="319"/>
    <s v="A"/>
    <x v="5"/>
    <x v="13"/>
    <n v="632.73649999999998"/>
  </r>
  <r>
    <d v="2003-05-01T00:00:00"/>
    <n v="319"/>
    <s v="A"/>
    <x v="6"/>
    <x v="13"/>
    <n v="632.73649999999998"/>
  </r>
  <r>
    <d v="2003-05-02T00:00:00"/>
    <n v="320"/>
    <s v="A"/>
    <x v="6"/>
    <x v="13"/>
    <n v="634.72"/>
  </r>
  <r>
    <d v="2003-05-03T00:00:00"/>
    <n v="320"/>
    <s v="A"/>
    <x v="6"/>
    <x v="13"/>
    <n v="634.72"/>
  </r>
  <r>
    <d v="2003-05-04T00:00:00"/>
    <n v="320"/>
    <s v="A"/>
    <x v="6"/>
    <x v="13"/>
    <n v="634.72"/>
  </r>
  <r>
    <d v="2003-05-05T00:00:00"/>
    <n v="320"/>
    <s v="A"/>
    <x v="6"/>
    <x v="13"/>
    <n v="634.72"/>
  </r>
  <r>
    <d v="2003-05-06T00:00:00"/>
    <n v="320"/>
    <s v="A"/>
    <x v="6"/>
    <x v="13"/>
    <n v="634.72"/>
  </r>
  <r>
    <d v="2003-05-07T00:00:00"/>
    <n v="320"/>
    <s v="A"/>
    <x v="6"/>
    <x v="13"/>
    <n v="634.72"/>
  </r>
  <r>
    <d v="2003-05-08T00:00:00"/>
    <n v="320"/>
    <s v="A"/>
    <x v="6"/>
    <x v="13"/>
    <n v="634.72"/>
  </r>
  <r>
    <d v="2003-05-09T00:00:00"/>
    <n v="320"/>
    <s v="A"/>
    <x v="6"/>
    <x v="13"/>
    <n v="634.72"/>
  </r>
  <r>
    <d v="2003-05-10T00:00:00"/>
    <n v="320"/>
    <s v="A"/>
    <x v="6"/>
    <x v="13"/>
    <n v="634.72"/>
  </r>
  <r>
    <d v="2003-05-11T00:00:00"/>
    <n v="320"/>
    <s v="A"/>
    <x v="6"/>
    <x v="13"/>
    <n v="634.72"/>
  </r>
  <r>
    <d v="2003-05-12T00:00:00"/>
    <n v="321"/>
    <s v="A"/>
    <x v="6"/>
    <x v="13"/>
    <n v="636.70349999999996"/>
  </r>
  <r>
    <d v="2003-05-13T00:00:00"/>
    <n v="321"/>
    <s v="A"/>
    <x v="6"/>
    <x v="13"/>
    <n v="636.70349999999996"/>
  </r>
  <r>
    <d v="2003-05-14T00:00:00"/>
    <n v="321"/>
    <s v="A"/>
    <x v="6"/>
    <x v="13"/>
    <n v="636.70349999999996"/>
  </r>
  <r>
    <d v="2003-05-15T00:00:00"/>
    <n v="321"/>
    <s v="A"/>
    <x v="6"/>
    <x v="13"/>
    <n v="636.70349999999996"/>
  </r>
  <r>
    <d v="2003-05-16T00:00:00"/>
    <n v="321"/>
    <s v="A"/>
    <x v="6"/>
    <x v="13"/>
    <n v="636.70349999999996"/>
  </r>
  <r>
    <d v="2003-05-17T00:00:00"/>
    <n v="321"/>
    <s v="A"/>
    <x v="6"/>
    <x v="13"/>
    <n v="636.70349999999996"/>
  </r>
  <r>
    <d v="2003-05-18T00:00:00"/>
    <n v="321"/>
    <s v="A"/>
    <x v="6"/>
    <x v="13"/>
    <n v="636.70349999999996"/>
  </r>
  <r>
    <d v="2003-05-19T00:00:00"/>
    <n v="321"/>
    <s v="A"/>
    <x v="6"/>
    <x v="13"/>
    <n v="636.70349999999996"/>
  </r>
  <r>
    <d v="2003-05-20T00:00:00"/>
    <n v="321"/>
    <s v="A"/>
    <x v="6"/>
    <x v="13"/>
    <n v="636.70349999999996"/>
  </r>
  <r>
    <d v="2003-05-21T00:00:00"/>
    <n v="321"/>
    <s v="A"/>
    <x v="6"/>
    <x v="13"/>
    <n v="636.70349999999996"/>
  </r>
  <r>
    <d v="2003-05-22T00:00:00"/>
    <n v="321"/>
    <s v="A"/>
    <x v="6"/>
    <x v="13"/>
    <n v="636.70349999999996"/>
  </r>
  <r>
    <d v="2003-05-23T00:00:00"/>
    <n v="321"/>
    <s v="A"/>
    <x v="6"/>
    <x v="13"/>
    <n v="636.70349999999996"/>
  </r>
  <r>
    <d v="2003-05-24T00:00:00"/>
    <n v="320"/>
    <s v="A"/>
    <x v="6"/>
    <x v="13"/>
    <n v="634.72"/>
  </r>
  <r>
    <d v="2003-05-25T00:00:00"/>
    <n v="320"/>
    <s v="A"/>
    <x v="6"/>
    <x v="13"/>
    <n v="634.72"/>
  </r>
  <r>
    <d v="2003-05-26T00:00:00"/>
    <n v="320"/>
    <s v="A"/>
    <x v="6"/>
    <x v="13"/>
    <n v="634.72"/>
  </r>
  <r>
    <d v="2003-05-27T00:00:00"/>
    <n v="320"/>
    <s v="A"/>
    <x v="6"/>
    <x v="13"/>
    <n v="634.72"/>
  </r>
  <r>
    <d v="2003-05-28T00:00:00"/>
    <n v="320"/>
    <s v="A"/>
    <x v="6"/>
    <x v="13"/>
    <n v="634.72"/>
  </r>
  <r>
    <d v="2003-05-29T00:00:00"/>
    <n v="320"/>
    <s v="A"/>
    <x v="6"/>
    <x v="13"/>
    <n v="634.72"/>
  </r>
  <r>
    <d v="2003-05-30T00:00:00"/>
    <n v="319"/>
    <s v="A"/>
    <x v="6"/>
    <x v="13"/>
    <n v="632.73649999999998"/>
  </r>
  <r>
    <d v="2003-05-31T00:00:00"/>
    <n v="318"/>
    <s v="A"/>
    <x v="6"/>
    <x v="13"/>
    <n v="630.75300000000004"/>
  </r>
  <r>
    <d v="2003-06-01T00:00:00"/>
    <n v="316"/>
    <s v="A"/>
    <x v="7"/>
    <x v="13"/>
    <n v="626.78600000000006"/>
  </r>
  <r>
    <d v="2003-06-02T00:00:00"/>
    <n v="316"/>
    <s v="A"/>
    <x v="7"/>
    <x v="13"/>
    <n v="626.78600000000006"/>
  </r>
  <r>
    <d v="2003-06-03T00:00:00"/>
    <n v="316"/>
    <s v="A"/>
    <x v="7"/>
    <x v="13"/>
    <n v="626.78600000000006"/>
  </r>
  <r>
    <d v="2003-06-04T00:00:00"/>
    <n v="314"/>
    <s v="A"/>
    <x v="7"/>
    <x v="13"/>
    <n v="622.81899999999996"/>
  </r>
  <r>
    <d v="2003-06-05T00:00:00"/>
    <n v="313"/>
    <s v="A"/>
    <x v="7"/>
    <x v="13"/>
    <n v="620.83550000000002"/>
  </r>
  <r>
    <d v="2003-06-06T00:00:00"/>
    <n v="313"/>
    <s v="A"/>
    <x v="7"/>
    <x v="13"/>
    <n v="620.83550000000002"/>
  </r>
  <r>
    <d v="2003-06-07T00:00:00"/>
    <n v="313"/>
    <s v="A"/>
    <x v="7"/>
    <x v="13"/>
    <n v="620.83550000000002"/>
  </r>
  <r>
    <d v="2003-06-08T00:00:00"/>
    <n v="313"/>
    <s v="A"/>
    <x v="7"/>
    <x v="13"/>
    <n v="620.83550000000002"/>
  </r>
  <r>
    <d v="2003-06-09T00:00:00"/>
    <n v="313"/>
    <s v="A"/>
    <x v="7"/>
    <x v="13"/>
    <n v="620.83550000000002"/>
  </r>
  <r>
    <d v="2003-06-10T00:00:00"/>
    <n v="313"/>
    <s v="A"/>
    <x v="7"/>
    <x v="13"/>
    <n v="620.83550000000002"/>
  </r>
  <r>
    <d v="2003-06-11T00:00:00"/>
    <n v="313"/>
    <s v="A"/>
    <x v="7"/>
    <x v="13"/>
    <n v="620.83550000000002"/>
  </r>
  <r>
    <d v="2003-06-12T00:00:00"/>
    <n v="311"/>
    <s v="A"/>
    <x v="7"/>
    <x v="13"/>
    <n v="616.86850000000004"/>
  </r>
  <r>
    <d v="2003-06-13T00:00:00"/>
    <n v="311"/>
    <s v="A"/>
    <x v="7"/>
    <x v="13"/>
    <n v="616.86850000000004"/>
  </r>
  <r>
    <d v="2003-06-14T00:00:00"/>
    <n v="311"/>
    <s v="A"/>
    <x v="7"/>
    <x v="13"/>
    <n v="616.86850000000004"/>
  </r>
  <r>
    <d v="2003-06-15T00:00:00"/>
    <n v="311"/>
    <s v="A"/>
    <x v="7"/>
    <x v="13"/>
    <n v="616.86850000000004"/>
  </r>
  <r>
    <d v="2003-06-16T00:00:00"/>
    <n v="310"/>
    <s v="A"/>
    <x v="7"/>
    <x v="13"/>
    <n v="614.88499999999999"/>
  </r>
  <r>
    <d v="2003-06-17T00:00:00"/>
    <n v="309"/>
    <s v="A"/>
    <x v="7"/>
    <x v="13"/>
    <n v="612.90150000000006"/>
  </r>
  <r>
    <d v="2003-06-18T00:00:00"/>
    <n v="309"/>
    <s v="A"/>
    <x v="7"/>
    <x v="13"/>
    <n v="612.90150000000006"/>
  </r>
  <r>
    <d v="2003-06-19T00:00:00"/>
    <n v="309"/>
    <s v="A"/>
    <x v="7"/>
    <x v="13"/>
    <n v="612.90150000000006"/>
  </r>
  <r>
    <d v="2003-06-20T00:00:00"/>
    <n v="309"/>
    <s v="A"/>
    <x v="7"/>
    <x v="13"/>
    <n v="612.90150000000006"/>
  </r>
  <r>
    <d v="2003-06-21T00:00:00"/>
    <n v="309"/>
    <s v="A"/>
    <x v="7"/>
    <x v="13"/>
    <n v="612.90150000000006"/>
  </r>
  <r>
    <d v="2003-06-22T00:00:00"/>
    <n v="310"/>
    <s v="A"/>
    <x v="7"/>
    <x v="13"/>
    <n v="614.88499999999999"/>
  </r>
  <r>
    <d v="2003-06-23T00:00:00"/>
    <n v="311"/>
    <s v="A"/>
    <x v="7"/>
    <x v="13"/>
    <n v="616.86850000000004"/>
  </r>
  <r>
    <d v="2003-06-24T00:00:00"/>
    <n v="312"/>
    <s v="A"/>
    <x v="7"/>
    <x v="13"/>
    <n v="618.85199999999998"/>
  </r>
  <r>
    <d v="2003-06-25T00:00:00"/>
    <n v="312"/>
    <s v="A"/>
    <x v="7"/>
    <x v="13"/>
    <n v="618.85199999999998"/>
  </r>
  <r>
    <d v="2003-06-26T00:00:00"/>
    <n v="311"/>
    <s v="A"/>
    <x v="7"/>
    <x v="13"/>
    <n v="616.86850000000004"/>
  </r>
  <r>
    <d v="2003-06-27T00:00:00"/>
    <n v="311"/>
    <s v="A"/>
    <x v="7"/>
    <x v="13"/>
    <n v="616.86850000000004"/>
  </r>
  <r>
    <d v="2003-06-28T00:00:00"/>
    <n v="311"/>
    <s v="A"/>
    <x v="7"/>
    <x v="13"/>
    <n v="616.86850000000004"/>
  </r>
  <r>
    <d v="2003-06-29T00:00:00"/>
    <n v="311"/>
    <s v="A"/>
    <x v="7"/>
    <x v="13"/>
    <n v="616.86850000000004"/>
  </r>
  <r>
    <d v="2003-06-30T00:00:00"/>
    <n v="311"/>
    <s v="A"/>
    <x v="7"/>
    <x v="13"/>
    <n v="616.86850000000004"/>
  </r>
  <r>
    <d v="2003-07-01T00:00:00"/>
    <n v="311"/>
    <s v="A"/>
    <x v="8"/>
    <x v="13"/>
    <n v="616.86850000000004"/>
  </r>
  <r>
    <d v="2003-07-02T00:00:00"/>
    <n v="310"/>
    <s v="A"/>
    <x v="8"/>
    <x v="13"/>
    <n v="614.88499999999999"/>
  </r>
  <r>
    <d v="2003-07-03T00:00:00"/>
    <n v="309"/>
    <s v="A"/>
    <x v="8"/>
    <x v="13"/>
    <n v="612.90150000000006"/>
  </r>
  <r>
    <d v="2003-07-04T00:00:00"/>
    <n v="309"/>
    <s v="A"/>
    <x v="8"/>
    <x v="13"/>
    <n v="612.90150000000006"/>
  </r>
  <r>
    <d v="2003-07-05T00:00:00"/>
    <n v="309"/>
    <s v="A"/>
    <x v="8"/>
    <x v="13"/>
    <n v="612.90150000000006"/>
  </r>
  <r>
    <d v="2003-07-06T00:00:00"/>
    <n v="309"/>
    <s v="A"/>
    <x v="8"/>
    <x v="13"/>
    <n v="612.90150000000006"/>
  </r>
  <r>
    <d v="2003-07-07T00:00:00"/>
    <n v="309"/>
    <s v="A"/>
    <x v="8"/>
    <x v="13"/>
    <n v="612.90150000000006"/>
  </r>
  <r>
    <d v="2003-07-08T00:00:00"/>
    <n v="309"/>
    <s v="A"/>
    <x v="8"/>
    <x v="13"/>
    <n v="612.90150000000006"/>
  </r>
  <r>
    <d v="2003-07-09T00:00:00"/>
    <n v="308"/>
    <s v="A"/>
    <x v="8"/>
    <x v="13"/>
    <n v="610.91800000000001"/>
  </r>
  <r>
    <d v="2003-07-10T00:00:00"/>
    <n v="307"/>
    <s v="A"/>
    <x v="8"/>
    <x v="13"/>
    <n v="608.93449999999996"/>
  </r>
  <r>
    <d v="2003-07-11T00:00:00"/>
    <n v="307"/>
    <s v="A"/>
    <x v="8"/>
    <x v="13"/>
    <n v="608.93449999999996"/>
  </r>
  <r>
    <d v="2003-07-12T00:00:00"/>
    <n v="307"/>
    <s v="A"/>
    <x v="8"/>
    <x v="13"/>
    <n v="608.93449999999996"/>
  </r>
  <r>
    <d v="2003-07-13T00:00:00"/>
    <n v="307"/>
    <s v="A"/>
    <x v="8"/>
    <x v="13"/>
    <n v="608.93449999999996"/>
  </r>
  <r>
    <d v="2003-07-14T00:00:00"/>
    <n v="307"/>
    <s v="A"/>
    <x v="8"/>
    <x v="13"/>
    <n v="608.93449999999996"/>
  </r>
  <r>
    <d v="2003-07-15T00:00:00"/>
    <n v="308"/>
    <s v="A"/>
    <x v="8"/>
    <x v="13"/>
    <n v="610.91800000000001"/>
  </r>
  <r>
    <d v="2003-07-16T00:00:00"/>
    <n v="308"/>
    <s v="A"/>
    <x v="8"/>
    <x v="13"/>
    <n v="610.91800000000001"/>
  </r>
  <r>
    <d v="2003-07-17T00:00:00"/>
    <n v="308"/>
    <s v="A"/>
    <x v="8"/>
    <x v="13"/>
    <n v="610.91800000000001"/>
  </r>
  <r>
    <d v="2003-07-18T00:00:00"/>
    <n v="308"/>
    <s v="A"/>
    <x v="8"/>
    <x v="13"/>
    <n v="610.91800000000001"/>
  </r>
  <r>
    <d v="2003-07-19T00:00:00"/>
    <n v="308"/>
    <s v="A"/>
    <x v="8"/>
    <x v="13"/>
    <n v="610.91800000000001"/>
  </r>
  <r>
    <d v="2003-07-20T00:00:00"/>
    <n v="309"/>
    <s v="A"/>
    <x v="8"/>
    <x v="13"/>
    <n v="612.90150000000006"/>
  </r>
  <r>
    <d v="2003-07-21T00:00:00"/>
    <n v="309"/>
    <s v="A"/>
    <x v="8"/>
    <x v="13"/>
    <n v="612.90150000000006"/>
  </r>
  <r>
    <d v="2003-07-22T00:00:00"/>
    <n v="311"/>
    <s v="A"/>
    <x v="8"/>
    <x v="13"/>
    <n v="616.86850000000004"/>
  </r>
  <r>
    <d v="2003-07-23T00:00:00"/>
    <n v="311"/>
    <s v="A"/>
    <x v="8"/>
    <x v="13"/>
    <n v="616.86850000000004"/>
  </r>
  <r>
    <d v="2003-07-24T00:00:00"/>
    <n v="311"/>
    <s v="A"/>
    <x v="8"/>
    <x v="13"/>
    <n v="616.86850000000004"/>
  </r>
  <r>
    <d v="2003-07-25T00:00:00"/>
    <n v="312"/>
    <s v="A"/>
    <x v="8"/>
    <x v="13"/>
    <n v="618.85199999999998"/>
  </r>
  <r>
    <d v="2003-07-26T00:00:00"/>
    <n v="313"/>
    <s v="A"/>
    <x v="8"/>
    <x v="13"/>
    <n v="620.83550000000002"/>
  </r>
  <r>
    <d v="2003-07-27T00:00:00"/>
    <n v="313"/>
    <s v="A"/>
    <x v="8"/>
    <x v="13"/>
    <n v="620.83550000000002"/>
  </r>
  <r>
    <d v="2003-07-28T00:00:00"/>
    <n v="313"/>
    <s v="A"/>
    <x v="8"/>
    <x v="13"/>
    <n v="620.83550000000002"/>
  </r>
  <r>
    <d v="2003-07-29T00:00:00"/>
    <n v="313"/>
    <s v="A"/>
    <x v="8"/>
    <x v="13"/>
    <n v="620.83550000000002"/>
  </r>
  <r>
    <d v="2003-07-30T00:00:00"/>
    <n v="313"/>
    <s v="A"/>
    <x v="8"/>
    <x v="13"/>
    <n v="620.83550000000002"/>
  </r>
  <r>
    <d v="2003-07-31T00:00:00"/>
    <n v="313"/>
    <s v="A"/>
    <x v="8"/>
    <x v="13"/>
    <n v="620.83550000000002"/>
  </r>
  <r>
    <d v="2003-08-01T00:00:00"/>
    <n v="313"/>
    <s v="A"/>
    <x v="9"/>
    <x v="13"/>
    <n v="620.83550000000002"/>
  </r>
  <r>
    <d v="2003-08-02T00:00:00"/>
    <n v="314"/>
    <s v="A"/>
    <x v="9"/>
    <x v="13"/>
    <n v="622.81899999999996"/>
  </r>
  <r>
    <d v="2003-08-03T00:00:00"/>
    <n v="314"/>
    <s v="A"/>
    <x v="9"/>
    <x v="13"/>
    <n v="622.81899999999996"/>
  </r>
  <r>
    <d v="2003-08-04T00:00:00"/>
    <n v="314"/>
    <s v="A"/>
    <x v="9"/>
    <x v="13"/>
    <n v="622.81899999999996"/>
  </r>
  <r>
    <d v="2003-08-05T00:00:00"/>
    <n v="314"/>
    <s v="A"/>
    <x v="9"/>
    <x v="13"/>
    <n v="622.81899999999996"/>
  </r>
  <r>
    <d v="2003-08-06T00:00:00"/>
    <n v="316"/>
    <s v="A"/>
    <x v="9"/>
    <x v="13"/>
    <n v="626.78600000000006"/>
  </r>
  <r>
    <d v="2003-08-07T00:00:00"/>
    <n v="316"/>
    <s v="A"/>
    <x v="9"/>
    <x v="13"/>
    <n v="626.78600000000006"/>
  </r>
  <r>
    <d v="2003-08-08T00:00:00"/>
    <n v="316"/>
    <s v="A"/>
    <x v="9"/>
    <x v="13"/>
    <n v="626.78600000000006"/>
  </r>
  <r>
    <d v="2003-08-09T00:00:00"/>
    <n v="316"/>
    <s v="A"/>
    <x v="9"/>
    <x v="13"/>
    <n v="626.78600000000006"/>
  </r>
  <r>
    <d v="2003-08-10T00:00:00"/>
    <n v="316"/>
    <s v="A"/>
    <x v="9"/>
    <x v="13"/>
    <n v="626.78600000000006"/>
  </r>
  <r>
    <d v="2003-08-11T00:00:00"/>
    <n v="318"/>
    <s v="A"/>
    <x v="9"/>
    <x v="13"/>
    <n v="630.75300000000004"/>
  </r>
  <r>
    <d v="2003-08-12T00:00:00"/>
    <n v="318"/>
    <s v="A"/>
    <x v="9"/>
    <x v="13"/>
    <n v="630.75300000000004"/>
  </r>
  <r>
    <d v="2003-08-13T00:00:00"/>
    <n v="318"/>
    <s v="A"/>
    <x v="9"/>
    <x v="13"/>
    <n v="630.75300000000004"/>
  </r>
  <r>
    <d v="2003-08-14T00:00:00"/>
    <n v="318"/>
    <s v="A"/>
    <x v="9"/>
    <x v="13"/>
    <n v="630.75300000000004"/>
  </r>
  <r>
    <d v="2003-08-15T00:00:00"/>
    <n v="319"/>
    <s v="A"/>
    <x v="9"/>
    <x v="13"/>
    <n v="632.73649999999998"/>
  </r>
  <r>
    <d v="2003-08-16T00:00:00"/>
    <n v="320"/>
    <s v="A"/>
    <x v="9"/>
    <x v="13"/>
    <n v="634.72"/>
  </r>
  <r>
    <d v="2003-08-17T00:00:00"/>
    <n v="320"/>
    <s v="A"/>
    <x v="9"/>
    <x v="13"/>
    <n v="634.72"/>
  </r>
  <r>
    <d v="2003-08-18T00:00:00"/>
    <n v="320"/>
    <s v="A"/>
    <x v="9"/>
    <x v="13"/>
    <n v="634.72"/>
  </r>
  <r>
    <d v="2003-08-19T00:00:00"/>
    <n v="320"/>
    <s v="A"/>
    <x v="9"/>
    <x v="13"/>
    <n v="634.72"/>
  </r>
  <r>
    <d v="2003-08-20T00:00:00"/>
    <n v="320"/>
    <s v="A"/>
    <x v="9"/>
    <x v="13"/>
    <n v="634.72"/>
  </r>
  <r>
    <d v="2003-08-21T00:00:00"/>
    <n v="321"/>
    <s v="A"/>
    <x v="9"/>
    <x v="13"/>
    <n v="636.70349999999996"/>
  </r>
  <r>
    <d v="2003-08-22T00:00:00"/>
    <n v="322"/>
    <s v="A"/>
    <x v="9"/>
    <x v="13"/>
    <n v="638.68700000000001"/>
  </r>
  <r>
    <d v="2003-08-23T00:00:00"/>
    <n v="324"/>
    <s v="A"/>
    <x v="9"/>
    <x v="13"/>
    <n v="642.654"/>
  </r>
  <r>
    <d v="2003-08-24T00:00:00"/>
    <n v="326"/>
    <s v="A"/>
    <x v="9"/>
    <x v="13"/>
    <n v="646.62099999999998"/>
  </r>
  <r>
    <d v="2003-08-25T00:00:00"/>
    <n v="328"/>
    <s v="A"/>
    <x v="9"/>
    <x v="13"/>
    <n v="650.58799999999997"/>
  </r>
  <r>
    <d v="2003-08-26T00:00:00"/>
    <n v="328"/>
    <s v="A"/>
    <x v="9"/>
    <x v="13"/>
    <n v="650.58799999999997"/>
  </r>
  <r>
    <d v="2003-08-27T00:00:00"/>
    <n v="329"/>
    <s v="A"/>
    <x v="9"/>
    <x v="13"/>
    <n v="652.57150000000001"/>
  </r>
  <r>
    <d v="2003-08-28T00:00:00"/>
    <n v="330"/>
    <s v="A"/>
    <x v="9"/>
    <x v="13"/>
    <n v="654.55500000000006"/>
  </r>
  <r>
    <d v="2003-08-29T00:00:00"/>
    <n v="330"/>
    <s v="A"/>
    <x v="9"/>
    <x v="13"/>
    <n v="654.55500000000006"/>
  </r>
  <r>
    <d v="2003-08-30T00:00:00"/>
    <n v="328"/>
    <s v="A"/>
    <x v="9"/>
    <x v="13"/>
    <n v="650.58799999999997"/>
  </r>
  <r>
    <d v="2003-08-31T00:00:00"/>
    <n v="327"/>
    <s v="A"/>
    <x v="9"/>
    <x v="13"/>
    <n v="648.60450000000003"/>
  </r>
  <r>
    <d v="2003-09-01T00:00:00"/>
    <n v="328"/>
    <s v="A"/>
    <x v="10"/>
    <x v="13"/>
    <n v="650.58799999999997"/>
  </r>
  <r>
    <d v="2003-09-02T00:00:00"/>
    <n v="328"/>
    <s v="A"/>
    <x v="10"/>
    <x v="13"/>
    <n v="650.58799999999997"/>
  </r>
  <r>
    <d v="2003-09-03T00:00:00"/>
    <n v="327"/>
    <s v="A"/>
    <x v="10"/>
    <x v="13"/>
    <n v="648.60450000000003"/>
  </r>
  <r>
    <d v="2003-09-04T00:00:00"/>
    <n v="327"/>
    <s v="A"/>
    <x v="10"/>
    <x v="13"/>
    <n v="648.60450000000003"/>
  </r>
  <r>
    <d v="2003-09-05T00:00:00"/>
    <n v="327"/>
    <s v="A"/>
    <x v="10"/>
    <x v="13"/>
    <n v="648.60450000000003"/>
  </r>
  <r>
    <d v="2003-09-06T00:00:00"/>
    <n v="327"/>
    <s v="A"/>
    <x v="10"/>
    <x v="13"/>
    <n v="648.60450000000003"/>
  </r>
  <r>
    <d v="2003-09-07T00:00:00"/>
    <n v="328"/>
    <s v="A"/>
    <x v="10"/>
    <x v="13"/>
    <n v="650.58799999999997"/>
  </r>
  <r>
    <d v="2003-09-08T00:00:00"/>
    <n v="329"/>
    <s v="A"/>
    <x v="10"/>
    <x v="13"/>
    <n v="652.57150000000001"/>
  </r>
  <r>
    <d v="2003-09-09T00:00:00"/>
    <n v="330"/>
    <s v="A"/>
    <x v="10"/>
    <x v="13"/>
    <n v="654.55500000000006"/>
  </r>
  <r>
    <d v="2003-09-10T00:00:00"/>
    <n v="331"/>
    <s v="A"/>
    <x v="10"/>
    <x v="13"/>
    <n v="656.5385"/>
  </r>
  <r>
    <d v="2003-09-11T00:00:00"/>
    <n v="332"/>
    <s v="A"/>
    <x v="10"/>
    <x v="13"/>
    <n v="658.52200000000005"/>
  </r>
  <r>
    <d v="2003-09-12T00:00:00"/>
    <n v="333"/>
    <s v="A"/>
    <x v="10"/>
    <x v="13"/>
    <n v="660.50549999999998"/>
  </r>
  <r>
    <d v="2003-09-13T00:00:00"/>
    <n v="334"/>
    <s v="A"/>
    <x v="10"/>
    <x v="13"/>
    <n v="662.48900000000003"/>
  </r>
  <r>
    <d v="2003-09-14T00:00:00"/>
    <n v="336"/>
    <s v="A"/>
    <x v="10"/>
    <x v="13"/>
    <n v="666.45600000000002"/>
  </r>
  <r>
    <d v="2003-09-15T00:00:00"/>
    <n v="337"/>
    <s v="A"/>
    <x v="10"/>
    <x v="13"/>
    <n v="668.43950000000007"/>
  </r>
  <r>
    <d v="2003-09-16T00:00:00"/>
    <n v="336"/>
    <s v="A"/>
    <x v="10"/>
    <x v="13"/>
    <n v="666.45600000000002"/>
  </r>
  <r>
    <d v="2003-09-17T00:00:00"/>
    <n v="336"/>
    <s v="A"/>
    <x v="10"/>
    <x v="13"/>
    <n v="666.45600000000002"/>
  </r>
  <r>
    <d v="2003-09-18T00:00:00"/>
    <n v="336"/>
    <s v="A"/>
    <x v="10"/>
    <x v="13"/>
    <n v="666.45600000000002"/>
  </r>
  <r>
    <d v="2003-09-19T00:00:00"/>
    <n v="337"/>
    <s v="A"/>
    <x v="10"/>
    <x v="13"/>
    <n v="668.43950000000007"/>
  </r>
  <r>
    <d v="2003-09-20T00:00:00"/>
    <n v="337"/>
    <s v="A"/>
    <x v="10"/>
    <x v="13"/>
    <n v="668.43950000000007"/>
  </r>
  <r>
    <d v="2003-09-21T00:00:00"/>
    <n v="337"/>
    <s v="A"/>
    <x v="10"/>
    <x v="13"/>
    <n v="668.43950000000007"/>
  </r>
  <r>
    <d v="2003-09-22T00:00:00"/>
    <n v="338"/>
    <s v="A"/>
    <x v="10"/>
    <x v="13"/>
    <n v="670.423"/>
  </r>
  <r>
    <d v="2003-09-23T00:00:00"/>
    <n v="339"/>
    <s v="A"/>
    <x v="10"/>
    <x v="13"/>
    <n v="672.40650000000005"/>
  </r>
  <r>
    <d v="2003-09-24T00:00:00"/>
    <n v="339"/>
    <s v="A"/>
    <x v="10"/>
    <x v="13"/>
    <n v="672.40650000000005"/>
  </r>
  <r>
    <d v="2003-09-25T00:00:00"/>
    <n v="340"/>
    <s v="A"/>
    <x v="10"/>
    <x v="13"/>
    <n v="674.39"/>
  </r>
  <r>
    <d v="2003-09-26T00:00:00"/>
    <n v="340"/>
    <s v="A"/>
    <x v="10"/>
    <x v="13"/>
    <n v="674.39"/>
  </r>
  <r>
    <d v="2003-09-27T00:00:00"/>
    <n v="340"/>
    <s v="A"/>
    <x v="10"/>
    <x v="13"/>
    <n v="674.39"/>
  </r>
  <r>
    <d v="2003-09-28T00:00:00"/>
    <n v="340"/>
    <s v="A"/>
    <x v="10"/>
    <x v="13"/>
    <n v="674.39"/>
  </r>
  <r>
    <d v="2003-09-29T00:00:00"/>
    <n v="340"/>
    <s v="A"/>
    <x v="10"/>
    <x v="13"/>
    <n v="674.39"/>
  </r>
  <r>
    <d v="2003-09-30T00:00:00"/>
    <n v="339"/>
    <s v="A"/>
    <x v="10"/>
    <x v="13"/>
    <n v="672.40650000000005"/>
  </r>
  <r>
    <d v="2003-10-01T00:00:00"/>
    <n v="339"/>
    <s v="A"/>
    <x v="11"/>
    <x v="13"/>
    <n v="672.40650000000005"/>
  </r>
  <r>
    <d v="2003-10-02T00:00:00"/>
    <n v="339"/>
    <s v="A"/>
    <x v="11"/>
    <x v="13"/>
    <n v="672.40650000000005"/>
  </r>
  <r>
    <d v="2003-10-03T00:00:00"/>
    <n v="339"/>
    <s v="A"/>
    <x v="11"/>
    <x v="13"/>
    <n v="672.40650000000005"/>
  </r>
  <r>
    <d v="2003-10-04T00:00:00"/>
    <n v="340"/>
    <s v="A"/>
    <x v="11"/>
    <x v="13"/>
    <n v="674.39"/>
  </r>
  <r>
    <d v="2003-10-05T00:00:00"/>
    <n v="340"/>
    <s v="A"/>
    <x v="11"/>
    <x v="13"/>
    <n v="674.39"/>
  </r>
  <r>
    <d v="2003-10-06T00:00:00"/>
    <n v="342"/>
    <s v="A"/>
    <x v="11"/>
    <x v="13"/>
    <n v="678.35699999999997"/>
  </r>
  <r>
    <d v="2003-10-07T00:00:00"/>
    <n v="343"/>
    <s v="A"/>
    <x v="11"/>
    <x v="13"/>
    <n v="680.34050000000002"/>
  </r>
  <r>
    <d v="2003-10-08T00:00:00"/>
    <n v="344"/>
    <s v="A"/>
    <x v="11"/>
    <x v="13"/>
    <n v="682.32400000000007"/>
  </r>
  <r>
    <d v="2003-10-09T00:00:00"/>
    <n v="345"/>
    <s v="A"/>
    <x v="11"/>
    <x v="13"/>
    <n v="684.3075"/>
  </r>
  <r>
    <d v="2003-10-10T00:00:00"/>
    <n v="346"/>
    <s v="A"/>
    <x v="11"/>
    <x v="13"/>
    <n v="686.29100000000005"/>
  </r>
  <r>
    <d v="2003-10-11T00:00:00"/>
    <n v="347"/>
    <s v="A"/>
    <x v="11"/>
    <x v="13"/>
    <n v="688.27449999999999"/>
  </r>
  <r>
    <d v="2003-10-12T00:00:00"/>
    <n v="347"/>
    <s v="A"/>
    <x v="11"/>
    <x v="13"/>
    <n v="688.27449999999999"/>
  </r>
  <r>
    <d v="2003-10-13T00:00:00"/>
    <n v="348"/>
    <s v="A"/>
    <x v="11"/>
    <x v="13"/>
    <n v="690.25800000000004"/>
  </r>
  <r>
    <d v="2003-10-14T00:00:00"/>
    <n v="348"/>
    <s v="A"/>
    <x v="11"/>
    <x v="13"/>
    <n v="690.25800000000004"/>
  </r>
  <r>
    <d v="2003-10-15T00:00:00"/>
    <n v="348"/>
    <s v="A"/>
    <x v="11"/>
    <x v="13"/>
    <n v="690.25800000000004"/>
  </r>
  <r>
    <d v="2003-10-16T00:00:00"/>
    <n v="348"/>
    <s v="A"/>
    <x v="11"/>
    <x v="13"/>
    <n v="690.25800000000004"/>
  </r>
  <r>
    <d v="2003-10-17T00:00:00"/>
    <n v="348"/>
    <s v="A"/>
    <x v="11"/>
    <x v="13"/>
    <n v="690.25800000000004"/>
  </r>
  <r>
    <d v="2003-10-18T00:00:00"/>
    <n v="348"/>
    <s v="A"/>
    <x v="11"/>
    <x v="13"/>
    <n v="690.25800000000004"/>
  </r>
  <r>
    <d v="2003-10-19T00:00:00"/>
    <n v="348"/>
    <s v="A"/>
    <x v="11"/>
    <x v="13"/>
    <n v="690.25800000000004"/>
  </r>
  <r>
    <d v="2003-10-20T00:00:00"/>
    <n v="348"/>
    <s v="A"/>
    <x v="11"/>
    <x v="13"/>
    <n v="690.25800000000004"/>
  </r>
  <r>
    <d v="2003-10-21T00:00:00"/>
    <n v="348"/>
    <s v="A"/>
    <x v="11"/>
    <x v="13"/>
    <n v="690.25800000000004"/>
  </r>
  <r>
    <d v="2003-10-22T00:00:00"/>
    <n v="348"/>
    <s v="A"/>
    <x v="11"/>
    <x v="13"/>
    <n v="690.25800000000004"/>
  </r>
  <r>
    <d v="2003-10-23T00:00:00"/>
    <n v="348"/>
    <s v="A"/>
    <x v="11"/>
    <x v="13"/>
    <n v="690.25800000000004"/>
  </r>
  <r>
    <d v="2003-10-24T00:00:00"/>
    <n v="348"/>
    <s v="A"/>
    <x v="11"/>
    <x v="13"/>
    <n v="690.25800000000004"/>
  </r>
  <r>
    <d v="2003-10-25T00:00:00"/>
    <n v="348"/>
    <s v="A"/>
    <x v="11"/>
    <x v="13"/>
    <n v="690.25800000000004"/>
  </r>
  <r>
    <d v="2003-10-26T00:00:00"/>
    <n v="348"/>
    <s v="A"/>
    <x v="11"/>
    <x v="13"/>
    <n v="690.25800000000004"/>
  </r>
  <r>
    <d v="2003-10-27T00:00:00"/>
    <n v="348"/>
    <s v="A"/>
    <x v="11"/>
    <x v="13"/>
    <n v="690.25800000000004"/>
  </r>
  <r>
    <d v="2003-10-28T00:00:00"/>
    <n v="349"/>
    <s v="A"/>
    <x v="11"/>
    <x v="13"/>
    <n v="692.24149999999997"/>
  </r>
  <r>
    <d v="2003-10-29T00:00:00"/>
    <n v="351"/>
    <s v="A"/>
    <x v="11"/>
    <x v="13"/>
    <n v="696.20849999999996"/>
  </r>
  <r>
    <d v="2003-10-30T00:00:00"/>
    <n v="351"/>
    <s v="A"/>
    <x v="11"/>
    <x v="13"/>
    <n v="696.20849999999996"/>
  </r>
  <r>
    <d v="2003-10-31T00:00:00"/>
    <n v="351"/>
    <s v="A"/>
    <x v="11"/>
    <x v="13"/>
    <n v="696.20849999999996"/>
  </r>
  <r>
    <d v="2003-11-01T00:00:00"/>
    <n v="349"/>
    <s v="A"/>
    <x v="0"/>
    <x v="14"/>
    <n v="692.24149999999997"/>
  </r>
  <r>
    <d v="2003-11-02T00:00:00"/>
    <n v="348"/>
    <s v="A"/>
    <x v="0"/>
    <x v="14"/>
    <n v="690.25800000000004"/>
  </r>
  <r>
    <d v="2003-11-03T00:00:00"/>
    <n v="348"/>
    <s v="A"/>
    <x v="0"/>
    <x v="14"/>
    <n v="690.25800000000004"/>
  </r>
  <r>
    <d v="2003-11-04T00:00:00"/>
    <n v="348"/>
    <s v="A"/>
    <x v="0"/>
    <x v="14"/>
    <n v="690.25800000000004"/>
  </r>
  <r>
    <d v="2003-11-05T00:00:00"/>
    <n v="348"/>
    <s v="A"/>
    <x v="0"/>
    <x v="14"/>
    <n v="690.25800000000004"/>
  </r>
  <r>
    <d v="2003-11-06T00:00:00"/>
    <n v="348"/>
    <s v="A"/>
    <x v="0"/>
    <x v="14"/>
    <n v="690.25800000000004"/>
  </r>
  <r>
    <d v="2003-11-07T00:00:00"/>
    <n v="348"/>
    <s v="A"/>
    <x v="0"/>
    <x v="14"/>
    <n v="690.25800000000004"/>
  </r>
  <r>
    <d v="2003-11-08T00:00:00"/>
    <n v="347"/>
    <s v="A"/>
    <x v="0"/>
    <x v="14"/>
    <n v="688.27449999999999"/>
  </r>
  <r>
    <d v="2003-11-09T00:00:00"/>
    <n v="347"/>
    <s v="A"/>
    <x v="0"/>
    <x v="14"/>
    <n v="688.27449999999999"/>
  </r>
  <r>
    <d v="2003-11-10T00:00:00"/>
    <n v="346"/>
    <s v="A"/>
    <x v="0"/>
    <x v="14"/>
    <n v="686.29100000000005"/>
  </r>
  <r>
    <d v="2003-11-11T00:00:00"/>
    <n v="347"/>
    <s v="A"/>
    <x v="0"/>
    <x v="14"/>
    <n v="688.27449999999999"/>
  </r>
  <r>
    <d v="2003-11-12T00:00:00"/>
    <n v="346"/>
    <s v="A"/>
    <x v="0"/>
    <x v="14"/>
    <n v="686.29100000000005"/>
  </r>
  <r>
    <d v="2003-11-13T00:00:00"/>
    <n v="344"/>
    <s v="A"/>
    <x v="0"/>
    <x v="14"/>
    <n v="682.32400000000007"/>
  </r>
  <r>
    <d v="2003-11-14T00:00:00"/>
    <n v="345"/>
    <s v="A"/>
    <x v="0"/>
    <x v="14"/>
    <n v="684.3075"/>
  </r>
  <r>
    <d v="2003-11-15T00:00:00"/>
    <n v="346"/>
    <s v="A"/>
    <x v="0"/>
    <x v="14"/>
    <n v="686.29100000000005"/>
  </r>
  <r>
    <d v="2003-11-16T00:00:00"/>
    <n v="345"/>
    <s v="A"/>
    <x v="0"/>
    <x v="14"/>
    <n v="684.3075"/>
  </r>
  <r>
    <d v="2003-11-17T00:00:00"/>
    <n v="345"/>
    <s v="A"/>
    <x v="0"/>
    <x v="14"/>
    <n v="684.3075"/>
  </r>
  <r>
    <d v="2003-11-18T00:00:00"/>
    <n v="344"/>
    <s v="A"/>
    <x v="0"/>
    <x v="14"/>
    <n v="682.32400000000007"/>
  </r>
  <r>
    <d v="2003-11-19T00:00:00"/>
    <n v="344"/>
    <s v="A"/>
    <x v="0"/>
    <x v="14"/>
    <n v="682.32400000000007"/>
  </r>
  <r>
    <d v="2003-11-20T00:00:00"/>
    <n v="344"/>
    <s v="A"/>
    <x v="0"/>
    <x v="14"/>
    <n v="682.32400000000007"/>
  </r>
  <r>
    <d v="2003-11-21T00:00:00"/>
    <n v="344"/>
    <s v="A"/>
    <x v="0"/>
    <x v="14"/>
    <n v="682.32400000000007"/>
  </r>
  <r>
    <d v="2003-11-22T00:00:00"/>
    <n v="344"/>
    <s v="A"/>
    <x v="0"/>
    <x v="14"/>
    <n v="682.32400000000007"/>
  </r>
  <r>
    <d v="2003-11-23T00:00:00"/>
    <n v="344"/>
    <s v="A"/>
    <x v="0"/>
    <x v="14"/>
    <n v="682.32400000000007"/>
  </r>
  <r>
    <d v="2003-11-24T00:00:00"/>
    <n v="342"/>
    <s v="A"/>
    <x v="0"/>
    <x v="14"/>
    <n v="678.35699999999997"/>
  </r>
  <r>
    <d v="2003-11-25T00:00:00"/>
    <n v="341"/>
    <s v="A"/>
    <x v="0"/>
    <x v="14"/>
    <n v="676.37350000000004"/>
  </r>
  <r>
    <d v="2003-11-26T00:00:00"/>
    <n v="341"/>
    <s v="A"/>
    <x v="0"/>
    <x v="14"/>
    <n v="676.37350000000004"/>
  </r>
  <r>
    <d v="2003-11-27T00:00:00"/>
    <n v="340"/>
    <s v="A"/>
    <x v="0"/>
    <x v="14"/>
    <n v="674.39"/>
  </r>
  <r>
    <d v="2003-11-28T00:00:00"/>
    <n v="340"/>
    <s v="A"/>
    <x v="0"/>
    <x v="14"/>
    <n v="674.39"/>
  </r>
  <r>
    <d v="2003-11-29T00:00:00"/>
    <n v="340"/>
    <s v="A"/>
    <x v="0"/>
    <x v="14"/>
    <n v="674.39"/>
  </r>
  <r>
    <d v="2003-11-30T00:00:00"/>
    <n v="339"/>
    <s v="A"/>
    <x v="0"/>
    <x v="14"/>
    <n v="672.40650000000005"/>
  </r>
  <r>
    <d v="2003-12-01T00:00:00"/>
    <n v="339"/>
    <s v="A"/>
    <x v="1"/>
    <x v="14"/>
    <n v="672.40650000000005"/>
  </r>
  <r>
    <d v="2003-12-02T00:00:00"/>
    <n v="339"/>
    <s v="A"/>
    <x v="1"/>
    <x v="14"/>
    <n v="672.40650000000005"/>
  </r>
  <r>
    <d v="2003-12-03T00:00:00"/>
    <n v="339"/>
    <s v="A"/>
    <x v="1"/>
    <x v="14"/>
    <n v="672.40650000000005"/>
  </r>
  <r>
    <d v="2003-12-04T00:00:00"/>
    <n v="339"/>
    <s v="A"/>
    <x v="1"/>
    <x v="14"/>
    <n v="672.40650000000005"/>
  </r>
  <r>
    <d v="2003-12-05T00:00:00"/>
    <n v="339"/>
    <s v="A"/>
    <x v="1"/>
    <x v="14"/>
    <n v="672.40650000000005"/>
  </r>
  <r>
    <d v="2003-12-06T00:00:00"/>
    <n v="339"/>
    <s v="A"/>
    <x v="1"/>
    <x v="14"/>
    <n v="672.40650000000005"/>
  </r>
  <r>
    <d v="2003-12-07T00:00:00"/>
    <n v="339"/>
    <s v="A"/>
    <x v="1"/>
    <x v="14"/>
    <n v="672.40650000000005"/>
  </r>
  <r>
    <d v="2003-12-08T00:00:00"/>
    <n v="339"/>
    <s v="A"/>
    <x v="1"/>
    <x v="14"/>
    <n v="672.40650000000005"/>
  </r>
  <r>
    <d v="2003-12-09T00:00:00"/>
    <n v="339"/>
    <s v="A"/>
    <x v="1"/>
    <x v="14"/>
    <n v="672.40650000000005"/>
  </r>
  <r>
    <d v="2003-12-10T00:00:00"/>
    <n v="339"/>
    <s v="A"/>
    <x v="1"/>
    <x v="14"/>
    <n v="672.40650000000005"/>
  </r>
  <r>
    <d v="2003-12-11T00:00:00"/>
    <n v="339"/>
    <s v="A"/>
    <x v="1"/>
    <x v="14"/>
    <n v="672.40650000000005"/>
  </r>
  <r>
    <d v="2003-12-12T00:00:00"/>
    <n v="338"/>
    <s v="A"/>
    <x v="1"/>
    <x v="14"/>
    <n v="670.423"/>
  </r>
  <r>
    <d v="2003-12-13T00:00:00"/>
    <n v="337"/>
    <s v="A"/>
    <x v="1"/>
    <x v="14"/>
    <n v="668.43950000000007"/>
  </r>
  <r>
    <d v="2003-12-14T00:00:00"/>
    <n v="337"/>
    <s v="A"/>
    <x v="1"/>
    <x v="14"/>
    <n v="668.43950000000007"/>
  </r>
  <r>
    <d v="2003-12-15T00:00:00"/>
    <n v="337"/>
    <s v="A"/>
    <x v="1"/>
    <x v="14"/>
    <n v="668.43950000000007"/>
  </r>
  <r>
    <d v="2003-12-16T00:00:00"/>
    <n v="337"/>
    <s v="A"/>
    <x v="1"/>
    <x v="14"/>
    <n v="668.43950000000007"/>
  </r>
  <r>
    <d v="2003-12-17T00:00:00"/>
    <n v="337"/>
    <s v="A"/>
    <x v="1"/>
    <x v="14"/>
    <n v="668.43950000000007"/>
  </r>
  <r>
    <d v="2003-12-18T00:00:00"/>
    <n v="336"/>
    <s v="A"/>
    <x v="1"/>
    <x v="14"/>
    <n v="666.45600000000002"/>
  </r>
  <r>
    <d v="2003-12-19T00:00:00"/>
    <n v="335"/>
    <s v="A"/>
    <x v="1"/>
    <x v="14"/>
    <n v="664.47249999999997"/>
  </r>
  <r>
    <d v="2003-12-20T00:00:00"/>
    <n v="336"/>
    <s v="A"/>
    <x v="1"/>
    <x v="14"/>
    <n v="666.45600000000002"/>
  </r>
  <r>
    <d v="2003-12-21T00:00:00"/>
    <n v="335"/>
    <s v="A"/>
    <x v="1"/>
    <x v="14"/>
    <n v="664.47249999999997"/>
  </r>
  <r>
    <d v="2003-12-22T00:00:00"/>
    <n v="335"/>
    <s v="A"/>
    <x v="1"/>
    <x v="14"/>
    <n v="664.47249999999997"/>
  </r>
  <r>
    <d v="2003-12-23T00:00:00"/>
    <n v="335"/>
    <s v="A"/>
    <x v="1"/>
    <x v="14"/>
    <n v="664.47249999999997"/>
  </r>
  <r>
    <d v="2003-12-24T00:00:00"/>
    <n v="335"/>
    <s v="A"/>
    <x v="1"/>
    <x v="14"/>
    <n v="664.47249999999997"/>
  </r>
  <r>
    <d v="2003-12-25T00:00:00"/>
    <n v="335"/>
    <s v="A"/>
    <x v="1"/>
    <x v="14"/>
    <n v="664.47249999999997"/>
  </r>
  <r>
    <d v="2003-12-26T00:00:00"/>
    <n v="335"/>
    <s v="A"/>
    <x v="1"/>
    <x v="14"/>
    <n v="664.47249999999997"/>
  </r>
  <r>
    <d v="2003-12-27T00:00:00"/>
    <n v="335"/>
    <s v="A"/>
    <x v="1"/>
    <x v="14"/>
    <n v="664.47249999999997"/>
  </r>
  <r>
    <d v="2003-12-28T00:00:00"/>
    <n v="335"/>
    <s v="A"/>
    <x v="1"/>
    <x v="14"/>
    <n v="664.47249999999997"/>
  </r>
  <r>
    <d v="2003-12-29T00:00:00"/>
    <n v="335"/>
    <s v="A"/>
    <x v="1"/>
    <x v="14"/>
    <n v="664.47249999999997"/>
  </r>
  <r>
    <d v="2003-12-30T00:00:00"/>
    <n v="333"/>
    <s v="A"/>
    <x v="1"/>
    <x v="14"/>
    <n v="660.50549999999998"/>
  </r>
  <r>
    <d v="2003-12-31T00:00:00"/>
    <n v="333"/>
    <s v="A"/>
    <x v="1"/>
    <x v="14"/>
    <n v="660.50549999999998"/>
  </r>
  <r>
    <d v="2004-01-01T00:00:00"/>
    <n v="334"/>
    <s v="A"/>
    <x v="2"/>
    <x v="14"/>
    <n v="662.48900000000003"/>
  </r>
  <r>
    <d v="2004-01-02T00:00:00"/>
    <n v="333"/>
    <s v="A"/>
    <x v="2"/>
    <x v="14"/>
    <n v="660.50549999999998"/>
  </r>
  <r>
    <d v="2004-01-03T00:00:00"/>
    <n v="333"/>
    <s v="A"/>
    <x v="2"/>
    <x v="14"/>
    <n v="660.50549999999998"/>
  </r>
  <r>
    <d v="2004-01-04T00:00:00"/>
    <n v="333"/>
    <s v="A"/>
    <x v="2"/>
    <x v="14"/>
    <n v="660.50549999999998"/>
  </r>
  <r>
    <d v="2004-01-05T00:00:00"/>
    <n v="333"/>
    <s v="A"/>
    <x v="2"/>
    <x v="14"/>
    <n v="660.50549999999998"/>
  </r>
  <r>
    <d v="2004-01-06T00:00:00"/>
    <n v="333"/>
    <s v="A"/>
    <x v="2"/>
    <x v="14"/>
    <n v="660.50549999999998"/>
  </r>
  <r>
    <d v="2004-01-07T00:00:00"/>
    <n v="332"/>
    <s v="A"/>
    <x v="2"/>
    <x v="14"/>
    <n v="658.52200000000005"/>
  </r>
  <r>
    <d v="2004-01-08T00:00:00"/>
    <n v="332"/>
    <s v="A"/>
    <x v="2"/>
    <x v="14"/>
    <n v="658.52200000000005"/>
  </r>
  <r>
    <d v="2004-01-09T00:00:00"/>
    <n v="332"/>
    <s v="A"/>
    <x v="2"/>
    <x v="14"/>
    <n v="658.52200000000005"/>
  </r>
  <r>
    <d v="2004-01-10T00:00:00"/>
    <n v="332"/>
    <s v="A"/>
    <x v="2"/>
    <x v="14"/>
    <n v="658.52200000000005"/>
  </r>
  <r>
    <d v="2004-01-11T00:00:00"/>
    <n v="331"/>
    <s v="A"/>
    <x v="2"/>
    <x v="14"/>
    <n v="656.5385"/>
  </r>
  <r>
    <d v="2004-01-12T00:00:00"/>
    <n v="330"/>
    <s v="A"/>
    <x v="2"/>
    <x v="14"/>
    <n v="654.55500000000006"/>
  </r>
  <r>
    <d v="2004-01-13T00:00:00"/>
    <n v="330"/>
    <s v="A"/>
    <x v="2"/>
    <x v="14"/>
    <n v="654.55500000000006"/>
  </r>
  <r>
    <d v="2004-01-14T00:00:00"/>
    <n v="330"/>
    <s v="A"/>
    <x v="2"/>
    <x v="14"/>
    <n v="654.55500000000006"/>
  </r>
  <r>
    <d v="2004-01-15T00:00:00"/>
    <n v="330"/>
    <s v="A"/>
    <x v="2"/>
    <x v="14"/>
    <n v="654.55500000000006"/>
  </r>
  <r>
    <d v="2004-01-16T00:00:00"/>
    <n v="330"/>
    <s v="A"/>
    <x v="2"/>
    <x v="14"/>
    <n v="654.55500000000006"/>
  </r>
  <r>
    <d v="2004-01-17T00:00:00"/>
    <n v="330"/>
    <s v="A"/>
    <x v="2"/>
    <x v="14"/>
    <n v="654.55500000000006"/>
  </r>
  <r>
    <d v="2004-01-18T00:00:00"/>
    <n v="330"/>
    <s v="A"/>
    <x v="2"/>
    <x v="14"/>
    <n v="654.55500000000006"/>
  </r>
  <r>
    <d v="2004-01-19T00:00:00"/>
    <n v="330"/>
    <s v="A"/>
    <x v="2"/>
    <x v="14"/>
    <n v="654.55500000000006"/>
  </r>
  <r>
    <d v="2004-01-20T00:00:00"/>
    <n v="330"/>
    <s v="A"/>
    <x v="2"/>
    <x v="14"/>
    <n v="654.55500000000006"/>
  </r>
  <r>
    <d v="2004-01-21T00:00:00"/>
    <n v="328"/>
    <s v="A"/>
    <x v="2"/>
    <x v="14"/>
    <n v="650.58799999999997"/>
  </r>
  <r>
    <d v="2004-01-22T00:00:00"/>
    <n v="327"/>
    <s v="A"/>
    <x v="2"/>
    <x v="14"/>
    <n v="648.60450000000003"/>
  </r>
  <r>
    <d v="2004-01-23T00:00:00"/>
    <n v="327"/>
    <s v="A"/>
    <x v="2"/>
    <x v="14"/>
    <n v="648.60450000000003"/>
  </r>
  <r>
    <d v="2004-01-24T00:00:00"/>
    <n v="328"/>
    <s v="A"/>
    <x v="2"/>
    <x v="14"/>
    <n v="650.58799999999997"/>
  </r>
  <r>
    <d v="2004-01-25T00:00:00"/>
    <n v="328"/>
    <s v="A"/>
    <x v="2"/>
    <x v="14"/>
    <n v="650.58799999999997"/>
  </r>
  <r>
    <d v="2004-01-26T00:00:00"/>
    <n v="328"/>
    <s v="A"/>
    <x v="2"/>
    <x v="14"/>
    <n v="650.58799999999997"/>
  </r>
  <r>
    <d v="2004-01-27T00:00:00"/>
    <n v="328"/>
    <s v="A"/>
    <x v="2"/>
    <x v="14"/>
    <n v="650.58799999999997"/>
  </r>
  <r>
    <d v="2004-01-28T00:00:00"/>
    <n v="328"/>
    <s v="A"/>
    <x v="2"/>
    <x v="14"/>
    <n v="650.58799999999997"/>
  </r>
  <r>
    <d v="2004-01-29T00:00:00"/>
    <n v="328"/>
    <s v="A"/>
    <x v="2"/>
    <x v="14"/>
    <n v="650.58799999999997"/>
  </r>
  <r>
    <d v="2004-01-30T00:00:00"/>
    <n v="327"/>
    <s v="A"/>
    <x v="2"/>
    <x v="14"/>
    <n v="648.60450000000003"/>
  </r>
  <r>
    <d v="2004-01-31T00:00:00"/>
    <n v="326"/>
    <s v="A"/>
    <x v="2"/>
    <x v="14"/>
    <n v="646.62099999999998"/>
  </r>
  <r>
    <d v="2004-02-01T00:00:00"/>
    <n v="326"/>
    <s v="A"/>
    <x v="3"/>
    <x v="14"/>
    <n v="646.62099999999998"/>
  </r>
  <r>
    <d v="2004-02-02T00:00:00"/>
    <n v="326"/>
    <s v="A"/>
    <x v="3"/>
    <x v="14"/>
    <n v="646.62099999999998"/>
  </r>
  <r>
    <d v="2004-02-03T00:00:00"/>
    <n v="326"/>
    <s v="A"/>
    <x v="3"/>
    <x v="14"/>
    <n v="646.62099999999998"/>
  </r>
  <r>
    <d v="2004-02-04T00:00:00"/>
    <n v="326"/>
    <s v="A"/>
    <x v="3"/>
    <x v="14"/>
    <n v="646.62099999999998"/>
  </r>
  <r>
    <d v="2004-02-05T00:00:00"/>
    <n v="326"/>
    <s v="A"/>
    <x v="3"/>
    <x v="14"/>
    <n v="646.62099999999998"/>
  </r>
  <r>
    <d v="2004-02-06T00:00:00"/>
    <n v="326"/>
    <s v="A"/>
    <x v="3"/>
    <x v="14"/>
    <n v="646.62099999999998"/>
  </r>
  <r>
    <d v="2004-02-07T00:00:00"/>
    <n v="326"/>
    <s v="A"/>
    <x v="3"/>
    <x v="14"/>
    <n v="646.62099999999998"/>
  </r>
  <r>
    <d v="2004-02-08T00:00:00"/>
    <n v="326"/>
    <s v="A"/>
    <x v="3"/>
    <x v="14"/>
    <n v="646.62099999999998"/>
  </r>
  <r>
    <d v="2004-02-09T00:00:00"/>
    <n v="325"/>
    <s v="A"/>
    <x v="3"/>
    <x v="14"/>
    <n v="644.63750000000005"/>
  </r>
  <r>
    <d v="2004-02-10T00:00:00"/>
    <n v="325"/>
    <s v="A"/>
    <x v="3"/>
    <x v="14"/>
    <n v="644.63750000000005"/>
  </r>
  <r>
    <d v="2004-02-11T00:00:00"/>
    <n v="325"/>
    <s v="A"/>
    <x v="3"/>
    <x v="14"/>
    <n v="644.63750000000005"/>
  </r>
  <r>
    <d v="2004-02-12T00:00:00"/>
    <n v="325"/>
    <s v="A"/>
    <x v="3"/>
    <x v="14"/>
    <n v="644.63750000000005"/>
  </r>
  <r>
    <d v="2004-02-13T00:00:00"/>
    <n v="325"/>
    <s v="A"/>
    <x v="3"/>
    <x v="14"/>
    <n v="644.63750000000005"/>
  </r>
  <r>
    <d v="2004-02-14T00:00:00"/>
    <n v="325"/>
    <s v="A"/>
    <x v="3"/>
    <x v="14"/>
    <n v="644.63750000000005"/>
  </r>
  <r>
    <d v="2004-02-15T00:00:00"/>
    <n v="325"/>
    <s v="A"/>
    <x v="3"/>
    <x v="14"/>
    <n v="644.63750000000005"/>
  </r>
  <r>
    <d v="2004-02-16T00:00:00"/>
    <n v="325"/>
    <s v="A"/>
    <x v="3"/>
    <x v="14"/>
    <n v="644.63750000000005"/>
  </r>
  <r>
    <d v="2004-02-17T00:00:00"/>
    <n v="325"/>
    <s v="A"/>
    <x v="3"/>
    <x v="14"/>
    <n v="644.63750000000005"/>
  </r>
  <r>
    <d v="2004-02-18T00:00:00"/>
    <n v="325"/>
    <s v="A"/>
    <x v="3"/>
    <x v="14"/>
    <n v="644.63750000000005"/>
  </r>
  <r>
    <d v="2004-02-19T00:00:00"/>
    <n v="325"/>
    <s v="A"/>
    <x v="3"/>
    <x v="14"/>
    <n v="644.63750000000005"/>
  </r>
  <r>
    <d v="2004-02-20T00:00:00"/>
    <n v="324"/>
    <s v="A"/>
    <x v="3"/>
    <x v="14"/>
    <n v="642.654"/>
  </r>
  <r>
    <d v="2004-02-21T00:00:00"/>
    <n v="325"/>
    <s v="A"/>
    <x v="3"/>
    <x v="14"/>
    <n v="644.63750000000005"/>
  </r>
  <r>
    <d v="2004-02-22T00:00:00"/>
    <n v="325"/>
    <s v="A"/>
    <x v="3"/>
    <x v="14"/>
    <n v="644.63750000000005"/>
  </r>
  <r>
    <d v="2004-02-23T00:00:00"/>
    <n v="325"/>
    <s v="A"/>
    <x v="3"/>
    <x v="14"/>
    <n v="644.63750000000005"/>
  </r>
  <r>
    <d v="2004-02-24T00:00:00"/>
    <n v="325"/>
    <s v="A"/>
    <x v="3"/>
    <x v="14"/>
    <n v="644.63750000000005"/>
  </r>
  <r>
    <d v="2004-02-25T00:00:00"/>
    <n v="325"/>
    <s v="A"/>
    <x v="3"/>
    <x v="14"/>
    <n v="644.63750000000005"/>
  </r>
  <r>
    <d v="2004-02-26T00:00:00"/>
    <n v="325"/>
    <s v="A"/>
    <x v="3"/>
    <x v="14"/>
    <n v="644.63750000000005"/>
  </r>
  <r>
    <d v="2004-02-27T00:00:00"/>
    <n v="325"/>
    <s v="A"/>
    <x v="3"/>
    <x v="14"/>
    <n v="644.63750000000005"/>
  </r>
  <r>
    <d v="2004-02-28T00:00:00"/>
    <n v="323"/>
    <s v="A"/>
    <x v="3"/>
    <x v="14"/>
    <n v="640.67050000000006"/>
  </r>
  <r>
    <d v="2004-02-29T00:00:00"/>
    <n v="323"/>
    <s v="A"/>
    <x v="3"/>
    <x v="14"/>
    <n v="640.67050000000006"/>
  </r>
  <r>
    <d v="2004-03-01T00:00:00"/>
    <n v="323"/>
    <s v="A"/>
    <x v="4"/>
    <x v="14"/>
    <n v="640.67050000000006"/>
  </r>
  <r>
    <d v="2004-03-02T00:00:00"/>
    <n v="322"/>
    <s v="A"/>
    <x v="4"/>
    <x v="14"/>
    <n v="638.68700000000001"/>
  </r>
  <r>
    <d v="2004-03-03T00:00:00"/>
    <n v="321"/>
    <s v="A"/>
    <x v="4"/>
    <x v="14"/>
    <n v="636.70349999999996"/>
  </r>
  <r>
    <d v="2004-03-04T00:00:00"/>
    <n v="321"/>
    <s v="A"/>
    <x v="4"/>
    <x v="14"/>
    <n v="636.70349999999996"/>
  </r>
  <r>
    <d v="2004-03-05T00:00:00"/>
    <n v="321"/>
    <s v="A"/>
    <x v="4"/>
    <x v="14"/>
    <n v="636.70349999999996"/>
  </r>
  <r>
    <d v="2004-03-06T00:00:00"/>
    <n v="321"/>
    <s v="A"/>
    <x v="4"/>
    <x v="14"/>
    <n v="636.70349999999996"/>
  </r>
  <r>
    <d v="2004-03-07T00:00:00"/>
    <n v="321"/>
    <s v="A"/>
    <x v="4"/>
    <x v="14"/>
    <n v="636.70349999999996"/>
  </r>
  <r>
    <d v="2004-03-08T00:00:00"/>
    <n v="321"/>
    <s v="A"/>
    <x v="4"/>
    <x v="14"/>
    <n v="636.70349999999996"/>
  </r>
  <r>
    <d v="2004-03-09T00:00:00"/>
    <n v="321"/>
    <s v="A"/>
    <x v="4"/>
    <x v="14"/>
    <n v="636.70349999999996"/>
  </r>
  <r>
    <d v="2004-03-10T00:00:00"/>
    <n v="320"/>
    <s v="A"/>
    <x v="4"/>
    <x v="14"/>
    <n v="634.72"/>
  </r>
  <r>
    <d v="2004-03-11T00:00:00"/>
    <n v="319"/>
    <s v="A"/>
    <x v="4"/>
    <x v="14"/>
    <n v="632.73649999999998"/>
  </r>
  <r>
    <d v="2004-03-12T00:00:00"/>
    <n v="318"/>
    <s v="A"/>
    <x v="4"/>
    <x v="14"/>
    <n v="630.75300000000004"/>
  </r>
  <r>
    <d v="2004-03-13T00:00:00"/>
    <n v="318"/>
    <s v="A"/>
    <x v="4"/>
    <x v="14"/>
    <n v="630.75300000000004"/>
  </r>
  <r>
    <d v="2004-03-14T00:00:00"/>
    <n v="318"/>
    <s v="A"/>
    <x v="4"/>
    <x v="14"/>
    <n v="630.75300000000004"/>
  </r>
  <r>
    <d v="2004-03-15T00:00:00"/>
    <n v="318"/>
    <s v="A"/>
    <x v="4"/>
    <x v="14"/>
    <n v="630.75300000000004"/>
  </r>
  <r>
    <d v="2004-03-16T00:00:00"/>
    <n v="318"/>
    <s v="A"/>
    <x v="4"/>
    <x v="14"/>
    <n v="630.75300000000004"/>
  </r>
  <r>
    <d v="2004-03-17T00:00:00"/>
    <n v="318"/>
    <s v="A"/>
    <x v="4"/>
    <x v="14"/>
    <n v="630.75300000000004"/>
  </r>
  <r>
    <d v="2004-03-18T00:00:00"/>
    <n v="317"/>
    <s v="A"/>
    <x v="4"/>
    <x v="14"/>
    <n v="628.76949999999999"/>
  </r>
  <r>
    <d v="2004-03-19T00:00:00"/>
    <n v="316"/>
    <s v="A"/>
    <x v="4"/>
    <x v="14"/>
    <n v="626.78600000000006"/>
  </r>
  <r>
    <d v="2004-03-20T00:00:00"/>
    <n v="316"/>
    <s v="A"/>
    <x v="4"/>
    <x v="14"/>
    <n v="626.78600000000006"/>
  </r>
  <r>
    <d v="2004-03-21T00:00:00"/>
    <n v="316"/>
    <s v="A"/>
    <x v="4"/>
    <x v="14"/>
    <n v="626.78600000000006"/>
  </r>
  <r>
    <d v="2004-03-22T00:00:00"/>
    <n v="316"/>
    <s v="A"/>
    <x v="4"/>
    <x v="14"/>
    <n v="626.78600000000006"/>
  </r>
  <r>
    <d v="2004-03-23T00:00:00"/>
    <n v="316"/>
    <s v="A"/>
    <x v="4"/>
    <x v="14"/>
    <n v="626.78600000000006"/>
  </r>
  <r>
    <d v="2004-03-24T00:00:00"/>
    <n v="316"/>
    <s v="A"/>
    <x v="4"/>
    <x v="14"/>
    <n v="626.78600000000006"/>
  </r>
  <r>
    <d v="2004-03-25T00:00:00"/>
    <n v="316"/>
    <s v="A"/>
    <x v="4"/>
    <x v="14"/>
    <n v="626.78600000000006"/>
  </r>
  <r>
    <d v="2004-03-26T00:00:00"/>
    <n v="316"/>
    <s v="A"/>
    <x v="4"/>
    <x v="14"/>
    <n v="626.78600000000006"/>
  </r>
  <r>
    <d v="2004-03-27T00:00:00"/>
    <n v="316"/>
    <s v="A"/>
    <x v="4"/>
    <x v="14"/>
    <n v="626.78600000000006"/>
  </r>
  <r>
    <d v="2004-03-28T00:00:00"/>
    <n v="316"/>
    <s v="A"/>
    <x v="4"/>
    <x v="14"/>
    <n v="626.78600000000006"/>
  </r>
  <r>
    <d v="2004-03-29T00:00:00"/>
    <n v="316"/>
    <s v="A"/>
    <x v="4"/>
    <x v="14"/>
    <n v="626.78600000000006"/>
  </r>
  <r>
    <d v="2004-03-30T00:00:00"/>
    <n v="315"/>
    <s v="A"/>
    <x v="4"/>
    <x v="14"/>
    <n v="624.80250000000001"/>
  </r>
  <r>
    <d v="2004-03-31T00:00:00"/>
    <n v="315"/>
    <s v="A"/>
    <x v="4"/>
    <x v="14"/>
    <n v="624.80250000000001"/>
  </r>
  <r>
    <d v="2004-04-01T00:00:00"/>
    <n v="316"/>
    <s v="A"/>
    <x v="5"/>
    <x v="14"/>
    <n v="626.78600000000006"/>
  </r>
  <r>
    <d v="2004-04-02T00:00:00"/>
    <n v="315"/>
    <s v="A"/>
    <x v="5"/>
    <x v="14"/>
    <n v="624.80250000000001"/>
  </r>
  <r>
    <d v="2004-04-03T00:00:00"/>
    <n v="315"/>
    <s v="A"/>
    <x v="5"/>
    <x v="14"/>
    <n v="624.80250000000001"/>
  </r>
  <r>
    <d v="2004-04-04T00:00:00"/>
    <n v="314"/>
    <s v="A"/>
    <x v="5"/>
    <x v="14"/>
    <n v="622.81899999999996"/>
  </r>
  <r>
    <d v="2004-04-05T00:00:00"/>
    <n v="314"/>
    <s v="A"/>
    <x v="5"/>
    <x v="14"/>
    <n v="622.81899999999996"/>
  </r>
  <r>
    <d v="2004-04-06T00:00:00"/>
    <n v="315"/>
    <s v="A"/>
    <x v="5"/>
    <x v="14"/>
    <n v="624.80250000000001"/>
  </r>
  <r>
    <d v="2004-04-07T00:00:00"/>
    <n v="315"/>
    <s v="A"/>
    <x v="5"/>
    <x v="14"/>
    <n v="624.80250000000001"/>
  </r>
  <r>
    <d v="2004-04-08T00:00:00"/>
    <n v="315"/>
    <s v="A"/>
    <x v="5"/>
    <x v="14"/>
    <n v="624.80250000000001"/>
  </r>
  <r>
    <d v="2004-04-09T00:00:00"/>
    <n v="315"/>
    <s v="A"/>
    <x v="5"/>
    <x v="14"/>
    <n v="624.80250000000001"/>
  </r>
  <r>
    <d v="2004-04-10T00:00:00"/>
    <n v="314"/>
    <s v="A"/>
    <x v="5"/>
    <x v="14"/>
    <n v="622.81899999999996"/>
  </r>
  <r>
    <d v="2004-04-11T00:00:00"/>
    <n v="314"/>
    <s v="A"/>
    <x v="5"/>
    <x v="14"/>
    <n v="622.81899999999996"/>
  </r>
  <r>
    <d v="2004-04-12T00:00:00"/>
    <n v="314"/>
    <s v="A"/>
    <x v="5"/>
    <x v="14"/>
    <n v="622.81899999999996"/>
  </r>
  <r>
    <d v="2004-04-13T00:00:00"/>
    <n v="313"/>
    <s v="A"/>
    <x v="5"/>
    <x v="14"/>
    <n v="620.83550000000002"/>
  </r>
  <r>
    <d v="2004-04-14T00:00:00"/>
    <n v="313"/>
    <s v="A"/>
    <x v="5"/>
    <x v="14"/>
    <n v="620.83550000000002"/>
  </r>
  <r>
    <d v="2004-04-15T00:00:00"/>
    <n v="313"/>
    <s v="A"/>
    <x v="5"/>
    <x v="14"/>
    <n v="620.83550000000002"/>
  </r>
  <r>
    <d v="2004-04-16T00:00:00"/>
    <n v="312"/>
    <s v="A"/>
    <x v="5"/>
    <x v="14"/>
    <n v="618.85199999999998"/>
  </r>
  <r>
    <d v="2004-04-17T00:00:00"/>
    <n v="312"/>
    <s v="A"/>
    <x v="5"/>
    <x v="14"/>
    <n v="618.85199999999998"/>
  </r>
  <r>
    <d v="2004-04-18T00:00:00"/>
    <n v="311"/>
    <s v="A"/>
    <x v="5"/>
    <x v="14"/>
    <n v="616.86850000000004"/>
  </r>
  <r>
    <d v="2004-04-19T00:00:00"/>
    <n v="311"/>
    <s v="A"/>
    <x v="5"/>
    <x v="14"/>
    <n v="616.86850000000004"/>
  </r>
  <r>
    <d v="2004-04-20T00:00:00"/>
    <n v="311"/>
    <s v="A"/>
    <x v="5"/>
    <x v="14"/>
    <n v="616.86850000000004"/>
  </r>
  <r>
    <d v="2004-04-21T00:00:00"/>
    <n v="312"/>
    <s v="A"/>
    <x v="5"/>
    <x v="14"/>
    <n v="618.85199999999998"/>
  </r>
  <r>
    <d v="2004-04-22T00:00:00"/>
    <n v="311"/>
    <s v="A"/>
    <x v="5"/>
    <x v="14"/>
    <n v="616.86850000000004"/>
  </r>
  <r>
    <d v="2004-04-23T00:00:00"/>
    <n v="312"/>
    <s v="A"/>
    <x v="5"/>
    <x v="14"/>
    <n v="618.85199999999998"/>
  </r>
  <r>
    <d v="2004-04-24T00:00:00"/>
    <n v="313"/>
    <s v="A"/>
    <x v="5"/>
    <x v="14"/>
    <n v="620.83550000000002"/>
  </r>
  <r>
    <d v="2004-04-25T00:00:00"/>
    <n v="313"/>
    <s v="A"/>
    <x v="5"/>
    <x v="14"/>
    <n v="620.83550000000002"/>
  </r>
  <r>
    <d v="2004-04-26T00:00:00"/>
    <n v="313"/>
    <s v="A"/>
    <x v="5"/>
    <x v="14"/>
    <n v="620.83550000000002"/>
  </r>
  <r>
    <d v="2004-04-27T00:00:00"/>
    <n v="312"/>
    <s v="A"/>
    <x v="5"/>
    <x v="14"/>
    <n v="618.85199999999998"/>
  </r>
  <r>
    <d v="2004-04-28T00:00:00"/>
    <n v="312"/>
    <s v="A"/>
    <x v="5"/>
    <x v="14"/>
    <n v="618.85199999999998"/>
  </r>
  <r>
    <d v="2004-04-29T00:00:00"/>
    <n v="311"/>
    <s v="A"/>
    <x v="5"/>
    <x v="14"/>
    <n v="616.86850000000004"/>
  </r>
  <r>
    <d v="2004-04-30T00:00:00"/>
    <n v="310"/>
    <s v="A"/>
    <x v="5"/>
    <x v="14"/>
    <n v="614.88499999999999"/>
  </r>
  <r>
    <d v="2004-05-01T00:00:00"/>
    <n v="309"/>
    <s v="A"/>
    <x v="6"/>
    <x v="14"/>
    <n v="612.90150000000006"/>
  </r>
  <r>
    <d v="2004-05-02T00:00:00"/>
    <n v="309"/>
    <s v="A"/>
    <x v="6"/>
    <x v="14"/>
    <n v="612.90150000000006"/>
  </r>
  <r>
    <d v="2004-05-03T00:00:00"/>
    <n v="308"/>
    <s v="A"/>
    <x v="6"/>
    <x v="14"/>
    <n v="610.91800000000001"/>
  </r>
  <r>
    <d v="2004-05-04T00:00:00"/>
    <n v="307"/>
    <s v="A"/>
    <x v="6"/>
    <x v="14"/>
    <n v="608.93449999999996"/>
  </r>
  <r>
    <d v="2004-05-05T00:00:00"/>
    <n v="307"/>
    <s v="A"/>
    <x v="6"/>
    <x v="14"/>
    <n v="608.93449999999996"/>
  </r>
  <r>
    <d v="2004-05-06T00:00:00"/>
    <n v="307"/>
    <s v="A"/>
    <x v="6"/>
    <x v="14"/>
    <n v="608.93449999999996"/>
  </r>
  <r>
    <d v="2004-05-07T00:00:00"/>
    <n v="306"/>
    <s v="A"/>
    <x v="6"/>
    <x v="14"/>
    <n v="606.95100000000002"/>
  </r>
  <r>
    <d v="2004-05-08T00:00:00"/>
    <n v="307"/>
    <s v="A"/>
    <x v="6"/>
    <x v="14"/>
    <n v="608.93449999999996"/>
  </r>
  <r>
    <d v="2004-05-09T00:00:00"/>
    <n v="307"/>
    <s v="A"/>
    <x v="6"/>
    <x v="14"/>
    <n v="608.93449999999996"/>
  </r>
  <r>
    <d v="2004-05-10T00:00:00"/>
    <n v="307"/>
    <s v="A"/>
    <x v="6"/>
    <x v="14"/>
    <n v="608.93449999999996"/>
  </r>
  <r>
    <d v="2004-05-11T00:00:00"/>
    <n v="307"/>
    <s v="A"/>
    <x v="6"/>
    <x v="14"/>
    <n v="608.93449999999996"/>
  </r>
  <r>
    <d v="2004-05-12T00:00:00"/>
    <n v="308"/>
    <s v="A"/>
    <x v="6"/>
    <x v="14"/>
    <n v="610.91800000000001"/>
  </r>
  <r>
    <d v="2004-05-13T00:00:00"/>
    <n v="307"/>
    <s v="A"/>
    <x v="6"/>
    <x v="14"/>
    <n v="608.93449999999996"/>
  </r>
  <r>
    <d v="2004-05-14T00:00:00"/>
    <n v="307"/>
    <s v="A"/>
    <x v="6"/>
    <x v="14"/>
    <n v="608.93449999999996"/>
  </r>
  <r>
    <d v="2004-05-15T00:00:00"/>
    <n v="307"/>
    <s v="A"/>
    <x v="6"/>
    <x v="14"/>
    <n v="608.93449999999996"/>
  </r>
  <r>
    <d v="2004-05-16T00:00:00"/>
    <n v="309"/>
    <s v="A"/>
    <x v="6"/>
    <x v="14"/>
    <n v="612.90150000000006"/>
  </r>
  <r>
    <d v="2004-05-17T00:00:00"/>
    <n v="307"/>
    <s v="A"/>
    <x v="6"/>
    <x v="14"/>
    <n v="608.93449999999996"/>
  </r>
  <r>
    <d v="2004-05-18T00:00:00"/>
    <n v="306"/>
    <s v="A"/>
    <x v="6"/>
    <x v="14"/>
    <n v="606.95100000000002"/>
  </r>
  <r>
    <d v="2004-05-19T00:00:00"/>
    <n v="304"/>
    <s v="A"/>
    <x v="6"/>
    <x v="14"/>
    <n v="602.98400000000004"/>
  </r>
  <r>
    <d v="2004-05-20T00:00:00"/>
    <n v="304"/>
    <s v="A"/>
    <x v="6"/>
    <x v="14"/>
    <n v="602.98400000000004"/>
  </r>
  <r>
    <d v="2004-05-21T00:00:00"/>
    <n v="303"/>
    <s v="A"/>
    <x v="6"/>
    <x v="14"/>
    <n v="601.00049999999999"/>
  </r>
  <r>
    <d v="2004-05-22T00:00:00"/>
    <n v="302"/>
    <s v="A"/>
    <x v="6"/>
    <x v="14"/>
    <n v="599.01700000000005"/>
  </r>
  <r>
    <d v="2004-05-23T00:00:00"/>
    <n v="302"/>
    <s v="A"/>
    <x v="6"/>
    <x v="14"/>
    <n v="599.01700000000005"/>
  </r>
  <r>
    <d v="2004-05-24T00:00:00"/>
    <n v="302"/>
    <s v="A"/>
    <x v="6"/>
    <x v="14"/>
    <n v="599.01700000000005"/>
  </r>
  <r>
    <d v="2004-05-25T00:00:00"/>
    <n v="302"/>
    <s v="A"/>
    <x v="6"/>
    <x v="14"/>
    <n v="599.01700000000005"/>
  </r>
  <r>
    <d v="2004-05-26T00:00:00"/>
    <n v="302"/>
    <s v="A"/>
    <x v="6"/>
    <x v="14"/>
    <n v="599.01700000000005"/>
  </r>
  <r>
    <d v="2004-05-27T00:00:00"/>
    <n v="302"/>
    <s v="A"/>
    <x v="6"/>
    <x v="14"/>
    <n v="599.01700000000005"/>
  </r>
  <r>
    <d v="2004-05-28T00:00:00"/>
    <n v="302"/>
    <s v="A"/>
    <x v="6"/>
    <x v="14"/>
    <n v="599.01700000000005"/>
  </r>
  <r>
    <d v="2004-05-29T00:00:00"/>
    <n v="302"/>
    <s v="A"/>
    <x v="6"/>
    <x v="14"/>
    <n v="599.01700000000005"/>
  </r>
  <r>
    <d v="2004-05-30T00:00:00"/>
    <n v="302"/>
    <s v="A"/>
    <x v="6"/>
    <x v="14"/>
    <n v="599.01700000000005"/>
  </r>
  <r>
    <d v="2004-05-31T00:00:00"/>
    <n v="302"/>
    <s v="A"/>
    <x v="6"/>
    <x v="14"/>
    <n v="599.01700000000005"/>
  </r>
  <r>
    <d v="2004-06-01T00:00:00"/>
    <n v="304"/>
    <s v="A"/>
    <x v="7"/>
    <x v="14"/>
    <n v="602.98400000000004"/>
  </r>
  <r>
    <d v="2004-06-02T00:00:00"/>
    <n v="303"/>
    <s v="A"/>
    <x v="7"/>
    <x v="14"/>
    <n v="601.00049999999999"/>
  </r>
  <r>
    <d v="2004-06-03T00:00:00"/>
    <n v="302"/>
    <s v="A"/>
    <x v="7"/>
    <x v="14"/>
    <n v="599.01700000000005"/>
  </r>
  <r>
    <d v="2004-06-04T00:00:00"/>
    <n v="302"/>
    <s v="A"/>
    <x v="7"/>
    <x v="14"/>
    <n v="599.01700000000005"/>
  </r>
  <r>
    <d v="2004-06-05T00:00:00"/>
    <n v="302"/>
    <s v="A"/>
    <x v="7"/>
    <x v="14"/>
    <n v="599.01700000000005"/>
  </r>
  <r>
    <d v="2004-06-06T00:00:00"/>
    <n v="301"/>
    <s v="A"/>
    <x v="7"/>
    <x v="14"/>
    <n v="597.0335"/>
  </r>
  <r>
    <d v="2004-06-07T00:00:00"/>
    <n v="300"/>
    <s v="A"/>
    <x v="7"/>
    <x v="14"/>
    <n v="595.05000000000007"/>
  </r>
  <r>
    <d v="2004-06-08T00:00:00"/>
    <n v="300"/>
    <s v="A"/>
    <x v="7"/>
    <x v="14"/>
    <n v="595.05000000000007"/>
  </r>
  <r>
    <d v="2004-06-09T00:00:00"/>
    <n v="300"/>
    <s v="A"/>
    <x v="7"/>
    <x v="14"/>
    <n v="595.05000000000007"/>
  </r>
  <r>
    <d v="2004-06-10T00:00:00"/>
    <n v="300"/>
    <s v="A"/>
    <x v="7"/>
    <x v="14"/>
    <n v="595.05000000000007"/>
  </r>
  <r>
    <d v="2004-06-11T00:00:00"/>
    <n v="299"/>
    <s v="A"/>
    <x v="7"/>
    <x v="14"/>
    <n v="593.06650000000002"/>
  </r>
  <r>
    <d v="2004-06-12T00:00:00"/>
    <n v="298"/>
    <s v="A"/>
    <x v="7"/>
    <x v="14"/>
    <n v="591.08299999999997"/>
  </r>
  <r>
    <d v="2004-06-13T00:00:00"/>
    <n v="299"/>
    <s v="A"/>
    <x v="7"/>
    <x v="14"/>
    <n v="593.06650000000002"/>
  </r>
  <r>
    <d v="2004-06-14T00:00:00"/>
    <n v="300"/>
    <s v="A"/>
    <x v="7"/>
    <x v="14"/>
    <n v="595.05000000000007"/>
  </r>
  <r>
    <d v="2004-06-15T00:00:00"/>
    <n v="300"/>
    <s v="A"/>
    <x v="7"/>
    <x v="14"/>
    <n v="595.05000000000007"/>
  </r>
  <r>
    <d v="2004-06-16T00:00:00"/>
    <n v="300"/>
    <s v="A"/>
    <x v="7"/>
    <x v="14"/>
    <n v="595.05000000000007"/>
  </r>
  <r>
    <d v="2004-06-17T00:00:00"/>
    <n v="300"/>
    <s v="A"/>
    <x v="7"/>
    <x v="14"/>
    <n v="595.05000000000007"/>
  </r>
  <r>
    <d v="2004-06-18T00:00:00"/>
    <n v="299"/>
    <s v="A"/>
    <x v="7"/>
    <x v="14"/>
    <n v="593.06650000000002"/>
  </r>
  <r>
    <d v="2004-06-19T00:00:00"/>
    <n v="299"/>
    <s v="A"/>
    <x v="7"/>
    <x v="14"/>
    <n v="593.06650000000002"/>
  </r>
  <r>
    <d v="2004-06-20T00:00:00"/>
    <n v="299"/>
    <s v="A"/>
    <x v="7"/>
    <x v="14"/>
    <n v="593.06650000000002"/>
  </r>
  <r>
    <d v="2004-06-21T00:00:00"/>
    <n v="299"/>
    <s v="A"/>
    <x v="7"/>
    <x v="14"/>
    <n v="593.06650000000002"/>
  </r>
  <r>
    <d v="2004-06-22T00:00:00"/>
    <n v="298"/>
    <s v="A"/>
    <x v="7"/>
    <x v="14"/>
    <n v="591.08299999999997"/>
  </r>
  <r>
    <d v="2004-06-23T00:00:00"/>
    <n v="298"/>
    <s v="A"/>
    <x v="7"/>
    <x v="14"/>
    <n v="591.08299999999997"/>
  </r>
  <r>
    <d v="2004-06-24T00:00:00"/>
    <n v="298"/>
    <s v="A"/>
    <x v="7"/>
    <x v="14"/>
    <n v="591.08299999999997"/>
  </r>
  <r>
    <d v="2004-06-25T00:00:00"/>
    <n v="296"/>
    <s v="A"/>
    <x v="7"/>
    <x v="14"/>
    <n v="587.11599999999999"/>
  </r>
  <r>
    <d v="2004-06-26T00:00:00"/>
    <n v="296"/>
    <s v="A"/>
    <x v="7"/>
    <x v="14"/>
    <n v="587.11599999999999"/>
  </r>
  <r>
    <d v="2004-06-27T00:00:00"/>
    <n v="295"/>
    <s v="A"/>
    <x v="7"/>
    <x v="14"/>
    <n v="585.13250000000005"/>
  </r>
  <r>
    <d v="2004-06-28T00:00:00"/>
    <n v="295"/>
    <s v="A"/>
    <x v="7"/>
    <x v="14"/>
    <n v="585.13250000000005"/>
  </r>
  <r>
    <d v="2004-06-29T00:00:00"/>
    <n v="295"/>
    <s v="A"/>
    <x v="7"/>
    <x v="14"/>
    <n v="585.13250000000005"/>
  </r>
  <r>
    <d v="2004-06-30T00:00:00"/>
    <n v="294"/>
    <s v="A"/>
    <x v="7"/>
    <x v="14"/>
    <n v="583.149"/>
  </r>
  <r>
    <d v="2004-07-01T00:00:00"/>
    <n v="293"/>
    <s v="A"/>
    <x v="8"/>
    <x v="14"/>
    <n v="581.16550000000007"/>
  </r>
  <r>
    <d v="2004-07-02T00:00:00"/>
    <n v="293"/>
    <s v="A"/>
    <x v="8"/>
    <x v="14"/>
    <n v="581.16550000000007"/>
  </r>
  <r>
    <d v="2004-07-03T00:00:00"/>
    <n v="293"/>
    <s v="A"/>
    <x v="8"/>
    <x v="14"/>
    <n v="581.16550000000007"/>
  </r>
  <r>
    <d v="2004-07-04T00:00:00"/>
    <n v="293"/>
    <s v="A"/>
    <x v="8"/>
    <x v="14"/>
    <n v="581.16550000000007"/>
  </r>
  <r>
    <d v="2004-07-05T00:00:00"/>
    <n v="293"/>
    <s v="A"/>
    <x v="8"/>
    <x v="14"/>
    <n v="581.16550000000007"/>
  </r>
  <r>
    <d v="2004-07-06T00:00:00"/>
    <n v="293"/>
    <s v="A"/>
    <x v="8"/>
    <x v="14"/>
    <n v="581.16550000000007"/>
  </r>
  <r>
    <d v="2004-07-07T00:00:00"/>
    <n v="294"/>
    <s v="A"/>
    <x v="8"/>
    <x v="14"/>
    <n v="583.149"/>
  </r>
  <r>
    <d v="2004-07-08T00:00:00"/>
    <n v="295"/>
    <s v="A"/>
    <x v="8"/>
    <x v="14"/>
    <n v="585.13250000000005"/>
  </r>
  <r>
    <d v="2004-07-09T00:00:00"/>
    <n v="294"/>
    <s v="A"/>
    <x v="8"/>
    <x v="14"/>
    <n v="583.149"/>
  </r>
  <r>
    <d v="2004-07-10T00:00:00"/>
    <n v="294"/>
    <s v="A"/>
    <x v="8"/>
    <x v="14"/>
    <n v="583.149"/>
  </r>
  <r>
    <d v="2004-07-11T00:00:00"/>
    <n v="293"/>
    <s v="A"/>
    <x v="8"/>
    <x v="14"/>
    <n v="581.16550000000007"/>
  </r>
  <r>
    <d v="2004-07-12T00:00:00"/>
    <n v="294"/>
    <s v="A"/>
    <x v="8"/>
    <x v="14"/>
    <n v="583.149"/>
  </r>
  <r>
    <d v="2004-07-13T00:00:00"/>
    <n v="294"/>
    <s v="A"/>
    <x v="8"/>
    <x v="14"/>
    <n v="583.149"/>
  </r>
  <r>
    <d v="2004-07-14T00:00:00"/>
    <n v="293"/>
    <s v="A"/>
    <x v="8"/>
    <x v="14"/>
    <n v="581.16550000000007"/>
  </r>
  <r>
    <d v="2004-07-15T00:00:00"/>
    <n v="293"/>
    <s v="A"/>
    <x v="8"/>
    <x v="14"/>
    <n v="581.16550000000007"/>
  </r>
  <r>
    <d v="2004-07-16T00:00:00"/>
    <n v="293"/>
    <s v="A"/>
    <x v="8"/>
    <x v="14"/>
    <n v="581.16550000000007"/>
  </r>
  <r>
    <d v="2004-07-17T00:00:00"/>
    <n v="294"/>
    <s v="A"/>
    <x v="8"/>
    <x v="14"/>
    <n v="583.149"/>
  </r>
  <r>
    <d v="2004-07-18T00:00:00"/>
    <n v="295"/>
    <s v="A"/>
    <x v="8"/>
    <x v="14"/>
    <n v="585.13250000000005"/>
  </r>
  <r>
    <d v="2004-07-19T00:00:00"/>
    <n v="294"/>
    <s v="A"/>
    <x v="8"/>
    <x v="14"/>
    <n v="583.149"/>
  </r>
  <r>
    <d v="2004-07-20T00:00:00"/>
    <n v="295"/>
    <s v="A"/>
    <x v="8"/>
    <x v="14"/>
    <n v="585.13250000000005"/>
  </r>
  <r>
    <d v="2004-07-21T00:00:00"/>
    <n v="295"/>
    <s v="A"/>
    <x v="8"/>
    <x v="14"/>
    <n v="585.13250000000005"/>
  </r>
  <r>
    <d v="2004-07-22T00:00:00"/>
    <n v="296"/>
    <s v="A"/>
    <x v="8"/>
    <x v="14"/>
    <n v="587.11599999999999"/>
  </r>
  <r>
    <d v="2004-07-23T00:00:00"/>
    <n v="296"/>
    <s v="A"/>
    <x v="8"/>
    <x v="14"/>
    <n v="587.11599999999999"/>
  </r>
  <r>
    <d v="2004-07-24T00:00:00"/>
    <n v="296"/>
    <s v="A"/>
    <x v="8"/>
    <x v="14"/>
    <n v="587.11599999999999"/>
  </r>
  <r>
    <d v="2004-07-25T00:00:00"/>
    <n v="296"/>
    <s v="A"/>
    <x v="8"/>
    <x v="14"/>
    <n v="587.11599999999999"/>
  </r>
  <r>
    <d v="2004-07-26T00:00:00"/>
    <n v="295"/>
    <s v="A"/>
    <x v="8"/>
    <x v="14"/>
    <n v="585.13250000000005"/>
  </r>
  <r>
    <d v="2004-07-27T00:00:00"/>
    <n v="295"/>
    <s v="A"/>
    <x v="8"/>
    <x v="14"/>
    <n v="585.13250000000005"/>
  </r>
  <r>
    <d v="2004-07-28T00:00:00"/>
    <n v="295"/>
    <s v="A"/>
    <x v="8"/>
    <x v="14"/>
    <n v="585.13250000000005"/>
  </r>
  <r>
    <d v="2004-07-29T00:00:00"/>
    <n v="295"/>
    <s v="A"/>
    <x v="8"/>
    <x v="14"/>
    <n v="585.13250000000005"/>
  </r>
  <r>
    <d v="2004-07-30T00:00:00"/>
    <n v="295"/>
    <s v="A"/>
    <x v="8"/>
    <x v="14"/>
    <n v="585.13250000000005"/>
  </r>
  <r>
    <d v="2004-07-31T00:00:00"/>
    <n v="296"/>
    <s v="A"/>
    <x v="8"/>
    <x v="14"/>
    <n v="587.11599999999999"/>
  </r>
  <r>
    <d v="2004-08-01T00:00:00"/>
    <n v="296"/>
    <s v="A"/>
    <x v="9"/>
    <x v="14"/>
    <n v="587.11599999999999"/>
  </r>
  <r>
    <d v="2004-08-02T00:00:00"/>
    <n v="296"/>
    <s v="A"/>
    <x v="9"/>
    <x v="14"/>
    <n v="587.11599999999999"/>
  </r>
  <r>
    <d v="2004-08-03T00:00:00"/>
    <n v="297"/>
    <s v="A"/>
    <x v="9"/>
    <x v="14"/>
    <n v="589.09950000000003"/>
  </r>
  <r>
    <d v="2004-08-04T00:00:00"/>
    <n v="297"/>
    <s v="A"/>
    <x v="9"/>
    <x v="14"/>
    <n v="589.09950000000003"/>
  </r>
  <r>
    <d v="2004-08-05T00:00:00"/>
    <n v="297"/>
    <s v="A"/>
    <x v="9"/>
    <x v="14"/>
    <n v="589.09950000000003"/>
  </r>
  <r>
    <d v="2004-08-06T00:00:00"/>
    <n v="296"/>
    <s v="A"/>
    <x v="9"/>
    <x v="14"/>
    <n v="587.11599999999999"/>
  </r>
  <r>
    <d v="2004-08-07T00:00:00"/>
    <n v="296"/>
    <s v="A"/>
    <x v="9"/>
    <x v="14"/>
    <n v="587.11599999999999"/>
  </r>
  <r>
    <d v="2004-08-08T00:00:00"/>
    <n v="296"/>
    <s v="A"/>
    <x v="9"/>
    <x v="14"/>
    <n v="587.11599999999999"/>
  </r>
  <r>
    <d v="2004-08-09T00:00:00"/>
    <n v="296"/>
    <s v="A"/>
    <x v="9"/>
    <x v="14"/>
    <n v="587.11599999999999"/>
  </r>
  <r>
    <d v="2004-08-10T00:00:00"/>
    <n v="296"/>
    <s v="A"/>
    <x v="9"/>
    <x v="14"/>
    <n v="587.11599999999999"/>
  </r>
  <r>
    <d v="2004-08-11T00:00:00"/>
    <n v="296"/>
    <s v="A"/>
    <x v="9"/>
    <x v="14"/>
    <n v="587.11599999999999"/>
  </r>
  <r>
    <d v="2004-08-12T00:00:00"/>
    <n v="298"/>
    <s v="A"/>
    <x v="9"/>
    <x v="14"/>
    <n v="591.08299999999997"/>
  </r>
  <r>
    <d v="2004-08-13T00:00:00"/>
    <n v="298"/>
    <s v="A"/>
    <x v="9"/>
    <x v="14"/>
    <n v="591.08299999999997"/>
  </r>
  <r>
    <d v="2004-08-14T00:00:00"/>
    <n v="299"/>
    <s v="A"/>
    <x v="9"/>
    <x v="14"/>
    <n v="593.06650000000002"/>
  </r>
  <r>
    <d v="2004-08-15T00:00:00"/>
    <n v="300"/>
    <s v="A"/>
    <x v="9"/>
    <x v="14"/>
    <n v="595.05000000000007"/>
  </r>
  <r>
    <d v="2004-08-16T00:00:00"/>
    <n v="300"/>
    <s v="A"/>
    <x v="9"/>
    <x v="14"/>
    <n v="595.05000000000007"/>
  </r>
  <r>
    <d v="2004-08-17T00:00:00"/>
    <n v="300"/>
    <s v="A"/>
    <x v="9"/>
    <x v="14"/>
    <n v="595.05000000000007"/>
  </r>
  <r>
    <d v="2004-08-18T00:00:00"/>
    <n v="299"/>
    <s v="A"/>
    <x v="9"/>
    <x v="14"/>
    <n v="593.06650000000002"/>
  </r>
  <r>
    <d v="2004-08-19T00:00:00"/>
    <n v="300"/>
    <s v="A"/>
    <x v="9"/>
    <x v="14"/>
    <n v="595.05000000000007"/>
  </r>
  <r>
    <d v="2004-08-20T00:00:00"/>
    <n v="300"/>
    <s v="A"/>
    <x v="9"/>
    <x v="14"/>
    <n v="595.05000000000007"/>
  </r>
  <r>
    <d v="2004-08-21T00:00:00"/>
    <n v="301"/>
    <s v="A"/>
    <x v="9"/>
    <x v="14"/>
    <n v="597.0335"/>
  </r>
  <r>
    <d v="2004-08-22T00:00:00"/>
    <n v="302"/>
    <s v="A"/>
    <x v="9"/>
    <x v="14"/>
    <n v="599.01700000000005"/>
  </r>
  <r>
    <d v="2004-08-23T00:00:00"/>
    <n v="302"/>
    <s v="A"/>
    <x v="9"/>
    <x v="14"/>
    <n v="599.01700000000005"/>
  </r>
  <r>
    <d v="2004-08-24T00:00:00"/>
    <n v="302"/>
    <s v="A"/>
    <x v="9"/>
    <x v="14"/>
    <n v="599.01700000000005"/>
  </r>
  <r>
    <d v="2004-08-25T00:00:00"/>
    <n v="303"/>
    <s v="A"/>
    <x v="9"/>
    <x v="14"/>
    <n v="601.00049999999999"/>
  </r>
  <r>
    <d v="2004-08-26T00:00:00"/>
    <n v="303"/>
    <s v="A"/>
    <x v="9"/>
    <x v="14"/>
    <n v="601.00049999999999"/>
  </r>
  <r>
    <d v="2004-08-27T00:00:00"/>
    <n v="302"/>
    <s v="A"/>
    <x v="9"/>
    <x v="14"/>
    <n v="599.01700000000005"/>
  </r>
  <r>
    <d v="2004-08-28T00:00:00"/>
    <n v="302"/>
    <s v="A"/>
    <x v="9"/>
    <x v="14"/>
    <n v="599.01700000000005"/>
  </r>
  <r>
    <d v="2004-08-29T00:00:00"/>
    <n v="302"/>
    <s v="A"/>
    <x v="9"/>
    <x v="14"/>
    <n v="599.01700000000005"/>
  </r>
  <r>
    <d v="2004-08-30T00:00:00"/>
    <n v="302"/>
    <s v="A"/>
    <x v="9"/>
    <x v="14"/>
    <n v="599.01700000000005"/>
  </r>
  <r>
    <d v="2004-08-31T00:00:00"/>
    <n v="302"/>
    <s v="A"/>
    <x v="9"/>
    <x v="14"/>
    <n v="599.01700000000005"/>
  </r>
  <r>
    <d v="2004-09-01T00:00:00"/>
    <n v="302"/>
    <s v="A"/>
    <x v="10"/>
    <x v="14"/>
    <n v="599.01700000000005"/>
  </r>
  <r>
    <d v="2004-09-02T00:00:00"/>
    <n v="302"/>
    <s v="A"/>
    <x v="10"/>
    <x v="14"/>
    <n v="599.01700000000005"/>
  </r>
  <r>
    <d v="2004-09-03T00:00:00"/>
    <n v="302"/>
    <s v="A"/>
    <x v="10"/>
    <x v="14"/>
    <n v="599.01700000000005"/>
  </r>
  <r>
    <d v="2004-09-04T00:00:00"/>
    <n v="302"/>
    <s v="A"/>
    <x v="10"/>
    <x v="14"/>
    <n v="599.01700000000005"/>
  </r>
  <r>
    <d v="2004-09-05T00:00:00"/>
    <n v="303"/>
    <s v="A"/>
    <x v="10"/>
    <x v="14"/>
    <n v="601.00049999999999"/>
  </r>
  <r>
    <d v="2004-09-06T00:00:00"/>
    <n v="304"/>
    <s v="A"/>
    <x v="10"/>
    <x v="14"/>
    <n v="602.98400000000004"/>
  </r>
  <r>
    <d v="2004-09-07T00:00:00"/>
    <n v="305"/>
    <s v="A"/>
    <x v="10"/>
    <x v="14"/>
    <n v="604.96749999999997"/>
  </r>
  <r>
    <d v="2004-09-08T00:00:00"/>
    <n v="305"/>
    <s v="A"/>
    <x v="10"/>
    <x v="14"/>
    <n v="604.96749999999997"/>
  </r>
  <r>
    <d v="2004-09-09T00:00:00"/>
    <n v="307"/>
    <s v="A"/>
    <x v="10"/>
    <x v="14"/>
    <n v="608.93449999999996"/>
  </r>
  <r>
    <d v="2004-09-10T00:00:00"/>
    <n v="307"/>
    <s v="A"/>
    <x v="10"/>
    <x v="14"/>
    <n v="608.93449999999996"/>
  </r>
  <r>
    <d v="2004-09-11T00:00:00"/>
    <n v="307"/>
    <s v="A"/>
    <x v="10"/>
    <x v="14"/>
    <n v="608.93449999999996"/>
  </r>
  <r>
    <d v="2004-09-12T00:00:00"/>
    <n v="307"/>
    <s v="A"/>
    <x v="10"/>
    <x v="14"/>
    <n v="608.93449999999996"/>
  </r>
  <r>
    <d v="2004-09-13T00:00:00"/>
    <n v="306"/>
    <s v="A"/>
    <x v="10"/>
    <x v="14"/>
    <n v="606.95100000000002"/>
  </r>
  <r>
    <d v="2004-09-14T00:00:00"/>
    <n v="306"/>
    <s v="A"/>
    <x v="10"/>
    <x v="14"/>
    <n v="606.95100000000002"/>
  </r>
  <r>
    <d v="2004-09-15T00:00:00"/>
    <n v="305"/>
    <s v="A"/>
    <x v="10"/>
    <x v="14"/>
    <n v="604.96749999999997"/>
  </r>
  <r>
    <d v="2004-09-16T00:00:00"/>
    <n v="307"/>
    <s v="A"/>
    <x v="10"/>
    <x v="14"/>
    <n v="608.93449999999996"/>
  </r>
  <r>
    <d v="2004-09-17T00:00:00"/>
    <n v="308"/>
    <s v="A"/>
    <x v="10"/>
    <x v="14"/>
    <n v="610.91800000000001"/>
  </r>
  <r>
    <d v="2004-09-18T00:00:00"/>
    <n v="309"/>
    <s v="A"/>
    <x v="10"/>
    <x v="14"/>
    <n v="612.90150000000006"/>
  </r>
  <r>
    <d v="2004-09-19T00:00:00"/>
    <n v="310"/>
    <s v="A"/>
    <x v="10"/>
    <x v="14"/>
    <n v="614.88499999999999"/>
  </r>
  <r>
    <d v="2004-09-20T00:00:00"/>
    <n v="311"/>
    <s v="A"/>
    <x v="10"/>
    <x v="14"/>
    <n v="616.86850000000004"/>
  </r>
  <r>
    <d v="2004-09-21T00:00:00"/>
    <n v="311"/>
    <s v="A"/>
    <x v="10"/>
    <x v="14"/>
    <n v="616.86850000000004"/>
  </r>
  <r>
    <d v="2004-09-22T00:00:00"/>
    <n v="313"/>
    <s v="A"/>
    <x v="10"/>
    <x v="14"/>
    <n v="620.83550000000002"/>
  </r>
  <r>
    <d v="2004-09-23T00:00:00"/>
    <n v="313"/>
    <s v="A"/>
    <x v="10"/>
    <x v="14"/>
    <n v="620.83550000000002"/>
  </r>
  <r>
    <d v="2004-09-24T00:00:00"/>
    <n v="313"/>
    <s v="A"/>
    <x v="10"/>
    <x v="14"/>
    <n v="620.83550000000002"/>
  </r>
  <r>
    <d v="2004-09-25T00:00:00"/>
    <n v="313"/>
    <s v="A"/>
    <x v="10"/>
    <x v="14"/>
    <n v="620.83550000000002"/>
  </r>
  <r>
    <d v="2004-09-26T00:00:00"/>
    <n v="313"/>
    <s v="A"/>
    <x v="10"/>
    <x v="14"/>
    <n v="620.83550000000002"/>
  </r>
  <r>
    <d v="2004-09-27T00:00:00"/>
    <n v="313"/>
    <s v="A"/>
    <x v="10"/>
    <x v="14"/>
    <n v="620.83550000000002"/>
  </r>
  <r>
    <d v="2004-09-28T00:00:00"/>
    <n v="312"/>
    <s v="A"/>
    <x v="10"/>
    <x v="14"/>
    <n v="618.85199999999998"/>
  </r>
  <r>
    <d v="2004-09-29T00:00:00"/>
    <n v="312"/>
    <s v="A"/>
    <x v="10"/>
    <x v="14"/>
    <n v="618.85199999999998"/>
  </r>
  <r>
    <d v="2004-09-30T00:00:00"/>
    <n v="313"/>
    <s v="A"/>
    <x v="10"/>
    <x v="14"/>
    <n v="620.83550000000002"/>
  </r>
  <r>
    <d v="2004-10-01T00:00:00"/>
    <n v="313"/>
    <s v="A"/>
    <x v="11"/>
    <x v="14"/>
    <n v="620.83550000000002"/>
  </r>
  <r>
    <d v="2004-10-02T00:00:00"/>
    <n v="313"/>
    <s v="A"/>
    <x v="11"/>
    <x v="14"/>
    <n v="620.83550000000002"/>
  </r>
  <r>
    <d v="2004-10-03T00:00:00"/>
    <n v="313"/>
    <s v="A"/>
    <x v="11"/>
    <x v="14"/>
    <n v="620.83550000000002"/>
  </r>
  <r>
    <d v="2004-10-04T00:00:00"/>
    <n v="313"/>
    <s v="A"/>
    <x v="11"/>
    <x v="14"/>
    <n v="620.83550000000002"/>
  </r>
  <r>
    <d v="2004-10-05T00:00:00"/>
    <n v="313"/>
    <s v="A"/>
    <x v="11"/>
    <x v="14"/>
    <n v="620.83550000000002"/>
  </r>
  <r>
    <d v="2004-10-06T00:00:00"/>
    <n v="313"/>
    <s v="A"/>
    <x v="11"/>
    <x v="14"/>
    <n v="620.83550000000002"/>
  </r>
  <r>
    <d v="2004-10-07T00:00:00"/>
    <n v="314"/>
    <s v="A"/>
    <x v="11"/>
    <x v="14"/>
    <n v="622.81899999999996"/>
  </r>
  <r>
    <d v="2004-10-08T00:00:00"/>
    <n v="314"/>
    <s v="A"/>
    <x v="11"/>
    <x v="14"/>
    <n v="622.81899999999996"/>
  </r>
  <r>
    <d v="2004-10-09T00:00:00"/>
    <n v="315"/>
    <s v="A"/>
    <x v="11"/>
    <x v="14"/>
    <n v="624.80250000000001"/>
  </r>
  <r>
    <d v="2004-10-10T00:00:00"/>
    <n v="316"/>
    <s v="A"/>
    <x v="11"/>
    <x v="14"/>
    <n v="626.78600000000006"/>
  </r>
  <r>
    <d v="2004-10-11T00:00:00"/>
    <n v="315"/>
    <s v="A"/>
    <x v="11"/>
    <x v="14"/>
    <n v="624.80250000000001"/>
  </r>
  <r>
    <d v="2004-10-12T00:00:00"/>
    <n v="315"/>
    <s v="A"/>
    <x v="11"/>
    <x v="14"/>
    <n v="624.80250000000001"/>
  </r>
  <r>
    <d v="2004-10-13T00:00:00"/>
    <n v="314"/>
    <s v="A"/>
    <x v="11"/>
    <x v="14"/>
    <n v="622.81899999999996"/>
  </r>
  <r>
    <d v="2004-10-14T00:00:00"/>
    <n v="314"/>
    <s v="A"/>
    <x v="11"/>
    <x v="14"/>
    <n v="622.81899999999996"/>
  </r>
  <r>
    <d v="2004-10-15T00:00:00"/>
    <n v="314"/>
    <s v="A"/>
    <x v="11"/>
    <x v="14"/>
    <n v="622.81899999999996"/>
  </r>
  <r>
    <d v="2004-10-16T00:00:00"/>
    <n v="315"/>
    <s v="A"/>
    <x v="11"/>
    <x v="14"/>
    <n v="624.80250000000001"/>
  </r>
  <r>
    <d v="2004-10-17T00:00:00"/>
    <n v="315"/>
    <s v="A"/>
    <x v="11"/>
    <x v="14"/>
    <n v="624.80250000000001"/>
  </r>
  <r>
    <d v="2004-10-18T00:00:00"/>
    <n v="316"/>
    <s v="A"/>
    <x v="11"/>
    <x v="14"/>
    <n v="626.78600000000006"/>
  </r>
  <r>
    <d v="2004-10-19T00:00:00"/>
    <n v="316"/>
    <s v="A"/>
    <x v="11"/>
    <x v="14"/>
    <n v="626.78600000000006"/>
  </r>
  <r>
    <d v="2004-10-20T00:00:00"/>
    <n v="316"/>
    <s v="A"/>
    <x v="11"/>
    <x v="14"/>
    <n v="626.78600000000006"/>
  </r>
  <r>
    <d v="2004-10-21T00:00:00"/>
    <n v="316"/>
    <s v="A"/>
    <x v="11"/>
    <x v="14"/>
    <n v="626.78600000000006"/>
  </r>
  <r>
    <d v="2004-10-22T00:00:00"/>
    <n v="316"/>
    <s v="A"/>
    <x v="11"/>
    <x v="14"/>
    <n v="626.78600000000006"/>
  </r>
  <r>
    <d v="2004-10-23T00:00:00"/>
    <n v="315"/>
    <s v="A"/>
    <x v="11"/>
    <x v="14"/>
    <n v="624.80250000000001"/>
  </r>
  <r>
    <d v="2004-10-24T00:00:00"/>
    <n v="314"/>
    <s v="A"/>
    <x v="11"/>
    <x v="14"/>
    <n v="622.81899999999996"/>
  </r>
  <r>
    <d v="2004-10-25T00:00:00"/>
    <n v="313"/>
    <s v="A"/>
    <x v="11"/>
    <x v="14"/>
    <n v="620.83550000000002"/>
  </r>
  <r>
    <d v="2004-10-26T00:00:00"/>
    <n v="313"/>
    <s v="A"/>
    <x v="11"/>
    <x v="14"/>
    <n v="620.83550000000002"/>
  </r>
  <r>
    <d v="2004-10-27T00:00:00"/>
    <n v="313"/>
    <s v="A"/>
    <x v="11"/>
    <x v="14"/>
    <n v="620.83550000000002"/>
  </r>
  <r>
    <d v="2004-10-28T00:00:00"/>
    <n v="313"/>
    <s v="A"/>
    <x v="11"/>
    <x v="14"/>
    <n v="620.83550000000002"/>
  </r>
  <r>
    <d v="2004-10-29T00:00:00"/>
    <n v="313"/>
    <s v="A"/>
    <x v="11"/>
    <x v="14"/>
    <n v="620.83550000000002"/>
  </r>
  <r>
    <d v="2004-10-30T00:00:00"/>
    <n v="313"/>
    <s v="A"/>
    <x v="11"/>
    <x v="14"/>
    <n v="620.83550000000002"/>
  </r>
  <r>
    <d v="2004-10-31T00:00:00"/>
    <n v="312"/>
    <s v="A"/>
    <x v="11"/>
    <x v="14"/>
    <n v="618.85199999999998"/>
  </r>
  <r>
    <d v="2004-11-01T00:00:00"/>
    <n v="311"/>
    <s v="A"/>
    <x v="0"/>
    <x v="15"/>
    <n v="616.86850000000004"/>
  </r>
  <r>
    <d v="2004-11-02T00:00:00"/>
    <n v="311"/>
    <s v="A"/>
    <x v="0"/>
    <x v="15"/>
    <n v="616.86850000000004"/>
  </r>
  <r>
    <d v="2004-11-03T00:00:00"/>
    <n v="311"/>
    <s v="A"/>
    <x v="0"/>
    <x v="15"/>
    <n v="616.86850000000004"/>
  </r>
  <r>
    <d v="2004-11-04T00:00:00"/>
    <n v="310"/>
    <s v="A"/>
    <x v="0"/>
    <x v="15"/>
    <n v="614.88499999999999"/>
  </r>
  <r>
    <d v="2004-11-05T00:00:00"/>
    <n v="309"/>
    <s v="A"/>
    <x v="0"/>
    <x v="15"/>
    <n v="612.90150000000006"/>
  </r>
  <r>
    <d v="2004-11-06T00:00:00"/>
    <n v="309"/>
    <s v="A"/>
    <x v="0"/>
    <x v="15"/>
    <n v="612.90150000000006"/>
  </r>
  <r>
    <d v="2004-11-07T00:00:00"/>
    <n v="309"/>
    <s v="A"/>
    <x v="0"/>
    <x v="15"/>
    <n v="612.90150000000006"/>
  </r>
  <r>
    <d v="2004-11-08T00:00:00"/>
    <n v="309"/>
    <s v="A"/>
    <x v="0"/>
    <x v="15"/>
    <n v="612.90150000000006"/>
  </r>
  <r>
    <d v="2004-11-09T00:00:00"/>
    <n v="309"/>
    <s v="A"/>
    <x v="0"/>
    <x v="15"/>
    <n v="612.90150000000006"/>
  </r>
  <r>
    <d v="2004-11-10T00:00:00"/>
    <n v="309"/>
    <s v="A"/>
    <x v="0"/>
    <x v="15"/>
    <n v="612.90150000000006"/>
  </r>
  <r>
    <d v="2004-11-11T00:00:00"/>
    <n v="309"/>
    <s v="A"/>
    <x v="0"/>
    <x v="15"/>
    <n v="612.90150000000006"/>
  </r>
  <r>
    <d v="2004-11-12T00:00:00"/>
    <n v="309"/>
    <s v="A"/>
    <x v="0"/>
    <x v="15"/>
    <n v="612.90150000000006"/>
  </r>
  <r>
    <d v="2004-11-13T00:00:00"/>
    <n v="309"/>
    <s v="A"/>
    <x v="0"/>
    <x v="15"/>
    <n v="612.90150000000006"/>
  </r>
  <r>
    <d v="2004-11-14T00:00:00"/>
    <n v="309"/>
    <s v="A"/>
    <x v="0"/>
    <x v="15"/>
    <n v="612.90150000000006"/>
  </r>
  <r>
    <d v="2004-11-15T00:00:00"/>
    <n v="309"/>
    <s v="A"/>
    <x v="0"/>
    <x v="15"/>
    <n v="612.90150000000006"/>
  </r>
  <r>
    <d v="2004-11-16T00:00:00"/>
    <n v="309"/>
    <s v="A"/>
    <x v="0"/>
    <x v="15"/>
    <n v="612.90150000000006"/>
  </r>
  <r>
    <d v="2004-11-17T00:00:00"/>
    <n v="309"/>
    <s v="A"/>
    <x v="0"/>
    <x v="15"/>
    <n v="612.90150000000006"/>
  </r>
  <r>
    <d v="2004-11-18T00:00:00"/>
    <n v="309"/>
    <s v="A"/>
    <x v="0"/>
    <x v="15"/>
    <n v="612.90150000000006"/>
  </r>
  <r>
    <d v="2004-11-19T00:00:00"/>
    <n v="310"/>
    <s v="A"/>
    <x v="0"/>
    <x v="15"/>
    <n v="614.88499999999999"/>
  </r>
  <r>
    <d v="2004-11-20T00:00:00"/>
    <n v="309"/>
    <s v="A"/>
    <x v="0"/>
    <x v="15"/>
    <n v="612.90150000000006"/>
  </r>
  <r>
    <d v="2004-11-21T00:00:00"/>
    <n v="309"/>
    <s v="A"/>
    <x v="0"/>
    <x v="15"/>
    <n v="612.90150000000006"/>
  </r>
  <r>
    <d v="2004-11-22T00:00:00"/>
    <n v="309"/>
    <s v="A"/>
    <x v="0"/>
    <x v="15"/>
    <n v="612.90150000000006"/>
  </r>
  <r>
    <d v="2004-11-23T00:00:00"/>
    <n v="308"/>
    <s v="A"/>
    <x v="0"/>
    <x v="15"/>
    <n v="610.91800000000001"/>
  </r>
  <r>
    <d v="2004-11-24T00:00:00"/>
    <n v="306"/>
    <s v="A"/>
    <x v="0"/>
    <x v="15"/>
    <n v="606.95100000000002"/>
  </r>
  <r>
    <d v="2004-11-25T00:00:00"/>
    <n v="304"/>
    <s v="A"/>
    <x v="0"/>
    <x v="15"/>
    <n v="602.98400000000004"/>
  </r>
  <r>
    <d v="2004-11-26T00:00:00"/>
    <n v="304"/>
    <s v="A"/>
    <x v="0"/>
    <x v="15"/>
    <n v="602.98400000000004"/>
  </r>
  <r>
    <d v="2004-11-27T00:00:00"/>
    <n v="304"/>
    <s v="A"/>
    <x v="0"/>
    <x v="15"/>
    <n v="602.98400000000004"/>
  </r>
  <r>
    <d v="2004-11-28T00:00:00"/>
    <n v="304"/>
    <s v="A"/>
    <x v="0"/>
    <x v="15"/>
    <n v="602.98400000000004"/>
  </r>
  <r>
    <d v="2004-11-29T00:00:00"/>
    <n v="303"/>
    <s v="A"/>
    <x v="0"/>
    <x v="15"/>
    <n v="601.00049999999999"/>
  </r>
  <r>
    <d v="2004-11-30T00:00:00"/>
    <n v="303"/>
    <s v="A"/>
    <x v="0"/>
    <x v="15"/>
    <n v="601.00049999999999"/>
  </r>
  <r>
    <d v="2004-12-01T00:00:00"/>
    <n v="302"/>
    <s v="A"/>
    <x v="1"/>
    <x v="15"/>
    <n v="599.01700000000005"/>
  </r>
  <r>
    <d v="2004-12-02T00:00:00"/>
    <n v="302"/>
    <s v="A"/>
    <x v="1"/>
    <x v="15"/>
    <n v="599.01700000000005"/>
  </r>
  <r>
    <d v="2004-12-03T00:00:00"/>
    <n v="302"/>
    <s v="A"/>
    <x v="1"/>
    <x v="15"/>
    <n v="599.01700000000005"/>
  </r>
  <r>
    <d v="2004-12-04T00:00:00"/>
    <n v="302"/>
    <s v="A"/>
    <x v="1"/>
    <x v="15"/>
    <n v="599.01700000000005"/>
  </r>
  <r>
    <d v="2004-12-05T00:00:00"/>
    <n v="302"/>
    <s v="A"/>
    <x v="1"/>
    <x v="15"/>
    <n v="599.01700000000005"/>
  </r>
  <r>
    <d v="2004-12-06T00:00:00"/>
    <n v="302"/>
    <s v="A"/>
    <x v="1"/>
    <x v="15"/>
    <n v="599.01700000000005"/>
  </r>
  <r>
    <d v="2004-12-07T00:00:00"/>
    <n v="302"/>
    <s v="A"/>
    <x v="1"/>
    <x v="15"/>
    <n v="599.01700000000005"/>
  </r>
  <r>
    <d v="2004-12-08T00:00:00"/>
    <n v="302"/>
    <s v="A"/>
    <x v="1"/>
    <x v="15"/>
    <n v="599.01700000000005"/>
  </r>
  <r>
    <d v="2004-12-09T00:00:00"/>
    <n v="302"/>
    <s v="A"/>
    <x v="1"/>
    <x v="15"/>
    <n v="599.01700000000005"/>
  </r>
  <r>
    <d v="2004-12-10T00:00:00"/>
    <n v="301"/>
    <s v="A"/>
    <x v="1"/>
    <x v="15"/>
    <n v="597.0335"/>
  </r>
  <r>
    <d v="2004-12-11T00:00:00"/>
    <n v="300"/>
    <s v="A"/>
    <x v="1"/>
    <x v="15"/>
    <n v="595.05000000000007"/>
  </r>
  <r>
    <d v="2004-12-12T00:00:00"/>
    <n v="300"/>
    <s v="A"/>
    <x v="1"/>
    <x v="15"/>
    <n v="595.05000000000007"/>
  </r>
  <r>
    <d v="2004-12-13T00:00:00"/>
    <n v="300"/>
    <s v="A"/>
    <x v="1"/>
    <x v="15"/>
    <n v="595.05000000000007"/>
  </r>
  <r>
    <d v="2004-12-14T00:00:00"/>
    <n v="300"/>
    <s v="A"/>
    <x v="1"/>
    <x v="15"/>
    <n v="595.05000000000007"/>
  </r>
  <r>
    <d v="2004-12-15T00:00:00"/>
    <n v="300"/>
    <s v="A"/>
    <x v="1"/>
    <x v="15"/>
    <n v="595.05000000000007"/>
  </r>
  <r>
    <d v="2004-12-16T00:00:00"/>
    <n v="300"/>
    <s v="A:e"/>
    <x v="1"/>
    <x v="15"/>
    <n v="595.05000000000007"/>
  </r>
  <r>
    <d v="2004-12-17T00:00:00"/>
    <n v="300"/>
    <s v="A:e"/>
    <x v="1"/>
    <x v="15"/>
    <n v="595.05000000000007"/>
  </r>
  <r>
    <d v="2004-12-18T00:00:00"/>
    <n v="300"/>
    <s v="A:e"/>
    <x v="1"/>
    <x v="15"/>
    <n v="595.05000000000007"/>
  </r>
  <r>
    <d v="2004-12-19T00:00:00"/>
    <n v="300"/>
    <s v="A:e"/>
    <x v="1"/>
    <x v="15"/>
    <n v="595.05000000000007"/>
  </r>
  <r>
    <d v="2004-12-20T00:00:00"/>
    <n v="300"/>
    <s v="A:e"/>
    <x v="1"/>
    <x v="15"/>
    <n v="595.05000000000007"/>
  </r>
  <r>
    <d v="2004-12-21T00:00:00"/>
    <n v="300"/>
    <s v="A:e"/>
    <x v="1"/>
    <x v="15"/>
    <n v="595.05000000000007"/>
  </r>
  <r>
    <d v="2004-12-22T00:00:00"/>
    <n v="301"/>
    <s v="A:e"/>
    <x v="1"/>
    <x v="15"/>
    <n v="597.0335"/>
  </r>
  <r>
    <d v="2004-12-23T00:00:00"/>
    <n v="301"/>
    <s v="A:e"/>
    <x v="1"/>
    <x v="15"/>
    <n v="597.0335"/>
  </r>
  <r>
    <d v="2004-12-24T00:00:00"/>
    <n v="301"/>
    <s v="A:e"/>
    <x v="1"/>
    <x v="15"/>
    <n v="597.0335"/>
  </r>
  <r>
    <d v="2004-12-25T00:00:00"/>
    <n v="301"/>
    <s v="A:e"/>
    <x v="1"/>
    <x v="15"/>
    <n v="597.0335"/>
  </r>
  <r>
    <d v="2004-12-26T00:00:00"/>
    <n v="301"/>
    <s v="A:e"/>
    <x v="1"/>
    <x v="15"/>
    <n v="597.0335"/>
  </r>
  <r>
    <d v="2004-12-27T00:00:00"/>
    <n v="301"/>
    <s v="A:e"/>
    <x v="1"/>
    <x v="15"/>
    <n v="597.0335"/>
  </r>
  <r>
    <d v="2004-12-28T00:00:00"/>
    <n v="301"/>
    <s v="A:e"/>
    <x v="1"/>
    <x v="15"/>
    <n v="597.0335"/>
  </r>
  <r>
    <d v="2004-12-29T00:00:00"/>
    <n v="301"/>
    <s v="A:e"/>
    <x v="1"/>
    <x v="15"/>
    <n v="597.0335"/>
  </r>
  <r>
    <d v="2004-12-30T00:00:00"/>
    <n v="301"/>
    <s v="A:e"/>
    <x v="1"/>
    <x v="15"/>
    <n v="597.0335"/>
  </r>
  <r>
    <d v="2004-12-31T00:00:00"/>
    <n v="301"/>
    <s v="A:e"/>
    <x v="1"/>
    <x v="15"/>
    <n v="597.0335"/>
  </r>
  <r>
    <d v="2005-01-01T00:00:00"/>
    <n v="301"/>
    <s v="A:e"/>
    <x v="2"/>
    <x v="15"/>
    <n v="597.0335"/>
  </r>
  <r>
    <d v="2005-01-02T00:00:00"/>
    <n v="301"/>
    <s v="A:e"/>
    <x v="2"/>
    <x v="15"/>
    <n v="597.0335"/>
  </r>
  <r>
    <d v="2005-01-03T00:00:00"/>
    <n v="301"/>
    <s v="A:e"/>
    <x v="2"/>
    <x v="15"/>
    <n v="597.0335"/>
  </r>
  <r>
    <d v="2005-01-04T00:00:00"/>
    <n v="302"/>
    <s v="A:e"/>
    <x v="2"/>
    <x v="15"/>
    <n v="599.01700000000005"/>
  </r>
  <r>
    <d v="2005-01-05T00:00:00"/>
    <n v="302"/>
    <s v="A:e"/>
    <x v="2"/>
    <x v="15"/>
    <n v="599.01700000000005"/>
  </r>
  <r>
    <d v="2005-01-06T00:00:00"/>
    <n v="302"/>
    <s v="A:e"/>
    <x v="2"/>
    <x v="15"/>
    <n v="599.01700000000005"/>
  </r>
  <r>
    <d v="2005-01-07T00:00:00"/>
    <n v="302"/>
    <s v="A:e"/>
    <x v="2"/>
    <x v="15"/>
    <n v="599.01700000000005"/>
  </r>
  <r>
    <d v="2005-01-08T00:00:00"/>
    <n v="302"/>
    <s v="A:e"/>
    <x v="2"/>
    <x v="15"/>
    <n v="599.01700000000005"/>
  </r>
  <r>
    <d v="2005-01-09T00:00:00"/>
    <n v="302"/>
    <s v="A:e"/>
    <x v="2"/>
    <x v="15"/>
    <n v="599.01700000000005"/>
  </r>
  <r>
    <d v="2005-01-10T00:00:00"/>
    <n v="302"/>
    <s v="A:e"/>
    <x v="2"/>
    <x v="15"/>
    <n v="599.01700000000005"/>
  </r>
  <r>
    <d v="2005-01-11T00:00:00"/>
    <n v="302"/>
    <s v="A:e"/>
    <x v="2"/>
    <x v="15"/>
    <n v="599.01700000000005"/>
  </r>
  <r>
    <d v="2005-01-12T00:00:00"/>
    <n v="302"/>
    <s v="A:e"/>
    <x v="2"/>
    <x v="15"/>
    <n v="599.01700000000005"/>
  </r>
  <r>
    <d v="2005-01-13T00:00:00"/>
    <n v="302"/>
    <s v="A:e"/>
    <x v="2"/>
    <x v="15"/>
    <n v="599.01700000000005"/>
  </r>
  <r>
    <d v="2005-01-14T00:00:00"/>
    <n v="302"/>
    <s v="A:e"/>
    <x v="2"/>
    <x v="15"/>
    <n v="599.01700000000005"/>
  </r>
  <r>
    <d v="2005-01-15T00:00:00"/>
    <n v="302"/>
    <s v="A:e"/>
    <x v="2"/>
    <x v="15"/>
    <n v="599.01700000000005"/>
  </r>
  <r>
    <d v="2005-01-16T00:00:00"/>
    <n v="302"/>
    <s v="A:e"/>
    <x v="2"/>
    <x v="15"/>
    <n v="599.01700000000005"/>
  </r>
  <r>
    <d v="2005-01-17T00:00:00"/>
    <n v="303"/>
    <s v="A:e"/>
    <x v="2"/>
    <x v="15"/>
    <n v="601.00049999999999"/>
  </r>
  <r>
    <d v="2005-01-18T00:00:00"/>
    <n v="303"/>
    <s v="A:e"/>
    <x v="2"/>
    <x v="15"/>
    <n v="601.00049999999999"/>
  </r>
  <r>
    <d v="2005-01-19T00:00:00"/>
    <n v="303"/>
    <s v="A:e"/>
    <x v="2"/>
    <x v="15"/>
    <n v="601.00049999999999"/>
  </r>
  <r>
    <d v="2005-01-20T00:00:00"/>
    <n v="303"/>
    <s v="A:e"/>
    <x v="2"/>
    <x v="15"/>
    <n v="601.00049999999999"/>
  </r>
  <r>
    <d v="2005-01-21T00:00:00"/>
    <n v="303"/>
    <s v="A:e"/>
    <x v="2"/>
    <x v="15"/>
    <n v="601.00049999999999"/>
  </r>
  <r>
    <d v="2005-01-22T00:00:00"/>
    <n v="303"/>
    <s v="A:e"/>
    <x v="2"/>
    <x v="15"/>
    <n v="601.00049999999999"/>
  </r>
  <r>
    <d v="2005-01-23T00:00:00"/>
    <n v="303"/>
    <s v="A:e"/>
    <x v="2"/>
    <x v="15"/>
    <n v="601.00049999999999"/>
  </r>
  <r>
    <d v="2005-01-24T00:00:00"/>
    <n v="303"/>
    <s v="A:e"/>
    <x v="2"/>
    <x v="15"/>
    <n v="601.00049999999999"/>
  </r>
  <r>
    <d v="2005-01-25T00:00:00"/>
    <n v="303"/>
    <s v="A:e"/>
    <x v="2"/>
    <x v="15"/>
    <n v="601.00049999999999"/>
  </r>
  <r>
    <d v="2005-01-26T00:00:00"/>
    <n v="303"/>
    <s v="A:e"/>
    <x v="2"/>
    <x v="15"/>
    <n v="601.00049999999999"/>
  </r>
  <r>
    <d v="2005-01-27T00:00:00"/>
    <n v="303"/>
    <s v="A:e"/>
    <x v="2"/>
    <x v="15"/>
    <n v="601.00049999999999"/>
  </r>
  <r>
    <d v="2005-01-28T00:00:00"/>
    <n v="303"/>
    <s v="A:e"/>
    <x v="2"/>
    <x v="15"/>
    <n v="601.00049999999999"/>
  </r>
  <r>
    <d v="2005-01-29T00:00:00"/>
    <n v="303"/>
    <s v="A:e"/>
    <x v="2"/>
    <x v="15"/>
    <n v="601.00049999999999"/>
  </r>
  <r>
    <d v="2005-01-30T00:00:00"/>
    <n v="304"/>
    <s v="A:e"/>
    <x v="2"/>
    <x v="15"/>
    <n v="602.98400000000004"/>
  </r>
  <r>
    <d v="2005-01-31T00:00:00"/>
    <n v="304"/>
    <s v="A:e"/>
    <x v="2"/>
    <x v="15"/>
    <n v="602.98400000000004"/>
  </r>
  <r>
    <d v="2005-02-01T00:00:00"/>
    <n v="304"/>
    <s v="A:e"/>
    <x v="3"/>
    <x v="15"/>
    <n v="602.98400000000004"/>
  </r>
  <r>
    <d v="2005-02-02T00:00:00"/>
    <n v="304"/>
    <s v="A:e"/>
    <x v="3"/>
    <x v="15"/>
    <n v="602.98400000000004"/>
  </r>
  <r>
    <d v="2005-02-03T00:00:00"/>
    <n v="304"/>
    <s v="A:e"/>
    <x v="3"/>
    <x v="15"/>
    <n v="602.98400000000004"/>
  </r>
  <r>
    <d v="2005-02-04T00:00:00"/>
    <n v="304"/>
    <s v="A:e"/>
    <x v="3"/>
    <x v="15"/>
    <n v="602.98400000000004"/>
  </r>
  <r>
    <d v="2005-02-05T00:00:00"/>
    <n v="304"/>
    <s v="A:e"/>
    <x v="3"/>
    <x v="15"/>
    <n v="602.98400000000004"/>
  </r>
  <r>
    <d v="2005-02-06T00:00:00"/>
    <n v="304"/>
    <s v="A:e"/>
    <x v="3"/>
    <x v="15"/>
    <n v="602.98400000000004"/>
  </r>
  <r>
    <d v="2005-02-07T00:00:00"/>
    <n v="304"/>
    <s v="A:e"/>
    <x v="3"/>
    <x v="15"/>
    <n v="602.98400000000004"/>
  </r>
  <r>
    <d v="2005-02-08T00:00:00"/>
    <n v="304"/>
    <s v="A:e"/>
    <x v="3"/>
    <x v="15"/>
    <n v="602.98400000000004"/>
  </r>
  <r>
    <d v="2005-02-09T00:00:00"/>
    <n v="304"/>
    <s v="A:e"/>
    <x v="3"/>
    <x v="15"/>
    <n v="602.98400000000004"/>
  </r>
  <r>
    <d v="2005-02-10T00:00:00"/>
    <n v="304"/>
    <s v="A:e"/>
    <x v="3"/>
    <x v="15"/>
    <n v="602.98400000000004"/>
  </r>
  <r>
    <d v="2005-02-11T00:00:00"/>
    <n v="304"/>
    <s v="A:e"/>
    <x v="3"/>
    <x v="15"/>
    <n v="602.98400000000004"/>
  </r>
  <r>
    <d v="2005-02-12T00:00:00"/>
    <n v="305"/>
    <s v="A:e"/>
    <x v="3"/>
    <x v="15"/>
    <n v="604.96749999999997"/>
  </r>
  <r>
    <d v="2005-02-13T00:00:00"/>
    <n v="305"/>
    <s v="A:e"/>
    <x v="3"/>
    <x v="15"/>
    <n v="604.96749999999997"/>
  </r>
  <r>
    <d v="2005-02-14T00:00:00"/>
    <n v="305"/>
    <s v="A:e"/>
    <x v="3"/>
    <x v="15"/>
    <n v="604.96749999999997"/>
  </r>
  <r>
    <d v="2005-02-15T00:00:00"/>
    <n v="305"/>
    <s v="A:e"/>
    <x v="3"/>
    <x v="15"/>
    <n v="604.96749999999997"/>
  </r>
  <r>
    <d v="2005-02-16T00:00:00"/>
    <n v="305"/>
    <s v="A:e"/>
    <x v="3"/>
    <x v="15"/>
    <n v="604.96749999999997"/>
  </r>
  <r>
    <d v="2005-02-17T00:00:00"/>
    <n v="305"/>
    <s v="A:e"/>
    <x v="3"/>
    <x v="15"/>
    <n v="604.96749999999997"/>
  </r>
  <r>
    <d v="2005-02-18T00:00:00"/>
    <n v="305"/>
    <s v="A"/>
    <x v="3"/>
    <x v="15"/>
    <n v="604.96749999999997"/>
  </r>
  <r>
    <d v="2005-02-19T00:00:00"/>
    <n v="305"/>
    <s v="A"/>
    <x v="3"/>
    <x v="15"/>
    <n v="604.96749999999997"/>
  </r>
  <r>
    <d v="2005-02-20T00:00:00"/>
    <n v="306"/>
    <s v="A"/>
    <x v="3"/>
    <x v="15"/>
    <n v="606.95100000000002"/>
  </r>
  <r>
    <d v="2005-02-21T00:00:00"/>
    <n v="305"/>
    <s v="A"/>
    <x v="3"/>
    <x v="15"/>
    <n v="604.96749999999997"/>
  </r>
  <r>
    <d v="2005-02-22T00:00:00"/>
    <n v="304"/>
    <s v="A"/>
    <x v="3"/>
    <x v="15"/>
    <n v="602.98400000000004"/>
  </r>
  <r>
    <d v="2005-02-23T00:00:00"/>
    <n v="304"/>
    <s v="A"/>
    <x v="3"/>
    <x v="15"/>
    <n v="602.98400000000004"/>
  </r>
  <r>
    <d v="2005-02-24T00:00:00"/>
    <n v="304"/>
    <s v="A"/>
    <x v="3"/>
    <x v="15"/>
    <n v="602.98400000000004"/>
  </r>
  <r>
    <d v="2005-02-25T00:00:00"/>
    <n v="304"/>
    <s v="A"/>
    <x v="3"/>
    <x v="15"/>
    <n v="602.98400000000004"/>
  </r>
  <r>
    <d v="2005-02-26T00:00:00"/>
    <n v="304"/>
    <s v="A"/>
    <x v="3"/>
    <x v="15"/>
    <n v="602.98400000000004"/>
  </r>
  <r>
    <d v="2005-02-27T00:00:00"/>
    <n v="302"/>
    <s v="A"/>
    <x v="3"/>
    <x v="15"/>
    <n v="599.01700000000005"/>
  </r>
  <r>
    <d v="2005-02-28T00:00:00"/>
    <n v="302"/>
    <s v="A"/>
    <x v="3"/>
    <x v="15"/>
    <n v="599.01700000000005"/>
  </r>
  <r>
    <d v="2005-03-01T00:00:00"/>
    <n v="302"/>
    <s v="A"/>
    <x v="4"/>
    <x v="15"/>
    <n v="599.01700000000005"/>
  </r>
  <r>
    <d v="2005-03-02T00:00:00"/>
    <n v="302"/>
    <s v="A"/>
    <x v="4"/>
    <x v="15"/>
    <n v="599.01700000000005"/>
  </r>
  <r>
    <d v="2005-03-03T00:00:00"/>
    <n v="301"/>
    <s v="A"/>
    <x v="4"/>
    <x v="15"/>
    <n v="597.0335"/>
  </r>
  <r>
    <d v="2005-03-04T00:00:00"/>
    <n v="300"/>
    <s v="A"/>
    <x v="4"/>
    <x v="15"/>
    <n v="595.05000000000007"/>
  </r>
  <r>
    <d v="2005-03-05T00:00:00"/>
    <n v="301"/>
    <s v="A"/>
    <x v="4"/>
    <x v="15"/>
    <n v="597.0335"/>
  </r>
  <r>
    <d v="2005-03-06T00:00:00"/>
    <n v="301"/>
    <s v="A"/>
    <x v="4"/>
    <x v="15"/>
    <n v="597.0335"/>
  </r>
  <r>
    <d v="2005-03-07T00:00:00"/>
    <n v="301"/>
    <s v="A"/>
    <x v="4"/>
    <x v="15"/>
    <n v="597.0335"/>
  </r>
  <r>
    <d v="2005-03-08T00:00:00"/>
    <n v="301"/>
    <s v="A"/>
    <x v="4"/>
    <x v="15"/>
    <n v="597.0335"/>
  </r>
  <r>
    <d v="2005-03-09T00:00:00"/>
    <n v="300"/>
    <s v="A"/>
    <x v="4"/>
    <x v="15"/>
    <n v="595.05000000000007"/>
  </r>
  <r>
    <d v="2005-03-10T00:00:00"/>
    <n v="300"/>
    <s v="A"/>
    <x v="4"/>
    <x v="15"/>
    <n v="595.05000000000007"/>
  </r>
  <r>
    <d v="2005-03-11T00:00:00"/>
    <n v="300"/>
    <s v="A"/>
    <x v="4"/>
    <x v="15"/>
    <n v="595.05000000000007"/>
  </r>
  <r>
    <d v="2005-03-12T00:00:00"/>
    <n v="301"/>
    <s v="A"/>
    <x v="4"/>
    <x v="15"/>
    <n v="597.0335"/>
  </r>
  <r>
    <d v="2005-03-13T00:00:00"/>
    <n v="300"/>
    <s v="A"/>
    <x v="4"/>
    <x v="15"/>
    <n v="595.05000000000007"/>
  </r>
  <r>
    <d v="2005-03-14T00:00:00"/>
    <n v="300"/>
    <s v="A"/>
    <x v="4"/>
    <x v="15"/>
    <n v="595.05000000000007"/>
  </r>
  <r>
    <d v="2005-03-15T00:00:00"/>
    <n v="300"/>
    <s v="A"/>
    <x v="4"/>
    <x v="15"/>
    <n v="595.05000000000007"/>
  </r>
  <r>
    <d v="2005-03-16T00:00:00"/>
    <n v="299"/>
    <s v="A"/>
    <x v="4"/>
    <x v="15"/>
    <n v="593.06650000000002"/>
  </r>
  <r>
    <d v="2005-03-17T00:00:00"/>
    <n v="299"/>
    <s v="A"/>
    <x v="4"/>
    <x v="15"/>
    <n v="593.06650000000002"/>
  </r>
  <r>
    <d v="2005-03-18T00:00:00"/>
    <n v="298"/>
    <s v="A"/>
    <x v="4"/>
    <x v="15"/>
    <n v="591.08299999999997"/>
  </r>
  <r>
    <d v="2005-03-19T00:00:00"/>
    <n v="298"/>
    <s v="A"/>
    <x v="4"/>
    <x v="15"/>
    <n v="591.08299999999997"/>
  </r>
  <r>
    <d v="2005-03-20T00:00:00"/>
    <n v="298"/>
    <s v="A"/>
    <x v="4"/>
    <x v="15"/>
    <n v="591.08299999999997"/>
  </r>
  <r>
    <d v="2005-03-21T00:00:00"/>
    <n v="298"/>
    <s v="A"/>
    <x v="4"/>
    <x v="15"/>
    <n v="591.08299999999997"/>
  </r>
  <r>
    <d v="2005-03-22T00:00:00"/>
    <n v="297"/>
    <s v="A"/>
    <x v="4"/>
    <x v="15"/>
    <n v="589.09950000000003"/>
  </r>
  <r>
    <d v="2005-03-23T00:00:00"/>
    <n v="302"/>
    <s v="A"/>
    <x v="4"/>
    <x v="15"/>
    <n v="599.01700000000005"/>
  </r>
  <r>
    <d v="2005-03-24T00:00:00"/>
    <n v="302"/>
    <s v="A"/>
    <x v="4"/>
    <x v="15"/>
    <n v="599.01700000000005"/>
  </r>
  <r>
    <d v="2005-03-25T00:00:00"/>
    <n v="303"/>
    <s v="A"/>
    <x v="4"/>
    <x v="15"/>
    <n v="601.00049999999999"/>
  </r>
  <r>
    <d v="2005-03-26T00:00:00"/>
    <n v="302"/>
    <s v="A"/>
    <x v="4"/>
    <x v="15"/>
    <n v="599.01700000000005"/>
  </r>
  <r>
    <d v="2005-03-27T00:00:00"/>
    <n v="303"/>
    <s v="A"/>
    <x v="4"/>
    <x v="15"/>
    <n v="601.00049999999999"/>
  </r>
  <r>
    <d v="2005-03-28T00:00:00"/>
    <n v="304"/>
    <s v="A"/>
    <x v="4"/>
    <x v="15"/>
    <n v="602.98400000000004"/>
  </r>
  <r>
    <d v="2005-03-29T00:00:00"/>
    <n v="304"/>
    <s v="A"/>
    <x v="4"/>
    <x v="15"/>
    <n v="602.98400000000004"/>
  </r>
  <r>
    <d v="2005-03-30T00:00:00"/>
    <n v="304"/>
    <s v="A"/>
    <x v="4"/>
    <x v="15"/>
    <n v="602.98400000000004"/>
  </r>
  <r>
    <d v="2005-03-31T00:00:00"/>
    <n v="304"/>
    <s v="A"/>
    <x v="4"/>
    <x v="15"/>
    <n v="602.98400000000004"/>
  </r>
  <r>
    <d v="2005-04-01T00:00:00"/>
    <n v="304"/>
    <s v="A"/>
    <x v="5"/>
    <x v="15"/>
    <n v="602.98400000000004"/>
  </r>
  <r>
    <d v="2005-04-02T00:00:00"/>
    <n v="304"/>
    <s v="A"/>
    <x v="5"/>
    <x v="15"/>
    <n v="602.98400000000004"/>
  </r>
  <r>
    <d v="2005-04-03T00:00:00"/>
    <n v="304"/>
    <s v="A"/>
    <x v="5"/>
    <x v="15"/>
    <n v="602.98400000000004"/>
  </r>
  <r>
    <d v="2005-04-04T00:00:00"/>
    <n v="304"/>
    <s v="A"/>
    <x v="5"/>
    <x v="15"/>
    <n v="602.98400000000004"/>
  </r>
  <r>
    <d v="2005-04-05T00:00:00"/>
    <n v="304"/>
    <s v="A"/>
    <x v="5"/>
    <x v="15"/>
    <n v="602.98400000000004"/>
  </r>
  <r>
    <d v="2005-04-06T00:00:00"/>
    <n v="303"/>
    <s v="A"/>
    <x v="5"/>
    <x v="15"/>
    <n v="601.00049999999999"/>
  </r>
  <r>
    <d v="2005-04-07T00:00:00"/>
    <n v="303"/>
    <s v="A"/>
    <x v="5"/>
    <x v="15"/>
    <n v="601.00049999999999"/>
  </r>
  <r>
    <d v="2005-04-08T00:00:00"/>
    <n v="303"/>
    <s v="A"/>
    <x v="5"/>
    <x v="15"/>
    <n v="601.00049999999999"/>
  </r>
  <r>
    <d v="2005-04-09T00:00:00"/>
    <n v="303"/>
    <s v="A"/>
    <x v="5"/>
    <x v="15"/>
    <n v="601.00049999999999"/>
  </r>
  <r>
    <d v="2005-04-10T00:00:00"/>
    <n v="303"/>
    <s v="A"/>
    <x v="5"/>
    <x v="15"/>
    <n v="601.00049999999999"/>
  </r>
  <r>
    <d v="2005-04-11T00:00:00"/>
    <n v="303"/>
    <s v="A"/>
    <x v="5"/>
    <x v="15"/>
    <n v="601.00049999999999"/>
  </r>
  <r>
    <d v="2005-04-12T00:00:00"/>
    <n v="303"/>
    <s v="A"/>
    <x v="5"/>
    <x v="15"/>
    <n v="601.00049999999999"/>
  </r>
  <r>
    <d v="2005-04-13T00:00:00"/>
    <n v="304"/>
    <s v="A"/>
    <x v="5"/>
    <x v="15"/>
    <n v="602.98400000000004"/>
  </r>
  <r>
    <d v="2005-04-14T00:00:00"/>
    <n v="304"/>
    <s v="A"/>
    <x v="5"/>
    <x v="15"/>
    <n v="602.98400000000004"/>
  </r>
  <r>
    <d v="2005-04-15T00:00:00"/>
    <n v="303"/>
    <s v="A"/>
    <x v="5"/>
    <x v="15"/>
    <n v="601.00049999999999"/>
  </r>
  <r>
    <d v="2005-04-16T00:00:00"/>
    <n v="302"/>
    <s v="A"/>
    <x v="5"/>
    <x v="15"/>
    <n v="599.01700000000005"/>
  </r>
  <r>
    <d v="2005-04-17T00:00:00"/>
    <n v="303"/>
    <s v="A"/>
    <x v="5"/>
    <x v="15"/>
    <n v="601.00049999999999"/>
  </r>
  <r>
    <d v="2005-04-18T00:00:00"/>
    <n v="302"/>
    <s v="A"/>
    <x v="5"/>
    <x v="15"/>
    <n v="599.01700000000005"/>
  </r>
  <r>
    <d v="2005-04-19T00:00:00"/>
    <n v="302"/>
    <s v="A"/>
    <x v="5"/>
    <x v="15"/>
    <n v="599.01700000000005"/>
  </r>
  <r>
    <d v="2005-04-20T00:00:00"/>
    <n v="301"/>
    <s v="A"/>
    <x v="5"/>
    <x v="15"/>
    <n v="597.0335"/>
  </r>
  <r>
    <d v="2005-04-21T00:00:00"/>
    <n v="300"/>
    <s v="A"/>
    <x v="5"/>
    <x v="15"/>
    <n v="595.05000000000007"/>
  </r>
  <r>
    <d v="2005-04-22T00:00:00"/>
    <n v="299"/>
    <s v="A"/>
    <x v="5"/>
    <x v="15"/>
    <n v="593.06650000000002"/>
  </r>
  <r>
    <d v="2005-04-23T00:00:00"/>
    <n v="300"/>
    <s v="A"/>
    <x v="5"/>
    <x v="15"/>
    <n v="595.05000000000007"/>
  </r>
  <r>
    <d v="2005-04-24T00:00:00"/>
    <n v="300"/>
    <s v="A"/>
    <x v="5"/>
    <x v="15"/>
    <n v="595.05000000000007"/>
  </r>
  <r>
    <d v="2005-04-25T00:00:00"/>
    <n v="300"/>
    <s v="A"/>
    <x v="5"/>
    <x v="15"/>
    <n v="595.05000000000007"/>
  </r>
  <r>
    <d v="2005-04-26T00:00:00"/>
    <n v="299"/>
    <s v="A"/>
    <x v="5"/>
    <x v="15"/>
    <n v="593.06650000000002"/>
  </r>
  <r>
    <d v="2005-04-27T00:00:00"/>
    <n v="299"/>
    <s v="A"/>
    <x v="5"/>
    <x v="15"/>
    <n v="593.06650000000002"/>
  </r>
  <r>
    <d v="2005-04-28T00:00:00"/>
    <n v="300"/>
    <s v="A"/>
    <x v="5"/>
    <x v="15"/>
    <n v="595.05000000000007"/>
  </r>
  <r>
    <d v="2005-04-29T00:00:00"/>
    <n v="300"/>
    <s v="A"/>
    <x v="5"/>
    <x v="15"/>
    <n v="595.05000000000007"/>
  </r>
  <r>
    <d v="2005-04-30T00:00:00"/>
    <n v="301"/>
    <s v="A"/>
    <x v="5"/>
    <x v="15"/>
    <n v="597.0335"/>
  </r>
  <r>
    <d v="2005-05-01T00:00:00"/>
    <n v="302"/>
    <s v="A"/>
    <x v="6"/>
    <x v="15"/>
    <n v="599.01700000000005"/>
  </r>
  <r>
    <d v="2005-05-02T00:00:00"/>
    <n v="301"/>
    <s v="A"/>
    <x v="6"/>
    <x v="15"/>
    <n v="597.0335"/>
  </r>
  <r>
    <d v="2005-05-03T00:00:00"/>
    <n v="301"/>
    <s v="A"/>
    <x v="6"/>
    <x v="15"/>
    <n v="597.0335"/>
  </r>
  <r>
    <d v="2005-05-04T00:00:00"/>
    <n v="300"/>
    <s v="A"/>
    <x v="6"/>
    <x v="15"/>
    <n v="595.05000000000007"/>
  </r>
  <r>
    <d v="2005-05-05T00:00:00"/>
    <n v="299"/>
    <s v="A"/>
    <x v="6"/>
    <x v="15"/>
    <n v="593.06650000000002"/>
  </r>
  <r>
    <d v="2005-05-06T00:00:00"/>
    <n v="300"/>
    <s v="A"/>
    <x v="6"/>
    <x v="15"/>
    <n v="595.05000000000007"/>
  </r>
  <r>
    <d v="2005-05-07T00:00:00"/>
    <n v="300"/>
    <s v="A"/>
    <x v="6"/>
    <x v="15"/>
    <n v="595.05000000000007"/>
  </r>
  <r>
    <d v="2005-05-08T00:00:00"/>
    <n v="300"/>
    <s v="A"/>
    <x v="6"/>
    <x v="15"/>
    <n v="595.05000000000007"/>
  </r>
  <r>
    <d v="2005-05-09T00:00:00"/>
    <n v="300"/>
    <s v="A"/>
    <x v="6"/>
    <x v="15"/>
    <n v="595.05000000000007"/>
  </r>
  <r>
    <d v="2005-05-10T00:00:00"/>
    <n v="300"/>
    <s v="A"/>
    <x v="6"/>
    <x v="15"/>
    <n v="595.05000000000007"/>
  </r>
  <r>
    <d v="2005-05-11T00:00:00"/>
    <n v="300"/>
    <s v="A"/>
    <x v="6"/>
    <x v="15"/>
    <n v="595.05000000000007"/>
  </r>
  <r>
    <d v="2005-05-12T00:00:00"/>
    <n v="300"/>
    <s v="A"/>
    <x v="6"/>
    <x v="15"/>
    <n v="595.05000000000007"/>
  </r>
  <r>
    <d v="2005-05-13T00:00:00"/>
    <n v="301"/>
    <s v="A"/>
    <x v="6"/>
    <x v="15"/>
    <n v="597.0335"/>
  </r>
  <r>
    <d v="2005-05-14T00:00:00"/>
    <n v="302"/>
    <s v="A"/>
    <x v="6"/>
    <x v="15"/>
    <n v="599.01700000000005"/>
  </r>
  <r>
    <d v="2005-05-15T00:00:00"/>
    <n v="303"/>
    <s v="A"/>
    <x v="6"/>
    <x v="15"/>
    <n v="601.00049999999999"/>
  </r>
  <r>
    <d v="2005-05-16T00:00:00"/>
    <n v="304"/>
    <s v="A"/>
    <x v="6"/>
    <x v="15"/>
    <n v="602.98400000000004"/>
  </r>
  <r>
    <d v="2005-05-17T00:00:00"/>
    <n v="304"/>
    <s v="A"/>
    <x v="6"/>
    <x v="15"/>
    <n v="602.98400000000004"/>
  </r>
  <r>
    <d v="2005-05-18T00:00:00"/>
    <n v="304"/>
    <s v="A"/>
    <x v="6"/>
    <x v="15"/>
    <n v="602.98400000000004"/>
  </r>
  <r>
    <d v="2005-05-19T00:00:00"/>
    <n v="304"/>
    <s v="A"/>
    <x v="6"/>
    <x v="15"/>
    <n v="602.98400000000004"/>
  </r>
  <r>
    <d v="2005-05-20T00:00:00"/>
    <n v="304"/>
    <s v="A"/>
    <x v="6"/>
    <x v="15"/>
    <n v="602.98400000000004"/>
  </r>
  <r>
    <d v="2005-05-21T00:00:00"/>
    <n v="304"/>
    <s v="A"/>
    <x v="6"/>
    <x v="15"/>
    <n v="602.98400000000004"/>
  </r>
  <r>
    <d v="2005-05-22T00:00:00"/>
    <n v="304"/>
    <s v="A"/>
    <x v="6"/>
    <x v="15"/>
    <n v="602.98400000000004"/>
  </r>
  <r>
    <d v="2005-05-23T00:00:00"/>
    <n v="305"/>
    <s v="A"/>
    <x v="6"/>
    <x v="15"/>
    <n v="604.96749999999997"/>
  </r>
  <r>
    <d v="2005-05-24T00:00:00"/>
    <n v="306"/>
    <s v="A"/>
    <x v="6"/>
    <x v="15"/>
    <n v="606.95100000000002"/>
  </r>
  <r>
    <d v="2005-05-25T00:00:00"/>
    <n v="305"/>
    <s v="A"/>
    <x v="6"/>
    <x v="15"/>
    <n v="604.96749999999997"/>
  </r>
  <r>
    <d v="2005-05-26T00:00:00"/>
    <n v="305"/>
    <s v="A"/>
    <x v="6"/>
    <x v="15"/>
    <n v="604.96749999999997"/>
  </r>
  <r>
    <d v="2005-05-27T00:00:00"/>
    <n v="305"/>
    <s v="A"/>
    <x v="6"/>
    <x v="15"/>
    <n v="604.96749999999997"/>
  </r>
  <r>
    <d v="2005-05-28T00:00:00"/>
    <n v="305"/>
    <s v="A"/>
    <x v="6"/>
    <x v="15"/>
    <n v="604.96749999999997"/>
  </r>
  <r>
    <d v="2005-05-29T00:00:00"/>
    <n v="304"/>
    <s v="A"/>
    <x v="6"/>
    <x v="15"/>
    <n v="602.98400000000004"/>
  </r>
  <r>
    <d v="2005-05-30T00:00:00"/>
    <n v="304"/>
    <s v="A"/>
    <x v="6"/>
    <x v="15"/>
    <n v="602.98400000000004"/>
  </r>
  <r>
    <d v="2005-05-31T00:00:00"/>
    <n v="304"/>
    <s v="A"/>
    <x v="6"/>
    <x v="15"/>
    <n v="602.98400000000004"/>
  </r>
  <r>
    <d v="2005-06-01T00:00:00"/>
    <n v="304"/>
    <s v="A"/>
    <x v="7"/>
    <x v="15"/>
    <n v="602.98400000000004"/>
  </r>
  <r>
    <d v="2005-06-02T00:00:00"/>
    <n v="304"/>
    <s v="A"/>
    <x v="7"/>
    <x v="15"/>
    <n v="602.98400000000004"/>
  </r>
  <r>
    <d v="2005-06-03T00:00:00"/>
    <n v="304"/>
    <s v="A"/>
    <x v="7"/>
    <x v="15"/>
    <n v="602.98400000000004"/>
  </r>
  <r>
    <d v="2005-06-04T00:00:00"/>
    <n v="304"/>
    <s v="A"/>
    <x v="7"/>
    <x v="15"/>
    <n v="602.98400000000004"/>
  </r>
  <r>
    <d v="2005-06-05T00:00:00"/>
    <n v="304"/>
    <s v="A"/>
    <x v="7"/>
    <x v="15"/>
    <n v="602.98400000000004"/>
  </r>
  <r>
    <d v="2005-06-06T00:00:00"/>
    <n v="304"/>
    <s v="A"/>
    <x v="7"/>
    <x v="15"/>
    <n v="602.98400000000004"/>
  </r>
  <r>
    <d v="2005-06-07T00:00:00"/>
    <n v="304"/>
    <s v="A"/>
    <x v="7"/>
    <x v="15"/>
    <n v="602.98400000000004"/>
  </r>
  <r>
    <d v="2005-06-08T00:00:00"/>
    <n v="304"/>
    <s v="A"/>
    <x v="7"/>
    <x v="15"/>
    <n v="602.98400000000004"/>
  </r>
  <r>
    <d v="2005-06-09T00:00:00"/>
    <n v="304"/>
    <s v="A"/>
    <x v="7"/>
    <x v="15"/>
    <n v="602.98400000000004"/>
  </r>
  <r>
    <d v="2005-06-10T00:00:00"/>
    <n v="303"/>
    <s v="A"/>
    <x v="7"/>
    <x v="15"/>
    <n v="601.00049999999999"/>
  </r>
  <r>
    <d v="2005-06-11T00:00:00"/>
    <n v="302"/>
    <s v="A"/>
    <x v="7"/>
    <x v="15"/>
    <n v="599.01700000000005"/>
  </r>
  <r>
    <d v="2005-06-12T00:00:00"/>
    <n v="302"/>
    <s v="A"/>
    <x v="7"/>
    <x v="15"/>
    <n v="599.01700000000005"/>
  </r>
  <r>
    <d v="2005-06-13T00:00:00"/>
    <n v="301"/>
    <s v="A"/>
    <x v="7"/>
    <x v="15"/>
    <n v="597.0335"/>
  </r>
  <r>
    <d v="2005-06-14T00:00:00"/>
    <n v="300"/>
    <s v="A"/>
    <x v="7"/>
    <x v="15"/>
    <n v="595.05000000000007"/>
  </r>
  <r>
    <d v="2005-06-15T00:00:00"/>
    <n v="299"/>
    <s v="A"/>
    <x v="7"/>
    <x v="15"/>
    <n v="593.06650000000002"/>
  </r>
  <r>
    <d v="2005-06-16T00:00:00"/>
    <n v="297"/>
    <s v="A"/>
    <x v="7"/>
    <x v="15"/>
    <n v="589.09950000000003"/>
  </r>
  <r>
    <d v="2005-06-17T00:00:00"/>
    <n v="297"/>
    <s v="A"/>
    <x v="7"/>
    <x v="15"/>
    <n v="589.09950000000003"/>
  </r>
  <r>
    <d v="2005-06-18T00:00:00"/>
    <n v="297"/>
    <s v="A"/>
    <x v="7"/>
    <x v="15"/>
    <n v="589.09950000000003"/>
  </r>
  <r>
    <d v="2005-06-19T00:00:00"/>
    <n v="298"/>
    <s v="A"/>
    <x v="7"/>
    <x v="15"/>
    <n v="591.08299999999997"/>
  </r>
  <r>
    <d v="2005-06-20T00:00:00"/>
    <n v="300"/>
    <s v="A"/>
    <x v="7"/>
    <x v="15"/>
    <n v="595.05000000000007"/>
  </r>
  <r>
    <d v="2005-06-21T00:00:00"/>
    <n v="300"/>
    <s v="A"/>
    <x v="7"/>
    <x v="15"/>
    <n v="595.05000000000007"/>
  </r>
  <r>
    <d v="2005-06-22T00:00:00"/>
    <n v="299"/>
    <s v="A"/>
    <x v="7"/>
    <x v="15"/>
    <n v="593.06650000000002"/>
  </r>
  <r>
    <d v="2005-06-23T00:00:00"/>
    <n v="299"/>
    <s v="A"/>
    <x v="7"/>
    <x v="15"/>
    <n v="593.06650000000002"/>
  </r>
  <r>
    <d v="2005-06-24T00:00:00"/>
    <n v="308"/>
    <s v="A"/>
    <x v="7"/>
    <x v="15"/>
    <n v="610.91800000000001"/>
  </r>
  <r>
    <d v="2005-06-25T00:00:00"/>
    <n v="305"/>
    <s v="A"/>
    <x v="7"/>
    <x v="15"/>
    <n v="604.96749999999997"/>
  </r>
  <r>
    <d v="2005-06-26T00:00:00"/>
    <n v="305"/>
    <s v="A"/>
    <x v="7"/>
    <x v="15"/>
    <n v="604.96749999999997"/>
  </r>
  <r>
    <d v="2005-06-27T00:00:00"/>
    <n v="305"/>
    <s v="A"/>
    <x v="7"/>
    <x v="15"/>
    <n v="604.96749999999997"/>
  </r>
  <r>
    <d v="2005-06-28T00:00:00"/>
    <n v="305"/>
    <s v="A"/>
    <x v="7"/>
    <x v="15"/>
    <n v="604.96749999999997"/>
  </r>
  <r>
    <d v="2005-06-29T00:00:00"/>
    <n v="307"/>
    <s v="A"/>
    <x v="7"/>
    <x v="15"/>
    <n v="608.93449999999996"/>
  </r>
  <r>
    <d v="2005-06-30T00:00:00"/>
    <n v="307"/>
    <s v="A"/>
    <x v="7"/>
    <x v="15"/>
    <n v="608.93449999999996"/>
  </r>
  <r>
    <d v="2005-07-01T00:00:00"/>
    <n v="307"/>
    <s v="A"/>
    <x v="8"/>
    <x v="15"/>
    <n v="608.93449999999996"/>
  </r>
  <r>
    <d v="2005-07-02T00:00:00"/>
    <n v="308"/>
    <s v="A"/>
    <x v="8"/>
    <x v="15"/>
    <n v="610.91800000000001"/>
  </r>
  <r>
    <d v="2005-07-03T00:00:00"/>
    <n v="308"/>
    <s v="A"/>
    <x v="8"/>
    <x v="15"/>
    <n v="610.91800000000001"/>
  </r>
  <r>
    <d v="2005-07-04T00:00:00"/>
    <n v="308"/>
    <s v="A"/>
    <x v="8"/>
    <x v="15"/>
    <n v="610.91800000000001"/>
  </r>
  <r>
    <d v="2005-07-05T00:00:00"/>
    <n v="308"/>
    <s v="A"/>
    <x v="8"/>
    <x v="15"/>
    <n v="610.91800000000001"/>
  </r>
  <r>
    <d v="2005-07-06T00:00:00"/>
    <n v="308"/>
    <s v="A"/>
    <x v="8"/>
    <x v="15"/>
    <n v="610.91800000000001"/>
  </r>
  <r>
    <d v="2005-07-07T00:00:00"/>
    <n v="307"/>
    <s v="A"/>
    <x v="8"/>
    <x v="15"/>
    <n v="608.93449999999996"/>
  </r>
  <r>
    <d v="2005-07-08T00:00:00"/>
    <n v="307"/>
    <s v="A"/>
    <x v="8"/>
    <x v="15"/>
    <n v="608.93449999999996"/>
  </r>
  <r>
    <d v="2005-07-09T00:00:00"/>
    <n v="308"/>
    <s v="A"/>
    <x v="8"/>
    <x v="15"/>
    <n v="610.91800000000001"/>
  </r>
  <r>
    <d v="2005-07-10T00:00:00"/>
    <n v="307"/>
    <s v="A"/>
    <x v="8"/>
    <x v="15"/>
    <n v="608.93449999999996"/>
  </r>
  <r>
    <d v="2005-07-11T00:00:00"/>
    <n v="307"/>
    <s v="A"/>
    <x v="8"/>
    <x v="15"/>
    <n v="608.93449999999996"/>
  </r>
  <r>
    <d v="2005-07-12T00:00:00"/>
    <n v="307"/>
    <s v="A"/>
    <x v="8"/>
    <x v="15"/>
    <n v="608.93449999999996"/>
  </r>
  <r>
    <d v="2005-07-13T00:00:00"/>
    <n v="307"/>
    <s v="A"/>
    <x v="8"/>
    <x v="15"/>
    <n v="608.93449999999996"/>
  </r>
  <r>
    <d v="2005-07-14T00:00:00"/>
    <n v="307"/>
    <s v="A"/>
    <x v="8"/>
    <x v="15"/>
    <n v="608.93449999999996"/>
  </r>
  <r>
    <d v="2005-07-15T00:00:00"/>
    <n v="307"/>
    <s v="A"/>
    <x v="8"/>
    <x v="15"/>
    <n v="608.93449999999996"/>
  </r>
  <r>
    <d v="2005-07-16T00:00:00"/>
    <n v="307"/>
    <s v="A"/>
    <x v="8"/>
    <x v="15"/>
    <n v="608.93449999999996"/>
  </r>
  <r>
    <d v="2005-07-17T00:00:00"/>
    <n v="307"/>
    <s v="A"/>
    <x v="8"/>
    <x v="15"/>
    <n v="608.93449999999996"/>
  </r>
  <r>
    <d v="2005-07-18T00:00:00"/>
    <n v="307"/>
    <s v="A"/>
    <x v="8"/>
    <x v="15"/>
    <n v="608.93449999999996"/>
  </r>
  <r>
    <d v="2005-07-19T00:00:00"/>
    <n v="307"/>
    <s v="A"/>
    <x v="8"/>
    <x v="15"/>
    <n v="608.93449999999996"/>
  </r>
  <r>
    <d v="2005-07-20T00:00:00"/>
    <n v="306"/>
    <s v="A"/>
    <x v="8"/>
    <x v="15"/>
    <n v="606.95100000000002"/>
  </r>
  <r>
    <d v="2005-07-21T00:00:00"/>
    <n v="306"/>
    <s v="A"/>
    <x v="8"/>
    <x v="15"/>
    <n v="606.95100000000002"/>
  </r>
  <r>
    <d v="2005-07-22T00:00:00"/>
    <n v="307"/>
    <s v="A"/>
    <x v="8"/>
    <x v="15"/>
    <n v="608.93449999999996"/>
  </r>
  <r>
    <d v="2005-07-23T00:00:00"/>
    <n v="307"/>
    <s v="A"/>
    <x v="8"/>
    <x v="15"/>
    <n v="608.93449999999996"/>
  </r>
  <r>
    <d v="2005-07-24T00:00:00"/>
    <n v="307"/>
    <s v="A"/>
    <x v="8"/>
    <x v="15"/>
    <n v="608.93449999999996"/>
  </r>
  <r>
    <d v="2005-07-25T00:00:00"/>
    <n v="308"/>
    <s v="A"/>
    <x v="8"/>
    <x v="15"/>
    <n v="610.91800000000001"/>
  </r>
  <r>
    <d v="2005-07-26T00:00:00"/>
    <n v="308"/>
    <s v="A"/>
    <x v="8"/>
    <x v="15"/>
    <n v="610.91800000000001"/>
  </r>
  <r>
    <d v="2005-07-27T00:00:00"/>
    <n v="307"/>
    <s v="A"/>
    <x v="8"/>
    <x v="15"/>
    <n v="608.93449999999996"/>
  </r>
  <r>
    <d v="2005-07-28T00:00:00"/>
    <n v="307"/>
    <s v="A"/>
    <x v="8"/>
    <x v="15"/>
    <n v="608.93449999999996"/>
  </r>
  <r>
    <d v="2005-07-29T00:00:00"/>
    <n v="307"/>
    <s v="A"/>
    <x v="8"/>
    <x v="15"/>
    <n v="608.93449999999996"/>
  </r>
  <r>
    <d v="2005-07-30T00:00:00"/>
    <n v="307"/>
    <s v="A"/>
    <x v="8"/>
    <x v="15"/>
    <n v="608.93449999999996"/>
  </r>
  <r>
    <d v="2005-07-31T00:00:00"/>
    <n v="308"/>
    <s v="A"/>
    <x v="8"/>
    <x v="15"/>
    <n v="610.91800000000001"/>
  </r>
  <r>
    <d v="2005-08-01T00:00:00"/>
    <n v="307"/>
    <s v="A"/>
    <x v="9"/>
    <x v="15"/>
    <n v="608.93449999999996"/>
  </r>
  <r>
    <d v="2005-08-02T00:00:00"/>
    <n v="308"/>
    <s v="A"/>
    <x v="9"/>
    <x v="15"/>
    <n v="610.91800000000001"/>
  </r>
  <r>
    <d v="2005-08-03T00:00:00"/>
    <n v="309"/>
    <s v="A"/>
    <x v="9"/>
    <x v="15"/>
    <n v="612.90150000000006"/>
  </r>
  <r>
    <d v="2005-08-04T00:00:00"/>
    <n v="309"/>
    <s v="A"/>
    <x v="9"/>
    <x v="15"/>
    <n v="612.90150000000006"/>
  </r>
  <r>
    <d v="2005-08-05T00:00:00"/>
    <n v="309"/>
    <s v="A"/>
    <x v="9"/>
    <x v="15"/>
    <n v="612.90150000000006"/>
  </r>
  <r>
    <d v="2005-08-06T00:00:00"/>
    <n v="309"/>
    <s v="A"/>
    <x v="9"/>
    <x v="15"/>
    <n v="612.90150000000006"/>
  </r>
  <r>
    <d v="2005-08-07T00:00:00"/>
    <n v="309"/>
    <s v="A"/>
    <x v="9"/>
    <x v="15"/>
    <n v="612.90150000000006"/>
  </r>
  <r>
    <d v="2005-08-08T00:00:00"/>
    <n v="309"/>
    <s v="A"/>
    <x v="9"/>
    <x v="15"/>
    <n v="612.90150000000006"/>
  </r>
  <r>
    <d v="2005-08-09T00:00:00"/>
    <n v="311"/>
    <s v="A"/>
    <x v="9"/>
    <x v="15"/>
    <n v="616.86850000000004"/>
  </r>
  <r>
    <d v="2005-08-10T00:00:00"/>
    <n v="311"/>
    <s v="A"/>
    <x v="9"/>
    <x v="15"/>
    <n v="616.86850000000004"/>
  </r>
  <r>
    <d v="2005-08-11T00:00:00"/>
    <n v="311"/>
    <s v="A"/>
    <x v="9"/>
    <x v="15"/>
    <n v="616.86850000000004"/>
  </r>
  <r>
    <d v="2005-08-12T00:00:00"/>
    <n v="311"/>
    <s v="A"/>
    <x v="9"/>
    <x v="15"/>
    <n v="616.86850000000004"/>
  </r>
  <r>
    <d v="2005-08-13T00:00:00"/>
    <n v="312"/>
    <s v="A"/>
    <x v="9"/>
    <x v="15"/>
    <n v="618.85199999999998"/>
  </r>
  <r>
    <d v="2005-08-14T00:00:00"/>
    <n v="311"/>
    <s v="A"/>
    <x v="9"/>
    <x v="15"/>
    <n v="616.86850000000004"/>
  </r>
  <r>
    <d v="2005-08-15T00:00:00"/>
    <n v="311"/>
    <s v="A"/>
    <x v="9"/>
    <x v="15"/>
    <n v="616.86850000000004"/>
  </r>
  <r>
    <d v="2005-08-16T00:00:00"/>
    <n v="311"/>
    <s v="A"/>
    <x v="9"/>
    <x v="15"/>
    <n v="616.86850000000004"/>
  </r>
  <r>
    <d v="2005-08-17T00:00:00"/>
    <n v="311"/>
    <s v="A"/>
    <x v="9"/>
    <x v="15"/>
    <n v="616.86850000000004"/>
  </r>
  <r>
    <d v="2005-08-18T00:00:00"/>
    <n v="311"/>
    <s v="A"/>
    <x v="9"/>
    <x v="15"/>
    <n v="616.86850000000004"/>
  </r>
  <r>
    <d v="2005-08-19T00:00:00"/>
    <n v="311"/>
    <s v="A"/>
    <x v="9"/>
    <x v="15"/>
    <n v="616.86850000000004"/>
  </r>
  <r>
    <d v="2005-08-20T00:00:00"/>
    <n v="311"/>
    <s v="A"/>
    <x v="9"/>
    <x v="15"/>
    <n v="616.86850000000004"/>
  </r>
  <r>
    <d v="2005-08-21T00:00:00"/>
    <n v="311"/>
    <s v="A"/>
    <x v="9"/>
    <x v="15"/>
    <n v="616.86850000000004"/>
  </r>
  <r>
    <d v="2005-08-22T00:00:00"/>
    <n v="311"/>
    <s v="A"/>
    <x v="9"/>
    <x v="15"/>
    <n v="616.86850000000004"/>
  </r>
  <r>
    <d v="2005-08-23T00:00:00"/>
    <n v="311"/>
    <s v="A"/>
    <x v="9"/>
    <x v="15"/>
    <n v="616.86850000000004"/>
  </r>
  <r>
    <d v="2005-08-24T00:00:00"/>
    <n v="312"/>
    <s v="A"/>
    <x v="9"/>
    <x v="15"/>
    <n v="618.85199999999998"/>
  </r>
  <r>
    <d v="2005-08-25T00:00:00"/>
    <n v="313"/>
    <s v="A"/>
    <x v="9"/>
    <x v="15"/>
    <n v="620.83550000000002"/>
  </r>
  <r>
    <d v="2005-08-26T00:00:00"/>
    <n v="313"/>
    <s v="A"/>
    <x v="9"/>
    <x v="15"/>
    <n v="620.83550000000002"/>
  </r>
  <r>
    <d v="2005-08-27T00:00:00"/>
    <n v="312"/>
    <s v="A"/>
    <x v="9"/>
    <x v="15"/>
    <n v="618.85199999999998"/>
  </r>
  <r>
    <d v="2005-08-28T00:00:00"/>
    <n v="311"/>
    <s v="A"/>
    <x v="9"/>
    <x v="15"/>
    <n v="616.86850000000004"/>
  </r>
  <r>
    <d v="2005-08-29T00:00:00"/>
    <n v="310"/>
    <s v="A"/>
    <x v="9"/>
    <x v="15"/>
    <n v="614.88499999999999"/>
  </r>
  <r>
    <d v="2005-08-30T00:00:00"/>
    <n v="311"/>
    <s v="A"/>
    <x v="9"/>
    <x v="15"/>
    <n v="616.86850000000004"/>
  </r>
  <r>
    <d v="2005-08-31T00:00:00"/>
    <n v="311"/>
    <s v="A"/>
    <x v="9"/>
    <x v="15"/>
    <n v="616.86850000000004"/>
  </r>
  <r>
    <d v="2005-09-01T00:00:00"/>
    <n v="312"/>
    <s v="A"/>
    <x v="10"/>
    <x v="15"/>
    <n v="618.85199999999998"/>
  </r>
  <r>
    <d v="2005-09-02T00:00:00"/>
    <n v="313"/>
    <s v="A"/>
    <x v="10"/>
    <x v="15"/>
    <n v="620.83550000000002"/>
  </r>
  <r>
    <d v="2005-09-03T00:00:00"/>
    <n v="313"/>
    <s v="A"/>
    <x v="10"/>
    <x v="15"/>
    <n v="620.83550000000002"/>
  </r>
  <r>
    <d v="2005-09-04T00:00:00"/>
    <n v="313"/>
    <s v="A"/>
    <x v="10"/>
    <x v="15"/>
    <n v="620.83550000000002"/>
  </r>
  <r>
    <d v="2005-09-05T00:00:00"/>
    <n v="314"/>
    <s v="A"/>
    <x v="10"/>
    <x v="15"/>
    <n v="622.81899999999996"/>
  </r>
  <r>
    <d v="2005-09-06T00:00:00"/>
    <n v="314"/>
    <s v="A"/>
    <x v="10"/>
    <x v="15"/>
    <n v="622.81899999999996"/>
  </r>
  <r>
    <d v="2005-09-07T00:00:00"/>
    <n v="316"/>
    <s v="A"/>
    <x v="10"/>
    <x v="15"/>
    <n v="626.78600000000006"/>
  </r>
  <r>
    <d v="2005-09-08T00:00:00"/>
    <n v="316"/>
    <s v="A"/>
    <x v="10"/>
    <x v="15"/>
    <n v="626.78600000000006"/>
  </r>
  <r>
    <d v="2005-09-09T00:00:00"/>
    <n v="317"/>
    <s v="A"/>
    <x v="10"/>
    <x v="15"/>
    <n v="628.76949999999999"/>
  </r>
  <r>
    <d v="2005-09-10T00:00:00"/>
    <n v="318"/>
    <s v="A"/>
    <x v="10"/>
    <x v="15"/>
    <n v="630.75300000000004"/>
  </r>
  <r>
    <d v="2005-09-11T00:00:00"/>
    <n v="318"/>
    <s v="A"/>
    <x v="10"/>
    <x v="15"/>
    <n v="630.75300000000004"/>
  </r>
  <r>
    <d v="2005-09-12T00:00:00"/>
    <n v="318"/>
    <s v="A"/>
    <x v="10"/>
    <x v="15"/>
    <n v="630.75300000000004"/>
  </r>
  <r>
    <d v="2005-09-13T00:00:00"/>
    <n v="318"/>
    <s v="A"/>
    <x v="10"/>
    <x v="15"/>
    <n v="630.75300000000004"/>
  </r>
  <r>
    <d v="2005-09-14T00:00:00"/>
    <n v="318"/>
    <s v="A"/>
    <x v="10"/>
    <x v="15"/>
    <n v="630.75300000000004"/>
  </r>
  <r>
    <d v="2005-09-15T00:00:00"/>
    <n v="320"/>
    <s v="A"/>
    <x v="10"/>
    <x v="15"/>
    <n v="634.72"/>
  </r>
  <r>
    <d v="2005-09-16T00:00:00"/>
    <n v="320"/>
    <s v="A"/>
    <x v="10"/>
    <x v="15"/>
    <n v="634.72"/>
  </r>
  <r>
    <d v="2005-09-17T00:00:00"/>
    <n v="320"/>
    <s v="A"/>
    <x v="10"/>
    <x v="15"/>
    <n v="634.72"/>
  </r>
  <r>
    <d v="2005-09-18T00:00:00"/>
    <n v="321"/>
    <s v="A"/>
    <x v="10"/>
    <x v="15"/>
    <n v="636.70349999999996"/>
  </r>
  <r>
    <d v="2005-09-19T00:00:00"/>
    <n v="321"/>
    <s v="A"/>
    <x v="10"/>
    <x v="15"/>
    <n v="636.70349999999996"/>
  </r>
  <r>
    <d v="2005-09-20T00:00:00"/>
    <n v="321"/>
    <s v="A"/>
    <x v="10"/>
    <x v="15"/>
    <n v="636.70349999999996"/>
  </r>
  <r>
    <d v="2005-09-21T00:00:00"/>
    <n v="321"/>
    <s v="A"/>
    <x v="10"/>
    <x v="15"/>
    <n v="636.70349999999996"/>
  </r>
  <r>
    <d v="2005-09-22T00:00:00"/>
    <n v="321"/>
    <s v="A"/>
    <x v="10"/>
    <x v="15"/>
    <n v="636.70349999999996"/>
  </r>
  <r>
    <d v="2005-09-23T00:00:00"/>
    <n v="322"/>
    <s v="A"/>
    <x v="10"/>
    <x v="15"/>
    <n v="638.68700000000001"/>
  </r>
  <r>
    <d v="2005-09-24T00:00:00"/>
    <n v="323"/>
    <s v="A"/>
    <x v="10"/>
    <x v="15"/>
    <n v="640.67050000000006"/>
  </r>
  <r>
    <d v="2005-09-25T00:00:00"/>
    <n v="325"/>
    <s v="A"/>
    <x v="10"/>
    <x v="15"/>
    <n v="644.63750000000005"/>
  </r>
  <r>
    <d v="2005-09-26T00:00:00"/>
    <n v="325"/>
    <s v="A"/>
    <x v="10"/>
    <x v="15"/>
    <n v="644.63750000000005"/>
  </r>
  <r>
    <d v="2005-09-27T00:00:00"/>
    <n v="325"/>
    <s v="A"/>
    <x v="10"/>
    <x v="15"/>
    <n v="644.63750000000005"/>
  </r>
  <r>
    <d v="2005-09-28T00:00:00"/>
    <n v="325"/>
    <s v="A"/>
    <x v="10"/>
    <x v="15"/>
    <n v="644.63750000000005"/>
  </r>
  <r>
    <d v="2005-09-29T00:00:00"/>
    <n v="327"/>
    <s v="A"/>
    <x v="10"/>
    <x v="15"/>
    <n v="648.60450000000003"/>
  </r>
  <r>
    <d v="2005-09-30T00:00:00"/>
    <n v="328"/>
    <s v="A"/>
    <x v="10"/>
    <x v="15"/>
    <n v="650.58799999999997"/>
  </r>
  <r>
    <d v="2005-10-01T00:00:00"/>
    <n v="328"/>
    <s v="A"/>
    <x v="11"/>
    <x v="15"/>
    <n v="650.58799999999997"/>
  </r>
  <r>
    <d v="2005-10-02T00:00:00"/>
    <n v="328"/>
    <s v="A"/>
    <x v="11"/>
    <x v="15"/>
    <n v="650.58799999999997"/>
  </r>
  <r>
    <d v="2005-10-03T00:00:00"/>
    <n v="328"/>
    <s v="A"/>
    <x v="11"/>
    <x v="15"/>
    <n v="650.58799999999997"/>
  </r>
  <r>
    <d v="2005-10-04T00:00:00"/>
    <n v="329"/>
    <s v="A"/>
    <x v="11"/>
    <x v="15"/>
    <n v="652.57150000000001"/>
  </r>
  <r>
    <d v="2005-10-05T00:00:00"/>
    <n v="328"/>
    <s v="A"/>
    <x v="11"/>
    <x v="15"/>
    <n v="650.58799999999997"/>
  </r>
  <r>
    <d v="2005-10-06T00:00:00"/>
    <n v="328"/>
    <s v="A"/>
    <x v="11"/>
    <x v="15"/>
    <n v="650.58799999999997"/>
  </r>
  <r>
    <d v="2005-10-07T00:00:00"/>
    <n v="329"/>
    <s v="A"/>
    <x v="11"/>
    <x v="15"/>
    <n v="652.57150000000001"/>
  </r>
  <r>
    <d v="2005-10-08T00:00:00"/>
    <n v="330"/>
    <s v="A"/>
    <x v="11"/>
    <x v="15"/>
    <n v="654.55500000000006"/>
  </r>
  <r>
    <d v="2005-10-09T00:00:00"/>
    <n v="330"/>
    <s v="A"/>
    <x v="11"/>
    <x v="15"/>
    <n v="654.55500000000006"/>
  </r>
  <r>
    <d v="2005-10-10T00:00:00"/>
    <n v="330"/>
    <s v="A"/>
    <x v="11"/>
    <x v="15"/>
    <n v="654.55500000000006"/>
  </r>
  <r>
    <d v="2005-10-11T00:00:00"/>
    <n v="330"/>
    <s v="A"/>
    <x v="11"/>
    <x v="15"/>
    <n v="654.55500000000006"/>
  </r>
  <r>
    <d v="2005-10-12T00:00:00"/>
    <n v="330"/>
    <s v="A"/>
    <x v="11"/>
    <x v="15"/>
    <n v="654.55500000000006"/>
  </r>
  <r>
    <d v="2005-10-13T00:00:00"/>
    <n v="330"/>
    <s v="A"/>
    <x v="11"/>
    <x v="15"/>
    <n v="654.55500000000006"/>
  </r>
  <r>
    <d v="2005-10-14T00:00:00"/>
    <n v="330"/>
    <s v="A"/>
    <x v="11"/>
    <x v="15"/>
    <n v="654.55500000000006"/>
  </r>
  <r>
    <d v="2005-10-15T00:00:00"/>
    <n v="330"/>
    <s v="A"/>
    <x v="11"/>
    <x v="15"/>
    <n v="654.55500000000006"/>
  </r>
  <r>
    <d v="2005-10-16T00:00:00"/>
    <n v="330"/>
    <s v="A"/>
    <x v="11"/>
    <x v="15"/>
    <n v="654.55500000000006"/>
  </r>
  <r>
    <d v="2005-10-17T00:00:00"/>
    <n v="330"/>
    <s v="A"/>
    <x v="11"/>
    <x v="15"/>
    <n v="654.55500000000006"/>
  </r>
  <r>
    <d v="2005-10-18T00:00:00"/>
    <n v="330"/>
    <s v="A"/>
    <x v="11"/>
    <x v="15"/>
    <n v="654.55500000000006"/>
  </r>
  <r>
    <d v="2005-10-19T00:00:00"/>
    <n v="330"/>
    <s v="A"/>
    <x v="11"/>
    <x v="15"/>
    <n v="654.55500000000006"/>
  </r>
  <r>
    <d v="2005-10-20T00:00:00"/>
    <n v="330"/>
    <s v="A"/>
    <x v="11"/>
    <x v="15"/>
    <n v="654.55500000000006"/>
  </r>
  <r>
    <d v="2005-10-21T00:00:00"/>
    <n v="330"/>
    <s v="A"/>
    <x v="11"/>
    <x v="15"/>
    <n v="654.55500000000006"/>
  </r>
  <r>
    <d v="2005-10-22T00:00:00"/>
    <n v="330"/>
    <s v="A"/>
    <x v="11"/>
    <x v="15"/>
    <n v="654.55500000000006"/>
  </r>
  <r>
    <d v="2005-10-23T00:00:00"/>
    <n v="330"/>
    <s v="A"/>
    <x v="11"/>
    <x v="15"/>
    <n v="654.55500000000006"/>
  </r>
  <r>
    <d v="2005-10-24T00:00:00"/>
    <n v="330"/>
    <s v="A"/>
    <x v="11"/>
    <x v="15"/>
    <n v="654.55500000000006"/>
  </r>
  <r>
    <d v="2005-10-25T00:00:00"/>
    <n v="330"/>
    <s v="A"/>
    <x v="11"/>
    <x v="15"/>
    <n v="654.55500000000006"/>
  </r>
  <r>
    <d v="2005-10-26T00:00:00"/>
    <n v="330"/>
    <s v="A"/>
    <x v="11"/>
    <x v="15"/>
    <n v="654.55500000000006"/>
  </r>
  <r>
    <d v="2005-10-27T00:00:00"/>
    <n v="331"/>
    <s v="A"/>
    <x v="11"/>
    <x v="15"/>
    <n v="656.5385"/>
  </r>
  <r>
    <d v="2005-10-28T00:00:00"/>
    <n v="330"/>
    <s v="A"/>
    <x v="11"/>
    <x v="15"/>
    <n v="654.55500000000006"/>
  </r>
  <r>
    <d v="2005-10-29T00:00:00"/>
    <n v="330"/>
    <s v="A"/>
    <x v="11"/>
    <x v="15"/>
    <n v="654.55500000000006"/>
  </r>
  <r>
    <d v="2005-10-30T00:00:00"/>
    <n v="330"/>
    <s v="A"/>
    <x v="11"/>
    <x v="15"/>
    <n v="654.55500000000006"/>
  </r>
  <r>
    <d v="2005-10-31T00:00:00"/>
    <n v="330"/>
    <s v="A"/>
    <x v="11"/>
    <x v="15"/>
    <n v="654.55500000000006"/>
  </r>
  <r>
    <d v="2005-11-01T00:00:00"/>
    <n v="330"/>
    <s v="A"/>
    <x v="0"/>
    <x v="16"/>
    <n v="654.55500000000006"/>
  </r>
  <r>
    <d v="2005-11-02T00:00:00"/>
    <n v="330"/>
    <s v="A"/>
    <x v="0"/>
    <x v="16"/>
    <n v="654.55500000000006"/>
  </r>
  <r>
    <d v="2005-11-03T00:00:00"/>
    <n v="330"/>
    <s v="A"/>
    <x v="0"/>
    <x v="16"/>
    <n v="654.55500000000006"/>
  </r>
  <r>
    <d v="2005-11-04T00:00:00"/>
    <n v="330"/>
    <s v="A"/>
    <x v="0"/>
    <x v="16"/>
    <n v="654.55500000000006"/>
  </r>
  <r>
    <d v="2005-11-05T00:00:00"/>
    <n v="329"/>
    <s v="A"/>
    <x v="0"/>
    <x v="16"/>
    <n v="652.57150000000001"/>
  </r>
  <r>
    <d v="2005-11-06T00:00:00"/>
    <n v="330"/>
    <s v="A"/>
    <x v="0"/>
    <x v="16"/>
    <n v="654.55500000000006"/>
  </r>
  <r>
    <d v="2005-11-07T00:00:00"/>
    <n v="329"/>
    <s v="A"/>
    <x v="0"/>
    <x v="16"/>
    <n v="652.57150000000001"/>
  </r>
  <r>
    <d v="2005-11-08T00:00:00"/>
    <n v="329"/>
    <s v="A"/>
    <x v="0"/>
    <x v="16"/>
    <n v="652.57150000000001"/>
  </r>
  <r>
    <d v="2005-11-09T00:00:00"/>
    <n v="328"/>
    <s v="A"/>
    <x v="0"/>
    <x v="16"/>
    <n v="650.58799999999997"/>
  </r>
  <r>
    <d v="2005-11-10T00:00:00"/>
    <n v="328"/>
    <s v="A"/>
    <x v="0"/>
    <x v="16"/>
    <n v="650.58799999999997"/>
  </r>
  <r>
    <d v="2005-11-11T00:00:00"/>
    <n v="328"/>
    <s v="A"/>
    <x v="0"/>
    <x v="16"/>
    <n v="650.58799999999997"/>
  </r>
  <r>
    <d v="2005-11-12T00:00:00"/>
    <n v="328"/>
    <s v="A"/>
    <x v="0"/>
    <x v="16"/>
    <n v="650.58799999999997"/>
  </r>
  <r>
    <d v="2005-11-13T00:00:00"/>
    <n v="328"/>
    <s v="A"/>
    <x v="0"/>
    <x v="16"/>
    <n v="650.58799999999997"/>
  </r>
  <r>
    <d v="2005-11-14T00:00:00"/>
    <n v="328"/>
    <s v="A"/>
    <x v="0"/>
    <x v="16"/>
    <n v="650.58799999999997"/>
  </r>
  <r>
    <d v="2005-11-15T00:00:00"/>
    <n v="328"/>
    <s v="A"/>
    <x v="0"/>
    <x v="16"/>
    <n v="650.58799999999997"/>
  </r>
  <r>
    <d v="2005-11-16T00:00:00"/>
    <n v="327"/>
    <s v="A"/>
    <x v="0"/>
    <x v="16"/>
    <n v="648.60450000000003"/>
  </r>
  <r>
    <d v="2005-11-17T00:00:00"/>
    <n v="326"/>
    <s v="A"/>
    <x v="0"/>
    <x v="16"/>
    <n v="646.62099999999998"/>
  </r>
  <r>
    <d v="2005-11-18T00:00:00"/>
    <n v="326"/>
    <s v="A"/>
    <x v="0"/>
    <x v="16"/>
    <n v="646.62099999999998"/>
  </r>
  <r>
    <d v="2005-11-19T00:00:00"/>
    <n v="326"/>
    <s v="A"/>
    <x v="0"/>
    <x v="16"/>
    <n v="646.62099999999998"/>
  </r>
  <r>
    <d v="2005-11-20T00:00:00"/>
    <n v="326"/>
    <s v="A"/>
    <x v="0"/>
    <x v="16"/>
    <n v="646.62099999999998"/>
  </r>
  <r>
    <d v="2005-11-21T00:00:00"/>
    <n v="325"/>
    <s v="A"/>
    <x v="0"/>
    <x v="16"/>
    <n v="644.63750000000005"/>
  </r>
  <r>
    <d v="2005-11-22T00:00:00"/>
    <n v="325"/>
    <s v="A"/>
    <x v="0"/>
    <x v="16"/>
    <n v="644.63750000000005"/>
  </r>
  <r>
    <d v="2005-11-23T00:00:00"/>
    <n v="325"/>
    <s v="A"/>
    <x v="0"/>
    <x v="16"/>
    <n v="644.63750000000005"/>
  </r>
  <r>
    <d v="2005-11-24T00:00:00"/>
    <n v="325"/>
    <s v="A"/>
    <x v="0"/>
    <x v="16"/>
    <n v="644.63750000000005"/>
  </r>
  <r>
    <d v="2005-11-25T00:00:00"/>
    <n v="325"/>
    <s v="A"/>
    <x v="0"/>
    <x v="16"/>
    <n v="644.63750000000005"/>
  </r>
  <r>
    <d v="2005-11-26T00:00:00"/>
    <n v="327"/>
    <s v="A"/>
    <x v="0"/>
    <x v="16"/>
    <n v="648.60450000000003"/>
  </r>
  <r>
    <d v="2005-11-27T00:00:00"/>
    <n v="326"/>
    <s v="A"/>
    <x v="0"/>
    <x v="16"/>
    <n v="646.62099999999998"/>
  </r>
  <r>
    <d v="2005-11-28T00:00:00"/>
    <n v="325"/>
    <s v="A"/>
    <x v="0"/>
    <x v="16"/>
    <n v="644.63750000000005"/>
  </r>
  <r>
    <d v="2005-11-29T00:00:00"/>
    <n v="325"/>
    <s v="A"/>
    <x v="0"/>
    <x v="16"/>
    <n v="644.63750000000005"/>
  </r>
  <r>
    <d v="2005-11-30T00:00:00"/>
    <n v="325"/>
    <s v="A"/>
    <x v="0"/>
    <x v="16"/>
    <n v="644.63750000000005"/>
  </r>
  <r>
    <d v="2005-12-01T00:00:00"/>
    <n v="325"/>
    <s v="A"/>
    <x v="1"/>
    <x v="16"/>
    <n v="644.63750000000005"/>
  </r>
  <r>
    <d v="2005-12-02T00:00:00"/>
    <n v="325"/>
    <s v="A"/>
    <x v="1"/>
    <x v="16"/>
    <n v="644.63750000000005"/>
  </r>
  <r>
    <d v="2005-12-03T00:00:00"/>
    <n v="325"/>
    <s v="A"/>
    <x v="1"/>
    <x v="16"/>
    <n v="644.63750000000005"/>
  </r>
  <r>
    <d v="2005-12-04T00:00:00"/>
    <n v="324"/>
    <s v="A"/>
    <x v="1"/>
    <x v="16"/>
    <n v="642.654"/>
  </r>
  <r>
    <d v="2005-12-05T00:00:00"/>
    <n v="323"/>
    <s v="A"/>
    <x v="1"/>
    <x v="16"/>
    <n v="640.67050000000006"/>
  </r>
  <r>
    <d v="2005-12-06T00:00:00"/>
    <n v="323"/>
    <s v="A"/>
    <x v="1"/>
    <x v="16"/>
    <n v="640.67050000000006"/>
  </r>
  <r>
    <d v="2005-12-07T00:00:00"/>
    <n v="325"/>
    <s v="A"/>
    <x v="1"/>
    <x v="16"/>
    <n v="644.63750000000005"/>
  </r>
  <r>
    <d v="2005-12-08T00:00:00"/>
    <n v="325"/>
    <s v="A"/>
    <x v="1"/>
    <x v="16"/>
    <n v="644.63750000000005"/>
  </r>
  <r>
    <d v="2005-12-09T00:00:00"/>
    <n v="325"/>
    <s v="A"/>
    <x v="1"/>
    <x v="16"/>
    <n v="644.63750000000005"/>
  </r>
  <r>
    <d v="2005-12-10T00:00:00"/>
    <n v="325"/>
    <s v="A"/>
    <x v="1"/>
    <x v="16"/>
    <n v="644.63750000000005"/>
  </r>
  <r>
    <d v="2005-12-11T00:00:00"/>
    <n v="325"/>
    <s v="A"/>
    <x v="1"/>
    <x v="16"/>
    <n v="644.63750000000005"/>
  </r>
  <r>
    <d v="2005-12-12T00:00:00"/>
    <n v="325"/>
    <s v="A"/>
    <x v="1"/>
    <x v="16"/>
    <n v="644.63750000000005"/>
  </r>
  <r>
    <d v="2005-12-13T00:00:00"/>
    <n v="325"/>
    <s v="A"/>
    <x v="1"/>
    <x v="16"/>
    <n v="644.63750000000005"/>
  </r>
  <r>
    <d v="2005-12-14T00:00:00"/>
    <n v="325"/>
    <s v="A"/>
    <x v="1"/>
    <x v="16"/>
    <n v="644.63750000000005"/>
  </r>
  <r>
    <d v="2005-12-15T00:00:00"/>
    <n v="325"/>
    <s v="A"/>
    <x v="1"/>
    <x v="16"/>
    <n v="644.63750000000005"/>
  </r>
  <r>
    <d v="2005-12-16T00:00:00"/>
    <n v="325"/>
    <s v="A"/>
    <x v="1"/>
    <x v="16"/>
    <n v="644.63750000000005"/>
  </r>
  <r>
    <d v="2005-12-17T00:00:00"/>
    <n v="325"/>
    <s v="A"/>
    <x v="1"/>
    <x v="16"/>
    <n v="644.63750000000005"/>
  </r>
  <r>
    <d v="2005-12-18T00:00:00"/>
    <n v="324"/>
    <s v="A"/>
    <x v="1"/>
    <x v="16"/>
    <n v="642.654"/>
  </r>
  <r>
    <d v="2005-12-19T00:00:00"/>
    <n v="323"/>
    <s v="A"/>
    <x v="1"/>
    <x v="16"/>
    <n v="640.67050000000006"/>
  </r>
  <r>
    <d v="2005-12-20T00:00:00"/>
    <n v="323"/>
    <s v="A"/>
    <x v="1"/>
    <x v="16"/>
    <n v="640.67050000000006"/>
  </r>
  <r>
    <d v="2005-12-21T00:00:00"/>
    <n v="323"/>
    <s v="A"/>
    <x v="1"/>
    <x v="16"/>
    <n v="640.67050000000006"/>
  </r>
  <r>
    <d v="2005-12-22T00:00:00"/>
    <n v="323"/>
    <s v="A"/>
    <x v="1"/>
    <x v="16"/>
    <n v="640.67050000000006"/>
  </r>
  <r>
    <d v="2005-12-23T00:00:00"/>
    <n v="322"/>
    <s v="A"/>
    <x v="1"/>
    <x v="16"/>
    <n v="638.68700000000001"/>
  </r>
  <r>
    <d v="2005-12-24T00:00:00"/>
    <n v="322"/>
    <s v="A"/>
    <x v="1"/>
    <x v="16"/>
    <n v="638.68700000000001"/>
  </r>
  <r>
    <d v="2005-12-25T00:00:00"/>
    <n v="322"/>
    <s v="A"/>
    <x v="1"/>
    <x v="16"/>
    <n v="638.68700000000001"/>
  </r>
  <r>
    <d v="2005-12-26T00:00:00"/>
    <n v="322"/>
    <s v="A"/>
    <x v="1"/>
    <x v="16"/>
    <n v="638.68700000000001"/>
  </r>
  <r>
    <d v="2005-12-27T00:00:00"/>
    <n v="321"/>
    <s v="A"/>
    <x v="1"/>
    <x v="16"/>
    <n v="636.70349999999996"/>
  </r>
  <r>
    <d v="2005-12-28T00:00:00"/>
    <n v="322"/>
    <s v="A"/>
    <x v="1"/>
    <x v="16"/>
    <n v="638.68700000000001"/>
  </r>
  <r>
    <d v="2005-12-29T00:00:00"/>
    <n v="322"/>
    <s v="A"/>
    <x v="1"/>
    <x v="16"/>
    <n v="638.68700000000001"/>
  </r>
  <r>
    <d v="2005-12-30T00:00:00"/>
    <n v="321"/>
    <s v="A"/>
    <x v="1"/>
    <x v="16"/>
    <n v="636.70349999999996"/>
  </r>
  <r>
    <d v="2005-12-31T00:00:00"/>
    <n v="321"/>
    <s v="A"/>
    <x v="1"/>
    <x v="16"/>
    <n v="636.70349999999996"/>
  </r>
  <r>
    <d v="2006-01-01T00:00:00"/>
    <n v="320"/>
    <s v="A"/>
    <x v="2"/>
    <x v="16"/>
    <n v="634.72"/>
  </r>
  <r>
    <d v="2006-01-02T00:00:00"/>
    <n v="320"/>
    <s v="A"/>
    <x v="2"/>
    <x v="16"/>
    <n v="634.72"/>
  </r>
  <r>
    <d v="2006-01-03T00:00:00"/>
    <n v="319"/>
    <s v="A"/>
    <x v="2"/>
    <x v="16"/>
    <n v="632.73649999999998"/>
  </r>
  <r>
    <d v="2006-01-04T00:00:00"/>
    <n v="318"/>
    <s v="A"/>
    <x v="2"/>
    <x v="16"/>
    <n v="630.75300000000004"/>
  </r>
  <r>
    <d v="2006-01-05T00:00:00"/>
    <n v="318"/>
    <s v="A"/>
    <x v="2"/>
    <x v="16"/>
    <n v="630.75300000000004"/>
  </r>
  <r>
    <d v="2006-01-06T00:00:00"/>
    <n v="318"/>
    <s v="A"/>
    <x v="2"/>
    <x v="16"/>
    <n v="630.75300000000004"/>
  </r>
  <r>
    <d v="2006-01-07T00:00:00"/>
    <n v="318"/>
    <s v="A"/>
    <x v="2"/>
    <x v="16"/>
    <n v="630.75300000000004"/>
  </r>
  <r>
    <d v="2006-01-08T00:00:00"/>
    <n v="318"/>
    <s v="A"/>
    <x v="2"/>
    <x v="16"/>
    <n v="630.75300000000004"/>
  </r>
  <r>
    <d v="2006-01-09T00:00:00"/>
    <n v="317"/>
    <s v="A"/>
    <x v="2"/>
    <x v="16"/>
    <n v="628.76949999999999"/>
  </r>
  <r>
    <d v="2006-01-10T00:00:00"/>
    <n v="317"/>
    <s v="A"/>
    <x v="2"/>
    <x v="16"/>
    <n v="628.76949999999999"/>
  </r>
  <r>
    <d v="2006-01-11T00:00:00"/>
    <n v="318"/>
    <s v="A"/>
    <x v="2"/>
    <x v="16"/>
    <n v="630.75300000000004"/>
  </r>
  <r>
    <d v="2006-01-12T00:00:00"/>
    <n v="317"/>
    <s v="A"/>
    <x v="2"/>
    <x v="16"/>
    <n v="628.76949999999999"/>
  </r>
  <r>
    <d v="2006-01-13T00:00:00"/>
    <n v="317"/>
    <s v="A"/>
    <x v="2"/>
    <x v="16"/>
    <n v="628.76949999999999"/>
  </r>
  <r>
    <d v="2006-01-14T00:00:00"/>
    <n v="317"/>
    <s v="A"/>
    <x v="2"/>
    <x v="16"/>
    <n v="628.76949999999999"/>
  </r>
  <r>
    <d v="2006-01-15T00:00:00"/>
    <n v="318"/>
    <s v="A"/>
    <x v="2"/>
    <x v="16"/>
    <n v="630.75300000000004"/>
  </r>
  <r>
    <d v="2006-01-16T00:00:00"/>
    <n v="316"/>
    <s v="A"/>
    <x v="2"/>
    <x v="16"/>
    <n v="626.78600000000006"/>
  </r>
  <r>
    <d v="2006-01-17T00:00:00"/>
    <n v="316"/>
    <s v="A"/>
    <x v="2"/>
    <x v="16"/>
    <n v="626.78600000000006"/>
  </r>
  <r>
    <d v="2006-01-18T00:00:00"/>
    <n v="316"/>
    <s v="A"/>
    <x v="2"/>
    <x v="16"/>
    <n v="626.78600000000006"/>
  </r>
  <r>
    <d v="2006-01-19T00:00:00"/>
    <n v="315"/>
    <s v="A"/>
    <x v="2"/>
    <x v="16"/>
    <n v="624.80250000000001"/>
  </r>
  <r>
    <d v="2006-01-20T00:00:00"/>
    <n v="315"/>
    <s v="A"/>
    <x v="2"/>
    <x v="16"/>
    <n v="624.80250000000001"/>
  </r>
  <r>
    <d v="2006-01-21T00:00:00"/>
    <n v="315"/>
    <s v="A"/>
    <x v="2"/>
    <x v="16"/>
    <n v="624.80250000000001"/>
  </r>
  <r>
    <d v="2006-01-22T00:00:00"/>
    <n v="315"/>
    <s v="A"/>
    <x v="2"/>
    <x v="16"/>
    <n v="624.80250000000001"/>
  </r>
  <r>
    <d v="2006-01-23T00:00:00"/>
    <n v="315"/>
    <s v="A"/>
    <x v="2"/>
    <x v="16"/>
    <n v="624.80250000000001"/>
  </r>
  <r>
    <d v="2006-01-24T00:00:00"/>
    <n v="315"/>
    <s v="A"/>
    <x v="2"/>
    <x v="16"/>
    <n v="624.80250000000001"/>
  </r>
  <r>
    <d v="2006-01-25T00:00:00"/>
    <n v="315"/>
    <s v="A"/>
    <x v="2"/>
    <x v="16"/>
    <n v="624.80250000000001"/>
  </r>
  <r>
    <d v="2006-01-26T00:00:00"/>
    <n v="315"/>
    <s v="A"/>
    <x v="2"/>
    <x v="16"/>
    <n v="624.80250000000001"/>
  </r>
  <r>
    <d v="2006-01-27T00:00:00"/>
    <n v="314"/>
    <s v="A"/>
    <x v="2"/>
    <x v="16"/>
    <n v="622.81899999999996"/>
  </r>
  <r>
    <d v="2006-01-28T00:00:00"/>
    <n v="314"/>
    <s v="A"/>
    <x v="2"/>
    <x v="16"/>
    <n v="622.81899999999996"/>
  </r>
  <r>
    <d v="2006-01-29T00:00:00"/>
    <n v="314"/>
    <s v="A"/>
    <x v="2"/>
    <x v="16"/>
    <n v="622.81899999999996"/>
  </r>
  <r>
    <d v="2006-01-30T00:00:00"/>
    <n v="314"/>
    <s v="A"/>
    <x v="2"/>
    <x v="16"/>
    <n v="622.81899999999996"/>
  </r>
  <r>
    <d v="2006-01-31T00:00:00"/>
    <n v="315"/>
    <s v="A"/>
    <x v="2"/>
    <x v="16"/>
    <n v="624.80250000000001"/>
  </r>
  <r>
    <d v="2006-02-01T00:00:00"/>
    <n v="314"/>
    <s v="A"/>
    <x v="3"/>
    <x v="16"/>
    <n v="622.81899999999996"/>
  </r>
  <r>
    <d v="2006-02-02T00:00:00"/>
    <n v="314"/>
    <s v="A"/>
    <x v="3"/>
    <x v="16"/>
    <n v="622.81899999999996"/>
  </r>
  <r>
    <d v="2006-02-03T00:00:00"/>
    <n v="314"/>
    <s v="A"/>
    <x v="3"/>
    <x v="16"/>
    <n v="622.81899999999996"/>
  </r>
  <r>
    <d v="2006-02-04T00:00:00"/>
    <n v="314"/>
    <s v="A"/>
    <x v="3"/>
    <x v="16"/>
    <n v="622.81899999999996"/>
  </r>
  <r>
    <d v="2006-02-05T00:00:00"/>
    <n v="314"/>
    <s v="A"/>
    <x v="3"/>
    <x v="16"/>
    <n v="622.81899999999996"/>
  </r>
  <r>
    <d v="2006-02-06T00:00:00"/>
    <n v="314"/>
    <s v="A"/>
    <x v="3"/>
    <x v="16"/>
    <n v="622.81899999999996"/>
  </r>
  <r>
    <d v="2006-02-07T00:00:00"/>
    <n v="313"/>
    <s v="A"/>
    <x v="3"/>
    <x v="16"/>
    <n v="620.83550000000002"/>
  </r>
  <r>
    <d v="2006-02-08T00:00:00"/>
    <n v="313"/>
    <s v="A"/>
    <x v="3"/>
    <x v="16"/>
    <n v="620.83550000000002"/>
  </r>
  <r>
    <d v="2006-02-09T00:00:00"/>
    <n v="314"/>
    <s v="A"/>
    <x v="3"/>
    <x v="16"/>
    <n v="622.81899999999996"/>
  </r>
  <r>
    <d v="2006-02-10T00:00:00"/>
    <n v="313"/>
    <s v="A"/>
    <x v="3"/>
    <x v="16"/>
    <n v="620.83550000000002"/>
  </r>
  <r>
    <d v="2006-02-11T00:00:00"/>
    <n v="313"/>
    <s v="A"/>
    <x v="3"/>
    <x v="16"/>
    <n v="620.83550000000002"/>
  </r>
  <r>
    <d v="2006-02-12T00:00:00"/>
    <n v="313"/>
    <s v="A"/>
    <x v="3"/>
    <x v="16"/>
    <n v="620.83550000000002"/>
  </r>
  <r>
    <d v="2006-02-13T00:00:00"/>
    <n v="312"/>
    <s v="A"/>
    <x v="3"/>
    <x v="16"/>
    <n v="618.85199999999998"/>
  </r>
  <r>
    <d v="2006-02-14T00:00:00"/>
    <n v="313"/>
    <s v="A"/>
    <x v="3"/>
    <x v="16"/>
    <n v="620.83550000000002"/>
  </r>
  <r>
    <d v="2006-02-15T00:00:00"/>
    <n v="313"/>
    <s v="A"/>
    <x v="3"/>
    <x v="16"/>
    <n v="620.83550000000002"/>
  </r>
  <r>
    <d v="2006-02-16T00:00:00"/>
    <n v="312"/>
    <s v="A"/>
    <x v="3"/>
    <x v="16"/>
    <n v="618.85199999999998"/>
  </r>
  <r>
    <d v="2006-02-17T00:00:00"/>
    <n v="313"/>
    <s v="A"/>
    <x v="3"/>
    <x v="16"/>
    <n v="620.83550000000002"/>
  </r>
  <r>
    <d v="2006-02-18T00:00:00"/>
    <n v="313"/>
    <s v="A"/>
    <x v="3"/>
    <x v="16"/>
    <n v="620.83550000000002"/>
  </r>
  <r>
    <d v="2006-02-19T00:00:00"/>
    <n v="313"/>
    <s v="A"/>
    <x v="3"/>
    <x v="16"/>
    <n v="620.83550000000002"/>
  </r>
  <r>
    <d v="2006-02-20T00:00:00"/>
    <n v="313"/>
    <s v="A"/>
    <x v="3"/>
    <x v="16"/>
    <n v="620.83550000000002"/>
  </r>
  <r>
    <d v="2006-02-21T00:00:00"/>
    <n v="313"/>
    <s v="A"/>
    <x v="3"/>
    <x v="16"/>
    <n v="620.83550000000002"/>
  </r>
  <r>
    <d v="2006-02-22T00:00:00"/>
    <n v="313"/>
    <s v="A"/>
    <x v="3"/>
    <x v="16"/>
    <n v="620.83550000000002"/>
  </r>
  <r>
    <d v="2006-02-23T00:00:00"/>
    <n v="312"/>
    <s v="A"/>
    <x v="3"/>
    <x v="16"/>
    <n v="618.85199999999998"/>
  </r>
  <r>
    <d v="2006-02-24T00:00:00"/>
    <n v="312"/>
    <s v="A"/>
    <x v="3"/>
    <x v="16"/>
    <n v="618.85199999999998"/>
  </r>
  <r>
    <d v="2006-02-25T00:00:00"/>
    <n v="312"/>
    <s v="A"/>
    <x v="3"/>
    <x v="16"/>
    <n v="618.85199999999998"/>
  </r>
  <r>
    <d v="2006-02-26T00:00:00"/>
    <n v="312"/>
    <s v="A"/>
    <x v="3"/>
    <x v="16"/>
    <n v="618.85199999999998"/>
  </r>
  <r>
    <d v="2006-02-27T00:00:00"/>
    <n v="313"/>
    <s v="A"/>
    <x v="3"/>
    <x v="16"/>
    <n v="620.83550000000002"/>
  </r>
  <r>
    <d v="2006-02-28T00:00:00"/>
    <n v="313"/>
    <s v="A"/>
    <x v="3"/>
    <x v="16"/>
    <n v="620.83550000000002"/>
  </r>
  <r>
    <d v="2006-03-01T00:00:00"/>
    <n v="312"/>
    <s v="A"/>
    <x v="4"/>
    <x v="16"/>
    <n v="618.85199999999998"/>
  </r>
  <r>
    <d v="2006-03-02T00:00:00"/>
    <n v="312"/>
    <s v="A"/>
    <x v="4"/>
    <x v="16"/>
    <n v="618.85199999999998"/>
  </r>
  <r>
    <d v="2006-03-03T00:00:00"/>
    <n v="313"/>
    <s v="A"/>
    <x v="4"/>
    <x v="16"/>
    <n v="620.83550000000002"/>
  </r>
  <r>
    <d v="2006-03-04T00:00:00"/>
    <n v="313"/>
    <s v="A"/>
    <x v="4"/>
    <x v="16"/>
    <n v="620.83550000000002"/>
  </r>
  <r>
    <d v="2006-03-05T00:00:00"/>
    <n v="312"/>
    <s v="A"/>
    <x v="4"/>
    <x v="16"/>
    <n v="618.85199999999998"/>
  </r>
  <r>
    <d v="2006-03-06T00:00:00"/>
    <n v="312"/>
    <s v="A"/>
    <x v="4"/>
    <x v="16"/>
    <n v="618.85199999999998"/>
  </r>
  <r>
    <d v="2006-03-07T00:00:00"/>
    <n v="312"/>
    <s v="A"/>
    <x v="4"/>
    <x v="16"/>
    <n v="618.85199999999998"/>
  </r>
  <r>
    <d v="2006-03-08T00:00:00"/>
    <n v="312"/>
    <s v="A"/>
    <x v="4"/>
    <x v="16"/>
    <n v="618.85199999999998"/>
  </r>
  <r>
    <d v="2006-03-09T00:00:00"/>
    <n v="312"/>
    <s v="A"/>
    <x v="4"/>
    <x v="16"/>
    <n v="618.85199999999998"/>
  </r>
  <r>
    <d v="2006-03-10T00:00:00"/>
    <n v="312"/>
    <s v="A"/>
    <x v="4"/>
    <x v="16"/>
    <n v="618.85199999999998"/>
  </r>
  <r>
    <d v="2006-03-11T00:00:00"/>
    <n v="312"/>
    <s v="A"/>
    <x v="4"/>
    <x v="16"/>
    <n v="618.85199999999998"/>
  </r>
  <r>
    <d v="2006-03-12T00:00:00"/>
    <n v="313"/>
    <s v="A"/>
    <x v="4"/>
    <x v="16"/>
    <n v="620.83550000000002"/>
  </r>
  <r>
    <d v="2006-03-13T00:00:00"/>
    <n v="312"/>
    <s v="A"/>
    <x v="4"/>
    <x v="16"/>
    <n v="618.85199999999998"/>
  </r>
  <r>
    <d v="2006-03-14T00:00:00"/>
    <n v="312"/>
    <s v="A"/>
    <x v="4"/>
    <x v="16"/>
    <n v="618.85199999999998"/>
  </r>
  <r>
    <d v="2006-03-15T00:00:00"/>
    <n v="311"/>
    <s v="A"/>
    <x v="4"/>
    <x v="16"/>
    <n v="616.86850000000004"/>
  </r>
  <r>
    <d v="2006-03-16T00:00:00"/>
    <n v="311"/>
    <s v="A"/>
    <x v="4"/>
    <x v="16"/>
    <n v="616.86850000000004"/>
  </r>
  <r>
    <d v="2006-03-17T00:00:00"/>
    <n v="311"/>
    <s v="A"/>
    <x v="4"/>
    <x v="16"/>
    <n v="616.86850000000004"/>
  </r>
  <r>
    <d v="2006-03-18T00:00:00"/>
    <n v="312"/>
    <s v="A"/>
    <x v="4"/>
    <x v="16"/>
    <n v="618.85199999999998"/>
  </r>
  <r>
    <d v="2006-03-19T00:00:00"/>
    <n v="311"/>
    <s v="A"/>
    <x v="4"/>
    <x v="16"/>
    <n v="616.86850000000004"/>
  </r>
  <r>
    <d v="2006-03-20T00:00:00"/>
    <n v="310"/>
    <s v="A"/>
    <x v="4"/>
    <x v="16"/>
    <n v="614.88499999999999"/>
  </r>
  <r>
    <d v="2006-03-21T00:00:00"/>
    <n v="309"/>
    <s v="A"/>
    <x v="4"/>
    <x v="16"/>
    <n v="612.90150000000006"/>
  </r>
  <r>
    <d v="2006-03-22T00:00:00"/>
    <n v="309"/>
    <s v="A"/>
    <x v="4"/>
    <x v="16"/>
    <n v="612.90150000000006"/>
  </r>
  <r>
    <d v="2006-03-23T00:00:00"/>
    <n v="309"/>
    <s v="A"/>
    <x v="4"/>
    <x v="16"/>
    <n v="612.90150000000006"/>
  </r>
  <r>
    <d v="2006-03-24T00:00:00"/>
    <n v="309"/>
    <s v="A"/>
    <x v="4"/>
    <x v="16"/>
    <n v="612.90150000000006"/>
  </r>
  <r>
    <d v="2006-03-25T00:00:00"/>
    <n v="309"/>
    <s v="A"/>
    <x v="4"/>
    <x v="16"/>
    <n v="612.90150000000006"/>
  </r>
  <r>
    <d v="2006-03-26T00:00:00"/>
    <n v="309"/>
    <s v="A"/>
    <x v="4"/>
    <x v="16"/>
    <n v="612.90150000000006"/>
  </r>
  <r>
    <d v="2006-03-27T00:00:00"/>
    <n v="309"/>
    <s v="A"/>
    <x v="4"/>
    <x v="16"/>
    <n v="612.90150000000006"/>
  </r>
  <r>
    <d v="2006-03-28T00:00:00"/>
    <n v="309"/>
    <s v="A"/>
    <x v="4"/>
    <x v="16"/>
    <n v="612.90150000000006"/>
  </r>
  <r>
    <d v="2006-03-29T00:00:00"/>
    <n v="309"/>
    <s v="A"/>
    <x v="4"/>
    <x v="16"/>
    <n v="612.90150000000006"/>
  </r>
  <r>
    <d v="2006-03-30T00:00:00"/>
    <n v="307"/>
    <s v="A"/>
    <x v="4"/>
    <x v="16"/>
    <n v="608.93449999999996"/>
  </r>
  <r>
    <d v="2006-03-31T00:00:00"/>
    <n v="307"/>
    <s v="A"/>
    <x v="4"/>
    <x v="16"/>
    <n v="608.93449999999996"/>
  </r>
  <r>
    <d v="2006-04-01T00:00:00"/>
    <n v="308"/>
    <s v="A"/>
    <x v="5"/>
    <x v="16"/>
    <n v="610.91800000000001"/>
  </r>
  <r>
    <d v="2006-04-02T00:00:00"/>
    <n v="307"/>
    <s v="A"/>
    <x v="5"/>
    <x v="16"/>
    <n v="608.93449999999996"/>
  </r>
  <r>
    <d v="2006-04-03T00:00:00"/>
    <n v="307"/>
    <s v="A"/>
    <x v="5"/>
    <x v="16"/>
    <n v="608.93449999999996"/>
  </r>
  <r>
    <d v="2006-04-04T00:00:00"/>
    <n v="307"/>
    <s v="A"/>
    <x v="5"/>
    <x v="16"/>
    <n v="608.93449999999996"/>
  </r>
  <r>
    <d v="2006-04-05T00:00:00"/>
    <n v="307"/>
    <s v="A"/>
    <x v="5"/>
    <x v="16"/>
    <n v="608.93449999999996"/>
  </r>
  <r>
    <d v="2006-04-06T00:00:00"/>
    <n v="309"/>
    <s v="A"/>
    <x v="5"/>
    <x v="16"/>
    <n v="612.90150000000006"/>
  </r>
  <r>
    <d v="2006-04-07T00:00:00"/>
    <n v="307"/>
    <s v="A"/>
    <x v="5"/>
    <x v="16"/>
    <n v="608.93449999999996"/>
  </r>
  <r>
    <d v="2006-04-08T00:00:00"/>
    <n v="307"/>
    <s v="A"/>
    <x v="5"/>
    <x v="16"/>
    <n v="608.93449999999996"/>
  </r>
  <r>
    <d v="2006-04-09T00:00:00"/>
    <n v="307"/>
    <s v="A"/>
    <x v="5"/>
    <x v="16"/>
    <n v="608.93449999999996"/>
  </r>
  <r>
    <d v="2006-04-10T00:00:00"/>
    <n v="307"/>
    <s v="A"/>
    <x v="5"/>
    <x v="16"/>
    <n v="608.93449999999996"/>
  </r>
  <r>
    <d v="2006-04-11T00:00:00"/>
    <n v="307"/>
    <s v="A"/>
    <x v="5"/>
    <x v="16"/>
    <n v="608.93449999999996"/>
  </r>
  <r>
    <d v="2006-04-12T00:00:00"/>
    <n v="307"/>
    <s v="A"/>
    <x v="5"/>
    <x v="16"/>
    <n v="608.93449999999996"/>
  </r>
  <r>
    <d v="2006-04-13T00:00:00"/>
    <n v="307"/>
    <s v="A"/>
    <x v="5"/>
    <x v="16"/>
    <n v="608.93449999999996"/>
  </r>
  <r>
    <d v="2006-04-14T00:00:00"/>
    <n v="308"/>
    <s v="A"/>
    <x v="5"/>
    <x v="16"/>
    <n v="610.91800000000001"/>
  </r>
  <r>
    <d v="2006-04-15T00:00:00"/>
    <n v="309"/>
    <s v="A"/>
    <x v="5"/>
    <x v="16"/>
    <n v="612.90150000000006"/>
  </r>
  <r>
    <d v="2006-04-16T00:00:00"/>
    <n v="309"/>
    <s v="A"/>
    <x v="5"/>
    <x v="16"/>
    <n v="612.90150000000006"/>
  </r>
  <r>
    <d v="2006-04-17T00:00:00"/>
    <n v="309"/>
    <s v="A"/>
    <x v="5"/>
    <x v="16"/>
    <n v="612.90150000000006"/>
  </r>
  <r>
    <d v="2006-04-18T00:00:00"/>
    <n v="309"/>
    <s v="A"/>
    <x v="5"/>
    <x v="16"/>
    <n v="612.90150000000006"/>
  </r>
  <r>
    <d v="2006-04-19T00:00:00"/>
    <n v="308"/>
    <s v="A"/>
    <x v="5"/>
    <x v="16"/>
    <n v="610.91800000000001"/>
  </r>
  <r>
    <d v="2006-04-20T00:00:00"/>
    <n v="309"/>
    <s v="A"/>
    <x v="5"/>
    <x v="16"/>
    <n v="612.90150000000006"/>
  </r>
  <r>
    <d v="2006-04-21T00:00:00"/>
    <n v="309"/>
    <s v="A"/>
    <x v="5"/>
    <x v="16"/>
    <n v="612.90150000000006"/>
  </r>
  <r>
    <d v="2006-04-22T00:00:00"/>
    <n v="309"/>
    <s v="A"/>
    <x v="5"/>
    <x v="16"/>
    <n v="612.90150000000006"/>
  </r>
  <r>
    <d v="2006-04-23T00:00:00"/>
    <n v="310"/>
    <s v="A"/>
    <x v="5"/>
    <x v="16"/>
    <n v="614.88499999999999"/>
  </r>
  <r>
    <d v="2006-04-24T00:00:00"/>
    <n v="309"/>
    <s v="A"/>
    <x v="5"/>
    <x v="16"/>
    <n v="612.90150000000006"/>
  </r>
  <r>
    <d v="2006-04-25T00:00:00"/>
    <n v="309"/>
    <s v="A:e"/>
    <x v="5"/>
    <x v="16"/>
    <n v="612.90150000000006"/>
  </r>
  <r>
    <d v="2006-04-26T00:00:00"/>
    <n v="310"/>
    <s v="A:e"/>
    <x v="5"/>
    <x v="16"/>
    <n v="614.88499999999999"/>
  </r>
  <r>
    <d v="2006-04-27T00:00:00"/>
    <n v="310"/>
    <s v="A"/>
    <x v="5"/>
    <x v="16"/>
    <n v="614.88499999999999"/>
  </r>
  <r>
    <d v="2006-04-28T00:00:00"/>
    <n v="310"/>
    <s v="A"/>
    <x v="5"/>
    <x v="16"/>
    <n v="614.88499999999999"/>
  </r>
  <r>
    <d v="2006-04-29T00:00:00"/>
    <n v="311"/>
    <s v="A"/>
    <x v="5"/>
    <x v="16"/>
    <n v="616.86850000000004"/>
  </r>
  <r>
    <d v="2006-04-30T00:00:00"/>
    <n v="312"/>
    <s v="A"/>
    <x v="5"/>
    <x v="16"/>
    <n v="618.85199999999998"/>
  </r>
  <r>
    <d v="2006-05-01T00:00:00"/>
    <n v="312"/>
    <s v="A"/>
    <x v="6"/>
    <x v="16"/>
    <n v="618.85199999999998"/>
  </r>
  <r>
    <d v="2006-05-02T00:00:00"/>
    <n v="311"/>
    <s v="A"/>
    <x v="6"/>
    <x v="16"/>
    <n v="616.86850000000004"/>
  </r>
  <r>
    <d v="2006-05-03T00:00:00"/>
    <n v="311"/>
    <s v="A"/>
    <x v="6"/>
    <x v="16"/>
    <n v="616.86850000000004"/>
  </r>
  <r>
    <d v="2006-05-04T00:00:00"/>
    <n v="311"/>
    <s v="A"/>
    <x v="6"/>
    <x v="16"/>
    <n v="616.86850000000004"/>
  </r>
  <r>
    <d v="2006-05-05T00:00:00"/>
    <n v="310"/>
    <s v="A"/>
    <x v="6"/>
    <x v="16"/>
    <n v="614.88499999999999"/>
  </r>
  <r>
    <d v="2006-05-06T00:00:00"/>
    <n v="309"/>
    <s v="A"/>
    <x v="6"/>
    <x v="16"/>
    <n v="612.90150000000006"/>
  </r>
  <r>
    <d v="2006-05-07T00:00:00"/>
    <n v="309"/>
    <s v="A"/>
    <x v="6"/>
    <x v="16"/>
    <n v="612.90150000000006"/>
  </r>
  <r>
    <d v="2006-05-08T00:00:00"/>
    <n v="309"/>
    <s v="A"/>
    <x v="6"/>
    <x v="16"/>
    <n v="612.90150000000006"/>
  </r>
  <r>
    <d v="2006-05-09T00:00:00"/>
    <n v="310"/>
    <s v="A"/>
    <x v="6"/>
    <x v="16"/>
    <n v="614.88499999999999"/>
  </r>
  <r>
    <d v="2006-05-10T00:00:00"/>
    <n v="310"/>
    <s v="A"/>
    <x v="6"/>
    <x v="16"/>
    <n v="614.88499999999999"/>
  </r>
  <r>
    <d v="2006-05-11T00:00:00"/>
    <n v="310"/>
    <s v="A"/>
    <x v="6"/>
    <x v="16"/>
    <n v="614.88499999999999"/>
  </r>
  <r>
    <d v="2006-05-12T00:00:00"/>
    <n v="310"/>
    <s v="A"/>
    <x v="6"/>
    <x v="16"/>
    <n v="614.88499999999999"/>
  </r>
  <r>
    <d v="2006-05-13T00:00:00"/>
    <n v="309"/>
    <s v="A"/>
    <x v="6"/>
    <x v="16"/>
    <n v="612.90150000000006"/>
  </r>
  <r>
    <d v="2006-05-14T00:00:00"/>
    <n v="309"/>
    <s v="A"/>
    <x v="6"/>
    <x v="16"/>
    <n v="612.90150000000006"/>
  </r>
  <r>
    <d v="2006-05-15T00:00:00"/>
    <n v="309"/>
    <s v="A"/>
    <x v="6"/>
    <x v="16"/>
    <n v="612.90150000000006"/>
  </r>
  <r>
    <d v="2006-05-16T00:00:00"/>
    <n v="309"/>
    <s v="A"/>
    <x v="6"/>
    <x v="16"/>
    <n v="612.90150000000006"/>
  </r>
  <r>
    <d v="2006-05-17T00:00:00"/>
    <n v="309"/>
    <s v="A"/>
    <x v="6"/>
    <x v="16"/>
    <n v="612.90150000000006"/>
  </r>
  <r>
    <d v="2006-05-18T00:00:00"/>
    <n v="308"/>
    <s v="A"/>
    <x v="6"/>
    <x v="16"/>
    <n v="610.91800000000001"/>
  </r>
  <r>
    <d v="2006-05-19T00:00:00"/>
    <n v="307"/>
    <s v="A"/>
    <x v="6"/>
    <x v="16"/>
    <n v="608.93449999999996"/>
  </r>
  <r>
    <d v="2006-05-20T00:00:00"/>
    <n v="308"/>
    <s v="A"/>
    <x v="6"/>
    <x v="16"/>
    <n v="610.91800000000001"/>
  </r>
  <r>
    <d v="2006-05-21T00:00:00"/>
    <n v="308"/>
    <s v="A"/>
    <x v="6"/>
    <x v="16"/>
    <n v="610.91800000000001"/>
  </r>
  <r>
    <d v="2006-05-22T00:00:00"/>
    <n v="309"/>
    <s v="A"/>
    <x v="6"/>
    <x v="16"/>
    <n v="612.90150000000006"/>
  </r>
  <r>
    <d v="2006-05-23T00:00:00"/>
    <n v="309"/>
    <s v="A"/>
    <x v="6"/>
    <x v="16"/>
    <n v="612.90150000000006"/>
  </r>
  <r>
    <d v="2006-05-24T00:00:00"/>
    <n v="307"/>
    <s v="A"/>
    <x v="6"/>
    <x v="16"/>
    <n v="608.93449999999996"/>
  </r>
  <r>
    <d v="2006-05-25T00:00:00"/>
    <n v="307"/>
    <s v="A"/>
    <x v="6"/>
    <x v="16"/>
    <n v="608.93449999999996"/>
  </r>
  <r>
    <d v="2006-05-26T00:00:00"/>
    <n v="308"/>
    <s v="A"/>
    <x v="6"/>
    <x v="16"/>
    <n v="610.91800000000001"/>
  </r>
  <r>
    <d v="2006-05-27T00:00:00"/>
    <n v="307"/>
    <s v="A"/>
    <x v="6"/>
    <x v="16"/>
    <n v="608.93449999999996"/>
  </r>
  <r>
    <d v="2006-05-28T00:00:00"/>
    <n v="308"/>
    <s v="A"/>
    <x v="6"/>
    <x v="16"/>
    <n v="610.91800000000001"/>
  </r>
  <r>
    <d v="2006-05-29T00:00:00"/>
    <n v="308"/>
    <s v="A"/>
    <x v="6"/>
    <x v="16"/>
    <n v="610.91800000000001"/>
  </r>
  <r>
    <d v="2006-05-30T00:00:00"/>
    <n v="309"/>
    <s v="A"/>
    <x v="6"/>
    <x v="16"/>
    <n v="612.90150000000006"/>
  </r>
  <r>
    <d v="2006-05-31T00:00:00"/>
    <n v="309"/>
    <s v="A"/>
    <x v="6"/>
    <x v="16"/>
    <n v="612.90150000000006"/>
  </r>
  <r>
    <d v="2006-06-01T00:00:00"/>
    <n v="310"/>
    <s v="A"/>
    <x v="7"/>
    <x v="16"/>
    <n v="614.88499999999999"/>
  </r>
  <r>
    <d v="2006-06-02T00:00:00"/>
    <n v="310"/>
    <s v="A"/>
    <x v="7"/>
    <x v="16"/>
    <n v="614.88499999999999"/>
  </r>
  <r>
    <d v="2006-06-03T00:00:00"/>
    <n v="309"/>
    <s v="A"/>
    <x v="7"/>
    <x v="16"/>
    <n v="612.90150000000006"/>
  </r>
  <r>
    <d v="2006-06-04T00:00:00"/>
    <n v="308"/>
    <s v="A"/>
    <x v="7"/>
    <x v="16"/>
    <n v="610.91800000000001"/>
  </r>
  <r>
    <d v="2006-06-05T00:00:00"/>
    <n v="308"/>
    <s v="A"/>
    <x v="7"/>
    <x v="16"/>
    <n v="610.91800000000001"/>
  </r>
  <r>
    <d v="2006-06-06T00:00:00"/>
    <n v="307"/>
    <s v="A"/>
    <x v="7"/>
    <x v="16"/>
    <n v="608.93449999999996"/>
  </r>
  <r>
    <d v="2006-06-07T00:00:00"/>
    <n v="307"/>
    <s v="A"/>
    <x v="7"/>
    <x v="16"/>
    <n v="608.93449999999996"/>
  </r>
  <r>
    <d v="2006-06-08T00:00:00"/>
    <n v="307"/>
    <s v="A"/>
    <x v="7"/>
    <x v="16"/>
    <n v="608.93449999999996"/>
  </r>
  <r>
    <d v="2006-06-09T00:00:00"/>
    <n v="307"/>
    <s v="A"/>
    <x v="7"/>
    <x v="16"/>
    <n v="608.93449999999996"/>
  </r>
  <r>
    <d v="2006-06-10T00:00:00"/>
    <n v="307"/>
    <s v="A"/>
    <x v="7"/>
    <x v="16"/>
    <n v="608.93449999999996"/>
  </r>
  <r>
    <d v="2006-06-11T00:00:00"/>
    <n v="309"/>
    <s v="A"/>
    <x v="7"/>
    <x v="16"/>
    <n v="612.90150000000006"/>
  </r>
  <r>
    <d v="2006-06-12T00:00:00"/>
    <n v="310"/>
    <s v="A"/>
    <x v="7"/>
    <x v="16"/>
    <n v="614.88499999999999"/>
  </r>
  <r>
    <d v="2006-06-13T00:00:00"/>
    <n v="309"/>
    <s v="A"/>
    <x v="7"/>
    <x v="16"/>
    <n v="612.90150000000006"/>
  </r>
  <r>
    <d v="2006-06-14T00:00:00"/>
    <n v="310"/>
    <s v="A"/>
    <x v="7"/>
    <x v="16"/>
    <n v="614.88499999999999"/>
  </r>
  <r>
    <d v="2006-06-15T00:00:00"/>
    <n v="311"/>
    <s v="A"/>
    <x v="7"/>
    <x v="16"/>
    <n v="616.86850000000004"/>
  </r>
  <r>
    <d v="2006-06-16T00:00:00"/>
    <n v="311"/>
    <s v="A"/>
    <x v="7"/>
    <x v="16"/>
    <n v="616.86850000000004"/>
  </r>
  <r>
    <d v="2006-06-17T00:00:00"/>
    <n v="310"/>
    <s v="A"/>
    <x v="7"/>
    <x v="16"/>
    <n v="614.88499999999999"/>
  </r>
  <r>
    <d v="2006-06-18T00:00:00"/>
    <n v="310"/>
    <s v="A"/>
    <x v="7"/>
    <x v="16"/>
    <n v="614.88499999999999"/>
  </r>
  <r>
    <d v="2006-06-19T00:00:00"/>
    <n v="310"/>
    <s v="A"/>
    <x v="7"/>
    <x v="16"/>
    <n v="614.88499999999999"/>
  </r>
  <r>
    <d v="2006-06-20T00:00:00"/>
    <n v="311"/>
    <s v="A"/>
    <x v="7"/>
    <x v="16"/>
    <n v="616.86850000000004"/>
  </r>
  <r>
    <d v="2006-06-21T00:00:00"/>
    <n v="309"/>
    <s v="A"/>
    <x v="7"/>
    <x v="16"/>
    <n v="612.90150000000006"/>
  </r>
  <r>
    <d v="2006-06-22T00:00:00"/>
    <n v="309"/>
    <s v="A"/>
    <x v="7"/>
    <x v="16"/>
    <n v="612.90150000000006"/>
  </r>
  <r>
    <d v="2006-06-23T00:00:00"/>
    <n v="308"/>
    <s v="A"/>
    <x v="7"/>
    <x v="16"/>
    <n v="610.91800000000001"/>
  </r>
  <r>
    <d v="2006-06-24T00:00:00"/>
    <n v="307"/>
    <s v="A"/>
    <x v="7"/>
    <x v="16"/>
    <n v="608.93449999999996"/>
  </r>
  <r>
    <d v="2006-06-25T00:00:00"/>
    <n v="307"/>
    <s v="A"/>
    <x v="7"/>
    <x v="16"/>
    <n v="608.93449999999996"/>
  </r>
  <r>
    <d v="2006-06-26T00:00:00"/>
    <n v="307"/>
    <s v="A"/>
    <x v="7"/>
    <x v="16"/>
    <n v="608.93449999999996"/>
  </r>
  <r>
    <d v="2006-06-27T00:00:00"/>
    <n v="307"/>
    <s v="A"/>
    <x v="7"/>
    <x v="16"/>
    <n v="608.93449999999996"/>
  </r>
  <r>
    <d v="2006-06-28T00:00:00"/>
    <n v="307"/>
    <s v="A"/>
    <x v="7"/>
    <x v="16"/>
    <n v="608.93449999999996"/>
  </r>
  <r>
    <d v="2006-06-29T00:00:00"/>
    <n v="307"/>
    <s v="A"/>
    <x v="7"/>
    <x v="16"/>
    <n v="608.93449999999996"/>
  </r>
  <r>
    <d v="2006-06-30T00:00:00"/>
    <n v="306"/>
    <s v="A"/>
    <x v="7"/>
    <x v="16"/>
    <n v="606.95100000000002"/>
  </r>
  <r>
    <d v="2006-07-01T00:00:00"/>
    <n v="305"/>
    <s v="A"/>
    <x v="8"/>
    <x v="16"/>
    <n v="604.96749999999997"/>
  </r>
  <r>
    <d v="2006-07-02T00:00:00"/>
    <n v="305"/>
    <s v="A"/>
    <x v="8"/>
    <x v="16"/>
    <n v="604.96749999999997"/>
  </r>
  <r>
    <d v="2006-07-03T00:00:00"/>
    <n v="305"/>
    <s v="A"/>
    <x v="8"/>
    <x v="16"/>
    <n v="604.96749999999997"/>
  </r>
  <r>
    <d v="2006-07-04T00:00:00"/>
    <n v="305"/>
    <s v="A"/>
    <x v="8"/>
    <x v="16"/>
    <n v="604.96749999999997"/>
  </r>
  <r>
    <d v="2006-07-05T00:00:00"/>
    <n v="305"/>
    <s v="A"/>
    <x v="8"/>
    <x v="16"/>
    <n v="604.96749999999997"/>
  </r>
  <r>
    <d v="2006-07-06T00:00:00"/>
    <n v="305"/>
    <s v="A"/>
    <x v="8"/>
    <x v="16"/>
    <n v="604.96749999999997"/>
  </r>
  <r>
    <d v="2006-07-07T00:00:00"/>
    <n v="305"/>
    <s v="A"/>
    <x v="8"/>
    <x v="16"/>
    <n v="604.96749999999997"/>
  </r>
  <r>
    <d v="2006-07-08T00:00:00"/>
    <n v="305"/>
    <s v="A"/>
    <x v="8"/>
    <x v="16"/>
    <n v="604.96749999999997"/>
  </r>
  <r>
    <d v="2006-07-09T00:00:00"/>
    <n v="305"/>
    <s v="A"/>
    <x v="8"/>
    <x v="16"/>
    <n v="604.96749999999997"/>
  </r>
  <r>
    <d v="2006-07-10T00:00:00"/>
    <n v="305"/>
    <s v="A"/>
    <x v="8"/>
    <x v="16"/>
    <n v="604.96749999999997"/>
  </r>
  <r>
    <d v="2006-07-11T00:00:00"/>
    <n v="305"/>
    <s v="A"/>
    <x v="8"/>
    <x v="16"/>
    <n v="604.96749999999997"/>
  </r>
  <r>
    <d v="2006-07-12T00:00:00"/>
    <n v="305"/>
    <s v="A"/>
    <x v="8"/>
    <x v="16"/>
    <n v="604.96749999999997"/>
  </r>
  <r>
    <d v="2006-07-13T00:00:00"/>
    <n v="305"/>
    <s v="A"/>
    <x v="8"/>
    <x v="16"/>
    <n v="604.96749999999997"/>
  </r>
  <r>
    <d v="2006-07-14T00:00:00"/>
    <n v="305"/>
    <s v="A"/>
    <x v="8"/>
    <x v="16"/>
    <n v="604.96749999999997"/>
  </r>
  <r>
    <d v="2006-07-15T00:00:00"/>
    <n v="306"/>
    <s v="A:e"/>
    <x v="8"/>
    <x v="16"/>
    <n v="606.95100000000002"/>
  </r>
  <r>
    <d v="2006-07-16T00:00:00"/>
    <n v="307"/>
    <s v="A:e"/>
    <x v="8"/>
    <x v="16"/>
    <n v="608.93449999999996"/>
  </r>
  <r>
    <d v="2006-07-17T00:00:00"/>
    <n v="307"/>
    <s v="A:e"/>
    <x v="8"/>
    <x v="16"/>
    <n v="608.93449999999996"/>
  </r>
  <r>
    <d v="2006-07-18T00:00:00"/>
    <n v="306"/>
    <s v="A:e"/>
    <x v="8"/>
    <x v="16"/>
    <n v="606.95100000000002"/>
  </r>
  <r>
    <d v="2006-07-19T00:00:00"/>
    <n v="306"/>
    <s v="A:e"/>
    <x v="8"/>
    <x v="16"/>
    <n v="606.95100000000002"/>
  </r>
  <r>
    <d v="2006-07-20T00:00:00"/>
    <n v="306"/>
    <s v="A:e"/>
    <x v="8"/>
    <x v="16"/>
    <n v="606.95100000000002"/>
  </r>
  <r>
    <d v="2006-07-21T00:00:00"/>
    <n v="307"/>
    <s v="A:e"/>
    <x v="8"/>
    <x v="16"/>
    <n v="608.93449999999996"/>
  </r>
  <r>
    <d v="2006-07-22T00:00:00"/>
    <n v="307"/>
    <s v="A:e"/>
    <x v="8"/>
    <x v="16"/>
    <n v="608.93449999999996"/>
  </r>
  <r>
    <d v="2006-07-23T00:00:00"/>
    <n v="307"/>
    <s v="A:e"/>
    <x v="8"/>
    <x v="16"/>
    <n v="608.93449999999996"/>
  </r>
  <r>
    <d v="2006-07-24T00:00:00"/>
    <n v="308"/>
    <s v="A:e"/>
    <x v="8"/>
    <x v="16"/>
    <n v="610.91800000000001"/>
  </r>
  <r>
    <d v="2006-07-25T00:00:00"/>
    <n v="308"/>
    <s v="A:e"/>
    <x v="8"/>
    <x v="16"/>
    <n v="610.91800000000001"/>
  </r>
  <r>
    <d v="2006-07-26T00:00:00"/>
    <n v="308"/>
    <s v="A:e"/>
    <x v="8"/>
    <x v="16"/>
    <n v="610.91800000000001"/>
  </r>
  <r>
    <d v="2006-07-27T00:00:00"/>
    <n v="307"/>
    <s v="A:e"/>
    <x v="8"/>
    <x v="16"/>
    <n v="608.93449999999996"/>
  </r>
  <r>
    <d v="2006-07-28T00:00:00"/>
    <n v="308"/>
    <s v="A:e"/>
    <x v="8"/>
    <x v="16"/>
    <n v="610.91800000000001"/>
  </r>
  <r>
    <d v="2006-07-29T00:00:00"/>
    <n v="307"/>
    <s v="A:e"/>
    <x v="8"/>
    <x v="16"/>
    <n v="608.93449999999996"/>
  </r>
  <r>
    <d v="2006-07-30T00:00:00"/>
    <n v="307"/>
    <s v="A:e"/>
    <x v="8"/>
    <x v="16"/>
    <n v="608.93449999999996"/>
  </r>
  <r>
    <d v="2006-07-31T00:00:00"/>
    <n v="308"/>
    <s v="A:e"/>
    <x v="8"/>
    <x v="16"/>
    <n v="610.91800000000001"/>
  </r>
  <r>
    <d v="2006-08-01T00:00:00"/>
    <n v="309"/>
    <s v="A:e"/>
    <x v="9"/>
    <x v="16"/>
    <n v="612.90150000000006"/>
  </r>
  <r>
    <d v="2006-08-02T00:00:00"/>
    <n v="310"/>
    <s v="A:e"/>
    <x v="9"/>
    <x v="16"/>
    <n v="614.88499999999999"/>
  </r>
  <r>
    <d v="2006-08-03T00:00:00"/>
    <n v="310"/>
    <s v="A:e"/>
    <x v="9"/>
    <x v="16"/>
    <n v="614.88499999999999"/>
  </r>
  <r>
    <d v="2006-08-04T00:00:00"/>
    <n v="310"/>
    <s v="A:e"/>
    <x v="9"/>
    <x v="16"/>
    <n v="614.88499999999999"/>
  </r>
  <r>
    <d v="2006-08-05T00:00:00"/>
    <n v="311"/>
    <s v="A:e"/>
    <x v="9"/>
    <x v="16"/>
    <n v="616.86850000000004"/>
  </r>
  <r>
    <d v="2006-08-06T00:00:00"/>
    <n v="311"/>
    <s v="A"/>
    <x v="9"/>
    <x v="16"/>
    <n v="616.86850000000004"/>
  </r>
  <r>
    <d v="2006-08-07T00:00:00"/>
    <n v="311"/>
    <s v="A"/>
    <x v="9"/>
    <x v="16"/>
    <n v="616.86850000000004"/>
  </r>
  <r>
    <d v="2006-08-08T00:00:00"/>
    <n v="310"/>
    <s v="A"/>
    <x v="9"/>
    <x v="16"/>
    <n v="614.88499999999999"/>
  </r>
  <r>
    <d v="2006-08-09T00:00:00"/>
    <n v="311"/>
    <s v="A"/>
    <x v="9"/>
    <x v="16"/>
    <n v="616.86850000000004"/>
  </r>
  <r>
    <d v="2006-08-10T00:00:00"/>
    <n v="311"/>
    <s v="A"/>
    <x v="9"/>
    <x v="16"/>
    <n v="616.86850000000004"/>
  </r>
  <r>
    <d v="2006-08-11T00:00:00"/>
    <n v="310"/>
    <s v="A"/>
    <x v="9"/>
    <x v="16"/>
    <n v="614.88499999999999"/>
  </r>
  <r>
    <d v="2006-08-12T00:00:00"/>
    <n v="311"/>
    <s v="A"/>
    <x v="9"/>
    <x v="16"/>
    <n v="616.86850000000004"/>
  </r>
  <r>
    <d v="2006-08-13T00:00:00"/>
    <n v="311"/>
    <s v="A"/>
    <x v="9"/>
    <x v="16"/>
    <n v="616.86850000000004"/>
  </r>
  <r>
    <d v="2006-08-14T00:00:00"/>
    <n v="311"/>
    <s v="A"/>
    <x v="9"/>
    <x v="16"/>
    <n v="616.86850000000004"/>
  </r>
  <r>
    <d v="2006-08-15T00:00:00"/>
    <n v="312"/>
    <s v="A"/>
    <x v="9"/>
    <x v="16"/>
    <n v="618.85199999999998"/>
  </r>
  <r>
    <d v="2006-08-16T00:00:00"/>
    <n v="313"/>
    <s v="A"/>
    <x v="9"/>
    <x v="16"/>
    <n v="620.83550000000002"/>
  </r>
  <r>
    <d v="2006-08-17T00:00:00"/>
    <n v="313"/>
    <s v="A"/>
    <x v="9"/>
    <x v="16"/>
    <n v="620.83550000000002"/>
  </r>
  <r>
    <d v="2006-08-18T00:00:00"/>
    <n v="313"/>
    <s v="A"/>
    <x v="9"/>
    <x v="16"/>
    <n v="620.83550000000002"/>
  </r>
  <r>
    <d v="2006-08-19T00:00:00"/>
    <n v="313"/>
    <s v="A"/>
    <x v="9"/>
    <x v="16"/>
    <n v="620.83550000000002"/>
  </r>
  <r>
    <d v="2006-08-20T00:00:00"/>
    <n v="313"/>
    <s v="A"/>
    <x v="9"/>
    <x v="16"/>
    <n v="620.83550000000002"/>
  </r>
  <r>
    <d v="2006-08-21T00:00:00"/>
    <n v="313"/>
    <s v="A"/>
    <x v="9"/>
    <x v="16"/>
    <n v="620.83550000000002"/>
  </r>
  <r>
    <d v="2006-08-22T00:00:00"/>
    <n v="313"/>
    <s v="A"/>
    <x v="9"/>
    <x v="16"/>
    <n v="620.83550000000002"/>
  </r>
  <r>
    <d v="2006-08-23T00:00:00"/>
    <n v="313"/>
    <s v="A"/>
    <x v="9"/>
    <x v="16"/>
    <n v="620.83550000000002"/>
  </r>
  <r>
    <d v="2006-08-24T00:00:00"/>
    <n v="314"/>
    <s v="A"/>
    <x v="9"/>
    <x v="16"/>
    <n v="622.81899999999996"/>
  </r>
  <r>
    <d v="2006-08-25T00:00:00"/>
    <n v="314"/>
    <s v="A"/>
    <x v="9"/>
    <x v="16"/>
    <n v="622.81899999999996"/>
  </r>
  <r>
    <d v="2006-08-26T00:00:00"/>
    <n v="315"/>
    <s v="A"/>
    <x v="9"/>
    <x v="16"/>
    <n v="624.80250000000001"/>
  </r>
  <r>
    <d v="2006-08-27T00:00:00"/>
    <n v="316"/>
    <s v="A"/>
    <x v="9"/>
    <x v="16"/>
    <n v="626.78600000000006"/>
  </r>
  <r>
    <d v="2006-08-28T00:00:00"/>
    <n v="316"/>
    <s v="A"/>
    <x v="9"/>
    <x v="16"/>
    <n v="626.78600000000006"/>
  </r>
  <r>
    <d v="2006-08-29T00:00:00"/>
    <n v="316"/>
    <s v="A"/>
    <x v="9"/>
    <x v="16"/>
    <n v="626.78600000000006"/>
  </r>
  <r>
    <d v="2006-08-30T00:00:00"/>
    <n v="316"/>
    <s v="A"/>
    <x v="9"/>
    <x v="16"/>
    <n v="626.78600000000006"/>
  </r>
  <r>
    <d v="2006-08-31T00:00:00"/>
    <n v="316"/>
    <s v="A"/>
    <x v="9"/>
    <x v="16"/>
    <n v="626.78600000000006"/>
  </r>
  <r>
    <d v="2006-09-01T00:00:00"/>
    <n v="318"/>
    <s v="A"/>
    <x v="10"/>
    <x v="16"/>
    <n v="630.75300000000004"/>
  </r>
  <r>
    <d v="2006-09-02T00:00:00"/>
    <n v="318"/>
    <s v="A"/>
    <x v="10"/>
    <x v="16"/>
    <n v="630.75300000000004"/>
  </r>
  <r>
    <d v="2006-09-03T00:00:00"/>
    <n v="318"/>
    <s v="A"/>
    <x v="10"/>
    <x v="16"/>
    <n v="630.75300000000004"/>
  </r>
  <r>
    <d v="2006-09-04T00:00:00"/>
    <n v="318"/>
    <s v="A"/>
    <x v="10"/>
    <x v="16"/>
    <n v="630.75300000000004"/>
  </r>
  <r>
    <d v="2006-09-05T00:00:00"/>
    <n v="320"/>
    <s v="A"/>
    <x v="10"/>
    <x v="16"/>
    <n v="634.72"/>
  </r>
  <r>
    <d v="2006-09-06T00:00:00"/>
    <n v="320"/>
    <s v="A"/>
    <x v="10"/>
    <x v="16"/>
    <n v="634.72"/>
  </r>
  <r>
    <d v="2006-09-07T00:00:00"/>
    <n v="320"/>
    <s v="A"/>
    <x v="10"/>
    <x v="16"/>
    <n v="634.72"/>
  </r>
  <r>
    <d v="2006-09-08T00:00:00"/>
    <n v="320"/>
    <s v="A"/>
    <x v="10"/>
    <x v="16"/>
    <n v="634.72"/>
  </r>
  <r>
    <d v="2006-09-09T00:00:00"/>
    <n v="321"/>
    <s v="A"/>
    <x v="10"/>
    <x v="16"/>
    <n v="636.70349999999996"/>
  </r>
  <r>
    <d v="2006-09-10T00:00:00"/>
    <n v="322"/>
    <s v="A"/>
    <x v="10"/>
    <x v="16"/>
    <n v="638.68700000000001"/>
  </r>
  <r>
    <d v="2006-09-11T00:00:00"/>
    <n v="323"/>
    <s v="A"/>
    <x v="10"/>
    <x v="16"/>
    <n v="640.67050000000006"/>
  </r>
  <r>
    <d v="2006-09-12T00:00:00"/>
    <n v="324"/>
    <s v="A"/>
    <x v="10"/>
    <x v="16"/>
    <n v="642.654"/>
  </r>
  <r>
    <d v="2006-09-13T00:00:00"/>
    <n v="325"/>
    <s v="A"/>
    <x v="10"/>
    <x v="16"/>
    <n v="644.63750000000005"/>
  </r>
  <r>
    <d v="2006-09-14T00:00:00"/>
    <n v="325"/>
    <s v="A"/>
    <x v="10"/>
    <x v="16"/>
    <n v="644.63750000000005"/>
  </r>
  <r>
    <d v="2006-09-15T00:00:00"/>
    <n v="326"/>
    <s v="A"/>
    <x v="10"/>
    <x v="16"/>
    <n v="646.62099999999998"/>
  </r>
  <r>
    <d v="2006-09-16T00:00:00"/>
    <n v="327"/>
    <s v="A"/>
    <x v="10"/>
    <x v="16"/>
    <n v="648.60450000000003"/>
  </r>
  <r>
    <d v="2006-09-17T00:00:00"/>
    <n v="327"/>
    <s v="A"/>
    <x v="10"/>
    <x v="16"/>
    <n v="648.60450000000003"/>
  </r>
  <r>
    <d v="2006-09-18T00:00:00"/>
    <n v="328"/>
    <s v="A"/>
    <x v="10"/>
    <x v="16"/>
    <n v="650.58799999999997"/>
  </r>
  <r>
    <d v="2006-09-19T00:00:00"/>
    <n v="328"/>
    <s v="A"/>
    <x v="10"/>
    <x v="16"/>
    <n v="650.58799999999997"/>
  </r>
  <r>
    <d v="2006-09-20T00:00:00"/>
    <n v="329"/>
    <s v="A"/>
    <x v="10"/>
    <x v="16"/>
    <n v="652.57150000000001"/>
  </r>
  <r>
    <d v="2006-09-21T00:00:00"/>
    <n v="330"/>
    <s v="A"/>
    <x v="10"/>
    <x v="16"/>
    <n v="654.55500000000006"/>
  </r>
  <r>
    <d v="2006-09-22T00:00:00"/>
    <n v="330"/>
    <s v="A"/>
    <x v="10"/>
    <x v="16"/>
    <n v="654.55500000000006"/>
  </r>
  <r>
    <d v="2006-09-23T00:00:00"/>
    <n v="331"/>
    <s v="A"/>
    <x v="10"/>
    <x v="16"/>
    <n v="656.5385"/>
  </r>
  <r>
    <d v="2006-09-24T00:00:00"/>
    <n v="332"/>
    <s v="A"/>
    <x v="10"/>
    <x v="16"/>
    <n v="658.52200000000005"/>
  </r>
  <r>
    <d v="2006-09-25T00:00:00"/>
    <n v="333"/>
    <s v="A"/>
    <x v="10"/>
    <x v="16"/>
    <n v="660.50549999999998"/>
  </r>
  <r>
    <d v="2006-09-26T00:00:00"/>
    <n v="333"/>
    <s v="A"/>
    <x v="10"/>
    <x v="16"/>
    <n v="660.50549999999998"/>
  </r>
  <r>
    <d v="2006-09-27T00:00:00"/>
    <n v="332"/>
    <s v="A"/>
    <x v="10"/>
    <x v="16"/>
    <n v="658.52200000000005"/>
  </r>
  <r>
    <d v="2006-09-28T00:00:00"/>
    <n v="332"/>
    <s v="A"/>
    <x v="10"/>
    <x v="16"/>
    <n v="658.52200000000005"/>
  </r>
  <r>
    <d v="2006-09-29T00:00:00"/>
    <n v="332"/>
    <s v="A"/>
    <x v="10"/>
    <x v="16"/>
    <n v="658.52200000000005"/>
  </r>
  <r>
    <d v="2006-09-30T00:00:00"/>
    <n v="333"/>
    <s v="A"/>
    <x v="10"/>
    <x v="16"/>
    <n v="660.50549999999998"/>
  </r>
  <r>
    <d v="2006-10-01T00:00:00"/>
    <n v="333"/>
    <s v="A"/>
    <x v="11"/>
    <x v="16"/>
    <n v="660.50549999999998"/>
  </r>
  <r>
    <d v="2006-10-02T00:00:00"/>
    <n v="333"/>
    <s v="A"/>
    <x v="11"/>
    <x v="16"/>
    <n v="660.50549999999998"/>
  </r>
  <r>
    <d v="2006-10-03T00:00:00"/>
    <n v="333"/>
    <s v="A"/>
    <x v="11"/>
    <x v="16"/>
    <n v="660.50549999999998"/>
  </r>
  <r>
    <d v="2006-10-04T00:00:00"/>
    <n v="333"/>
    <s v="A"/>
    <x v="11"/>
    <x v="16"/>
    <n v="660.50549999999998"/>
  </r>
  <r>
    <d v="2006-10-05T00:00:00"/>
    <n v="333"/>
    <s v="A"/>
    <x v="11"/>
    <x v="16"/>
    <n v="660.50549999999998"/>
  </r>
  <r>
    <d v="2006-10-06T00:00:00"/>
    <n v="334"/>
    <s v="A:e"/>
    <x v="11"/>
    <x v="16"/>
    <n v="662.48900000000003"/>
  </r>
  <r>
    <d v="2006-10-07T00:00:00"/>
    <n v="334"/>
    <s v="A:e"/>
    <x v="11"/>
    <x v="16"/>
    <n v="662.48900000000003"/>
  </r>
  <r>
    <d v="2006-10-08T00:00:00"/>
    <n v="335"/>
    <s v="A:e"/>
    <x v="11"/>
    <x v="16"/>
    <n v="664.47249999999997"/>
  </r>
  <r>
    <d v="2006-10-09T00:00:00"/>
    <n v="335"/>
    <s v="A:e"/>
    <x v="11"/>
    <x v="16"/>
    <n v="664.47249999999997"/>
  </r>
  <r>
    <d v="2006-10-10T00:00:00"/>
    <n v="335"/>
    <s v="A:e"/>
    <x v="11"/>
    <x v="16"/>
    <n v="664.47249999999997"/>
  </r>
  <r>
    <d v="2006-10-11T00:00:00"/>
    <n v="336"/>
    <s v="A:e"/>
    <x v="11"/>
    <x v="16"/>
    <n v="666.45600000000002"/>
  </r>
  <r>
    <d v="2006-10-12T00:00:00"/>
    <n v="336"/>
    <s v="A:e"/>
    <x v="11"/>
    <x v="16"/>
    <n v="666.45600000000002"/>
  </r>
  <r>
    <d v="2006-10-13T00:00:00"/>
    <n v="335"/>
    <s v="A:e"/>
    <x v="11"/>
    <x v="16"/>
    <n v="664.47249999999997"/>
  </r>
  <r>
    <d v="2006-10-14T00:00:00"/>
    <n v="336"/>
    <s v="A:e"/>
    <x v="11"/>
    <x v="16"/>
    <n v="666.45600000000002"/>
  </r>
  <r>
    <d v="2006-10-15T00:00:00"/>
    <n v="336"/>
    <s v="A:e"/>
    <x v="11"/>
    <x v="16"/>
    <n v="666.45600000000002"/>
  </r>
  <r>
    <d v="2006-10-16T00:00:00"/>
    <n v="337"/>
    <s v="A:e"/>
    <x v="11"/>
    <x v="16"/>
    <n v="668.43950000000007"/>
  </r>
  <r>
    <d v="2006-10-17T00:00:00"/>
    <n v="336"/>
    <s v="A:e"/>
    <x v="11"/>
    <x v="16"/>
    <n v="666.45600000000002"/>
  </r>
  <r>
    <d v="2006-10-18T00:00:00"/>
    <n v="336"/>
    <s v="A:e"/>
    <x v="11"/>
    <x v="16"/>
    <n v="666.45600000000002"/>
  </r>
  <r>
    <d v="2006-10-19T00:00:00"/>
    <n v="336"/>
    <s v="A:e"/>
    <x v="11"/>
    <x v="16"/>
    <n v="666.45600000000002"/>
  </r>
  <r>
    <d v="2006-10-20T00:00:00"/>
    <n v="336"/>
    <s v="A:e"/>
    <x v="11"/>
    <x v="16"/>
    <n v="666.45600000000002"/>
  </r>
  <r>
    <d v="2006-10-21T00:00:00"/>
    <n v="335"/>
    <s v="A:e"/>
    <x v="11"/>
    <x v="16"/>
    <n v="664.47249999999997"/>
  </r>
  <r>
    <d v="2006-10-22T00:00:00"/>
    <n v="335"/>
    <s v="A:e"/>
    <x v="11"/>
    <x v="16"/>
    <n v="664.47249999999997"/>
  </r>
  <r>
    <d v="2006-10-23T00:00:00"/>
    <n v="335"/>
    <s v="A:e"/>
    <x v="11"/>
    <x v="16"/>
    <n v="664.47249999999997"/>
  </r>
  <r>
    <d v="2006-10-24T00:00:00"/>
    <n v="335"/>
    <s v="A:e"/>
    <x v="11"/>
    <x v="16"/>
    <n v="664.47249999999997"/>
  </r>
  <r>
    <d v="2006-10-25T00:00:00"/>
    <n v="334"/>
    <s v="A:e"/>
    <x v="11"/>
    <x v="16"/>
    <n v="662.48900000000003"/>
  </r>
  <r>
    <d v="2006-10-26T00:00:00"/>
    <n v="334"/>
    <s v="A:e"/>
    <x v="11"/>
    <x v="16"/>
    <n v="662.48900000000003"/>
  </r>
  <r>
    <d v="2006-10-27T00:00:00"/>
    <n v="334"/>
    <s v="A:e"/>
    <x v="11"/>
    <x v="16"/>
    <n v="662.48900000000003"/>
  </r>
  <r>
    <d v="2006-10-28T00:00:00"/>
    <n v="334"/>
    <s v="A:e"/>
    <x v="11"/>
    <x v="16"/>
    <n v="662.48900000000003"/>
  </r>
  <r>
    <d v="2006-10-29T00:00:00"/>
    <n v="334"/>
    <s v="A:e"/>
    <x v="11"/>
    <x v="16"/>
    <n v="662.48900000000003"/>
  </r>
  <r>
    <d v="2006-10-30T00:00:00"/>
    <n v="334"/>
    <s v="A:e"/>
    <x v="11"/>
    <x v="16"/>
    <n v="662.48900000000003"/>
  </r>
  <r>
    <d v="2006-10-31T00:00:00"/>
    <n v="334"/>
    <s v="A:e"/>
    <x v="11"/>
    <x v="16"/>
    <n v="662.48900000000003"/>
  </r>
  <r>
    <d v="2006-11-01T00:00:00"/>
    <n v="334"/>
    <s v="A:e"/>
    <x v="0"/>
    <x v="17"/>
    <n v="662.48900000000003"/>
  </r>
  <r>
    <d v="2006-11-02T00:00:00"/>
    <n v="334"/>
    <s v="A:e"/>
    <x v="0"/>
    <x v="17"/>
    <n v="662.48900000000003"/>
  </r>
  <r>
    <d v="2006-11-03T00:00:00"/>
    <n v="334"/>
    <s v="A:e"/>
    <x v="0"/>
    <x v="17"/>
    <n v="662.48900000000003"/>
  </r>
  <r>
    <d v="2006-11-04T00:00:00"/>
    <n v="334"/>
    <s v="A:e"/>
    <x v="0"/>
    <x v="17"/>
    <n v="662.48900000000003"/>
  </r>
  <r>
    <d v="2006-11-05T00:00:00"/>
    <n v="334"/>
    <s v="A:e"/>
    <x v="0"/>
    <x v="17"/>
    <n v="662.48900000000003"/>
  </r>
  <r>
    <d v="2006-11-06T00:00:00"/>
    <n v="334"/>
    <s v="A:e"/>
    <x v="0"/>
    <x v="17"/>
    <n v="662.48900000000003"/>
  </r>
  <r>
    <d v="2006-11-07T00:00:00"/>
    <n v="334"/>
    <s v="A:e"/>
    <x v="0"/>
    <x v="17"/>
    <n v="662.48900000000003"/>
  </r>
  <r>
    <d v="2006-11-08T00:00:00"/>
    <n v="334"/>
    <s v="A:e"/>
    <x v="0"/>
    <x v="17"/>
    <n v="662.48900000000003"/>
  </r>
  <r>
    <d v="2006-11-09T00:00:00"/>
    <n v="334"/>
    <s v="A:e"/>
    <x v="0"/>
    <x v="17"/>
    <n v="662.48900000000003"/>
  </r>
  <r>
    <d v="2006-11-10T00:00:00"/>
    <n v="333"/>
    <s v="A:e"/>
    <x v="0"/>
    <x v="17"/>
    <n v="660.50549999999998"/>
  </r>
  <r>
    <d v="2006-11-11T00:00:00"/>
    <n v="333"/>
    <s v="A:e"/>
    <x v="0"/>
    <x v="17"/>
    <n v="660.50549999999998"/>
  </r>
  <r>
    <d v="2006-11-12T00:00:00"/>
    <n v="333"/>
    <s v="A:e"/>
    <x v="0"/>
    <x v="17"/>
    <n v="660.50549999999998"/>
  </r>
  <r>
    <d v="2006-11-13T00:00:00"/>
    <n v="333"/>
    <s v="A:e"/>
    <x v="0"/>
    <x v="17"/>
    <n v="660.50549999999998"/>
  </r>
  <r>
    <d v="2006-11-14T00:00:00"/>
    <n v="332"/>
    <s v="A:e"/>
    <x v="0"/>
    <x v="17"/>
    <n v="658.52200000000005"/>
  </r>
  <r>
    <d v="2006-11-15T00:00:00"/>
    <n v="332"/>
    <s v="A:e"/>
    <x v="0"/>
    <x v="17"/>
    <n v="658.52200000000005"/>
  </r>
  <r>
    <d v="2006-11-16T00:00:00"/>
    <n v="332"/>
    <s v="A:e"/>
    <x v="0"/>
    <x v="17"/>
    <n v="658.52200000000005"/>
  </r>
  <r>
    <d v="2006-11-17T00:00:00"/>
    <n v="332"/>
    <s v="A:e"/>
    <x v="0"/>
    <x v="17"/>
    <n v="658.52200000000005"/>
  </r>
  <r>
    <d v="2006-11-18T00:00:00"/>
    <n v="332"/>
    <s v="A:e"/>
    <x v="0"/>
    <x v="17"/>
    <n v="658.52200000000005"/>
  </r>
  <r>
    <d v="2006-11-19T00:00:00"/>
    <n v="332"/>
    <s v="A:e"/>
    <x v="0"/>
    <x v="17"/>
    <n v="658.52200000000005"/>
  </r>
  <r>
    <d v="2006-11-20T00:00:00"/>
    <n v="332"/>
    <s v="A:e"/>
    <x v="0"/>
    <x v="17"/>
    <n v="658.52200000000005"/>
  </r>
  <r>
    <d v="2006-11-21T00:00:00"/>
    <n v="331"/>
    <s v="A:e"/>
    <x v="0"/>
    <x v="17"/>
    <n v="656.5385"/>
  </r>
  <r>
    <d v="2006-11-22T00:00:00"/>
    <n v="331"/>
    <s v="A:e"/>
    <x v="0"/>
    <x v="17"/>
    <n v="656.5385"/>
  </r>
  <r>
    <d v="2006-11-23T00:00:00"/>
    <n v="331"/>
    <s v="A:e"/>
    <x v="0"/>
    <x v="17"/>
    <n v="656.5385"/>
  </r>
  <r>
    <d v="2006-11-24T00:00:00"/>
    <n v="331"/>
    <s v="A:e"/>
    <x v="0"/>
    <x v="17"/>
    <n v="656.5385"/>
  </r>
  <r>
    <d v="2006-11-25T00:00:00"/>
    <n v="331"/>
    <s v="A:e"/>
    <x v="0"/>
    <x v="17"/>
    <n v="656.5385"/>
  </r>
  <r>
    <d v="2006-11-26T00:00:00"/>
    <n v="330"/>
    <s v="A:e"/>
    <x v="0"/>
    <x v="17"/>
    <n v="654.55500000000006"/>
  </r>
  <r>
    <d v="2006-11-27T00:00:00"/>
    <n v="330"/>
    <s v="A:e"/>
    <x v="0"/>
    <x v="17"/>
    <n v="654.55500000000006"/>
  </r>
  <r>
    <d v="2006-11-28T00:00:00"/>
    <n v="330"/>
    <s v="A:e"/>
    <x v="0"/>
    <x v="17"/>
    <n v="654.55500000000006"/>
  </r>
  <r>
    <d v="2006-11-29T00:00:00"/>
    <n v="330"/>
    <s v="A:e"/>
    <x v="0"/>
    <x v="17"/>
    <n v="654.55500000000006"/>
  </r>
  <r>
    <d v="2006-11-30T00:00:00"/>
    <n v="330"/>
    <s v="A:e"/>
    <x v="0"/>
    <x v="17"/>
    <n v="654.55500000000006"/>
  </r>
  <r>
    <d v="2006-12-01T00:00:00"/>
    <n v="330"/>
    <s v="A:e"/>
    <x v="1"/>
    <x v="17"/>
    <n v="654.55500000000006"/>
  </r>
  <r>
    <d v="2006-12-02T00:00:00"/>
    <n v="330"/>
    <s v="A:e"/>
    <x v="1"/>
    <x v="17"/>
    <n v="654.55500000000006"/>
  </r>
  <r>
    <d v="2006-12-03T00:00:00"/>
    <n v="330"/>
    <s v="A:e"/>
    <x v="1"/>
    <x v="17"/>
    <n v="654.55500000000006"/>
  </r>
  <r>
    <d v="2006-12-04T00:00:00"/>
    <n v="330"/>
    <s v="A:e"/>
    <x v="1"/>
    <x v="17"/>
    <n v="654.55500000000006"/>
  </r>
  <r>
    <d v="2006-12-05T00:00:00"/>
    <n v="330"/>
    <s v="A:e"/>
    <x v="1"/>
    <x v="17"/>
    <n v="654.55500000000006"/>
  </r>
  <r>
    <d v="2006-12-06T00:00:00"/>
    <n v="330"/>
    <s v="A:e"/>
    <x v="1"/>
    <x v="17"/>
    <n v="654.55500000000006"/>
  </r>
  <r>
    <d v="2006-12-07T00:00:00"/>
    <n v="330"/>
    <s v="A:e"/>
    <x v="1"/>
    <x v="17"/>
    <n v="654.55500000000006"/>
  </r>
  <r>
    <d v="2006-12-08T00:00:00"/>
    <n v="330"/>
    <s v="A:e"/>
    <x v="1"/>
    <x v="17"/>
    <n v="654.55500000000006"/>
  </r>
  <r>
    <d v="2006-12-09T00:00:00"/>
    <n v="330"/>
    <s v="A:e"/>
    <x v="1"/>
    <x v="17"/>
    <n v="654.55500000000006"/>
  </r>
  <r>
    <d v="2006-12-10T00:00:00"/>
    <n v="330"/>
    <s v="A:e"/>
    <x v="1"/>
    <x v="17"/>
    <n v="654.55500000000006"/>
  </r>
  <r>
    <d v="2006-12-11T00:00:00"/>
    <n v="330"/>
    <s v="A:e"/>
    <x v="1"/>
    <x v="17"/>
    <n v="654.55500000000006"/>
  </r>
  <r>
    <d v="2006-12-12T00:00:00"/>
    <n v="330"/>
    <s v="A:e"/>
    <x v="1"/>
    <x v="17"/>
    <n v="654.55500000000006"/>
  </r>
  <r>
    <d v="2006-12-13T00:00:00"/>
    <n v="330"/>
    <s v="A:e"/>
    <x v="1"/>
    <x v="17"/>
    <n v="654.55500000000006"/>
  </r>
  <r>
    <d v="2006-12-14T00:00:00"/>
    <n v="330"/>
    <s v="A:e"/>
    <x v="1"/>
    <x v="17"/>
    <n v="654.55500000000006"/>
  </r>
  <r>
    <d v="2006-12-15T00:00:00"/>
    <n v="329"/>
    <s v="A:e"/>
    <x v="1"/>
    <x v="17"/>
    <n v="652.57150000000001"/>
  </r>
  <r>
    <d v="2006-12-16T00:00:00"/>
    <n v="329"/>
    <s v="A:e"/>
    <x v="1"/>
    <x v="17"/>
    <n v="652.57150000000001"/>
  </r>
  <r>
    <d v="2006-12-17T00:00:00"/>
    <n v="328"/>
    <s v="A:e"/>
    <x v="1"/>
    <x v="17"/>
    <n v="650.58799999999997"/>
  </r>
  <r>
    <d v="2006-12-18T00:00:00"/>
    <n v="328"/>
    <s v="A:e"/>
    <x v="1"/>
    <x v="17"/>
    <n v="650.58799999999997"/>
  </r>
  <r>
    <d v="2006-12-19T00:00:00"/>
    <n v="328"/>
    <s v="A:e"/>
    <x v="1"/>
    <x v="17"/>
    <n v="650.58799999999997"/>
  </r>
  <r>
    <d v="2006-12-20T00:00:00"/>
    <n v="328"/>
    <s v="A:e"/>
    <x v="1"/>
    <x v="17"/>
    <n v="650.58799999999997"/>
  </r>
  <r>
    <d v="2006-12-21T00:00:00"/>
    <n v="327"/>
    <s v="A:e"/>
    <x v="1"/>
    <x v="17"/>
    <n v="648.60450000000003"/>
  </r>
  <r>
    <d v="2006-12-22T00:00:00"/>
    <n v="327"/>
    <s v="A:e"/>
    <x v="1"/>
    <x v="17"/>
    <n v="648.60450000000003"/>
  </r>
  <r>
    <d v="2006-12-23T00:00:00"/>
    <n v="327"/>
    <s v="A:e"/>
    <x v="1"/>
    <x v="17"/>
    <n v="648.60450000000003"/>
  </r>
  <r>
    <d v="2006-12-24T00:00:00"/>
    <n v="327"/>
    <s v="A:e"/>
    <x v="1"/>
    <x v="17"/>
    <n v="648.60450000000003"/>
  </r>
  <r>
    <d v="2006-12-25T00:00:00"/>
    <n v="327"/>
    <s v="A:e"/>
    <x v="1"/>
    <x v="17"/>
    <n v="648.60450000000003"/>
  </r>
  <r>
    <d v="2006-12-26T00:00:00"/>
    <n v="327"/>
    <s v="A:e"/>
    <x v="1"/>
    <x v="17"/>
    <n v="648.60450000000003"/>
  </r>
  <r>
    <d v="2006-12-27T00:00:00"/>
    <n v="326"/>
    <s v="A:e"/>
    <x v="1"/>
    <x v="17"/>
    <n v="646.62099999999998"/>
  </r>
  <r>
    <d v="2006-12-28T00:00:00"/>
    <n v="326"/>
    <s v="A:e"/>
    <x v="1"/>
    <x v="17"/>
    <n v="646.62099999999998"/>
  </r>
  <r>
    <d v="2006-12-29T00:00:00"/>
    <n v="326"/>
    <s v="A:e"/>
    <x v="1"/>
    <x v="17"/>
    <n v="646.62099999999998"/>
  </r>
  <r>
    <d v="2006-12-30T00:00:00"/>
    <n v="326"/>
    <s v="A:e"/>
    <x v="1"/>
    <x v="17"/>
    <n v="646.62099999999998"/>
  </r>
  <r>
    <d v="2006-12-31T00:00:00"/>
    <n v="326"/>
    <s v="A:e"/>
    <x v="1"/>
    <x v="17"/>
    <n v="646.62099999999998"/>
  </r>
  <r>
    <d v="2007-01-01T00:00:00"/>
    <n v="326"/>
    <s v="A:e"/>
    <x v="2"/>
    <x v="17"/>
    <n v="646.62099999999998"/>
  </r>
  <r>
    <d v="2007-01-02T00:00:00"/>
    <n v="326"/>
    <s v="A:e"/>
    <x v="2"/>
    <x v="17"/>
    <n v="646.62099999999998"/>
  </r>
  <r>
    <d v="2007-01-03T00:00:00"/>
    <n v="326"/>
    <s v="A:e"/>
    <x v="2"/>
    <x v="17"/>
    <n v="646.62099999999998"/>
  </r>
  <r>
    <d v="2007-01-04T00:00:00"/>
    <n v="326"/>
    <s v="A:e"/>
    <x v="2"/>
    <x v="17"/>
    <n v="646.62099999999998"/>
  </r>
  <r>
    <d v="2007-01-05T00:00:00"/>
    <n v="326"/>
    <s v="A:e"/>
    <x v="2"/>
    <x v="17"/>
    <n v="646.62099999999998"/>
  </r>
  <r>
    <d v="2007-01-06T00:00:00"/>
    <n v="325"/>
    <s v="A:e"/>
    <x v="2"/>
    <x v="17"/>
    <n v="644.63750000000005"/>
  </r>
  <r>
    <d v="2007-01-07T00:00:00"/>
    <n v="325"/>
    <s v="A:e"/>
    <x v="2"/>
    <x v="17"/>
    <n v="644.63750000000005"/>
  </r>
  <r>
    <d v="2007-01-08T00:00:00"/>
    <n v="325"/>
    <s v="A:e"/>
    <x v="2"/>
    <x v="17"/>
    <n v="644.63750000000005"/>
  </r>
  <r>
    <d v="2007-01-09T00:00:00"/>
    <n v="325"/>
    <s v="A:e"/>
    <x v="2"/>
    <x v="17"/>
    <n v="644.63750000000005"/>
  </r>
  <r>
    <d v="2007-01-10T00:00:00"/>
    <n v="325"/>
    <s v="A:e"/>
    <x v="2"/>
    <x v="17"/>
    <n v="644.63750000000005"/>
  </r>
  <r>
    <d v="2007-01-11T00:00:00"/>
    <n v="325"/>
    <s v="A:e"/>
    <x v="2"/>
    <x v="17"/>
    <n v="644.63750000000005"/>
  </r>
  <r>
    <d v="2007-01-12T00:00:00"/>
    <n v="325"/>
    <s v="A:e"/>
    <x v="2"/>
    <x v="17"/>
    <n v="644.63750000000005"/>
  </r>
  <r>
    <d v="2007-01-13T00:00:00"/>
    <n v="324"/>
    <s v="A:e"/>
    <x v="2"/>
    <x v="17"/>
    <n v="642.654"/>
  </r>
  <r>
    <d v="2007-01-14T00:00:00"/>
    <n v="324"/>
    <s v="A:e"/>
    <x v="2"/>
    <x v="17"/>
    <n v="642.654"/>
  </r>
  <r>
    <d v="2007-01-15T00:00:00"/>
    <n v="324"/>
    <s v="A:e"/>
    <x v="2"/>
    <x v="17"/>
    <n v="642.654"/>
  </r>
  <r>
    <d v="2007-01-16T00:00:00"/>
    <n v="324"/>
    <s v="A:e"/>
    <x v="2"/>
    <x v="17"/>
    <n v="642.654"/>
  </r>
  <r>
    <d v="2007-01-17T00:00:00"/>
    <n v="324"/>
    <s v="A:e"/>
    <x v="2"/>
    <x v="17"/>
    <n v="642.654"/>
  </r>
  <r>
    <d v="2007-01-18T00:00:00"/>
    <n v="324"/>
    <s v="A:e"/>
    <x v="2"/>
    <x v="17"/>
    <n v="642.654"/>
  </r>
  <r>
    <d v="2007-01-19T00:00:00"/>
    <n v="324"/>
    <s v="A:e"/>
    <x v="2"/>
    <x v="17"/>
    <n v="642.654"/>
  </r>
  <r>
    <d v="2007-01-20T00:00:00"/>
    <n v="324"/>
    <s v="A:e"/>
    <x v="2"/>
    <x v="17"/>
    <n v="642.654"/>
  </r>
  <r>
    <d v="2007-01-21T00:00:00"/>
    <n v="324"/>
    <s v="A:e"/>
    <x v="2"/>
    <x v="17"/>
    <n v="642.654"/>
  </r>
  <r>
    <d v="2007-01-22T00:00:00"/>
    <n v="324"/>
    <s v="A:e"/>
    <x v="2"/>
    <x v="17"/>
    <n v="642.654"/>
  </r>
  <r>
    <d v="2007-01-23T00:00:00"/>
    <n v="323"/>
    <s v="A:e"/>
    <x v="2"/>
    <x v="17"/>
    <n v="640.67050000000006"/>
  </r>
  <r>
    <d v="2007-01-24T00:00:00"/>
    <n v="323"/>
    <s v="A:e"/>
    <x v="2"/>
    <x v="17"/>
    <n v="640.67050000000006"/>
  </r>
  <r>
    <d v="2007-01-25T00:00:00"/>
    <n v="323"/>
    <s v="A:e"/>
    <x v="2"/>
    <x v="17"/>
    <n v="640.67050000000006"/>
  </r>
  <r>
    <d v="2007-01-26T00:00:00"/>
    <n v="323"/>
    <s v="A:e"/>
    <x v="2"/>
    <x v="17"/>
    <n v="640.67050000000006"/>
  </r>
  <r>
    <d v="2007-01-27T00:00:00"/>
    <n v="323"/>
    <s v="A:e"/>
    <x v="2"/>
    <x v="17"/>
    <n v="640.67050000000006"/>
  </r>
  <r>
    <d v="2007-01-28T00:00:00"/>
    <n v="323"/>
    <s v="A:e"/>
    <x v="2"/>
    <x v="17"/>
    <n v="640.67050000000006"/>
  </r>
  <r>
    <d v="2007-01-29T00:00:00"/>
    <n v="322"/>
    <s v="A:e"/>
    <x v="2"/>
    <x v="17"/>
    <n v="638.68700000000001"/>
  </r>
  <r>
    <d v="2007-01-30T00:00:00"/>
    <n v="322"/>
    <s v="A:e"/>
    <x v="2"/>
    <x v="17"/>
    <n v="638.68700000000001"/>
  </r>
  <r>
    <d v="2007-01-31T00:00:00"/>
    <n v="322"/>
    <s v="A:e"/>
    <x v="2"/>
    <x v="17"/>
    <n v="638.68700000000001"/>
  </r>
  <r>
    <d v="2007-02-01T00:00:00"/>
    <n v="322"/>
    <s v="A:e"/>
    <x v="3"/>
    <x v="17"/>
    <n v="638.68700000000001"/>
  </r>
  <r>
    <d v="2007-02-02T00:00:00"/>
    <n v="322"/>
    <s v="A:e"/>
    <x v="3"/>
    <x v="17"/>
    <n v="638.68700000000001"/>
  </r>
  <r>
    <d v="2007-02-03T00:00:00"/>
    <n v="322"/>
    <s v="A:e"/>
    <x v="3"/>
    <x v="17"/>
    <n v="638.68700000000001"/>
  </r>
  <r>
    <d v="2007-02-04T00:00:00"/>
    <n v="322"/>
    <s v="A:e"/>
    <x v="3"/>
    <x v="17"/>
    <n v="638.68700000000001"/>
  </r>
  <r>
    <d v="2007-02-05T00:00:00"/>
    <n v="322"/>
    <s v="A:e"/>
    <x v="3"/>
    <x v="17"/>
    <n v="638.68700000000001"/>
  </r>
  <r>
    <d v="2007-02-06T00:00:00"/>
    <n v="322"/>
    <s v="A:e"/>
    <x v="3"/>
    <x v="17"/>
    <n v="638.68700000000001"/>
  </r>
  <r>
    <d v="2007-02-07T00:00:00"/>
    <n v="322"/>
    <s v="A:e"/>
    <x v="3"/>
    <x v="17"/>
    <n v="638.68700000000001"/>
  </r>
  <r>
    <d v="2007-02-08T00:00:00"/>
    <n v="322"/>
    <s v="A:e"/>
    <x v="3"/>
    <x v="17"/>
    <n v="638.68700000000001"/>
  </r>
  <r>
    <d v="2007-02-09T00:00:00"/>
    <n v="322"/>
    <s v="A:e"/>
    <x v="3"/>
    <x v="17"/>
    <n v="638.68700000000001"/>
  </r>
  <r>
    <d v="2007-02-10T00:00:00"/>
    <n v="321"/>
    <s v="A:e"/>
    <x v="3"/>
    <x v="17"/>
    <n v="636.70349999999996"/>
  </r>
  <r>
    <d v="2007-02-11T00:00:00"/>
    <n v="321"/>
    <s v="A:e"/>
    <x v="3"/>
    <x v="17"/>
    <n v="636.70349999999996"/>
  </r>
  <r>
    <d v="2007-02-12T00:00:00"/>
    <n v="321"/>
    <s v="A:e"/>
    <x v="3"/>
    <x v="17"/>
    <n v="636.70349999999996"/>
  </r>
  <r>
    <d v="2007-02-13T00:00:00"/>
    <n v="320"/>
    <s v="A:e"/>
    <x v="3"/>
    <x v="17"/>
    <n v="634.72"/>
  </r>
  <r>
    <d v="2007-02-14T00:00:00"/>
    <n v="320"/>
    <s v="A:e"/>
    <x v="3"/>
    <x v="17"/>
    <n v="634.72"/>
  </r>
  <r>
    <d v="2007-02-15T00:00:00"/>
    <n v="320"/>
    <s v="A:e"/>
    <x v="3"/>
    <x v="17"/>
    <n v="634.72"/>
  </r>
  <r>
    <d v="2007-02-16T00:00:00"/>
    <n v="320"/>
    <s v="A:e"/>
    <x v="3"/>
    <x v="17"/>
    <n v="634.72"/>
  </r>
  <r>
    <d v="2007-02-17T00:00:00"/>
    <n v="320"/>
    <s v="A:e"/>
    <x v="3"/>
    <x v="17"/>
    <n v="634.72"/>
  </r>
  <r>
    <d v="2007-02-18T00:00:00"/>
    <n v="320"/>
    <s v="A:e"/>
    <x v="3"/>
    <x v="17"/>
    <n v="634.72"/>
  </r>
  <r>
    <d v="2007-02-19T00:00:00"/>
    <n v="320"/>
    <s v="A:e"/>
    <x v="3"/>
    <x v="17"/>
    <n v="634.72"/>
  </r>
  <r>
    <d v="2007-02-20T00:00:00"/>
    <n v="320"/>
    <s v="A:e"/>
    <x v="3"/>
    <x v="17"/>
    <n v="634.72"/>
  </r>
  <r>
    <d v="2007-02-21T00:00:00"/>
    <n v="320"/>
    <s v="A:e"/>
    <x v="3"/>
    <x v="17"/>
    <n v="634.72"/>
  </r>
  <r>
    <d v="2007-02-22T00:00:00"/>
    <n v="320"/>
    <s v="A:e"/>
    <x v="3"/>
    <x v="17"/>
    <n v="634.72"/>
  </r>
  <r>
    <d v="2007-02-23T00:00:00"/>
    <n v="319"/>
    <s v="A:e"/>
    <x v="3"/>
    <x v="17"/>
    <n v="632.73649999999998"/>
  </r>
  <r>
    <d v="2007-02-24T00:00:00"/>
    <n v="319"/>
    <s v="A:e"/>
    <x v="3"/>
    <x v="17"/>
    <n v="632.73649999999998"/>
  </r>
  <r>
    <d v="2007-02-25T00:00:00"/>
    <n v="319"/>
    <s v="A:e"/>
    <x v="3"/>
    <x v="17"/>
    <n v="632.73649999999998"/>
  </r>
  <r>
    <d v="2007-02-26T00:00:00"/>
    <n v="319"/>
    <s v="A:e"/>
    <x v="3"/>
    <x v="17"/>
    <n v="632.73649999999998"/>
  </r>
  <r>
    <d v="2007-02-27T00:00:00"/>
    <n v="318"/>
    <s v="A:e"/>
    <x v="3"/>
    <x v="17"/>
    <n v="630.75300000000004"/>
  </r>
  <r>
    <d v="2007-02-28T00:00:00"/>
    <n v="318"/>
    <s v="A:e"/>
    <x v="3"/>
    <x v="17"/>
    <n v="630.75300000000004"/>
  </r>
  <r>
    <d v="2007-03-01T00:00:00"/>
    <n v="318"/>
    <s v="A:e"/>
    <x v="4"/>
    <x v="17"/>
    <n v="630.75300000000004"/>
  </r>
  <r>
    <d v="2007-03-02T00:00:00"/>
    <n v="318"/>
    <s v="A:e"/>
    <x v="4"/>
    <x v="17"/>
    <n v="630.75300000000004"/>
  </r>
  <r>
    <d v="2007-03-03T00:00:00"/>
    <n v="318"/>
    <s v="A:e"/>
    <x v="4"/>
    <x v="17"/>
    <n v="630.75300000000004"/>
  </r>
  <r>
    <d v="2007-03-04T00:00:00"/>
    <n v="318"/>
    <s v="A:e"/>
    <x v="4"/>
    <x v="17"/>
    <n v="630.75300000000004"/>
  </r>
  <r>
    <d v="2007-03-05T00:00:00"/>
    <n v="318"/>
    <s v="A:e"/>
    <x v="4"/>
    <x v="17"/>
    <n v="630.75300000000004"/>
  </r>
  <r>
    <d v="2007-03-06T00:00:00"/>
    <n v="318"/>
    <s v="A:e"/>
    <x v="4"/>
    <x v="17"/>
    <n v="630.75300000000004"/>
  </r>
  <r>
    <d v="2007-03-07T00:00:00"/>
    <n v="318"/>
    <s v="A"/>
    <x v="4"/>
    <x v="17"/>
    <n v="630.75300000000004"/>
  </r>
  <r>
    <d v="2007-03-08T00:00:00"/>
    <n v="318"/>
    <s v="A"/>
    <x v="4"/>
    <x v="17"/>
    <n v="630.75300000000004"/>
  </r>
  <r>
    <d v="2007-03-09T00:00:00"/>
    <n v="318"/>
    <s v="A"/>
    <x v="4"/>
    <x v="17"/>
    <n v="630.75300000000004"/>
  </r>
  <r>
    <d v="2007-03-10T00:00:00"/>
    <n v="316"/>
    <s v="A"/>
    <x v="4"/>
    <x v="17"/>
    <n v="626.78600000000006"/>
  </r>
  <r>
    <d v="2007-03-11T00:00:00"/>
    <n v="316"/>
    <s v="A"/>
    <x v="4"/>
    <x v="17"/>
    <n v="626.78600000000006"/>
  </r>
  <r>
    <d v="2007-03-12T00:00:00"/>
    <n v="318"/>
    <s v="A"/>
    <x v="4"/>
    <x v="17"/>
    <n v="630.75300000000004"/>
  </r>
  <r>
    <d v="2007-03-13T00:00:00"/>
    <n v="317"/>
    <s v="A"/>
    <x v="4"/>
    <x v="17"/>
    <n v="628.76949999999999"/>
  </r>
  <r>
    <d v="2007-03-14T00:00:00"/>
    <n v="317"/>
    <s v="A"/>
    <x v="4"/>
    <x v="17"/>
    <n v="628.76949999999999"/>
  </r>
  <r>
    <d v="2007-03-15T00:00:00"/>
    <n v="317"/>
    <s v="A"/>
    <x v="4"/>
    <x v="17"/>
    <n v="628.76949999999999"/>
  </r>
  <r>
    <d v="2007-03-16T00:00:00"/>
    <n v="317"/>
    <s v="A"/>
    <x v="4"/>
    <x v="17"/>
    <n v="628.76949999999999"/>
  </r>
  <r>
    <d v="2007-03-17T00:00:00"/>
    <n v="316"/>
    <s v="A"/>
    <x v="4"/>
    <x v="17"/>
    <n v="626.78600000000006"/>
  </r>
  <r>
    <d v="2007-03-18T00:00:00"/>
    <n v="316"/>
    <s v="A"/>
    <x v="4"/>
    <x v="17"/>
    <n v="626.78600000000006"/>
  </r>
  <r>
    <d v="2007-03-19T00:00:00"/>
    <n v="316"/>
    <s v="A"/>
    <x v="4"/>
    <x v="17"/>
    <n v="626.78600000000006"/>
  </r>
  <r>
    <d v="2007-03-20T00:00:00"/>
    <n v="316"/>
    <s v="A"/>
    <x v="4"/>
    <x v="17"/>
    <n v="626.78600000000006"/>
  </r>
  <r>
    <d v="2007-03-21T00:00:00"/>
    <n v="316"/>
    <s v="A"/>
    <x v="4"/>
    <x v="17"/>
    <n v="626.78600000000006"/>
  </r>
  <r>
    <d v="2007-03-22T00:00:00"/>
    <n v="316"/>
    <s v="A"/>
    <x v="4"/>
    <x v="17"/>
    <n v="626.78600000000006"/>
  </r>
  <r>
    <d v="2007-03-23T00:00:00"/>
    <n v="316"/>
    <s v="A"/>
    <x v="4"/>
    <x v="17"/>
    <n v="626.78600000000006"/>
  </r>
  <r>
    <d v="2007-03-24T00:00:00"/>
    <n v="316"/>
    <s v="A"/>
    <x v="4"/>
    <x v="17"/>
    <n v="626.78600000000006"/>
  </r>
  <r>
    <d v="2007-03-25T00:00:00"/>
    <n v="316"/>
    <s v="A"/>
    <x v="4"/>
    <x v="17"/>
    <n v="626.78600000000006"/>
  </r>
  <r>
    <d v="2007-03-26T00:00:00"/>
    <n v="316"/>
    <s v="A"/>
    <x v="4"/>
    <x v="17"/>
    <n v="626.78600000000006"/>
  </r>
  <r>
    <d v="2007-03-27T00:00:00"/>
    <n v="317"/>
    <s v="A"/>
    <x v="4"/>
    <x v="17"/>
    <n v="628.76949999999999"/>
  </r>
  <r>
    <d v="2007-03-28T00:00:00"/>
    <n v="317"/>
    <s v="A"/>
    <x v="4"/>
    <x v="17"/>
    <n v="628.76949999999999"/>
  </r>
  <r>
    <d v="2007-03-29T00:00:00"/>
    <n v="316"/>
    <s v="A"/>
    <x v="4"/>
    <x v="17"/>
    <n v="626.78600000000006"/>
  </r>
  <r>
    <d v="2007-03-30T00:00:00"/>
    <n v="316"/>
    <s v="A"/>
    <x v="4"/>
    <x v="17"/>
    <n v="626.78600000000006"/>
  </r>
  <r>
    <d v="2007-03-31T00:00:00"/>
    <n v="316"/>
    <s v="A"/>
    <x v="4"/>
    <x v="17"/>
    <n v="626.78600000000006"/>
  </r>
  <r>
    <d v="2007-04-01T00:00:00"/>
    <n v="316"/>
    <s v="A"/>
    <x v="5"/>
    <x v="17"/>
    <n v="626.78600000000006"/>
  </r>
  <r>
    <d v="2007-04-02T00:00:00"/>
    <n v="316"/>
    <s v="A"/>
    <x v="5"/>
    <x v="17"/>
    <n v="626.78600000000006"/>
  </r>
  <r>
    <d v="2007-04-03T00:00:00"/>
    <n v="316"/>
    <s v="A"/>
    <x v="5"/>
    <x v="17"/>
    <n v="626.78600000000006"/>
  </r>
  <r>
    <d v="2007-04-04T00:00:00"/>
    <n v="316"/>
    <s v="A"/>
    <x v="5"/>
    <x v="17"/>
    <n v="626.78600000000006"/>
  </r>
  <r>
    <d v="2007-04-05T00:00:00"/>
    <n v="316"/>
    <s v="A"/>
    <x v="5"/>
    <x v="17"/>
    <n v="626.78600000000006"/>
  </r>
  <r>
    <d v="2007-04-06T00:00:00"/>
    <n v="316"/>
    <s v="A"/>
    <x v="5"/>
    <x v="17"/>
    <n v="626.78600000000006"/>
  </r>
  <r>
    <d v="2007-04-07T00:00:00"/>
    <n v="316"/>
    <s v="A"/>
    <x v="5"/>
    <x v="17"/>
    <n v="626.78600000000006"/>
  </r>
  <r>
    <d v="2007-04-08T00:00:00"/>
    <n v="316"/>
    <s v="A"/>
    <x v="5"/>
    <x v="17"/>
    <n v="626.78600000000006"/>
  </r>
  <r>
    <d v="2007-04-09T00:00:00"/>
    <n v="317"/>
    <s v="A"/>
    <x v="5"/>
    <x v="17"/>
    <n v="628.76949999999999"/>
  </r>
  <r>
    <d v="2007-04-10T00:00:00"/>
    <n v="317"/>
    <s v="A"/>
    <x v="5"/>
    <x v="17"/>
    <n v="628.76949999999999"/>
  </r>
  <r>
    <d v="2007-04-11T00:00:00"/>
    <n v="317"/>
    <s v="A"/>
    <x v="5"/>
    <x v="17"/>
    <n v="628.76949999999999"/>
  </r>
  <r>
    <d v="2007-04-12T00:00:00"/>
    <n v="317"/>
    <s v="A"/>
    <x v="5"/>
    <x v="17"/>
    <n v="628.76949999999999"/>
  </r>
  <r>
    <d v="2007-04-13T00:00:00"/>
    <n v="316"/>
    <s v="A"/>
    <x v="5"/>
    <x v="17"/>
    <n v="626.78600000000006"/>
  </r>
  <r>
    <d v="2007-04-14T00:00:00"/>
    <n v="316"/>
    <s v="A"/>
    <x v="5"/>
    <x v="17"/>
    <n v="626.78600000000006"/>
  </r>
  <r>
    <d v="2007-04-15T00:00:00"/>
    <n v="316"/>
    <s v="A"/>
    <x v="5"/>
    <x v="17"/>
    <n v="626.78600000000006"/>
  </r>
  <r>
    <d v="2007-04-16T00:00:00"/>
    <n v="316"/>
    <s v="A"/>
    <x v="5"/>
    <x v="17"/>
    <n v="626.78600000000006"/>
  </r>
  <r>
    <d v="2007-04-17T00:00:00"/>
    <n v="316"/>
    <s v="A"/>
    <x v="5"/>
    <x v="17"/>
    <n v="626.78600000000006"/>
  </r>
  <r>
    <d v="2007-04-18T00:00:00"/>
    <n v="317"/>
    <s v="A"/>
    <x v="5"/>
    <x v="17"/>
    <n v="628.76949999999999"/>
  </r>
  <r>
    <d v="2007-04-19T00:00:00"/>
    <n v="316"/>
    <s v="A:e"/>
    <x v="5"/>
    <x v="17"/>
    <n v="626.78600000000006"/>
  </r>
  <r>
    <d v="2007-04-20T00:00:00"/>
    <n v="316"/>
    <s v="A:e"/>
    <x v="5"/>
    <x v="17"/>
    <n v="626.78600000000006"/>
  </r>
  <r>
    <d v="2007-04-21T00:00:00"/>
    <n v="316"/>
    <s v="A:e"/>
    <x v="5"/>
    <x v="17"/>
    <n v="626.78600000000006"/>
  </r>
  <r>
    <d v="2007-04-22T00:00:00"/>
    <n v="316"/>
    <s v="A:e"/>
    <x v="5"/>
    <x v="17"/>
    <n v="626.78600000000006"/>
  </r>
  <r>
    <d v="2007-04-23T00:00:00"/>
    <n v="316"/>
    <s v="A:e"/>
    <x v="5"/>
    <x v="17"/>
    <n v="626.78600000000006"/>
  </r>
  <r>
    <d v="2007-04-24T00:00:00"/>
    <n v="316"/>
    <s v="A:e"/>
    <x v="5"/>
    <x v="17"/>
    <n v="626.78600000000006"/>
  </r>
  <r>
    <d v="2007-04-25T00:00:00"/>
    <n v="316"/>
    <s v="A:e"/>
    <x v="5"/>
    <x v="17"/>
    <n v="626.78600000000006"/>
  </r>
  <r>
    <d v="2007-04-26T00:00:00"/>
    <n v="316"/>
    <s v="A:e"/>
    <x v="5"/>
    <x v="17"/>
    <n v="626.78600000000006"/>
  </r>
  <r>
    <d v="2007-04-27T00:00:00"/>
    <n v="316"/>
    <s v="A:e"/>
    <x v="5"/>
    <x v="17"/>
    <n v="626.78600000000006"/>
  </r>
  <r>
    <d v="2007-04-28T00:00:00"/>
    <n v="316"/>
    <s v="A:e"/>
    <x v="5"/>
    <x v="17"/>
    <n v="626.78600000000006"/>
  </r>
  <r>
    <d v="2007-04-29T00:00:00"/>
    <n v="315"/>
    <s v="A:e"/>
    <x v="5"/>
    <x v="17"/>
    <n v="624.80250000000001"/>
  </r>
  <r>
    <d v="2007-04-30T00:00:00"/>
    <n v="315"/>
    <s v="A:e"/>
    <x v="5"/>
    <x v="17"/>
    <n v="624.80250000000001"/>
  </r>
  <r>
    <d v="2007-05-01T00:00:00"/>
    <n v="315"/>
    <s v="A:e"/>
    <x v="6"/>
    <x v="17"/>
    <n v="624.80250000000001"/>
  </r>
  <r>
    <d v="2007-05-02T00:00:00"/>
    <n v="315"/>
    <s v="A:e"/>
    <x v="6"/>
    <x v="17"/>
    <n v="624.80250000000001"/>
  </r>
  <r>
    <d v="2007-05-03T00:00:00"/>
    <n v="315"/>
    <s v="A:e"/>
    <x v="6"/>
    <x v="17"/>
    <n v="624.80250000000001"/>
  </r>
  <r>
    <d v="2007-05-04T00:00:00"/>
    <n v="315"/>
    <s v="A:e"/>
    <x v="6"/>
    <x v="17"/>
    <n v="624.80250000000001"/>
  </r>
  <r>
    <d v="2007-05-05T00:00:00"/>
    <n v="315"/>
    <s v="A:e"/>
    <x v="6"/>
    <x v="17"/>
    <n v="624.80250000000001"/>
  </r>
  <r>
    <d v="2007-05-06T00:00:00"/>
    <n v="315"/>
    <s v="A:e"/>
    <x v="6"/>
    <x v="17"/>
    <n v="624.80250000000001"/>
  </r>
  <r>
    <d v="2007-05-07T00:00:00"/>
    <n v="315"/>
    <s v="A:e"/>
    <x v="6"/>
    <x v="17"/>
    <n v="624.80250000000001"/>
  </r>
  <r>
    <d v="2007-05-08T00:00:00"/>
    <n v="314"/>
    <s v="A:e"/>
    <x v="6"/>
    <x v="17"/>
    <n v="622.81899999999996"/>
  </r>
  <r>
    <d v="2007-05-09T00:00:00"/>
    <n v="314"/>
    <s v="A:e"/>
    <x v="6"/>
    <x v="17"/>
    <n v="622.81899999999996"/>
  </r>
  <r>
    <d v="2007-05-10T00:00:00"/>
    <n v="314"/>
    <s v="A:e"/>
    <x v="6"/>
    <x v="17"/>
    <n v="622.81899999999996"/>
  </r>
  <r>
    <d v="2007-05-11T00:00:00"/>
    <n v="314"/>
    <s v="A:e"/>
    <x v="6"/>
    <x v="17"/>
    <n v="622.81899999999996"/>
  </r>
  <r>
    <d v="2007-05-12T00:00:00"/>
    <n v="314"/>
    <s v="A:e"/>
    <x v="6"/>
    <x v="17"/>
    <n v="622.81899999999996"/>
  </r>
  <r>
    <d v="2007-05-13T00:00:00"/>
    <n v="314"/>
    <s v="A:e"/>
    <x v="6"/>
    <x v="17"/>
    <n v="622.81899999999996"/>
  </r>
  <r>
    <d v="2007-05-14T00:00:00"/>
    <n v="314"/>
    <s v="A:e"/>
    <x v="6"/>
    <x v="17"/>
    <n v="622.81899999999996"/>
  </r>
  <r>
    <d v="2007-05-15T00:00:00"/>
    <n v="313"/>
    <s v="A:e"/>
    <x v="6"/>
    <x v="17"/>
    <n v="620.83550000000002"/>
  </r>
  <r>
    <d v="2007-05-16T00:00:00"/>
    <n v="313"/>
    <s v="A:e"/>
    <x v="6"/>
    <x v="17"/>
    <n v="620.83550000000002"/>
  </r>
  <r>
    <d v="2007-05-17T00:00:00"/>
    <n v="313"/>
    <s v="A:e"/>
    <x v="6"/>
    <x v="17"/>
    <n v="620.83550000000002"/>
  </r>
  <r>
    <d v="2007-05-18T00:00:00"/>
    <n v="313"/>
    <s v="A:e"/>
    <x v="6"/>
    <x v="17"/>
    <n v="620.83550000000002"/>
  </r>
  <r>
    <d v="2007-05-19T00:00:00"/>
    <n v="312"/>
    <s v="A:e"/>
    <x v="6"/>
    <x v="17"/>
    <n v="618.85199999999998"/>
  </r>
  <r>
    <d v="2007-05-20T00:00:00"/>
    <n v="312"/>
    <s v="A:e"/>
    <x v="6"/>
    <x v="17"/>
    <n v="618.85199999999998"/>
  </r>
  <r>
    <d v="2007-05-21T00:00:00"/>
    <n v="312"/>
    <s v="A:e"/>
    <x v="6"/>
    <x v="17"/>
    <n v="618.85199999999998"/>
  </r>
  <r>
    <d v="2007-05-22T00:00:00"/>
    <n v="312"/>
    <s v="A:e"/>
    <x v="6"/>
    <x v="17"/>
    <n v="618.85199999999998"/>
  </r>
  <r>
    <d v="2007-05-23T00:00:00"/>
    <n v="312"/>
    <s v="A:e"/>
    <x v="6"/>
    <x v="17"/>
    <n v="618.85199999999998"/>
  </r>
  <r>
    <d v="2007-05-24T00:00:00"/>
    <n v="312"/>
    <s v="A:e"/>
    <x v="6"/>
    <x v="17"/>
    <n v="618.85199999999998"/>
  </r>
  <r>
    <d v="2007-05-25T00:00:00"/>
    <n v="312"/>
    <s v="A:e"/>
    <x v="6"/>
    <x v="17"/>
    <n v="618.85199999999998"/>
  </r>
  <r>
    <d v="2007-05-26T00:00:00"/>
    <n v="312"/>
    <s v="A:e"/>
    <x v="6"/>
    <x v="17"/>
    <n v="618.85199999999998"/>
  </r>
  <r>
    <d v="2007-05-27T00:00:00"/>
    <n v="312"/>
    <s v="A:e"/>
    <x v="6"/>
    <x v="17"/>
    <n v="618.85199999999998"/>
  </r>
  <r>
    <d v="2007-05-28T00:00:00"/>
    <n v="312"/>
    <s v="A:e"/>
    <x v="6"/>
    <x v="17"/>
    <n v="618.85199999999998"/>
  </r>
  <r>
    <d v="2007-05-29T00:00:00"/>
    <n v="312"/>
    <s v="A:e"/>
    <x v="6"/>
    <x v="17"/>
    <n v="618.85199999999998"/>
  </r>
  <r>
    <d v="2007-05-30T00:00:00"/>
    <n v="312"/>
    <s v="A:e"/>
    <x v="6"/>
    <x v="17"/>
    <n v="618.85199999999998"/>
  </r>
  <r>
    <d v="2007-05-31T00:00:00"/>
    <n v="312"/>
    <s v="A:e"/>
    <x v="6"/>
    <x v="17"/>
    <n v="618.85199999999998"/>
  </r>
  <r>
    <d v="2007-06-01T00:00:00"/>
    <n v="312"/>
    <s v="A:e"/>
    <x v="7"/>
    <x v="17"/>
    <n v="618.85199999999998"/>
  </r>
  <r>
    <d v="2007-06-02T00:00:00"/>
    <n v="311"/>
    <s v="A:e"/>
    <x v="7"/>
    <x v="17"/>
    <n v="616.86850000000004"/>
  </r>
  <r>
    <d v="2007-06-03T00:00:00"/>
    <n v="311"/>
    <s v="A:e"/>
    <x v="7"/>
    <x v="17"/>
    <n v="616.86850000000004"/>
  </r>
  <r>
    <d v="2007-06-04T00:00:00"/>
    <n v="311"/>
    <s v="A:e"/>
    <x v="7"/>
    <x v="17"/>
    <n v="616.86850000000004"/>
  </r>
  <r>
    <d v="2007-06-05T00:00:00"/>
    <n v="311"/>
    <s v="A:e"/>
    <x v="7"/>
    <x v="17"/>
    <n v="616.86850000000004"/>
  </r>
  <r>
    <d v="2007-06-06T00:00:00"/>
    <n v="311"/>
    <s v="A:e"/>
    <x v="7"/>
    <x v="17"/>
    <n v="616.86850000000004"/>
  </r>
  <r>
    <d v="2007-06-07T00:00:00"/>
    <n v="311"/>
    <s v="A:e"/>
    <x v="7"/>
    <x v="17"/>
    <n v="616.86850000000004"/>
  </r>
  <r>
    <d v="2007-06-08T00:00:00"/>
    <n v="311"/>
    <s v="A:e"/>
    <x v="7"/>
    <x v="17"/>
    <n v="616.86850000000004"/>
  </r>
  <r>
    <d v="2007-06-09T00:00:00"/>
    <n v="312"/>
    <s v="A:e"/>
    <x v="7"/>
    <x v="17"/>
    <n v="618.85199999999998"/>
  </r>
  <r>
    <d v="2007-06-10T00:00:00"/>
    <n v="312"/>
    <s v="A:e"/>
    <x v="7"/>
    <x v="17"/>
    <n v="618.85199999999998"/>
  </r>
  <r>
    <d v="2007-06-11T00:00:00"/>
    <n v="311"/>
    <s v="A:e"/>
    <x v="7"/>
    <x v="17"/>
    <n v="616.86850000000004"/>
  </r>
  <r>
    <d v="2007-06-12T00:00:00"/>
    <n v="311"/>
    <s v="A:e"/>
    <x v="7"/>
    <x v="17"/>
    <n v="616.86850000000004"/>
  </r>
  <r>
    <d v="2007-06-13T00:00:00"/>
    <n v="311"/>
    <s v="A:e"/>
    <x v="7"/>
    <x v="17"/>
    <n v="616.86850000000004"/>
  </r>
  <r>
    <d v="2007-06-14T00:00:00"/>
    <n v="311"/>
    <s v="A:e"/>
    <x v="7"/>
    <x v="17"/>
    <n v="616.86850000000004"/>
  </r>
  <r>
    <d v="2007-06-15T00:00:00"/>
    <n v="311"/>
    <s v="A:e"/>
    <x v="7"/>
    <x v="17"/>
    <n v="616.86850000000004"/>
  </r>
  <r>
    <d v="2007-06-16T00:00:00"/>
    <n v="311"/>
    <s v="A:e"/>
    <x v="7"/>
    <x v="17"/>
    <n v="616.86850000000004"/>
  </r>
  <r>
    <d v="2007-06-17T00:00:00"/>
    <n v="311"/>
    <s v="A:e"/>
    <x v="7"/>
    <x v="17"/>
    <n v="616.86850000000004"/>
  </r>
  <r>
    <d v="2007-06-18T00:00:00"/>
    <n v="311"/>
    <s v="A:e"/>
    <x v="7"/>
    <x v="17"/>
    <n v="616.86850000000004"/>
  </r>
  <r>
    <d v="2007-06-19T00:00:00"/>
    <n v="311"/>
    <s v="A:e"/>
    <x v="7"/>
    <x v="17"/>
    <n v="616.86850000000004"/>
  </r>
  <r>
    <d v="2007-06-20T00:00:00"/>
    <n v="311"/>
    <s v="A:e"/>
    <x v="7"/>
    <x v="17"/>
    <n v="616.86850000000004"/>
  </r>
  <r>
    <d v="2007-06-21T00:00:00"/>
    <n v="311"/>
    <s v="A:e"/>
    <x v="7"/>
    <x v="17"/>
    <n v="616.86850000000004"/>
  </r>
  <r>
    <d v="2007-06-22T00:00:00"/>
    <n v="311"/>
    <s v="A:e"/>
    <x v="7"/>
    <x v="17"/>
    <n v="616.86850000000004"/>
  </r>
  <r>
    <d v="2007-06-23T00:00:00"/>
    <n v="311"/>
    <s v="A:e"/>
    <x v="7"/>
    <x v="17"/>
    <n v="616.86850000000004"/>
  </r>
  <r>
    <d v="2007-06-24T00:00:00"/>
    <n v="311"/>
    <s v="A:e"/>
    <x v="7"/>
    <x v="17"/>
    <n v="616.86850000000004"/>
  </r>
  <r>
    <d v="2007-06-25T00:00:00"/>
    <n v="311"/>
    <s v="A:e"/>
    <x v="7"/>
    <x v="17"/>
    <n v="616.86850000000004"/>
  </r>
  <r>
    <d v="2007-06-26T00:00:00"/>
    <n v="311"/>
    <s v="A:e"/>
    <x v="7"/>
    <x v="17"/>
    <n v="616.86850000000004"/>
  </r>
  <r>
    <d v="2007-06-27T00:00:00"/>
    <n v="311"/>
    <s v="A:e"/>
    <x v="7"/>
    <x v="17"/>
    <n v="616.86850000000004"/>
  </r>
  <r>
    <d v="2007-06-28T00:00:00"/>
    <n v="311"/>
    <s v="A:e"/>
    <x v="7"/>
    <x v="17"/>
    <n v="616.86850000000004"/>
  </r>
  <r>
    <d v="2007-06-29T00:00:00"/>
    <n v="311"/>
    <s v="A:e"/>
    <x v="7"/>
    <x v="17"/>
    <n v="616.86850000000004"/>
  </r>
  <r>
    <d v="2007-06-30T00:00:00"/>
    <n v="311"/>
    <s v="A:e"/>
    <x v="7"/>
    <x v="17"/>
    <n v="616.86850000000004"/>
  </r>
  <r>
    <d v="2007-07-01T00:00:00"/>
    <n v="311"/>
    <s v="A:e"/>
    <x v="8"/>
    <x v="17"/>
    <n v="616.86850000000004"/>
  </r>
  <r>
    <d v="2007-07-02T00:00:00"/>
    <n v="311"/>
    <s v="A:e"/>
    <x v="8"/>
    <x v="17"/>
    <n v="616.86850000000004"/>
  </r>
  <r>
    <d v="2007-07-03T00:00:00"/>
    <n v="311"/>
    <s v="A:e"/>
    <x v="8"/>
    <x v="17"/>
    <n v="616.86850000000004"/>
  </r>
  <r>
    <d v="2007-07-04T00:00:00"/>
    <n v="311"/>
    <s v="A:e"/>
    <x v="8"/>
    <x v="17"/>
    <n v="616.86850000000004"/>
  </r>
  <r>
    <d v="2007-07-05T00:00:00"/>
    <n v="311"/>
    <s v="A:e"/>
    <x v="8"/>
    <x v="17"/>
    <n v="616.86850000000004"/>
  </r>
  <r>
    <d v="2007-07-06T00:00:00"/>
    <n v="311"/>
    <s v="A:e"/>
    <x v="8"/>
    <x v="17"/>
    <n v="616.86850000000004"/>
  </r>
  <r>
    <d v="2007-07-07T00:00:00"/>
    <n v="311"/>
    <s v="A:e"/>
    <x v="8"/>
    <x v="17"/>
    <n v="616.86850000000004"/>
  </r>
  <r>
    <d v="2007-07-08T00:00:00"/>
    <n v="311"/>
    <s v="A:e"/>
    <x v="8"/>
    <x v="17"/>
    <n v="616.86850000000004"/>
  </r>
  <r>
    <d v="2007-07-09T00:00:00"/>
    <n v="311"/>
    <s v="A:e"/>
    <x v="8"/>
    <x v="17"/>
    <n v="616.86850000000004"/>
  </r>
  <r>
    <d v="2007-07-10T00:00:00"/>
    <n v="311"/>
    <s v="A:e"/>
    <x v="8"/>
    <x v="17"/>
    <n v="616.86850000000004"/>
  </r>
  <r>
    <d v="2007-07-11T00:00:00"/>
    <n v="312"/>
    <s v="A:e"/>
    <x v="8"/>
    <x v="17"/>
    <n v="618.85199999999998"/>
  </r>
  <r>
    <d v="2007-07-12T00:00:00"/>
    <n v="311"/>
    <s v="A:e"/>
    <x v="8"/>
    <x v="17"/>
    <n v="616.86850000000004"/>
  </r>
  <r>
    <d v="2007-07-13T00:00:00"/>
    <n v="312"/>
    <s v="A:e"/>
    <x v="8"/>
    <x v="17"/>
    <n v="618.85199999999998"/>
  </r>
  <r>
    <d v="2007-07-14T00:00:00"/>
    <n v="312"/>
    <s v="A:e"/>
    <x v="8"/>
    <x v="17"/>
    <n v="618.85199999999998"/>
  </r>
  <r>
    <d v="2007-07-15T00:00:00"/>
    <n v="312"/>
    <s v="A:e"/>
    <x v="8"/>
    <x v="17"/>
    <n v="618.85199999999998"/>
  </r>
  <r>
    <d v="2007-07-16T00:00:00"/>
    <n v="312"/>
    <s v="A:e"/>
    <x v="8"/>
    <x v="17"/>
    <n v="618.85199999999998"/>
  </r>
  <r>
    <d v="2007-07-17T00:00:00"/>
    <n v="312"/>
    <s v="A:e"/>
    <x v="8"/>
    <x v="17"/>
    <n v="618.85199999999998"/>
  </r>
  <r>
    <d v="2007-07-18T00:00:00"/>
    <n v="312"/>
    <s v="A:e"/>
    <x v="8"/>
    <x v="17"/>
    <n v="618.85199999999998"/>
  </r>
  <r>
    <d v="2007-07-19T00:00:00"/>
    <n v="312"/>
    <s v="A:e"/>
    <x v="8"/>
    <x v="17"/>
    <n v="618.85199999999998"/>
  </r>
  <r>
    <d v="2007-07-20T00:00:00"/>
    <n v="312"/>
    <s v="A:e"/>
    <x v="8"/>
    <x v="17"/>
    <n v="618.85199999999998"/>
  </r>
  <r>
    <d v="2007-07-21T00:00:00"/>
    <n v="312"/>
    <s v="A:e"/>
    <x v="8"/>
    <x v="17"/>
    <n v="618.85199999999998"/>
  </r>
  <r>
    <d v="2007-07-22T00:00:00"/>
    <n v="312"/>
    <s v="A:e"/>
    <x v="8"/>
    <x v="17"/>
    <n v="618.85199999999998"/>
  </r>
  <r>
    <d v="2007-07-23T00:00:00"/>
    <n v="312"/>
    <s v="A:e"/>
    <x v="8"/>
    <x v="17"/>
    <n v="618.85199999999998"/>
  </r>
  <r>
    <d v="2007-07-24T00:00:00"/>
    <n v="312"/>
    <s v="A:e"/>
    <x v="8"/>
    <x v="17"/>
    <n v="618.85199999999998"/>
  </r>
  <r>
    <d v="2007-07-25T00:00:00"/>
    <n v="312"/>
    <s v="A:e"/>
    <x v="8"/>
    <x v="17"/>
    <n v="618.85199999999998"/>
  </r>
  <r>
    <d v="2007-07-26T00:00:00"/>
    <n v="312"/>
    <s v="A:e"/>
    <x v="8"/>
    <x v="17"/>
    <n v="618.85199999999998"/>
  </r>
  <r>
    <d v="2007-07-27T00:00:00"/>
    <n v="312"/>
    <s v="A:e"/>
    <x v="8"/>
    <x v="17"/>
    <n v="618.85199999999998"/>
  </r>
  <r>
    <d v="2007-07-28T00:00:00"/>
    <n v="312"/>
    <s v="A:e"/>
    <x v="8"/>
    <x v="17"/>
    <n v="618.85199999999998"/>
  </r>
  <r>
    <d v="2007-07-29T00:00:00"/>
    <n v="312"/>
    <s v="A:e"/>
    <x v="8"/>
    <x v="17"/>
    <n v="618.85199999999998"/>
  </r>
  <r>
    <d v="2007-07-30T00:00:00"/>
    <n v="312"/>
    <s v="A:e"/>
    <x v="8"/>
    <x v="17"/>
    <n v="618.85199999999998"/>
  </r>
  <r>
    <d v="2007-07-31T00:00:00"/>
    <n v="312"/>
    <s v="A:e"/>
    <x v="8"/>
    <x v="17"/>
    <n v="618.85199999999998"/>
  </r>
  <r>
    <d v="2007-08-01T00:00:00"/>
    <n v="312"/>
    <s v="A:e"/>
    <x v="9"/>
    <x v="17"/>
    <n v="618.85199999999998"/>
  </r>
  <r>
    <d v="2007-08-02T00:00:00"/>
    <n v="312"/>
    <s v="A:e"/>
    <x v="9"/>
    <x v="17"/>
    <n v="618.85199999999998"/>
  </r>
  <r>
    <d v="2007-08-03T00:00:00"/>
    <n v="312"/>
    <s v="A:e"/>
    <x v="9"/>
    <x v="17"/>
    <n v="618.85199999999998"/>
  </r>
  <r>
    <d v="2007-08-04T00:00:00"/>
    <n v="312"/>
    <s v="A:e"/>
    <x v="9"/>
    <x v="17"/>
    <n v="618.85199999999998"/>
  </r>
  <r>
    <d v="2007-08-05T00:00:00"/>
    <n v="312"/>
    <s v="A:e"/>
    <x v="9"/>
    <x v="17"/>
    <n v="618.85199999999998"/>
  </r>
  <r>
    <d v="2007-08-06T00:00:00"/>
    <n v="312"/>
    <s v="A:e"/>
    <x v="9"/>
    <x v="17"/>
    <n v="618.85199999999998"/>
  </r>
  <r>
    <d v="2007-08-07T00:00:00"/>
    <n v="312"/>
    <s v="A:e"/>
    <x v="9"/>
    <x v="17"/>
    <n v="618.85199999999998"/>
  </r>
  <r>
    <d v="2007-08-08T00:00:00"/>
    <n v="313"/>
    <s v="A:e"/>
    <x v="9"/>
    <x v="17"/>
    <n v="620.83550000000002"/>
  </r>
  <r>
    <d v="2007-08-09T00:00:00"/>
    <n v="313"/>
    <s v="A:e"/>
    <x v="9"/>
    <x v="17"/>
    <n v="620.83550000000002"/>
  </r>
  <r>
    <d v="2007-08-10T00:00:00"/>
    <n v="313"/>
    <s v="A:e"/>
    <x v="9"/>
    <x v="17"/>
    <n v="620.83550000000002"/>
  </r>
  <r>
    <d v="2007-08-11T00:00:00"/>
    <n v="314"/>
    <s v="A:e"/>
    <x v="9"/>
    <x v="17"/>
    <n v="622.81899999999996"/>
  </r>
  <r>
    <d v="2007-08-12T00:00:00"/>
    <n v="314"/>
    <s v="A:e"/>
    <x v="9"/>
    <x v="17"/>
    <n v="622.81899999999996"/>
  </r>
  <r>
    <d v="2007-08-13T00:00:00"/>
    <n v="314"/>
    <s v="A:e"/>
    <x v="9"/>
    <x v="17"/>
    <n v="622.81899999999996"/>
  </r>
  <r>
    <d v="2007-08-14T00:00:00"/>
    <n v="314"/>
    <s v="A:e"/>
    <x v="9"/>
    <x v="17"/>
    <n v="622.81899999999996"/>
  </r>
  <r>
    <d v="2007-08-15T00:00:00"/>
    <n v="314"/>
    <s v="A:e"/>
    <x v="9"/>
    <x v="17"/>
    <n v="622.81899999999996"/>
  </r>
  <r>
    <d v="2007-08-16T00:00:00"/>
    <n v="314"/>
    <s v="A:e"/>
    <x v="9"/>
    <x v="17"/>
    <n v="622.81899999999996"/>
  </r>
  <r>
    <d v="2007-08-17T00:00:00"/>
    <n v="315"/>
    <s v="A:e"/>
    <x v="9"/>
    <x v="17"/>
    <n v="624.80250000000001"/>
  </r>
  <r>
    <d v="2007-08-18T00:00:00"/>
    <n v="315"/>
    <s v="A:e"/>
    <x v="9"/>
    <x v="17"/>
    <n v="624.80250000000001"/>
  </r>
  <r>
    <d v="2007-08-19T00:00:00"/>
    <n v="316"/>
    <s v="A:e"/>
    <x v="9"/>
    <x v="17"/>
    <n v="626.78600000000006"/>
  </r>
  <r>
    <d v="2007-08-20T00:00:00"/>
    <n v="316"/>
    <s v="A:e"/>
    <x v="9"/>
    <x v="17"/>
    <n v="626.78600000000006"/>
  </r>
  <r>
    <d v="2007-08-21T00:00:00"/>
    <n v="317"/>
    <s v="A:e"/>
    <x v="9"/>
    <x v="17"/>
    <n v="628.76949999999999"/>
  </r>
  <r>
    <d v="2007-08-22T00:00:00"/>
    <n v="318"/>
    <s v="A:e"/>
    <x v="9"/>
    <x v="17"/>
    <n v="630.75300000000004"/>
  </r>
  <r>
    <d v="2007-08-23T00:00:00"/>
    <n v="319"/>
    <s v="A:e"/>
    <x v="9"/>
    <x v="17"/>
    <n v="632.73649999999998"/>
  </r>
  <r>
    <d v="2007-08-24T00:00:00"/>
    <n v="319"/>
    <s v="A"/>
    <x v="9"/>
    <x v="17"/>
    <n v="632.73649999999998"/>
  </r>
  <r>
    <d v="2007-08-25T00:00:00"/>
    <n v="320"/>
    <s v="A"/>
    <x v="9"/>
    <x v="17"/>
    <n v="634.72"/>
  </r>
  <r>
    <d v="2007-08-26T00:00:00"/>
    <n v="320"/>
    <s v="A"/>
    <x v="9"/>
    <x v="17"/>
    <n v="634.72"/>
  </r>
  <r>
    <d v="2007-08-27T00:00:00"/>
    <n v="320"/>
    <s v="A"/>
    <x v="9"/>
    <x v="17"/>
    <n v="634.72"/>
  </r>
  <r>
    <d v="2007-08-28T00:00:00"/>
    <n v="320"/>
    <s v="A"/>
    <x v="9"/>
    <x v="17"/>
    <n v="634.72"/>
  </r>
  <r>
    <d v="2007-08-29T00:00:00"/>
    <n v="321"/>
    <s v="A"/>
    <x v="9"/>
    <x v="17"/>
    <n v="636.70349999999996"/>
  </r>
  <r>
    <d v="2007-08-30T00:00:00"/>
    <n v="321"/>
    <s v="A"/>
    <x v="9"/>
    <x v="17"/>
    <n v="636.70349999999996"/>
  </r>
  <r>
    <d v="2007-08-31T00:00:00"/>
    <n v="322"/>
    <s v="A"/>
    <x v="9"/>
    <x v="17"/>
    <n v="638.68700000000001"/>
  </r>
  <r>
    <d v="2007-09-01T00:00:00"/>
    <n v="323"/>
    <s v="A"/>
    <x v="10"/>
    <x v="17"/>
    <n v="640.67050000000006"/>
  </r>
  <r>
    <d v="2007-09-02T00:00:00"/>
    <n v="323"/>
    <s v="A"/>
    <x v="10"/>
    <x v="17"/>
    <n v="640.67050000000006"/>
  </r>
  <r>
    <d v="2007-09-03T00:00:00"/>
    <n v="325"/>
    <s v="A"/>
    <x v="10"/>
    <x v="17"/>
    <n v="644.63750000000005"/>
  </r>
  <r>
    <d v="2007-09-04T00:00:00"/>
    <n v="326"/>
    <s v="A"/>
    <x v="10"/>
    <x v="17"/>
    <n v="646.62099999999998"/>
  </r>
  <r>
    <d v="2007-09-05T00:00:00"/>
    <n v="327"/>
    <s v="A"/>
    <x v="10"/>
    <x v="17"/>
    <n v="648.60450000000003"/>
  </r>
  <r>
    <d v="2007-09-06T00:00:00"/>
    <n v="328"/>
    <s v="A"/>
    <x v="10"/>
    <x v="17"/>
    <n v="650.58799999999997"/>
  </r>
  <r>
    <d v="2007-09-07T00:00:00"/>
    <n v="329"/>
    <s v="A"/>
    <x v="10"/>
    <x v="17"/>
    <n v="652.57150000000001"/>
  </r>
  <r>
    <d v="2007-09-08T00:00:00"/>
    <n v="330"/>
    <s v="A"/>
    <x v="10"/>
    <x v="17"/>
    <n v="654.55500000000006"/>
  </r>
  <r>
    <d v="2007-09-09T00:00:00"/>
    <n v="330"/>
    <s v="A"/>
    <x v="10"/>
    <x v="17"/>
    <n v="654.55500000000006"/>
  </r>
  <r>
    <d v="2007-09-10T00:00:00"/>
    <n v="329"/>
    <s v="A"/>
    <x v="10"/>
    <x v="17"/>
    <n v="652.57150000000001"/>
  </r>
  <r>
    <d v="2007-09-11T00:00:00"/>
    <n v="330"/>
    <s v="A"/>
    <x v="10"/>
    <x v="17"/>
    <n v="654.55500000000006"/>
  </r>
  <r>
    <d v="2007-09-12T00:00:00"/>
    <n v="330"/>
    <s v="A"/>
    <x v="10"/>
    <x v="17"/>
    <n v="654.55500000000006"/>
  </r>
  <r>
    <d v="2007-09-13T00:00:00"/>
    <n v="331"/>
    <s v="A"/>
    <x v="10"/>
    <x v="17"/>
    <n v="656.5385"/>
  </r>
  <r>
    <d v="2007-09-14T00:00:00"/>
    <n v="333"/>
    <s v="A"/>
    <x v="10"/>
    <x v="17"/>
    <n v="660.50549999999998"/>
  </r>
  <r>
    <d v="2007-09-15T00:00:00"/>
    <n v="333"/>
    <s v="A"/>
    <x v="10"/>
    <x v="17"/>
    <n v="660.50549999999998"/>
  </r>
  <r>
    <d v="2007-09-16T00:00:00"/>
    <n v="333"/>
    <s v="A"/>
    <x v="10"/>
    <x v="17"/>
    <n v="660.50549999999998"/>
  </r>
  <r>
    <d v="2007-09-17T00:00:00"/>
    <n v="335"/>
    <s v="A"/>
    <x v="10"/>
    <x v="17"/>
    <n v="664.47249999999997"/>
  </r>
  <r>
    <d v="2007-09-18T00:00:00"/>
    <n v="336"/>
    <s v="A"/>
    <x v="10"/>
    <x v="17"/>
    <n v="666.45600000000002"/>
  </r>
  <r>
    <d v="2007-09-19T00:00:00"/>
    <n v="337"/>
    <s v="A"/>
    <x v="10"/>
    <x v="17"/>
    <n v="668.43950000000007"/>
  </r>
  <r>
    <d v="2007-09-20T00:00:00"/>
    <n v="337"/>
    <s v="A"/>
    <x v="10"/>
    <x v="17"/>
    <n v="668.43950000000007"/>
  </r>
  <r>
    <d v="2007-09-21T00:00:00"/>
    <n v="337"/>
    <s v="A"/>
    <x v="10"/>
    <x v="17"/>
    <n v="668.43950000000007"/>
  </r>
  <r>
    <d v="2007-09-22T00:00:00"/>
    <n v="337"/>
    <s v="A"/>
    <x v="10"/>
    <x v="17"/>
    <n v="668.43950000000007"/>
  </r>
  <r>
    <d v="2007-09-23T00:00:00"/>
    <n v="338"/>
    <s v="A"/>
    <x v="10"/>
    <x v="17"/>
    <n v="670.423"/>
  </r>
  <r>
    <d v="2007-09-24T00:00:00"/>
    <n v="338"/>
    <s v="A"/>
    <x v="10"/>
    <x v="17"/>
    <n v="670.423"/>
  </r>
  <r>
    <d v="2007-09-25T00:00:00"/>
    <n v="339"/>
    <s v="A"/>
    <x v="10"/>
    <x v="17"/>
    <n v="672.40650000000005"/>
  </r>
  <r>
    <d v="2007-09-26T00:00:00"/>
    <n v="338"/>
    <s v="A"/>
    <x v="10"/>
    <x v="17"/>
    <n v="670.423"/>
  </r>
  <r>
    <d v="2007-09-27T00:00:00"/>
    <n v="338"/>
    <s v="A"/>
    <x v="10"/>
    <x v="17"/>
    <n v="670.423"/>
  </r>
  <r>
    <d v="2007-09-28T00:00:00"/>
    <n v="338"/>
    <s v="A"/>
    <x v="10"/>
    <x v="17"/>
    <n v="670.423"/>
  </r>
  <r>
    <d v="2007-09-29T00:00:00"/>
    <n v="339"/>
    <s v="A"/>
    <x v="10"/>
    <x v="17"/>
    <n v="672.40650000000005"/>
  </r>
  <r>
    <d v="2007-09-30T00:00:00"/>
    <n v="340"/>
    <s v="A"/>
    <x v="10"/>
    <x v="17"/>
    <n v="674.39"/>
  </r>
  <r>
    <d v="2007-10-01T00:00:00"/>
    <n v="340"/>
    <s v="A"/>
    <x v="11"/>
    <x v="17"/>
    <n v="674.39"/>
  </r>
  <r>
    <d v="2007-10-02T00:00:00"/>
    <n v="340"/>
    <s v="A"/>
    <x v="11"/>
    <x v="17"/>
    <n v="674.39"/>
  </r>
  <r>
    <d v="2007-10-03T00:00:00"/>
    <n v="342"/>
    <s v="A"/>
    <x v="11"/>
    <x v="17"/>
    <n v="678.35699999999997"/>
  </r>
  <r>
    <d v="2007-10-04T00:00:00"/>
    <n v="342"/>
    <s v="A"/>
    <x v="11"/>
    <x v="17"/>
    <n v="678.35699999999997"/>
  </r>
  <r>
    <d v="2007-10-05T00:00:00"/>
    <n v="344"/>
    <s v="A"/>
    <x v="11"/>
    <x v="17"/>
    <n v="682.32400000000007"/>
  </r>
  <r>
    <d v="2007-10-06T00:00:00"/>
    <n v="344"/>
    <s v="A"/>
    <x v="11"/>
    <x v="17"/>
    <n v="682.32400000000007"/>
  </r>
  <r>
    <d v="2007-10-07T00:00:00"/>
    <n v="344"/>
    <s v="A"/>
    <x v="11"/>
    <x v="17"/>
    <n v="682.32400000000007"/>
  </r>
  <r>
    <d v="2007-10-08T00:00:00"/>
    <n v="344"/>
    <s v="A"/>
    <x v="11"/>
    <x v="17"/>
    <n v="682.32400000000007"/>
  </r>
  <r>
    <d v="2007-10-09T00:00:00"/>
    <n v="344"/>
    <s v="A"/>
    <x v="11"/>
    <x v="17"/>
    <n v="682.32400000000007"/>
  </r>
  <r>
    <d v="2007-10-10T00:00:00"/>
    <n v="344"/>
    <s v="A"/>
    <x v="11"/>
    <x v="17"/>
    <n v="682.32400000000007"/>
  </r>
  <r>
    <d v="2007-10-11T00:00:00"/>
    <n v="343"/>
    <s v="A"/>
    <x v="11"/>
    <x v="17"/>
    <n v="680.34050000000002"/>
  </r>
  <r>
    <d v="2007-10-12T00:00:00"/>
    <n v="344"/>
    <s v="A"/>
    <x v="11"/>
    <x v="17"/>
    <n v="682.32400000000007"/>
  </r>
  <r>
    <d v="2007-10-13T00:00:00"/>
    <n v="344"/>
    <s v="A"/>
    <x v="11"/>
    <x v="17"/>
    <n v="682.32400000000007"/>
  </r>
  <r>
    <d v="2007-10-14T00:00:00"/>
    <n v="344"/>
    <s v="A"/>
    <x v="11"/>
    <x v="17"/>
    <n v="682.32400000000007"/>
  </r>
  <r>
    <d v="2007-10-15T00:00:00"/>
    <n v="344"/>
    <s v="A"/>
    <x v="11"/>
    <x v="17"/>
    <n v="682.32400000000007"/>
  </r>
  <r>
    <d v="2007-10-16T00:00:00"/>
    <n v="344"/>
    <s v="A"/>
    <x v="11"/>
    <x v="17"/>
    <n v="682.32400000000007"/>
  </r>
  <r>
    <d v="2007-10-17T00:00:00"/>
    <n v="345"/>
    <s v="A"/>
    <x v="11"/>
    <x v="17"/>
    <n v="684.3075"/>
  </r>
  <r>
    <d v="2007-10-18T00:00:00"/>
    <n v="344"/>
    <s v="A"/>
    <x v="11"/>
    <x v="17"/>
    <n v="682.32400000000007"/>
  </r>
  <r>
    <d v="2007-10-19T00:00:00"/>
    <n v="344"/>
    <s v="A"/>
    <x v="11"/>
    <x v="17"/>
    <n v="682.32400000000007"/>
  </r>
  <r>
    <d v="2007-10-20T00:00:00"/>
    <n v="344"/>
    <s v="A"/>
    <x v="11"/>
    <x v="17"/>
    <n v="682.32400000000007"/>
  </r>
  <r>
    <d v="2007-10-21T00:00:00"/>
    <n v="344"/>
    <s v="A"/>
    <x v="11"/>
    <x v="17"/>
    <n v="682.32400000000007"/>
  </r>
  <r>
    <d v="2007-10-22T00:00:00"/>
    <n v="342"/>
    <s v="A"/>
    <x v="11"/>
    <x v="17"/>
    <n v="678.35699999999997"/>
  </r>
  <r>
    <d v="2007-10-23T00:00:00"/>
    <n v="343"/>
    <s v="A"/>
    <x v="11"/>
    <x v="17"/>
    <n v="680.34050000000002"/>
  </r>
  <r>
    <d v="2007-10-24T00:00:00"/>
    <n v="344"/>
    <s v="A"/>
    <x v="11"/>
    <x v="17"/>
    <n v="682.32400000000007"/>
  </r>
  <r>
    <d v="2007-10-25T00:00:00"/>
    <n v="344"/>
    <s v="A"/>
    <x v="11"/>
    <x v="17"/>
    <n v="682.32400000000007"/>
  </r>
  <r>
    <d v="2007-10-26T00:00:00"/>
    <n v="343"/>
    <s v="A"/>
    <x v="11"/>
    <x v="17"/>
    <n v="680.34050000000002"/>
  </r>
  <r>
    <d v="2007-10-27T00:00:00"/>
    <n v="342"/>
    <s v="A"/>
    <x v="11"/>
    <x v="17"/>
    <n v="678.35699999999997"/>
  </r>
  <r>
    <d v="2007-10-28T00:00:00"/>
    <n v="342"/>
    <s v="A"/>
    <x v="11"/>
    <x v="17"/>
    <n v="678.35699999999997"/>
  </r>
  <r>
    <d v="2007-10-29T00:00:00"/>
    <n v="343"/>
    <s v="A"/>
    <x v="11"/>
    <x v="17"/>
    <n v="680.34050000000002"/>
  </r>
  <r>
    <d v="2007-10-30T00:00:00"/>
    <n v="344"/>
    <s v="A"/>
    <x v="11"/>
    <x v="17"/>
    <n v="682.32400000000007"/>
  </r>
  <r>
    <d v="2007-10-31T00:00:00"/>
    <n v="344"/>
    <s v="A"/>
    <x v="11"/>
    <x v="17"/>
    <n v="682.32400000000007"/>
  </r>
  <r>
    <d v="2007-11-01T00:00:00"/>
    <n v="344"/>
    <s v="A"/>
    <x v="0"/>
    <x v="18"/>
    <n v="682.32400000000007"/>
  </r>
  <r>
    <d v="2007-11-02T00:00:00"/>
    <n v="344"/>
    <s v="A"/>
    <x v="0"/>
    <x v="18"/>
    <n v="682.32400000000007"/>
  </r>
  <r>
    <d v="2007-11-03T00:00:00"/>
    <n v="344"/>
    <s v="A"/>
    <x v="0"/>
    <x v="18"/>
    <n v="682.32400000000007"/>
  </r>
  <r>
    <d v="2007-11-04T00:00:00"/>
    <n v="344"/>
    <s v="A"/>
    <x v="0"/>
    <x v="18"/>
    <n v="682.32400000000007"/>
  </r>
  <r>
    <d v="2007-11-05T00:00:00"/>
    <n v="344"/>
    <s v="A"/>
    <x v="0"/>
    <x v="18"/>
    <n v="682.32400000000007"/>
  </r>
  <r>
    <d v="2007-11-06T00:00:00"/>
    <n v="344"/>
    <s v="A"/>
    <x v="0"/>
    <x v="18"/>
    <n v="682.32400000000007"/>
  </r>
  <r>
    <d v="2007-11-07T00:00:00"/>
    <n v="344"/>
    <s v="A"/>
    <x v="0"/>
    <x v="18"/>
    <n v="682.32400000000007"/>
  </r>
  <r>
    <d v="2007-11-08T00:00:00"/>
    <n v="346"/>
    <s v="A"/>
    <x v="0"/>
    <x v="18"/>
    <n v="686.29100000000005"/>
  </r>
  <r>
    <d v="2007-11-09T00:00:00"/>
    <n v="346"/>
    <s v="A"/>
    <x v="0"/>
    <x v="18"/>
    <n v="686.29100000000005"/>
  </r>
  <r>
    <d v="2007-11-10T00:00:00"/>
    <n v="346"/>
    <s v="A"/>
    <x v="0"/>
    <x v="18"/>
    <n v="686.29100000000005"/>
  </r>
  <r>
    <d v="2007-11-11T00:00:00"/>
    <n v="346"/>
    <s v="A"/>
    <x v="0"/>
    <x v="18"/>
    <n v="686.29100000000005"/>
  </r>
  <r>
    <d v="2007-11-12T00:00:00"/>
    <n v="345"/>
    <s v="A"/>
    <x v="0"/>
    <x v="18"/>
    <n v="684.3075"/>
  </r>
  <r>
    <d v="2007-11-13T00:00:00"/>
    <n v="345"/>
    <s v="A"/>
    <x v="0"/>
    <x v="18"/>
    <n v="684.3075"/>
  </r>
  <r>
    <d v="2007-11-14T00:00:00"/>
    <n v="343"/>
    <s v="A"/>
    <x v="0"/>
    <x v="18"/>
    <n v="680.34050000000002"/>
  </r>
  <r>
    <d v="2007-11-15T00:00:00"/>
    <n v="344"/>
    <s v="A"/>
    <x v="0"/>
    <x v="18"/>
    <n v="682.32400000000007"/>
  </r>
  <r>
    <d v="2007-11-16T00:00:00"/>
    <n v="345"/>
    <s v="A"/>
    <x v="0"/>
    <x v="18"/>
    <n v="684.3075"/>
  </r>
  <r>
    <d v="2007-11-17T00:00:00"/>
    <n v="345"/>
    <s v="A"/>
    <x v="0"/>
    <x v="18"/>
    <n v="684.3075"/>
  </r>
  <r>
    <d v="2007-11-18T00:00:00"/>
    <n v="345"/>
    <s v="A"/>
    <x v="0"/>
    <x v="18"/>
    <n v="684.3075"/>
  </r>
  <r>
    <d v="2007-11-19T00:00:00"/>
    <n v="345"/>
    <s v="A"/>
    <x v="0"/>
    <x v="18"/>
    <n v="684.3075"/>
  </r>
  <r>
    <d v="2007-11-20T00:00:00"/>
    <n v="344"/>
    <s v="A"/>
    <x v="0"/>
    <x v="18"/>
    <n v="682.32400000000007"/>
  </r>
  <r>
    <d v="2007-11-21T00:00:00"/>
    <n v="344"/>
    <s v="A"/>
    <x v="0"/>
    <x v="18"/>
    <n v="682.32400000000007"/>
  </r>
  <r>
    <d v="2007-11-22T00:00:00"/>
    <n v="344"/>
    <s v="A"/>
    <x v="0"/>
    <x v="18"/>
    <n v="682.32400000000007"/>
  </r>
  <r>
    <d v="2007-11-23T00:00:00"/>
    <n v="344"/>
    <s v="A"/>
    <x v="0"/>
    <x v="18"/>
    <n v="682.32400000000007"/>
  </r>
  <r>
    <d v="2007-11-24T00:00:00"/>
    <n v="343"/>
    <s v="A"/>
    <x v="0"/>
    <x v="18"/>
    <n v="680.34050000000002"/>
  </r>
  <r>
    <d v="2007-11-25T00:00:00"/>
    <n v="343"/>
    <s v="A"/>
    <x v="0"/>
    <x v="18"/>
    <n v="680.34050000000002"/>
  </r>
  <r>
    <d v="2007-11-26T00:00:00"/>
    <n v="342"/>
    <s v="A"/>
    <x v="0"/>
    <x v="18"/>
    <n v="678.35699999999997"/>
  </r>
  <r>
    <d v="2007-11-27T00:00:00"/>
    <n v="342"/>
    <s v="A"/>
    <x v="0"/>
    <x v="18"/>
    <n v="678.35699999999997"/>
  </r>
  <r>
    <d v="2007-11-28T00:00:00"/>
    <n v="341"/>
    <s v="A"/>
    <x v="0"/>
    <x v="18"/>
    <n v="676.37350000000004"/>
  </r>
  <r>
    <d v="2007-11-29T00:00:00"/>
    <n v="341"/>
    <s v="A"/>
    <x v="0"/>
    <x v="18"/>
    <n v="676.37350000000004"/>
  </r>
  <r>
    <d v="2007-11-30T00:00:00"/>
    <n v="341"/>
    <s v="A"/>
    <x v="0"/>
    <x v="18"/>
    <n v="676.37350000000004"/>
  </r>
  <r>
    <d v="2007-12-01T00:00:00"/>
    <n v="341"/>
    <s v="A"/>
    <x v="1"/>
    <x v="18"/>
    <n v="676.37350000000004"/>
  </r>
  <r>
    <d v="2007-12-02T00:00:00"/>
    <n v="339"/>
    <s v="A"/>
    <x v="1"/>
    <x v="18"/>
    <n v="672.40650000000005"/>
  </r>
  <r>
    <d v="2007-12-03T00:00:00"/>
    <n v="339"/>
    <s v="A"/>
    <x v="1"/>
    <x v="18"/>
    <n v="672.40650000000005"/>
  </r>
  <r>
    <d v="2007-12-04T00:00:00"/>
    <n v="339"/>
    <s v="A"/>
    <x v="1"/>
    <x v="18"/>
    <n v="672.40650000000005"/>
  </r>
  <r>
    <d v="2007-12-05T00:00:00"/>
    <n v="339"/>
    <s v="A"/>
    <x v="1"/>
    <x v="18"/>
    <n v="672.40650000000005"/>
  </r>
  <r>
    <d v="2007-12-06T00:00:00"/>
    <n v="339"/>
    <s v="A"/>
    <x v="1"/>
    <x v="18"/>
    <n v="672.40650000000005"/>
  </r>
  <r>
    <d v="2007-12-07T00:00:00"/>
    <n v="339"/>
    <s v="A"/>
    <x v="1"/>
    <x v="18"/>
    <n v="672.40650000000005"/>
  </r>
  <r>
    <d v="2007-12-08T00:00:00"/>
    <n v="339"/>
    <s v="A"/>
    <x v="1"/>
    <x v="18"/>
    <n v="672.40650000000005"/>
  </r>
  <r>
    <d v="2007-12-09T00:00:00"/>
    <n v="338"/>
    <s v="A"/>
    <x v="1"/>
    <x v="18"/>
    <n v="670.423"/>
  </r>
  <r>
    <d v="2007-12-10T00:00:00"/>
    <n v="338"/>
    <s v="A"/>
    <x v="1"/>
    <x v="18"/>
    <n v="670.423"/>
  </r>
  <r>
    <d v="2007-12-11T00:00:00"/>
    <n v="337"/>
    <s v="A"/>
    <x v="1"/>
    <x v="18"/>
    <n v="668.43950000000007"/>
  </r>
  <r>
    <d v="2007-12-12T00:00:00"/>
    <n v="336"/>
    <s v="A"/>
    <x v="1"/>
    <x v="18"/>
    <n v="666.45600000000002"/>
  </r>
  <r>
    <d v="2007-12-13T00:00:00"/>
    <n v="335"/>
    <s v="A"/>
    <x v="1"/>
    <x v="18"/>
    <n v="664.47249999999997"/>
  </r>
  <r>
    <d v="2007-12-14T00:00:00"/>
    <n v="335"/>
    <s v="A"/>
    <x v="1"/>
    <x v="18"/>
    <n v="664.47249999999997"/>
  </r>
  <r>
    <d v="2007-12-15T00:00:00"/>
    <n v="335"/>
    <s v="A"/>
    <x v="1"/>
    <x v="18"/>
    <n v="664.47249999999997"/>
  </r>
  <r>
    <d v="2007-12-16T00:00:00"/>
    <n v="335"/>
    <s v="A"/>
    <x v="1"/>
    <x v="18"/>
    <n v="664.47249999999997"/>
  </r>
  <r>
    <d v="2007-12-17T00:00:00"/>
    <n v="335"/>
    <s v="A"/>
    <x v="1"/>
    <x v="18"/>
    <n v="664.47249999999997"/>
  </r>
  <r>
    <d v="2007-12-18T00:00:00"/>
    <n v="335"/>
    <s v="A"/>
    <x v="1"/>
    <x v="18"/>
    <n v="664.47249999999997"/>
  </r>
  <r>
    <d v="2007-12-19T00:00:00"/>
    <n v="335"/>
    <s v="A"/>
    <x v="1"/>
    <x v="18"/>
    <n v="664.47249999999997"/>
  </r>
  <r>
    <d v="2007-12-20T00:00:00"/>
    <n v="335"/>
    <s v="A"/>
    <x v="1"/>
    <x v="18"/>
    <n v="664.47249999999997"/>
  </r>
  <r>
    <d v="2007-12-21T00:00:00"/>
    <n v="334"/>
    <s v="A"/>
    <x v="1"/>
    <x v="18"/>
    <n v="662.48900000000003"/>
  </r>
  <r>
    <d v="2007-12-22T00:00:00"/>
    <n v="333"/>
    <s v="A"/>
    <x v="1"/>
    <x v="18"/>
    <n v="660.50549999999998"/>
  </r>
  <r>
    <d v="2007-12-23T00:00:00"/>
    <n v="333"/>
    <s v="A"/>
    <x v="1"/>
    <x v="18"/>
    <n v="660.50549999999998"/>
  </r>
  <r>
    <d v="2007-12-24T00:00:00"/>
    <n v="334"/>
    <s v="A"/>
    <x v="1"/>
    <x v="18"/>
    <n v="662.48900000000003"/>
  </r>
  <r>
    <d v="2007-12-25T00:00:00"/>
    <n v="332"/>
    <s v="A"/>
    <x v="1"/>
    <x v="18"/>
    <n v="658.52200000000005"/>
  </r>
  <r>
    <d v="2007-12-26T00:00:00"/>
    <n v="333"/>
    <s v="A"/>
    <x v="1"/>
    <x v="18"/>
    <n v="660.50549999999998"/>
  </r>
  <r>
    <d v="2007-12-27T00:00:00"/>
    <n v="333"/>
    <s v="A"/>
    <x v="1"/>
    <x v="18"/>
    <n v="660.50549999999998"/>
  </r>
  <r>
    <d v="2007-12-28T00:00:00"/>
    <n v="332"/>
    <s v="A"/>
    <x v="1"/>
    <x v="18"/>
    <n v="658.52200000000005"/>
  </r>
  <r>
    <d v="2007-12-29T00:00:00"/>
    <n v="332"/>
    <s v="A"/>
    <x v="1"/>
    <x v="18"/>
    <n v="658.52200000000005"/>
  </r>
  <r>
    <d v="2007-12-30T00:00:00"/>
    <n v="332"/>
    <s v="A"/>
    <x v="1"/>
    <x v="18"/>
    <n v="658.52200000000005"/>
  </r>
  <r>
    <d v="2007-12-31T00:00:00"/>
    <n v="332"/>
    <s v="A"/>
    <x v="1"/>
    <x v="18"/>
    <n v="658.52200000000005"/>
  </r>
  <r>
    <d v="2008-01-01T00:00:00"/>
    <n v="332"/>
    <s v="A"/>
    <x v="2"/>
    <x v="18"/>
    <n v="658.52200000000005"/>
  </r>
  <r>
    <d v="2008-01-02T00:00:00"/>
    <n v="332"/>
    <s v="A"/>
    <x v="2"/>
    <x v="18"/>
    <n v="658.52200000000005"/>
  </r>
  <r>
    <d v="2008-01-03T00:00:00"/>
    <n v="332"/>
    <s v="A"/>
    <x v="2"/>
    <x v="18"/>
    <n v="658.52200000000005"/>
  </r>
  <r>
    <d v="2008-01-04T00:00:00"/>
    <n v="332"/>
    <s v="A"/>
    <x v="2"/>
    <x v="18"/>
    <n v="658.52200000000005"/>
  </r>
  <r>
    <d v="2008-01-05T00:00:00"/>
    <n v="332"/>
    <s v="A"/>
    <x v="2"/>
    <x v="18"/>
    <n v="658.52200000000005"/>
  </r>
  <r>
    <d v="2008-01-06T00:00:00"/>
    <n v="332"/>
    <s v="A"/>
    <x v="2"/>
    <x v="18"/>
    <n v="658.52200000000005"/>
  </r>
  <r>
    <d v="2008-01-07T00:00:00"/>
    <n v="330"/>
    <s v="A"/>
    <x v="2"/>
    <x v="18"/>
    <n v="654.55500000000006"/>
  </r>
  <r>
    <d v="2008-01-08T00:00:00"/>
    <n v="330"/>
    <s v="A"/>
    <x v="2"/>
    <x v="18"/>
    <n v="654.55500000000006"/>
  </r>
  <r>
    <d v="2008-01-09T00:00:00"/>
    <n v="330"/>
    <s v="A"/>
    <x v="2"/>
    <x v="18"/>
    <n v="654.55500000000006"/>
  </r>
  <r>
    <d v="2008-01-10T00:00:00"/>
    <n v="330"/>
    <s v="A"/>
    <x v="2"/>
    <x v="18"/>
    <n v="654.55500000000006"/>
  </r>
  <r>
    <d v="2008-01-11T00:00:00"/>
    <n v="330"/>
    <s v="A"/>
    <x v="2"/>
    <x v="18"/>
    <n v="654.55500000000006"/>
  </r>
  <r>
    <d v="2008-01-12T00:00:00"/>
    <n v="329"/>
    <s v="A"/>
    <x v="2"/>
    <x v="18"/>
    <n v="652.57150000000001"/>
  </r>
  <r>
    <d v="2008-01-13T00:00:00"/>
    <n v="328"/>
    <s v="A"/>
    <x v="2"/>
    <x v="18"/>
    <n v="650.58799999999997"/>
  </r>
  <r>
    <d v="2008-01-14T00:00:00"/>
    <n v="328"/>
    <s v="A"/>
    <x v="2"/>
    <x v="18"/>
    <n v="650.58799999999997"/>
  </r>
  <r>
    <d v="2008-01-15T00:00:00"/>
    <n v="330"/>
    <s v="A"/>
    <x v="2"/>
    <x v="18"/>
    <n v="654.55500000000006"/>
  </r>
  <r>
    <d v="2008-01-16T00:00:00"/>
    <n v="328"/>
    <s v="A"/>
    <x v="2"/>
    <x v="18"/>
    <n v="650.58799999999997"/>
  </r>
  <r>
    <d v="2008-01-17T00:00:00"/>
    <n v="328"/>
    <s v="A"/>
    <x v="2"/>
    <x v="18"/>
    <n v="650.58799999999997"/>
  </r>
  <r>
    <d v="2008-01-18T00:00:00"/>
    <n v="328"/>
    <s v="A"/>
    <x v="2"/>
    <x v="18"/>
    <n v="650.58799999999997"/>
  </r>
  <r>
    <d v="2008-01-19T00:00:00"/>
    <n v="328"/>
    <s v="A"/>
    <x v="2"/>
    <x v="18"/>
    <n v="650.58799999999997"/>
  </r>
  <r>
    <d v="2008-01-20T00:00:00"/>
    <n v="328"/>
    <s v="A"/>
    <x v="2"/>
    <x v="18"/>
    <n v="650.58799999999997"/>
  </r>
  <r>
    <d v="2008-01-21T00:00:00"/>
    <n v="328"/>
    <s v="A"/>
    <x v="2"/>
    <x v="18"/>
    <n v="650.58799999999997"/>
  </r>
  <r>
    <d v="2008-01-22T00:00:00"/>
    <n v="328"/>
    <s v="A"/>
    <x v="2"/>
    <x v="18"/>
    <n v="650.58799999999997"/>
  </r>
  <r>
    <d v="2008-01-23T00:00:00"/>
    <n v="328"/>
    <s v="A"/>
    <x v="2"/>
    <x v="18"/>
    <n v="650.58799999999997"/>
  </r>
  <r>
    <d v="2008-01-24T00:00:00"/>
    <n v="328"/>
    <s v="A"/>
    <x v="2"/>
    <x v="18"/>
    <n v="650.58799999999997"/>
  </r>
  <r>
    <d v="2008-01-25T00:00:00"/>
    <n v="328"/>
    <s v="A"/>
    <x v="2"/>
    <x v="18"/>
    <n v="650.58799999999997"/>
  </r>
  <r>
    <d v="2008-01-26T00:00:00"/>
    <n v="327"/>
    <s v="A"/>
    <x v="2"/>
    <x v="18"/>
    <n v="648.60450000000003"/>
  </r>
  <r>
    <d v="2008-01-27T00:00:00"/>
    <n v="327"/>
    <s v="A"/>
    <x v="2"/>
    <x v="18"/>
    <n v="648.60450000000003"/>
  </r>
  <r>
    <d v="2008-01-28T00:00:00"/>
    <n v="328"/>
    <s v="A"/>
    <x v="2"/>
    <x v="18"/>
    <n v="650.58799999999997"/>
  </r>
  <r>
    <d v="2008-01-29T00:00:00"/>
    <n v="327"/>
    <s v="A"/>
    <x v="2"/>
    <x v="18"/>
    <n v="648.60450000000003"/>
  </r>
  <r>
    <d v="2008-01-30T00:00:00"/>
    <n v="327"/>
    <s v="A"/>
    <x v="2"/>
    <x v="18"/>
    <n v="648.60450000000003"/>
  </r>
  <r>
    <d v="2008-01-31T00:00:00"/>
    <n v="327"/>
    <s v="A"/>
    <x v="2"/>
    <x v="18"/>
    <n v="648.60450000000003"/>
  </r>
  <r>
    <d v="2008-02-01T00:00:00"/>
    <n v="326"/>
    <s v="A"/>
    <x v="3"/>
    <x v="18"/>
    <n v="646.62099999999998"/>
  </r>
  <r>
    <d v="2008-02-02T00:00:00"/>
    <n v="326"/>
    <s v="A"/>
    <x v="3"/>
    <x v="18"/>
    <n v="646.62099999999998"/>
  </r>
  <r>
    <d v="2008-02-03T00:00:00"/>
    <n v="327"/>
    <s v="A"/>
    <x v="3"/>
    <x v="18"/>
    <n v="648.60450000000003"/>
  </r>
  <r>
    <d v="2008-02-04T00:00:00"/>
    <n v="326"/>
    <s v="A"/>
    <x v="3"/>
    <x v="18"/>
    <n v="646.62099999999998"/>
  </r>
  <r>
    <d v="2008-02-05T00:00:00"/>
    <n v="325"/>
    <s v="A"/>
    <x v="3"/>
    <x v="18"/>
    <n v="644.63750000000005"/>
  </r>
  <r>
    <d v="2008-02-06T00:00:00"/>
    <n v="325"/>
    <s v="A"/>
    <x v="3"/>
    <x v="18"/>
    <n v="644.63750000000005"/>
  </r>
  <r>
    <d v="2008-02-07T00:00:00"/>
    <n v="325"/>
    <s v="A"/>
    <x v="3"/>
    <x v="18"/>
    <n v="644.63750000000005"/>
  </r>
  <r>
    <d v="2008-02-08T00:00:00"/>
    <n v="325"/>
    <s v="A"/>
    <x v="3"/>
    <x v="18"/>
    <n v="644.63750000000005"/>
  </r>
  <r>
    <d v="2008-02-09T00:00:00"/>
    <n v="325"/>
    <s v="A"/>
    <x v="3"/>
    <x v="18"/>
    <n v="644.63750000000005"/>
  </r>
  <r>
    <d v="2008-02-10T00:00:00"/>
    <n v="325"/>
    <s v="A"/>
    <x v="3"/>
    <x v="18"/>
    <n v="644.63750000000005"/>
  </r>
  <r>
    <d v="2008-02-11T00:00:00"/>
    <n v="325"/>
    <s v="A"/>
    <x v="3"/>
    <x v="18"/>
    <n v="644.63750000000005"/>
  </r>
  <r>
    <d v="2008-02-12T00:00:00"/>
    <n v="325"/>
    <s v="A"/>
    <x v="3"/>
    <x v="18"/>
    <n v="644.63750000000005"/>
  </r>
  <r>
    <d v="2008-02-13T00:00:00"/>
    <n v="324"/>
    <s v="A"/>
    <x v="3"/>
    <x v="18"/>
    <n v="642.654"/>
  </r>
  <r>
    <d v="2008-02-14T00:00:00"/>
    <n v="324"/>
    <s v="A"/>
    <x v="3"/>
    <x v="18"/>
    <n v="642.654"/>
  </r>
  <r>
    <d v="2008-02-15T00:00:00"/>
    <n v="323"/>
    <s v="A"/>
    <x v="3"/>
    <x v="18"/>
    <n v="640.67050000000006"/>
  </r>
  <r>
    <d v="2008-02-16T00:00:00"/>
    <n v="324"/>
    <s v="A"/>
    <x v="3"/>
    <x v="18"/>
    <n v="642.654"/>
  </r>
  <r>
    <d v="2008-02-17T00:00:00"/>
    <n v="323"/>
    <s v="A"/>
    <x v="3"/>
    <x v="18"/>
    <n v="640.67050000000006"/>
  </r>
  <r>
    <d v="2008-02-18T00:00:00"/>
    <n v="323"/>
    <s v="A"/>
    <x v="3"/>
    <x v="18"/>
    <n v="640.67050000000006"/>
  </r>
  <r>
    <d v="2008-02-19T00:00:00"/>
    <n v="323"/>
    <s v="A"/>
    <x v="3"/>
    <x v="18"/>
    <n v="640.67050000000006"/>
  </r>
  <r>
    <d v="2008-02-20T00:00:00"/>
    <n v="323"/>
    <s v="A"/>
    <x v="3"/>
    <x v="18"/>
    <n v="640.67050000000006"/>
  </r>
  <r>
    <d v="2008-02-21T00:00:00"/>
    <n v="323"/>
    <s v="A"/>
    <x v="3"/>
    <x v="18"/>
    <n v="640.67050000000006"/>
  </r>
  <r>
    <d v="2008-02-22T00:00:00"/>
    <n v="323"/>
    <s v="A"/>
    <x v="3"/>
    <x v="18"/>
    <n v="640.67050000000006"/>
  </r>
  <r>
    <d v="2008-02-23T00:00:00"/>
    <n v="323"/>
    <s v="A"/>
    <x v="3"/>
    <x v="18"/>
    <n v="640.67050000000006"/>
  </r>
  <r>
    <d v="2008-02-24T00:00:00"/>
    <n v="323"/>
    <s v="A"/>
    <x v="3"/>
    <x v="18"/>
    <n v="640.67050000000006"/>
  </r>
  <r>
    <d v="2008-02-25T00:00:00"/>
    <n v="322"/>
    <s v="A"/>
    <x v="3"/>
    <x v="18"/>
    <n v="638.68700000000001"/>
  </r>
  <r>
    <d v="2008-02-26T00:00:00"/>
    <n v="322"/>
    <s v="A"/>
    <x v="3"/>
    <x v="18"/>
    <n v="638.68700000000001"/>
  </r>
  <r>
    <d v="2008-02-27T00:00:00"/>
    <n v="321"/>
    <s v="A"/>
    <x v="3"/>
    <x v="18"/>
    <n v="636.70349999999996"/>
  </r>
  <r>
    <d v="2008-02-28T00:00:00"/>
    <n v="321"/>
    <s v="A"/>
    <x v="3"/>
    <x v="18"/>
    <n v="636.70349999999996"/>
  </r>
  <r>
    <d v="2008-02-29T00:00:00"/>
    <n v="321"/>
    <s v="A"/>
    <x v="3"/>
    <x v="18"/>
    <n v="636.70349999999996"/>
  </r>
  <r>
    <d v="2008-03-01T00:00:00"/>
    <n v="322"/>
    <s v="A"/>
    <x v="4"/>
    <x v="18"/>
    <n v="638.68700000000001"/>
  </r>
  <r>
    <d v="2008-03-02T00:00:00"/>
    <n v="322"/>
    <s v="A"/>
    <x v="4"/>
    <x v="18"/>
    <n v="638.68700000000001"/>
  </r>
  <r>
    <d v="2008-03-03T00:00:00"/>
    <n v="321"/>
    <s v="A"/>
    <x v="4"/>
    <x v="18"/>
    <n v="636.70349999999996"/>
  </r>
  <r>
    <d v="2008-03-04T00:00:00"/>
    <n v="322"/>
    <s v="A"/>
    <x v="4"/>
    <x v="18"/>
    <n v="638.68700000000001"/>
  </r>
  <r>
    <d v="2008-03-05T00:00:00"/>
    <n v="321"/>
    <s v="A"/>
    <x v="4"/>
    <x v="18"/>
    <n v="636.70349999999996"/>
  </r>
  <r>
    <d v="2008-03-06T00:00:00"/>
    <n v="321"/>
    <s v="A"/>
    <x v="4"/>
    <x v="18"/>
    <n v="636.70349999999996"/>
  </r>
  <r>
    <d v="2008-03-07T00:00:00"/>
    <n v="321"/>
    <s v="A"/>
    <x v="4"/>
    <x v="18"/>
    <n v="636.70349999999996"/>
  </r>
  <r>
    <d v="2008-03-08T00:00:00"/>
    <n v="321"/>
    <s v="A"/>
    <x v="4"/>
    <x v="18"/>
    <n v="636.70349999999996"/>
  </r>
  <r>
    <d v="2008-03-09T00:00:00"/>
    <n v="320"/>
    <s v="A"/>
    <x v="4"/>
    <x v="18"/>
    <n v="634.72"/>
  </r>
  <r>
    <d v="2008-03-10T00:00:00"/>
    <n v="320"/>
    <s v="A"/>
    <x v="4"/>
    <x v="18"/>
    <n v="634.72"/>
  </r>
  <r>
    <d v="2008-03-11T00:00:00"/>
    <n v="320"/>
    <s v="A"/>
    <x v="4"/>
    <x v="18"/>
    <n v="634.72"/>
  </r>
  <r>
    <d v="2008-03-12T00:00:00"/>
    <n v="320"/>
    <s v="A"/>
    <x v="4"/>
    <x v="18"/>
    <n v="634.72"/>
  </r>
  <r>
    <d v="2008-03-13T00:00:00"/>
    <n v="320"/>
    <s v="A"/>
    <x v="4"/>
    <x v="18"/>
    <n v="634.72"/>
  </r>
  <r>
    <d v="2008-03-14T00:00:00"/>
    <n v="320"/>
    <s v="A"/>
    <x v="4"/>
    <x v="18"/>
    <n v="634.72"/>
  </r>
  <r>
    <d v="2008-03-15T00:00:00"/>
    <n v="320"/>
    <s v="A"/>
    <x v="4"/>
    <x v="18"/>
    <n v="634.72"/>
  </r>
  <r>
    <d v="2008-03-16T00:00:00"/>
    <n v="320"/>
    <s v="A"/>
    <x v="4"/>
    <x v="18"/>
    <n v="634.72"/>
  </r>
  <r>
    <d v="2008-03-17T00:00:00"/>
    <n v="320"/>
    <s v="A"/>
    <x v="4"/>
    <x v="18"/>
    <n v="634.72"/>
  </r>
  <r>
    <d v="2008-03-18T00:00:00"/>
    <n v="320"/>
    <s v="A"/>
    <x v="4"/>
    <x v="18"/>
    <n v="634.72"/>
  </r>
  <r>
    <d v="2008-03-19T00:00:00"/>
    <n v="319"/>
    <s v="A"/>
    <x v="4"/>
    <x v="18"/>
    <n v="632.73649999999998"/>
  </r>
  <r>
    <d v="2008-03-20T00:00:00"/>
    <n v="319"/>
    <s v="A"/>
    <x v="4"/>
    <x v="18"/>
    <n v="632.73649999999998"/>
  </r>
  <r>
    <d v="2008-03-21T00:00:00"/>
    <n v="319"/>
    <s v="A"/>
    <x v="4"/>
    <x v="18"/>
    <n v="632.73649999999998"/>
  </r>
  <r>
    <d v="2008-03-22T00:00:00"/>
    <n v="318"/>
    <s v="A"/>
    <x v="4"/>
    <x v="18"/>
    <n v="630.75300000000004"/>
  </r>
  <r>
    <d v="2008-03-23T00:00:00"/>
    <n v="318"/>
    <s v="A"/>
    <x v="4"/>
    <x v="18"/>
    <n v="630.75300000000004"/>
  </r>
  <r>
    <d v="2008-03-24T00:00:00"/>
    <n v="319"/>
    <s v="A"/>
    <x v="4"/>
    <x v="18"/>
    <n v="632.73649999999998"/>
  </r>
  <r>
    <d v="2008-03-25T00:00:00"/>
    <n v="318"/>
    <s v="A"/>
    <x v="4"/>
    <x v="18"/>
    <n v="630.75300000000004"/>
  </r>
  <r>
    <d v="2008-03-26T00:00:00"/>
    <n v="318"/>
    <s v="A"/>
    <x v="4"/>
    <x v="18"/>
    <n v="630.75300000000004"/>
  </r>
  <r>
    <d v="2008-03-27T00:00:00"/>
    <n v="319"/>
    <s v="A"/>
    <x v="4"/>
    <x v="18"/>
    <n v="632.73649999999998"/>
  </r>
  <r>
    <d v="2008-03-28T00:00:00"/>
    <n v="318"/>
    <s v="A"/>
    <x v="4"/>
    <x v="18"/>
    <n v="630.75300000000004"/>
  </r>
  <r>
    <d v="2008-03-29T00:00:00"/>
    <n v="318"/>
    <s v="A"/>
    <x v="4"/>
    <x v="18"/>
    <n v="630.75300000000004"/>
  </r>
  <r>
    <d v="2008-03-30T00:00:00"/>
    <n v="318"/>
    <s v="A"/>
    <x v="4"/>
    <x v="18"/>
    <n v="630.75300000000004"/>
  </r>
  <r>
    <d v="2008-03-31T00:00:00"/>
    <n v="318"/>
    <s v="A"/>
    <x v="4"/>
    <x v="18"/>
    <n v="630.75300000000004"/>
  </r>
  <r>
    <d v="2008-04-01T00:00:00"/>
    <n v="318"/>
    <s v="A"/>
    <x v="5"/>
    <x v="18"/>
    <n v="630.75300000000004"/>
  </r>
  <r>
    <d v="2008-04-02T00:00:00"/>
    <n v="318"/>
    <s v="A"/>
    <x v="5"/>
    <x v="18"/>
    <n v="630.75300000000004"/>
  </r>
  <r>
    <d v="2008-04-03T00:00:00"/>
    <n v="318"/>
    <s v="A"/>
    <x v="5"/>
    <x v="18"/>
    <n v="630.75300000000004"/>
  </r>
  <r>
    <d v="2008-04-04T00:00:00"/>
    <n v="318"/>
    <s v="A"/>
    <x v="5"/>
    <x v="18"/>
    <n v="630.75300000000004"/>
  </r>
  <r>
    <d v="2008-04-05T00:00:00"/>
    <n v="318"/>
    <s v="A"/>
    <x v="5"/>
    <x v="18"/>
    <n v="630.75300000000004"/>
  </r>
  <r>
    <d v="2008-04-06T00:00:00"/>
    <n v="318"/>
    <s v="A"/>
    <x v="5"/>
    <x v="18"/>
    <n v="630.75300000000004"/>
  </r>
  <r>
    <d v="2008-04-07T00:00:00"/>
    <n v="318"/>
    <s v="A"/>
    <x v="5"/>
    <x v="18"/>
    <n v="630.75300000000004"/>
  </r>
  <r>
    <d v="2008-04-08T00:00:00"/>
    <n v="318"/>
    <s v="A"/>
    <x v="5"/>
    <x v="18"/>
    <n v="630.75300000000004"/>
  </r>
  <r>
    <d v="2008-04-09T00:00:00"/>
    <n v="318"/>
    <s v="A"/>
    <x v="5"/>
    <x v="18"/>
    <n v="630.75300000000004"/>
  </r>
  <r>
    <d v="2008-04-10T00:00:00"/>
    <n v="318"/>
    <s v="A"/>
    <x v="5"/>
    <x v="18"/>
    <n v="630.75300000000004"/>
  </r>
  <r>
    <d v="2008-04-11T00:00:00"/>
    <n v="317"/>
    <s v="A"/>
    <x v="5"/>
    <x v="18"/>
    <n v="628.76949999999999"/>
  </r>
  <r>
    <d v="2008-04-12T00:00:00"/>
    <n v="316"/>
    <s v="A"/>
    <x v="5"/>
    <x v="18"/>
    <n v="626.78600000000006"/>
  </r>
  <r>
    <d v="2008-04-13T00:00:00"/>
    <n v="316"/>
    <s v="A"/>
    <x v="5"/>
    <x v="18"/>
    <n v="626.78600000000006"/>
  </r>
  <r>
    <d v="2008-04-14T00:00:00"/>
    <n v="316"/>
    <s v="A"/>
    <x v="5"/>
    <x v="18"/>
    <n v="626.78600000000006"/>
  </r>
  <r>
    <d v="2008-04-15T00:00:00"/>
    <n v="317"/>
    <s v="A"/>
    <x v="5"/>
    <x v="18"/>
    <n v="628.76949999999999"/>
  </r>
  <r>
    <d v="2008-04-16T00:00:00"/>
    <n v="316"/>
    <s v="A"/>
    <x v="5"/>
    <x v="18"/>
    <n v="626.78600000000006"/>
  </r>
  <r>
    <d v="2008-04-17T00:00:00"/>
    <n v="315"/>
    <s v="A"/>
    <x v="5"/>
    <x v="18"/>
    <n v="624.80250000000001"/>
  </r>
  <r>
    <d v="2008-04-18T00:00:00"/>
    <n v="314"/>
    <s v="A"/>
    <x v="5"/>
    <x v="18"/>
    <n v="622.81899999999996"/>
  </r>
  <r>
    <d v="2008-04-19T00:00:00"/>
    <n v="315"/>
    <s v="A"/>
    <x v="5"/>
    <x v="18"/>
    <n v="624.80250000000001"/>
  </r>
  <r>
    <d v="2008-04-20T00:00:00"/>
    <n v="315"/>
    <s v="A"/>
    <x v="5"/>
    <x v="18"/>
    <n v="624.80250000000001"/>
  </r>
  <r>
    <d v="2008-04-21T00:00:00"/>
    <n v="314"/>
    <s v="A"/>
    <x v="5"/>
    <x v="18"/>
    <n v="622.81899999999996"/>
  </r>
  <r>
    <d v="2008-04-22T00:00:00"/>
    <n v="314"/>
    <s v="A"/>
    <x v="5"/>
    <x v="18"/>
    <n v="622.81899999999996"/>
  </r>
  <r>
    <d v="2008-04-23T00:00:00"/>
    <n v="314"/>
    <s v="A"/>
    <x v="5"/>
    <x v="18"/>
    <n v="622.81899999999996"/>
  </r>
  <r>
    <d v="2008-04-24T00:00:00"/>
    <n v="314"/>
    <s v="A"/>
    <x v="5"/>
    <x v="18"/>
    <n v="622.81899999999996"/>
  </r>
  <r>
    <d v="2008-04-25T00:00:00"/>
    <n v="314"/>
    <s v="A"/>
    <x v="5"/>
    <x v="18"/>
    <n v="622.81899999999996"/>
  </r>
  <r>
    <d v="2008-04-26T00:00:00"/>
    <n v="314"/>
    <s v="A"/>
    <x v="5"/>
    <x v="18"/>
    <n v="622.81899999999996"/>
  </r>
  <r>
    <d v="2008-04-27T00:00:00"/>
    <n v="313"/>
    <s v="A"/>
    <x v="5"/>
    <x v="18"/>
    <n v="620.83550000000002"/>
  </r>
  <r>
    <d v="2008-04-28T00:00:00"/>
    <n v="314"/>
    <s v="A"/>
    <x v="5"/>
    <x v="18"/>
    <n v="622.81899999999996"/>
  </r>
  <r>
    <d v="2008-04-29T00:00:00"/>
    <n v="314"/>
    <s v="A"/>
    <x v="5"/>
    <x v="18"/>
    <n v="622.81899999999996"/>
  </r>
  <r>
    <d v="2008-04-30T00:00:00"/>
    <n v="314"/>
    <s v="A"/>
    <x v="5"/>
    <x v="18"/>
    <n v="622.81899999999996"/>
  </r>
  <r>
    <d v="2008-05-01T00:00:00"/>
    <n v="313"/>
    <s v="A"/>
    <x v="6"/>
    <x v="18"/>
    <n v="620.83550000000002"/>
  </r>
  <r>
    <d v="2008-05-02T00:00:00"/>
    <n v="312"/>
    <s v="A"/>
    <x v="6"/>
    <x v="18"/>
    <n v="618.85199999999998"/>
  </r>
  <r>
    <d v="2008-05-03T00:00:00"/>
    <n v="311"/>
    <s v="A"/>
    <x v="6"/>
    <x v="18"/>
    <n v="616.86850000000004"/>
  </r>
  <r>
    <d v="2008-05-04T00:00:00"/>
    <n v="311"/>
    <s v="A"/>
    <x v="6"/>
    <x v="18"/>
    <n v="616.86850000000004"/>
  </r>
  <r>
    <d v="2008-05-05T00:00:00"/>
    <n v="311"/>
    <s v="A"/>
    <x v="6"/>
    <x v="18"/>
    <n v="616.86850000000004"/>
  </r>
  <r>
    <d v="2008-05-06T00:00:00"/>
    <n v="310"/>
    <s v="A"/>
    <x v="6"/>
    <x v="18"/>
    <n v="614.88499999999999"/>
  </r>
  <r>
    <d v="2008-05-07T00:00:00"/>
    <n v="309"/>
    <s v="A"/>
    <x v="6"/>
    <x v="18"/>
    <n v="612.90150000000006"/>
  </r>
  <r>
    <d v="2008-05-08T00:00:00"/>
    <n v="309"/>
    <s v="A"/>
    <x v="6"/>
    <x v="18"/>
    <n v="612.90150000000006"/>
  </r>
  <r>
    <d v="2008-05-09T00:00:00"/>
    <n v="310"/>
    <s v="A"/>
    <x v="6"/>
    <x v="18"/>
    <n v="614.88499999999999"/>
  </r>
  <r>
    <d v="2008-05-10T00:00:00"/>
    <n v="309"/>
    <s v="A"/>
    <x v="6"/>
    <x v="18"/>
    <n v="612.90150000000006"/>
  </r>
  <r>
    <d v="2008-05-11T00:00:00"/>
    <n v="309"/>
    <s v="A"/>
    <x v="6"/>
    <x v="18"/>
    <n v="612.90150000000006"/>
  </r>
  <r>
    <d v="2008-05-12T00:00:00"/>
    <n v="309"/>
    <s v="A"/>
    <x v="6"/>
    <x v="18"/>
    <n v="612.90150000000006"/>
  </r>
  <r>
    <d v="2008-05-13T00:00:00"/>
    <n v="307"/>
    <s v="A"/>
    <x v="6"/>
    <x v="18"/>
    <n v="608.93449999999996"/>
  </r>
  <r>
    <d v="2008-05-14T00:00:00"/>
    <n v="307"/>
    <s v="A"/>
    <x v="6"/>
    <x v="18"/>
    <n v="608.93449999999996"/>
  </r>
  <r>
    <d v="2008-05-15T00:00:00"/>
    <n v="307"/>
    <s v="A"/>
    <x v="6"/>
    <x v="18"/>
    <n v="608.93449999999996"/>
  </r>
  <r>
    <d v="2008-05-16T00:00:00"/>
    <n v="307"/>
    <s v="A"/>
    <x v="6"/>
    <x v="18"/>
    <n v="608.93449999999996"/>
  </r>
  <r>
    <d v="2008-05-17T00:00:00"/>
    <n v="306"/>
    <s v="A"/>
    <x v="6"/>
    <x v="18"/>
    <n v="606.95100000000002"/>
  </r>
  <r>
    <d v="2008-05-18T00:00:00"/>
    <n v="305"/>
    <s v="A"/>
    <x v="6"/>
    <x v="18"/>
    <n v="604.96749999999997"/>
  </r>
  <r>
    <d v="2008-05-19T00:00:00"/>
    <n v="304"/>
    <s v="A"/>
    <x v="6"/>
    <x v="18"/>
    <n v="602.98400000000004"/>
  </r>
  <r>
    <d v="2008-05-20T00:00:00"/>
    <n v="305"/>
    <s v="A"/>
    <x v="6"/>
    <x v="18"/>
    <n v="604.96749999999997"/>
  </r>
  <r>
    <d v="2008-05-21T00:00:00"/>
    <n v="307"/>
    <s v="A"/>
    <x v="6"/>
    <x v="18"/>
    <n v="608.93449999999996"/>
  </r>
  <r>
    <d v="2008-05-22T00:00:00"/>
    <n v="306"/>
    <s v="A"/>
    <x v="6"/>
    <x v="18"/>
    <n v="606.95100000000002"/>
  </r>
  <r>
    <d v="2008-05-23T00:00:00"/>
    <n v="305"/>
    <s v="A"/>
    <x v="6"/>
    <x v="18"/>
    <n v="604.96749999999997"/>
  </r>
  <r>
    <d v="2008-05-24T00:00:00"/>
    <n v="304"/>
    <s v="A"/>
    <x v="6"/>
    <x v="18"/>
    <n v="602.98400000000004"/>
  </r>
  <r>
    <d v="2008-05-25T00:00:00"/>
    <n v="304"/>
    <s v="A"/>
    <x v="6"/>
    <x v="18"/>
    <n v="602.98400000000004"/>
  </r>
  <r>
    <d v="2008-05-26T00:00:00"/>
    <n v="305"/>
    <s v="A"/>
    <x v="6"/>
    <x v="18"/>
    <n v="604.96749999999997"/>
  </r>
  <r>
    <d v="2008-05-27T00:00:00"/>
    <n v="305"/>
    <s v="A"/>
    <x v="6"/>
    <x v="18"/>
    <n v="604.96749999999997"/>
  </r>
  <r>
    <d v="2008-05-28T00:00:00"/>
    <n v="305"/>
    <s v="A"/>
    <x v="6"/>
    <x v="18"/>
    <n v="604.96749999999997"/>
  </r>
  <r>
    <d v="2008-05-29T00:00:00"/>
    <n v="307"/>
    <s v="A"/>
    <x v="6"/>
    <x v="18"/>
    <n v="608.93449999999996"/>
  </r>
  <r>
    <d v="2008-05-30T00:00:00"/>
    <n v="307"/>
    <s v="A"/>
    <x v="6"/>
    <x v="18"/>
    <n v="608.93449999999996"/>
  </r>
  <r>
    <d v="2008-05-31T00:00:00"/>
    <n v="309"/>
    <s v="A"/>
    <x v="6"/>
    <x v="18"/>
    <n v="612.90150000000006"/>
  </r>
  <r>
    <d v="2008-06-01T00:00:00"/>
    <n v="309"/>
    <s v="A"/>
    <x v="7"/>
    <x v="18"/>
    <n v="612.90150000000006"/>
  </r>
  <r>
    <d v="2008-06-02T00:00:00"/>
    <n v="309"/>
    <s v="A"/>
    <x v="7"/>
    <x v="18"/>
    <n v="612.90150000000006"/>
  </r>
  <r>
    <d v="2008-06-03T00:00:00"/>
    <n v="309"/>
    <s v="A"/>
    <x v="7"/>
    <x v="18"/>
    <n v="612.90150000000006"/>
  </r>
  <r>
    <d v="2008-06-04T00:00:00"/>
    <n v="311"/>
    <s v="A"/>
    <x v="7"/>
    <x v="18"/>
    <n v="616.86850000000004"/>
  </r>
  <r>
    <d v="2008-06-05T00:00:00"/>
    <n v="311"/>
    <s v="A"/>
    <x v="7"/>
    <x v="18"/>
    <n v="616.86850000000004"/>
  </r>
  <r>
    <d v="2008-06-06T00:00:00"/>
    <n v="311"/>
    <s v="A"/>
    <x v="7"/>
    <x v="18"/>
    <n v="616.86850000000004"/>
  </r>
  <r>
    <d v="2008-06-07T00:00:00"/>
    <n v="311"/>
    <s v="A"/>
    <x v="7"/>
    <x v="18"/>
    <n v="616.86850000000004"/>
  </r>
  <r>
    <d v="2008-06-08T00:00:00"/>
    <n v="311"/>
    <s v="A"/>
    <x v="7"/>
    <x v="18"/>
    <n v="616.86850000000004"/>
  </r>
  <r>
    <d v="2008-06-09T00:00:00"/>
    <n v="311"/>
    <s v="A"/>
    <x v="7"/>
    <x v="18"/>
    <n v="616.86850000000004"/>
  </r>
  <r>
    <d v="2008-06-10T00:00:00"/>
    <n v="311"/>
    <s v="A"/>
    <x v="7"/>
    <x v="18"/>
    <n v="616.86850000000004"/>
  </r>
  <r>
    <d v="2008-06-11T00:00:00"/>
    <n v="311"/>
    <s v="A"/>
    <x v="7"/>
    <x v="18"/>
    <n v="616.86850000000004"/>
  </r>
  <r>
    <d v="2008-06-12T00:00:00"/>
    <n v="311"/>
    <s v="A"/>
    <x v="7"/>
    <x v="18"/>
    <n v="616.86850000000004"/>
  </r>
  <r>
    <d v="2008-06-13T00:00:00"/>
    <n v="311"/>
    <s v="A"/>
    <x v="7"/>
    <x v="18"/>
    <n v="616.86850000000004"/>
  </r>
  <r>
    <d v="2008-06-14T00:00:00"/>
    <n v="310"/>
    <s v="A"/>
    <x v="7"/>
    <x v="18"/>
    <n v="614.88499999999999"/>
  </r>
  <r>
    <d v="2008-06-15T00:00:00"/>
    <n v="310"/>
    <s v="A"/>
    <x v="7"/>
    <x v="18"/>
    <n v="614.88499999999999"/>
  </r>
  <r>
    <d v="2008-06-16T00:00:00"/>
    <n v="310"/>
    <s v="A"/>
    <x v="7"/>
    <x v="18"/>
    <n v="614.88499999999999"/>
  </r>
  <r>
    <d v="2008-06-17T00:00:00"/>
    <n v="310"/>
    <s v="A"/>
    <x v="7"/>
    <x v="18"/>
    <n v="614.88499999999999"/>
  </r>
  <r>
    <d v="2008-06-18T00:00:00"/>
    <n v="309"/>
    <s v="A"/>
    <x v="7"/>
    <x v="18"/>
    <n v="612.90150000000006"/>
  </r>
  <r>
    <d v="2008-06-19T00:00:00"/>
    <n v="308"/>
    <s v="A"/>
    <x v="7"/>
    <x v="18"/>
    <n v="610.91800000000001"/>
  </r>
  <r>
    <d v="2008-06-20T00:00:00"/>
    <n v="308"/>
    <s v="A"/>
    <x v="7"/>
    <x v="18"/>
    <n v="610.91800000000001"/>
  </r>
  <r>
    <d v="2008-06-21T00:00:00"/>
    <n v="307"/>
    <s v="A"/>
    <x v="7"/>
    <x v="18"/>
    <n v="608.93449999999996"/>
  </r>
  <r>
    <d v="2008-06-22T00:00:00"/>
    <n v="307"/>
    <s v="A"/>
    <x v="7"/>
    <x v="18"/>
    <n v="608.93449999999996"/>
  </r>
  <r>
    <d v="2008-06-23T00:00:00"/>
    <n v="307"/>
    <s v="A"/>
    <x v="7"/>
    <x v="18"/>
    <n v="608.93449999999996"/>
  </r>
  <r>
    <d v="2008-06-24T00:00:00"/>
    <n v="308"/>
    <s v="A"/>
    <x v="7"/>
    <x v="18"/>
    <n v="610.91800000000001"/>
  </r>
  <r>
    <d v="2008-06-25T00:00:00"/>
    <n v="307"/>
    <s v="A"/>
    <x v="7"/>
    <x v="18"/>
    <n v="608.93449999999996"/>
  </r>
  <r>
    <d v="2008-06-26T00:00:00"/>
    <n v="307"/>
    <s v="A"/>
    <x v="7"/>
    <x v="18"/>
    <n v="608.93449999999996"/>
  </r>
  <r>
    <d v="2008-06-27T00:00:00"/>
    <n v="307"/>
    <s v="A"/>
    <x v="7"/>
    <x v="18"/>
    <n v="608.93449999999996"/>
  </r>
  <r>
    <d v="2008-06-28T00:00:00"/>
    <n v="307"/>
    <s v="A"/>
    <x v="7"/>
    <x v="18"/>
    <n v="608.93449999999996"/>
  </r>
  <r>
    <d v="2008-06-29T00:00:00"/>
    <n v="307"/>
    <s v="A"/>
    <x v="7"/>
    <x v="18"/>
    <n v="608.93449999999996"/>
  </r>
  <r>
    <d v="2008-06-30T00:00:00"/>
    <n v="306"/>
    <s v="A"/>
    <x v="7"/>
    <x v="18"/>
    <n v="606.95100000000002"/>
  </r>
  <r>
    <d v="2008-07-01T00:00:00"/>
    <n v="305"/>
    <s v="A"/>
    <x v="8"/>
    <x v="18"/>
    <n v="604.96749999999997"/>
  </r>
  <r>
    <d v="2008-07-02T00:00:00"/>
    <n v="305"/>
    <s v="A"/>
    <x v="8"/>
    <x v="18"/>
    <n v="604.96749999999997"/>
  </r>
  <r>
    <d v="2008-07-03T00:00:00"/>
    <n v="306"/>
    <s v="A"/>
    <x v="8"/>
    <x v="18"/>
    <n v="606.95100000000002"/>
  </r>
  <r>
    <d v="2008-07-04T00:00:00"/>
    <n v="306"/>
    <s v="A"/>
    <x v="8"/>
    <x v="18"/>
    <n v="606.95100000000002"/>
  </r>
  <r>
    <d v="2008-07-05T00:00:00"/>
    <n v="306"/>
    <s v="A"/>
    <x v="8"/>
    <x v="18"/>
    <n v="606.95100000000002"/>
  </r>
  <r>
    <d v="2008-07-06T00:00:00"/>
    <n v="307"/>
    <s v="A"/>
    <x v="8"/>
    <x v="18"/>
    <n v="608.93449999999996"/>
  </r>
  <r>
    <d v="2008-07-07T00:00:00"/>
    <n v="306"/>
    <s v="A"/>
    <x v="8"/>
    <x v="18"/>
    <n v="606.95100000000002"/>
  </r>
  <r>
    <d v="2008-07-08T00:00:00"/>
    <n v="306"/>
    <s v="A"/>
    <x v="8"/>
    <x v="18"/>
    <n v="606.95100000000002"/>
  </r>
  <r>
    <d v="2008-07-09T00:00:00"/>
    <n v="307"/>
    <s v="A"/>
    <x v="8"/>
    <x v="18"/>
    <n v="608.93449999999996"/>
  </r>
  <r>
    <d v="2008-07-10T00:00:00"/>
    <n v="307"/>
    <s v="A"/>
    <x v="8"/>
    <x v="18"/>
    <n v="608.93449999999996"/>
  </r>
  <r>
    <d v="2008-07-11T00:00:00"/>
    <n v="308"/>
    <s v="A"/>
    <x v="8"/>
    <x v="18"/>
    <n v="610.91800000000001"/>
  </r>
  <r>
    <d v="2008-07-12T00:00:00"/>
    <n v="307"/>
    <s v="A"/>
    <x v="8"/>
    <x v="18"/>
    <n v="608.93449999999996"/>
  </r>
  <r>
    <d v="2008-07-13T00:00:00"/>
    <n v="307"/>
    <s v="A"/>
    <x v="8"/>
    <x v="18"/>
    <n v="608.93449999999996"/>
  </r>
  <r>
    <d v="2008-07-14T00:00:00"/>
    <n v="307"/>
    <s v="A"/>
    <x v="8"/>
    <x v="18"/>
    <n v="608.93449999999996"/>
  </r>
  <r>
    <d v="2008-07-15T00:00:00"/>
    <n v="307"/>
    <s v="A"/>
    <x v="8"/>
    <x v="18"/>
    <n v="608.93449999999996"/>
  </r>
  <r>
    <d v="2008-07-16T00:00:00"/>
    <n v="307"/>
    <s v="A"/>
    <x v="8"/>
    <x v="18"/>
    <n v="608.93449999999996"/>
  </r>
  <r>
    <d v="2008-07-17T00:00:00"/>
    <n v="306"/>
    <s v="A"/>
    <x v="8"/>
    <x v="18"/>
    <n v="606.95100000000002"/>
  </r>
  <r>
    <d v="2008-07-18T00:00:00"/>
    <n v="307"/>
    <s v="A"/>
    <x v="8"/>
    <x v="18"/>
    <n v="608.93449999999996"/>
  </r>
  <r>
    <d v="2008-07-19T00:00:00"/>
    <n v="306"/>
    <s v="A"/>
    <x v="8"/>
    <x v="18"/>
    <n v="606.95100000000002"/>
  </r>
  <r>
    <d v="2008-07-20T00:00:00"/>
    <n v="306"/>
    <s v="A"/>
    <x v="8"/>
    <x v="18"/>
    <n v="606.95100000000002"/>
  </r>
  <r>
    <d v="2008-07-21T00:00:00"/>
    <n v="305"/>
    <s v="A"/>
    <x v="8"/>
    <x v="18"/>
    <n v="604.96749999999997"/>
  </r>
  <r>
    <d v="2008-07-22T00:00:00"/>
    <n v="306"/>
    <s v="A"/>
    <x v="8"/>
    <x v="18"/>
    <n v="606.95100000000002"/>
  </r>
  <r>
    <d v="2008-07-23T00:00:00"/>
    <n v="306"/>
    <s v="A"/>
    <x v="8"/>
    <x v="18"/>
    <n v="606.95100000000002"/>
  </r>
  <r>
    <d v="2008-07-24T00:00:00"/>
    <n v="306"/>
    <s v="A"/>
    <x v="8"/>
    <x v="18"/>
    <n v="606.95100000000002"/>
  </r>
  <r>
    <d v="2008-07-25T00:00:00"/>
    <n v="306"/>
    <s v="A"/>
    <x v="8"/>
    <x v="18"/>
    <n v="606.95100000000002"/>
  </r>
  <r>
    <d v="2008-07-26T00:00:00"/>
    <n v="306"/>
    <s v="A"/>
    <x v="8"/>
    <x v="18"/>
    <n v="606.95100000000002"/>
  </r>
  <r>
    <d v="2008-07-27T00:00:00"/>
    <n v="306"/>
    <s v="A"/>
    <x v="8"/>
    <x v="18"/>
    <n v="606.95100000000002"/>
  </r>
  <r>
    <d v="2008-07-28T00:00:00"/>
    <n v="307"/>
    <s v="A"/>
    <x v="8"/>
    <x v="18"/>
    <n v="608.93449999999996"/>
  </r>
  <r>
    <d v="2008-07-29T00:00:00"/>
    <n v="307"/>
    <s v="A"/>
    <x v="8"/>
    <x v="18"/>
    <n v="608.93449999999996"/>
  </r>
  <r>
    <d v="2008-07-30T00:00:00"/>
    <n v="307"/>
    <s v="A"/>
    <x v="8"/>
    <x v="18"/>
    <n v="608.93449999999996"/>
  </r>
  <r>
    <d v="2008-07-31T00:00:00"/>
    <n v="307"/>
    <s v="A"/>
    <x v="8"/>
    <x v="18"/>
    <n v="608.93449999999996"/>
  </r>
  <r>
    <d v="2008-08-01T00:00:00"/>
    <n v="308"/>
    <s v="A"/>
    <x v="9"/>
    <x v="18"/>
    <n v="610.91800000000001"/>
  </r>
  <r>
    <d v="2008-08-02T00:00:00"/>
    <n v="309"/>
    <s v="A"/>
    <x v="9"/>
    <x v="18"/>
    <n v="612.90150000000006"/>
  </r>
  <r>
    <d v="2008-08-03T00:00:00"/>
    <n v="309"/>
    <s v="A"/>
    <x v="9"/>
    <x v="18"/>
    <n v="612.90150000000006"/>
  </r>
  <r>
    <d v="2008-08-04T00:00:00"/>
    <n v="309"/>
    <s v="A"/>
    <x v="9"/>
    <x v="18"/>
    <n v="612.90150000000006"/>
  </r>
  <r>
    <d v="2008-08-05T00:00:00"/>
    <n v="311"/>
    <s v="A"/>
    <x v="9"/>
    <x v="18"/>
    <n v="616.86850000000004"/>
  </r>
  <r>
    <d v="2008-08-06T00:00:00"/>
    <n v="311"/>
    <s v="A"/>
    <x v="9"/>
    <x v="18"/>
    <n v="616.86850000000004"/>
  </r>
  <r>
    <d v="2008-08-07T00:00:00"/>
    <n v="311"/>
    <s v="A"/>
    <x v="9"/>
    <x v="18"/>
    <n v="616.86850000000004"/>
  </r>
  <r>
    <d v="2008-08-08T00:00:00"/>
    <n v="312"/>
    <s v="A"/>
    <x v="9"/>
    <x v="18"/>
    <n v="618.85199999999998"/>
  </r>
  <r>
    <d v="2008-08-09T00:00:00"/>
    <n v="313"/>
    <s v="A"/>
    <x v="9"/>
    <x v="18"/>
    <n v="620.83550000000002"/>
  </r>
  <r>
    <d v="2008-08-10T00:00:00"/>
    <n v="314"/>
    <s v="A"/>
    <x v="9"/>
    <x v="18"/>
    <n v="622.81899999999996"/>
  </r>
  <r>
    <d v="2008-08-11T00:00:00"/>
    <n v="313"/>
    <s v="A"/>
    <x v="9"/>
    <x v="18"/>
    <n v="620.83550000000002"/>
  </r>
  <r>
    <d v="2008-08-12T00:00:00"/>
    <n v="313"/>
    <s v="A"/>
    <x v="9"/>
    <x v="18"/>
    <n v="620.83550000000002"/>
  </r>
  <r>
    <d v="2008-08-13T00:00:00"/>
    <n v="313"/>
    <s v="A"/>
    <x v="9"/>
    <x v="18"/>
    <n v="620.83550000000002"/>
  </r>
  <r>
    <d v="2008-08-14T00:00:00"/>
    <n v="313"/>
    <s v="A"/>
    <x v="9"/>
    <x v="18"/>
    <n v="620.83550000000002"/>
  </r>
  <r>
    <d v="2008-08-15T00:00:00"/>
    <n v="312"/>
    <s v="A"/>
    <x v="9"/>
    <x v="18"/>
    <n v="618.85199999999998"/>
  </r>
  <r>
    <d v="2008-08-16T00:00:00"/>
    <n v="312"/>
    <s v="A"/>
    <x v="9"/>
    <x v="18"/>
    <n v="618.85199999999998"/>
  </r>
  <r>
    <d v="2008-08-17T00:00:00"/>
    <n v="312"/>
    <s v="A"/>
    <x v="9"/>
    <x v="18"/>
    <n v="618.85199999999998"/>
  </r>
  <r>
    <d v="2008-08-18T00:00:00"/>
    <n v="312"/>
    <s v="A"/>
    <x v="9"/>
    <x v="18"/>
    <n v="618.85199999999998"/>
  </r>
  <r>
    <d v="2008-08-19T00:00:00"/>
    <n v="313"/>
    <s v="A"/>
    <x v="9"/>
    <x v="18"/>
    <n v="620.83550000000002"/>
  </r>
  <r>
    <d v="2008-08-20T00:00:00"/>
    <n v="313"/>
    <s v="A"/>
    <x v="9"/>
    <x v="18"/>
    <n v="620.83550000000002"/>
  </r>
  <r>
    <d v="2008-08-21T00:00:00"/>
    <n v="313"/>
    <s v="A"/>
    <x v="9"/>
    <x v="18"/>
    <n v="620.83550000000002"/>
  </r>
  <r>
    <d v="2008-08-22T00:00:00"/>
    <n v="313"/>
    <s v="A"/>
    <x v="9"/>
    <x v="18"/>
    <n v="620.83550000000002"/>
  </r>
  <r>
    <d v="2008-08-23T00:00:00"/>
    <n v="314"/>
    <s v="A"/>
    <x v="9"/>
    <x v="18"/>
    <n v="622.81899999999996"/>
  </r>
  <r>
    <d v="2008-08-24T00:00:00"/>
    <n v="314"/>
    <s v="A"/>
    <x v="9"/>
    <x v="18"/>
    <n v="622.81899999999996"/>
  </r>
  <r>
    <d v="2008-08-25T00:00:00"/>
    <n v="314"/>
    <s v="A"/>
    <x v="9"/>
    <x v="18"/>
    <n v="622.81899999999996"/>
  </r>
  <r>
    <d v="2008-08-26T00:00:00"/>
    <n v="315"/>
    <s v="A"/>
    <x v="9"/>
    <x v="18"/>
    <n v="624.80250000000001"/>
  </r>
  <r>
    <d v="2008-08-27T00:00:00"/>
    <n v="315"/>
    <s v="A"/>
    <x v="9"/>
    <x v="18"/>
    <n v="624.80250000000001"/>
  </r>
  <r>
    <d v="2008-08-28T00:00:00"/>
    <n v="314"/>
    <s v="A"/>
    <x v="9"/>
    <x v="18"/>
    <n v="622.81899999999996"/>
  </r>
  <r>
    <d v="2008-08-29T00:00:00"/>
    <n v="314"/>
    <s v="A"/>
    <x v="9"/>
    <x v="18"/>
    <n v="622.81899999999996"/>
  </r>
  <r>
    <d v="2008-08-30T00:00:00"/>
    <n v="314"/>
    <s v="A"/>
    <x v="9"/>
    <x v="18"/>
    <n v="622.81899999999996"/>
  </r>
  <r>
    <d v="2008-08-31T00:00:00"/>
    <n v="316"/>
    <s v="A"/>
    <x v="9"/>
    <x v="18"/>
    <n v="626.78600000000006"/>
  </r>
  <r>
    <d v="2008-09-01T00:00:00"/>
    <n v="316"/>
    <s v="A"/>
    <x v="10"/>
    <x v="18"/>
    <n v="626.78600000000006"/>
  </r>
  <r>
    <d v="2008-09-02T00:00:00"/>
    <n v="316"/>
    <s v="A"/>
    <x v="10"/>
    <x v="18"/>
    <n v="626.78600000000006"/>
  </r>
  <r>
    <d v="2008-09-03T00:00:00"/>
    <n v="316"/>
    <s v="A"/>
    <x v="10"/>
    <x v="18"/>
    <n v="626.78600000000006"/>
  </r>
  <r>
    <d v="2008-09-04T00:00:00"/>
    <n v="316"/>
    <s v="A"/>
    <x v="10"/>
    <x v="18"/>
    <n v="626.78600000000006"/>
  </r>
  <r>
    <d v="2008-09-05T00:00:00"/>
    <n v="316"/>
    <s v="A"/>
    <x v="10"/>
    <x v="18"/>
    <n v="626.78600000000006"/>
  </r>
  <r>
    <d v="2008-09-06T00:00:00"/>
    <n v="316"/>
    <s v="A"/>
    <x v="10"/>
    <x v="18"/>
    <n v="626.78600000000006"/>
  </r>
  <r>
    <d v="2008-09-07T00:00:00"/>
    <n v="316"/>
    <s v="A"/>
    <x v="10"/>
    <x v="18"/>
    <n v="626.78600000000006"/>
  </r>
  <r>
    <d v="2008-09-08T00:00:00"/>
    <n v="316"/>
    <s v="A"/>
    <x v="10"/>
    <x v="18"/>
    <n v="626.78600000000006"/>
  </r>
  <r>
    <d v="2008-09-09T00:00:00"/>
    <n v="317"/>
    <s v="A"/>
    <x v="10"/>
    <x v="18"/>
    <n v="628.76949999999999"/>
  </r>
  <r>
    <d v="2008-09-10T00:00:00"/>
    <n v="319"/>
    <s v="A"/>
    <x v="10"/>
    <x v="18"/>
    <n v="632.73649999999998"/>
  </r>
  <r>
    <d v="2008-09-11T00:00:00"/>
    <n v="319"/>
    <s v="A"/>
    <x v="10"/>
    <x v="18"/>
    <n v="632.73649999999998"/>
  </r>
  <r>
    <d v="2008-09-12T00:00:00"/>
    <n v="320"/>
    <s v="A"/>
    <x v="10"/>
    <x v="18"/>
    <n v="634.72"/>
  </r>
  <r>
    <d v="2008-09-13T00:00:00"/>
    <n v="322"/>
    <s v="A"/>
    <x v="10"/>
    <x v="18"/>
    <n v="638.68700000000001"/>
  </r>
  <r>
    <d v="2008-09-14T00:00:00"/>
    <n v="324"/>
    <s v="A"/>
    <x v="10"/>
    <x v="18"/>
    <n v="642.654"/>
  </r>
  <r>
    <d v="2008-09-15T00:00:00"/>
    <n v="325"/>
    <s v="A"/>
    <x v="10"/>
    <x v="18"/>
    <n v="644.63750000000005"/>
  </r>
  <r>
    <d v="2008-09-16T00:00:00"/>
    <n v="328"/>
    <s v="A"/>
    <x v="10"/>
    <x v="18"/>
    <n v="650.58799999999997"/>
  </r>
  <r>
    <d v="2008-09-17T00:00:00"/>
    <n v="329"/>
    <s v="A"/>
    <x v="10"/>
    <x v="18"/>
    <n v="652.57150000000001"/>
  </r>
  <r>
    <d v="2008-09-18T00:00:00"/>
    <n v="328"/>
    <s v="A"/>
    <x v="10"/>
    <x v="18"/>
    <n v="650.58799999999997"/>
  </r>
  <r>
    <d v="2008-09-19T00:00:00"/>
    <n v="330"/>
    <s v="A"/>
    <x v="10"/>
    <x v="18"/>
    <n v="654.55500000000006"/>
  </r>
  <r>
    <d v="2008-09-20T00:00:00"/>
    <n v="330"/>
    <s v="A"/>
    <x v="10"/>
    <x v="18"/>
    <n v="654.55500000000006"/>
  </r>
  <r>
    <d v="2008-09-21T00:00:00"/>
    <n v="331"/>
    <s v="A"/>
    <x v="10"/>
    <x v="18"/>
    <n v="656.5385"/>
  </r>
  <r>
    <d v="2008-09-22T00:00:00"/>
    <n v="333"/>
    <s v="A"/>
    <x v="10"/>
    <x v="18"/>
    <n v="660.50549999999998"/>
  </r>
  <r>
    <d v="2008-09-23T00:00:00"/>
    <n v="333"/>
    <s v="A"/>
    <x v="10"/>
    <x v="18"/>
    <n v="660.50549999999998"/>
  </r>
  <r>
    <d v="2008-09-24T00:00:00"/>
    <n v="334"/>
    <s v="A"/>
    <x v="10"/>
    <x v="18"/>
    <n v="662.48900000000003"/>
  </r>
  <r>
    <d v="2008-09-25T00:00:00"/>
    <n v="336"/>
    <s v="A"/>
    <x v="10"/>
    <x v="18"/>
    <n v="666.45600000000002"/>
  </r>
  <r>
    <d v="2008-09-26T00:00:00"/>
    <n v="335"/>
    <s v="A"/>
    <x v="10"/>
    <x v="18"/>
    <n v="664.47249999999997"/>
  </r>
  <r>
    <d v="2008-09-27T00:00:00"/>
    <n v="336"/>
    <s v="A"/>
    <x v="10"/>
    <x v="18"/>
    <n v="666.45600000000002"/>
  </r>
  <r>
    <d v="2008-09-28T00:00:00"/>
    <n v="337"/>
    <s v="A"/>
    <x v="10"/>
    <x v="18"/>
    <n v="668.43950000000007"/>
  </r>
  <r>
    <d v="2008-09-29T00:00:00"/>
    <n v="338"/>
    <s v="A"/>
    <x v="10"/>
    <x v="18"/>
    <n v="670.423"/>
  </r>
  <r>
    <d v="2008-09-30T00:00:00"/>
    <n v="339"/>
    <s v="A"/>
    <x v="10"/>
    <x v="18"/>
    <n v="672.40650000000005"/>
  </r>
  <r>
    <d v="2008-10-01T00:00:00"/>
    <n v="339"/>
    <s v="A"/>
    <x v="11"/>
    <x v="18"/>
    <n v="672.40650000000005"/>
  </r>
  <r>
    <d v="2008-10-02T00:00:00"/>
    <n v="340"/>
    <s v="A"/>
    <x v="11"/>
    <x v="18"/>
    <n v="674.39"/>
  </r>
  <r>
    <d v="2008-10-03T00:00:00"/>
    <n v="340"/>
    <s v="A"/>
    <x v="11"/>
    <x v="18"/>
    <n v="674.39"/>
  </r>
  <r>
    <d v="2008-10-04T00:00:00"/>
    <n v="343"/>
    <s v="A"/>
    <x v="11"/>
    <x v="18"/>
    <n v="680.34050000000002"/>
  </r>
  <r>
    <d v="2008-10-05T00:00:00"/>
    <n v="344"/>
    <s v="A"/>
    <x v="11"/>
    <x v="18"/>
    <n v="682.32400000000007"/>
  </r>
  <r>
    <d v="2008-10-06T00:00:00"/>
    <n v="345"/>
    <s v="A"/>
    <x v="11"/>
    <x v="18"/>
    <n v="684.3075"/>
  </r>
  <r>
    <d v="2008-10-07T00:00:00"/>
    <n v="344"/>
    <s v="A"/>
    <x v="11"/>
    <x v="18"/>
    <n v="682.32400000000007"/>
  </r>
  <r>
    <d v="2008-10-08T00:00:00"/>
    <n v="347"/>
    <s v="A"/>
    <x v="11"/>
    <x v="18"/>
    <n v="688.27449999999999"/>
  </r>
  <r>
    <d v="2008-10-09T00:00:00"/>
    <n v="347"/>
    <s v="A"/>
    <x v="11"/>
    <x v="18"/>
    <n v="688.27449999999999"/>
  </r>
  <r>
    <d v="2008-10-10T00:00:00"/>
    <n v="348"/>
    <s v="A"/>
    <x v="11"/>
    <x v="18"/>
    <n v="690.25800000000004"/>
  </r>
  <r>
    <d v="2008-10-11T00:00:00"/>
    <n v="348"/>
    <s v="A"/>
    <x v="11"/>
    <x v="18"/>
    <n v="690.25800000000004"/>
  </r>
  <r>
    <d v="2008-10-12T00:00:00"/>
    <n v="348"/>
    <s v="A"/>
    <x v="11"/>
    <x v="18"/>
    <n v="690.25800000000004"/>
  </r>
  <r>
    <d v="2008-10-13T00:00:00"/>
    <n v="347"/>
    <s v="A"/>
    <x v="11"/>
    <x v="18"/>
    <n v="688.27449999999999"/>
  </r>
  <r>
    <d v="2008-10-14T00:00:00"/>
    <n v="348"/>
    <s v="A"/>
    <x v="11"/>
    <x v="18"/>
    <n v="690.25800000000004"/>
  </r>
  <r>
    <d v="2008-10-15T00:00:00"/>
    <n v="348"/>
    <s v="A"/>
    <x v="11"/>
    <x v="18"/>
    <n v="690.25800000000004"/>
  </r>
  <r>
    <d v="2008-10-16T00:00:00"/>
    <n v="347"/>
    <s v="A"/>
    <x v="11"/>
    <x v="18"/>
    <n v="688.27449999999999"/>
  </r>
  <r>
    <d v="2008-10-17T00:00:00"/>
    <n v="347"/>
    <s v="A"/>
    <x v="11"/>
    <x v="18"/>
    <n v="688.27449999999999"/>
  </r>
  <r>
    <d v="2008-10-18T00:00:00"/>
    <n v="347"/>
    <s v="A"/>
    <x v="11"/>
    <x v="18"/>
    <n v="688.27449999999999"/>
  </r>
  <r>
    <d v="2008-10-19T00:00:00"/>
    <n v="346"/>
    <s v="A"/>
    <x v="11"/>
    <x v="18"/>
    <n v="686.29100000000005"/>
  </r>
  <r>
    <d v="2008-10-20T00:00:00"/>
    <n v="346"/>
    <s v="A"/>
    <x v="11"/>
    <x v="18"/>
    <n v="686.29100000000005"/>
  </r>
  <r>
    <d v="2008-10-21T00:00:00"/>
    <n v="346"/>
    <s v="A"/>
    <x v="11"/>
    <x v="18"/>
    <n v="686.29100000000005"/>
  </r>
  <r>
    <d v="2008-10-22T00:00:00"/>
    <n v="346"/>
    <s v="A"/>
    <x v="11"/>
    <x v="18"/>
    <n v="686.29100000000005"/>
  </r>
  <r>
    <d v="2008-10-23T00:00:00"/>
    <n v="347"/>
    <s v="A"/>
    <x v="11"/>
    <x v="18"/>
    <n v="688.27449999999999"/>
  </r>
  <r>
    <d v="2008-10-24T00:00:00"/>
    <n v="345"/>
    <s v="A"/>
    <x v="11"/>
    <x v="18"/>
    <n v="684.3075"/>
  </r>
  <r>
    <d v="2008-10-25T00:00:00"/>
    <n v="344"/>
    <s v="A"/>
    <x v="11"/>
    <x v="18"/>
    <n v="682.32400000000007"/>
  </r>
  <r>
    <d v="2008-10-26T00:00:00"/>
    <n v="343"/>
    <s v="A"/>
    <x v="11"/>
    <x v="18"/>
    <n v="680.34050000000002"/>
  </r>
  <r>
    <d v="2008-10-27T00:00:00"/>
    <n v="342"/>
    <s v="A"/>
    <x v="11"/>
    <x v="18"/>
    <n v="678.35699999999997"/>
  </r>
  <r>
    <d v="2008-10-28T00:00:00"/>
    <n v="342"/>
    <s v="A"/>
    <x v="11"/>
    <x v="18"/>
    <n v="678.35699999999997"/>
  </r>
  <r>
    <d v="2008-10-29T00:00:00"/>
    <n v="344"/>
    <s v="A"/>
    <x v="11"/>
    <x v="18"/>
    <n v="682.32400000000007"/>
  </r>
  <r>
    <d v="2008-10-30T00:00:00"/>
    <n v="345"/>
    <s v="A"/>
    <x v="11"/>
    <x v="18"/>
    <n v="684.3075"/>
  </r>
  <r>
    <d v="2008-10-31T00:00:00"/>
    <n v="345"/>
    <s v="A"/>
    <x v="11"/>
    <x v="18"/>
    <n v="684.3075"/>
  </r>
  <r>
    <d v="2008-11-01T00:00:00"/>
    <n v="345"/>
    <s v="A"/>
    <x v="0"/>
    <x v="19"/>
    <n v="684.3075"/>
  </r>
  <r>
    <d v="2008-11-02T00:00:00"/>
    <n v="346"/>
    <s v="A"/>
    <x v="0"/>
    <x v="19"/>
    <n v="686.29100000000005"/>
  </r>
  <r>
    <d v="2008-11-03T00:00:00"/>
    <n v="347"/>
    <s v="A"/>
    <x v="0"/>
    <x v="19"/>
    <n v="688.27449999999999"/>
  </r>
  <r>
    <d v="2008-11-04T00:00:00"/>
    <n v="348"/>
    <s v="A"/>
    <x v="0"/>
    <x v="19"/>
    <n v="690.25800000000004"/>
  </r>
  <r>
    <d v="2008-11-05T00:00:00"/>
    <n v="348"/>
    <s v="A"/>
    <x v="0"/>
    <x v="19"/>
    <n v="690.25800000000004"/>
  </r>
  <r>
    <d v="2008-11-06T00:00:00"/>
    <n v="347"/>
    <s v="A"/>
    <x v="0"/>
    <x v="19"/>
    <n v="688.27449999999999"/>
  </r>
  <r>
    <d v="2008-11-07T00:00:00"/>
    <n v="344"/>
    <s v="A"/>
    <x v="0"/>
    <x v="19"/>
    <n v="682.32400000000007"/>
  </r>
  <r>
    <d v="2008-11-08T00:00:00"/>
    <n v="345"/>
    <s v="A"/>
    <x v="0"/>
    <x v="19"/>
    <n v="684.3075"/>
  </r>
  <r>
    <d v="2008-11-09T00:00:00"/>
    <n v="345"/>
    <s v="A"/>
    <x v="0"/>
    <x v="19"/>
    <n v="684.3075"/>
  </r>
  <r>
    <d v="2008-11-10T00:00:00"/>
    <n v="345"/>
    <s v="A"/>
    <x v="0"/>
    <x v="19"/>
    <n v="684.3075"/>
  </r>
  <r>
    <d v="2008-11-11T00:00:00"/>
    <n v="344"/>
    <s v="A"/>
    <x v="0"/>
    <x v="19"/>
    <n v="682.32400000000007"/>
  </r>
  <r>
    <d v="2008-11-12T00:00:00"/>
    <n v="344"/>
    <s v="A"/>
    <x v="0"/>
    <x v="19"/>
    <n v="682.32400000000007"/>
  </r>
  <r>
    <d v="2008-11-13T00:00:00"/>
    <n v="344"/>
    <s v="A"/>
    <x v="0"/>
    <x v="19"/>
    <n v="682.32400000000007"/>
  </r>
  <r>
    <d v="2008-11-14T00:00:00"/>
    <n v="344"/>
    <s v="A"/>
    <x v="0"/>
    <x v="19"/>
    <n v="682.32400000000007"/>
  </r>
  <r>
    <d v="2008-11-15T00:00:00"/>
    <n v="344"/>
    <s v="A"/>
    <x v="0"/>
    <x v="19"/>
    <n v="682.32400000000007"/>
  </r>
  <r>
    <d v="2008-11-16T00:00:00"/>
    <n v="344"/>
    <s v="A"/>
    <x v="0"/>
    <x v="19"/>
    <n v="682.32400000000007"/>
  </r>
  <r>
    <d v="2008-11-17T00:00:00"/>
    <n v="343"/>
    <s v="A"/>
    <x v="0"/>
    <x v="19"/>
    <n v="680.34050000000002"/>
  </r>
  <r>
    <d v="2008-11-18T00:00:00"/>
    <n v="342"/>
    <s v="A"/>
    <x v="0"/>
    <x v="19"/>
    <n v="678.35699999999997"/>
  </r>
  <r>
    <d v="2008-11-19T00:00:00"/>
    <n v="343"/>
    <s v="A"/>
    <x v="0"/>
    <x v="19"/>
    <n v="680.34050000000002"/>
  </r>
  <r>
    <d v="2008-11-20T00:00:00"/>
    <n v="343"/>
    <s v="A"/>
    <x v="0"/>
    <x v="19"/>
    <n v="680.34050000000002"/>
  </r>
  <r>
    <d v="2008-11-21T00:00:00"/>
    <n v="343"/>
    <s v="A"/>
    <x v="0"/>
    <x v="19"/>
    <n v="680.34050000000002"/>
  </r>
  <r>
    <d v="2008-11-22T00:00:00"/>
    <n v="342"/>
    <s v="A"/>
    <x v="0"/>
    <x v="19"/>
    <n v="678.35699999999997"/>
  </r>
  <r>
    <d v="2008-11-23T00:00:00"/>
    <n v="342"/>
    <s v="A"/>
    <x v="0"/>
    <x v="19"/>
    <n v="678.35699999999997"/>
  </r>
  <r>
    <d v="2008-11-24T00:00:00"/>
    <n v="342"/>
    <s v="A"/>
    <x v="0"/>
    <x v="19"/>
    <n v="678.35699999999997"/>
  </r>
  <r>
    <d v="2008-11-25T00:00:00"/>
    <n v="342"/>
    <s v="A"/>
    <x v="0"/>
    <x v="19"/>
    <n v="678.35699999999997"/>
  </r>
  <r>
    <d v="2008-11-26T00:00:00"/>
    <n v="342"/>
    <s v="A"/>
    <x v="0"/>
    <x v="19"/>
    <n v="678.35699999999997"/>
  </r>
  <r>
    <d v="2008-11-27T00:00:00"/>
    <n v="341"/>
    <s v="A"/>
    <x v="0"/>
    <x v="19"/>
    <n v="676.37350000000004"/>
  </r>
  <r>
    <d v="2008-11-28T00:00:00"/>
    <n v="342"/>
    <s v="A"/>
    <x v="0"/>
    <x v="19"/>
    <n v="678.35699999999997"/>
  </r>
  <r>
    <d v="2008-11-29T00:00:00"/>
    <n v="342"/>
    <s v="A"/>
    <x v="0"/>
    <x v="19"/>
    <n v="678.35699999999997"/>
  </r>
  <r>
    <d v="2008-11-30T00:00:00"/>
    <n v="342"/>
    <s v="A"/>
    <x v="0"/>
    <x v="19"/>
    <n v="678.35699999999997"/>
  </r>
  <r>
    <d v="2008-12-01T00:00:00"/>
    <n v="342"/>
    <s v="A"/>
    <x v="1"/>
    <x v="19"/>
    <n v="678.35699999999997"/>
  </r>
  <r>
    <d v="2008-12-02T00:00:00"/>
    <n v="342"/>
    <s v="A"/>
    <x v="1"/>
    <x v="19"/>
    <n v="678.35699999999997"/>
  </r>
  <r>
    <d v="2008-12-03T00:00:00"/>
    <n v="341"/>
    <s v="A"/>
    <x v="1"/>
    <x v="19"/>
    <n v="676.37350000000004"/>
  </r>
  <r>
    <d v="2008-12-04T00:00:00"/>
    <n v="340"/>
    <s v="A"/>
    <x v="1"/>
    <x v="19"/>
    <n v="674.39"/>
  </r>
  <r>
    <d v="2008-12-05T00:00:00"/>
    <n v="340"/>
    <s v="A"/>
    <x v="1"/>
    <x v="19"/>
    <n v="674.39"/>
  </r>
  <r>
    <d v="2008-12-06T00:00:00"/>
    <n v="340"/>
    <s v="A"/>
    <x v="1"/>
    <x v="19"/>
    <n v="674.39"/>
  </r>
  <r>
    <d v="2008-12-07T00:00:00"/>
    <n v="340"/>
    <s v="A"/>
    <x v="1"/>
    <x v="19"/>
    <n v="674.39"/>
  </r>
  <r>
    <d v="2008-12-08T00:00:00"/>
    <n v="341"/>
    <s v="A"/>
    <x v="1"/>
    <x v="19"/>
    <n v="676.37350000000004"/>
  </r>
  <r>
    <d v="2008-12-09T00:00:00"/>
    <n v="340"/>
    <s v="A"/>
    <x v="1"/>
    <x v="19"/>
    <n v="674.39"/>
  </r>
  <r>
    <d v="2008-12-10T00:00:00"/>
    <n v="340"/>
    <s v="A"/>
    <x v="1"/>
    <x v="19"/>
    <n v="674.39"/>
  </r>
  <r>
    <d v="2008-12-11T00:00:00"/>
    <n v="340"/>
    <s v="A"/>
    <x v="1"/>
    <x v="19"/>
    <n v="674.39"/>
  </r>
  <r>
    <d v="2008-12-12T00:00:00"/>
    <n v="340"/>
    <s v="A"/>
    <x v="1"/>
    <x v="19"/>
    <n v="674.39"/>
  </r>
  <r>
    <d v="2008-12-13T00:00:00"/>
    <n v="341"/>
    <s v="A"/>
    <x v="1"/>
    <x v="19"/>
    <n v="676.37350000000004"/>
  </r>
  <r>
    <d v="2008-12-14T00:00:00"/>
    <n v="340"/>
    <s v="A"/>
    <x v="1"/>
    <x v="19"/>
    <n v="674.39"/>
  </r>
  <r>
    <d v="2008-12-15T00:00:00"/>
    <n v="340"/>
    <s v="A"/>
    <x v="1"/>
    <x v="19"/>
    <n v="674.39"/>
  </r>
  <r>
    <d v="2008-12-16T00:00:00"/>
    <n v="339"/>
    <s v="A"/>
    <x v="1"/>
    <x v="19"/>
    <n v="672.40650000000005"/>
  </r>
  <r>
    <d v="2008-12-17T00:00:00"/>
    <n v="338"/>
    <s v="A"/>
    <x v="1"/>
    <x v="19"/>
    <n v="670.423"/>
  </r>
  <r>
    <d v="2008-12-18T00:00:00"/>
    <n v="338"/>
    <s v="A"/>
    <x v="1"/>
    <x v="19"/>
    <n v="670.423"/>
  </r>
  <r>
    <d v="2008-12-19T00:00:00"/>
    <n v="336"/>
    <s v="A"/>
    <x v="1"/>
    <x v="19"/>
    <n v="666.45600000000002"/>
  </r>
  <r>
    <d v="2008-12-20T00:00:00"/>
    <n v="335"/>
    <s v="A"/>
    <x v="1"/>
    <x v="19"/>
    <n v="664.47249999999997"/>
  </r>
  <r>
    <d v="2008-12-21T00:00:00"/>
    <n v="334"/>
    <s v="A"/>
    <x v="1"/>
    <x v="19"/>
    <n v="662.48900000000003"/>
  </r>
  <r>
    <d v="2008-12-22T00:00:00"/>
    <n v="335"/>
    <s v="A"/>
    <x v="1"/>
    <x v="19"/>
    <n v="664.47249999999997"/>
  </r>
  <r>
    <d v="2008-12-23T00:00:00"/>
    <n v="334"/>
    <s v="A"/>
    <x v="1"/>
    <x v="19"/>
    <n v="662.48900000000003"/>
  </r>
  <r>
    <d v="2008-12-24T00:00:00"/>
    <n v="333"/>
    <s v="A"/>
    <x v="1"/>
    <x v="19"/>
    <n v="660.50549999999998"/>
  </r>
  <r>
    <d v="2008-12-25T00:00:00"/>
    <n v="335"/>
    <s v="A"/>
    <x v="1"/>
    <x v="19"/>
    <n v="664.47249999999997"/>
  </r>
  <r>
    <d v="2008-12-26T00:00:00"/>
    <n v="334"/>
    <s v="A"/>
    <x v="1"/>
    <x v="19"/>
    <n v="662.48900000000003"/>
  </r>
  <r>
    <d v="2008-12-27T00:00:00"/>
    <n v="334"/>
    <s v="A"/>
    <x v="1"/>
    <x v="19"/>
    <n v="662.48900000000003"/>
  </r>
  <r>
    <d v="2008-12-28T00:00:00"/>
    <n v="334"/>
    <s v="A"/>
    <x v="1"/>
    <x v="19"/>
    <n v="662.48900000000003"/>
  </r>
  <r>
    <d v="2008-12-29T00:00:00"/>
    <n v="333"/>
    <s v="A"/>
    <x v="1"/>
    <x v="19"/>
    <n v="660.50549999999998"/>
  </r>
  <r>
    <d v="2008-12-30T00:00:00"/>
    <n v="333"/>
    <s v="A"/>
    <x v="1"/>
    <x v="19"/>
    <n v="660.50549999999998"/>
  </r>
  <r>
    <d v="2008-12-31T00:00:00"/>
    <n v="333"/>
    <s v="A"/>
    <x v="1"/>
    <x v="19"/>
    <n v="660.50549999999998"/>
  </r>
  <r>
    <d v="2009-01-01T00:00:00"/>
    <n v="334"/>
    <s v="A"/>
    <x v="2"/>
    <x v="19"/>
    <n v="662.48900000000003"/>
  </r>
  <r>
    <d v="2009-01-02T00:00:00"/>
    <n v="335"/>
    <s v="A"/>
    <x v="2"/>
    <x v="19"/>
    <n v="664.47249999999997"/>
  </r>
  <r>
    <d v="2009-01-03T00:00:00"/>
    <n v="333"/>
    <s v="A"/>
    <x v="2"/>
    <x v="19"/>
    <n v="660.50549999999998"/>
  </r>
  <r>
    <d v="2009-01-04T00:00:00"/>
    <n v="332"/>
    <s v="A"/>
    <x v="2"/>
    <x v="19"/>
    <n v="658.52200000000005"/>
  </r>
  <r>
    <d v="2009-01-05T00:00:00"/>
    <n v="331"/>
    <s v="A"/>
    <x v="2"/>
    <x v="19"/>
    <n v="656.5385"/>
  </r>
  <r>
    <d v="2009-01-06T00:00:00"/>
    <n v="332"/>
    <s v="A"/>
    <x v="2"/>
    <x v="19"/>
    <n v="658.52200000000005"/>
  </r>
  <r>
    <d v="2009-01-07T00:00:00"/>
    <n v="332"/>
    <s v="A"/>
    <x v="2"/>
    <x v="19"/>
    <n v="658.52200000000005"/>
  </r>
  <r>
    <d v="2009-01-08T00:00:00"/>
    <n v="331"/>
    <s v="A"/>
    <x v="2"/>
    <x v="19"/>
    <n v="656.5385"/>
  </r>
  <r>
    <d v="2009-01-09T00:00:00"/>
    <n v="330"/>
    <s v="A"/>
    <x v="2"/>
    <x v="19"/>
    <n v="654.55500000000006"/>
  </r>
  <r>
    <d v="2009-01-10T00:00:00"/>
    <n v="330"/>
    <s v="A"/>
    <x v="2"/>
    <x v="19"/>
    <n v="654.55500000000006"/>
  </r>
  <r>
    <d v="2009-01-11T00:00:00"/>
    <n v="330"/>
    <s v="A"/>
    <x v="2"/>
    <x v="19"/>
    <n v="654.55500000000006"/>
  </r>
  <r>
    <d v="2009-01-12T00:00:00"/>
    <n v="330"/>
    <s v="A"/>
    <x v="2"/>
    <x v="19"/>
    <n v="654.55500000000006"/>
  </r>
  <r>
    <d v="2009-01-13T00:00:00"/>
    <n v="330"/>
    <s v="A"/>
    <x v="2"/>
    <x v="19"/>
    <n v="654.55500000000006"/>
  </r>
  <r>
    <d v="2009-01-14T00:00:00"/>
    <n v="330"/>
    <s v="A"/>
    <x v="2"/>
    <x v="19"/>
    <n v="654.55500000000006"/>
  </r>
  <r>
    <d v="2009-01-15T00:00:00"/>
    <n v="329"/>
    <s v="A"/>
    <x v="2"/>
    <x v="19"/>
    <n v="652.57150000000001"/>
  </r>
  <r>
    <d v="2009-01-16T00:00:00"/>
    <n v="328"/>
    <s v="A"/>
    <x v="2"/>
    <x v="19"/>
    <n v="650.58799999999997"/>
  </r>
  <r>
    <d v="2009-01-17T00:00:00"/>
    <n v="328"/>
    <s v="A"/>
    <x v="2"/>
    <x v="19"/>
    <n v="650.58799999999997"/>
  </r>
  <r>
    <d v="2009-01-18T00:00:00"/>
    <n v="328"/>
    <s v="A"/>
    <x v="2"/>
    <x v="19"/>
    <n v="650.58799999999997"/>
  </r>
  <r>
    <d v="2009-01-19T00:00:00"/>
    <n v="328"/>
    <s v="A"/>
    <x v="2"/>
    <x v="19"/>
    <n v="650.58799999999997"/>
  </r>
  <r>
    <d v="2009-01-20T00:00:00"/>
    <n v="327"/>
    <s v="A"/>
    <x v="2"/>
    <x v="19"/>
    <n v="648.60450000000003"/>
  </r>
  <r>
    <d v="2009-01-21T00:00:00"/>
    <n v="327"/>
    <s v="A"/>
    <x v="2"/>
    <x v="19"/>
    <n v="648.60450000000003"/>
  </r>
  <r>
    <d v="2009-01-22T00:00:00"/>
    <n v="327"/>
    <s v="A"/>
    <x v="2"/>
    <x v="19"/>
    <n v="648.60450000000003"/>
  </r>
  <r>
    <d v="2009-01-23T00:00:00"/>
    <n v="327"/>
    <s v="A"/>
    <x v="2"/>
    <x v="19"/>
    <n v="648.60450000000003"/>
  </r>
  <r>
    <d v="2009-01-24T00:00:00"/>
    <n v="327"/>
    <s v="A"/>
    <x v="2"/>
    <x v="19"/>
    <n v="648.60450000000003"/>
  </r>
  <r>
    <d v="2009-01-25T00:00:00"/>
    <n v="326"/>
    <s v="A"/>
    <x v="2"/>
    <x v="19"/>
    <n v="646.62099999999998"/>
  </r>
  <r>
    <d v="2009-01-26T00:00:00"/>
    <n v="326"/>
    <s v="A"/>
    <x v="2"/>
    <x v="19"/>
    <n v="646.62099999999998"/>
  </r>
  <r>
    <d v="2009-01-27T00:00:00"/>
    <n v="325"/>
    <s v="A"/>
    <x v="2"/>
    <x v="19"/>
    <n v="644.63750000000005"/>
  </r>
  <r>
    <d v="2009-01-28T00:00:00"/>
    <n v="325"/>
    <s v="A"/>
    <x v="2"/>
    <x v="19"/>
    <n v="644.63750000000005"/>
  </r>
  <r>
    <d v="2009-01-29T00:00:00"/>
    <n v="320"/>
    <s v="A"/>
    <x v="2"/>
    <x v="19"/>
    <n v="634.72"/>
  </r>
  <r>
    <d v="2009-01-30T00:00:00"/>
    <n v="318"/>
    <s v="A"/>
    <x v="2"/>
    <x v="19"/>
    <n v="630.75300000000004"/>
  </r>
  <r>
    <d v="2009-01-31T00:00:00"/>
    <n v="319"/>
    <s v="A"/>
    <x v="2"/>
    <x v="19"/>
    <n v="632.73649999999998"/>
  </r>
  <r>
    <d v="2009-02-01T00:00:00"/>
    <n v="318"/>
    <s v="A"/>
    <x v="3"/>
    <x v="19"/>
    <n v="630.75300000000004"/>
  </r>
  <r>
    <d v="2009-02-02T00:00:00"/>
    <n v="318"/>
    <s v="A"/>
    <x v="3"/>
    <x v="19"/>
    <n v="630.75300000000004"/>
  </r>
  <r>
    <d v="2009-02-03T00:00:00"/>
    <n v="319"/>
    <s v="A"/>
    <x v="3"/>
    <x v="19"/>
    <n v="632.73649999999998"/>
  </r>
  <r>
    <d v="2009-02-04T00:00:00"/>
    <n v="320"/>
    <s v="A"/>
    <x v="3"/>
    <x v="19"/>
    <n v="634.72"/>
  </r>
  <r>
    <d v="2009-02-05T00:00:00"/>
    <n v="320"/>
    <s v="A"/>
    <x v="3"/>
    <x v="19"/>
    <n v="634.72"/>
  </r>
  <r>
    <d v="2009-02-06T00:00:00"/>
    <n v="320"/>
    <s v="A"/>
    <x v="3"/>
    <x v="19"/>
    <n v="634.72"/>
  </r>
  <r>
    <d v="2009-02-07T00:00:00"/>
    <n v="320"/>
    <s v="A"/>
    <x v="3"/>
    <x v="19"/>
    <n v="634.72"/>
  </r>
  <r>
    <d v="2009-02-08T00:00:00"/>
    <n v="320"/>
    <s v="A"/>
    <x v="3"/>
    <x v="19"/>
    <n v="634.72"/>
  </r>
  <r>
    <d v="2009-02-09T00:00:00"/>
    <n v="320"/>
    <s v="A"/>
    <x v="3"/>
    <x v="19"/>
    <n v="634.72"/>
  </r>
  <r>
    <d v="2009-02-10T00:00:00"/>
    <n v="320"/>
    <s v="A"/>
    <x v="3"/>
    <x v="19"/>
    <n v="634.72"/>
  </r>
  <r>
    <d v="2009-02-11T00:00:00"/>
    <n v="320"/>
    <s v="A"/>
    <x v="3"/>
    <x v="19"/>
    <n v="634.72"/>
  </r>
  <r>
    <d v="2009-02-12T00:00:00"/>
    <n v="319"/>
    <s v="A"/>
    <x v="3"/>
    <x v="19"/>
    <n v="632.73649999999998"/>
  </r>
  <r>
    <d v="2009-02-13T00:00:00"/>
    <n v="319"/>
    <s v="A"/>
    <x v="3"/>
    <x v="19"/>
    <n v="632.73649999999998"/>
  </r>
  <r>
    <d v="2009-02-14T00:00:00"/>
    <n v="319"/>
    <s v="A"/>
    <x v="3"/>
    <x v="19"/>
    <n v="632.73649999999998"/>
  </r>
  <r>
    <d v="2009-02-15T00:00:00"/>
    <n v="319"/>
    <s v="A"/>
    <x v="3"/>
    <x v="19"/>
    <n v="632.73649999999998"/>
  </r>
  <r>
    <d v="2009-02-16T00:00:00"/>
    <n v="319"/>
    <s v="A"/>
    <x v="3"/>
    <x v="19"/>
    <n v="632.73649999999998"/>
  </r>
  <r>
    <d v="2009-02-17T00:00:00"/>
    <n v="319"/>
    <s v="A"/>
    <x v="3"/>
    <x v="19"/>
    <n v="632.73649999999998"/>
  </r>
  <r>
    <d v="2009-02-18T00:00:00"/>
    <n v="318"/>
    <s v="A"/>
    <x v="3"/>
    <x v="19"/>
    <n v="630.75300000000004"/>
  </r>
  <r>
    <d v="2009-02-19T00:00:00"/>
    <n v="317"/>
    <s v="A"/>
    <x v="3"/>
    <x v="19"/>
    <n v="628.76949999999999"/>
  </r>
  <r>
    <d v="2009-02-20T00:00:00"/>
    <n v="318"/>
    <s v="A"/>
    <x v="3"/>
    <x v="19"/>
    <n v="630.75300000000004"/>
  </r>
  <r>
    <d v="2009-02-21T00:00:00"/>
    <n v="316"/>
    <s v="A"/>
    <x v="3"/>
    <x v="19"/>
    <n v="626.78600000000006"/>
  </r>
  <r>
    <d v="2009-02-22T00:00:00"/>
    <n v="316"/>
    <s v="A"/>
    <x v="3"/>
    <x v="19"/>
    <n v="626.78600000000006"/>
  </r>
  <r>
    <d v="2009-02-23T00:00:00"/>
    <n v="316"/>
    <s v="A"/>
    <x v="3"/>
    <x v="19"/>
    <n v="626.78600000000006"/>
  </r>
  <r>
    <d v="2009-02-24T00:00:00"/>
    <n v="316"/>
    <s v="A"/>
    <x v="3"/>
    <x v="19"/>
    <n v="626.78600000000006"/>
  </r>
  <r>
    <d v="2009-02-25T00:00:00"/>
    <n v="316"/>
    <s v="A"/>
    <x v="3"/>
    <x v="19"/>
    <n v="626.78600000000006"/>
  </r>
  <r>
    <d v="2009-02-26T00:00:00"/>
    <n v="316"/>
    <s v="A"/>
    <x v="3"/>
    <x v="19"/>
    <n v="626.78600000000006"/>
  </r>
  <r>
    <d v="2009-02-27T00:00:00"/>
    <n v="316"/>
    <s v="A"/>
    <x v="3"/>
    <x v="19"/>
    <n v="626.78600000000006"/>
  </r>
  <r>
    <d v="2009-02-28T00:00:00"/>
    <n v="316"/>
    <s v="A"/>
    <x v="3"/>
    <x v="19"/>
    <n v="626.78600000000006"/>
  </r>
  <r>
    <d v="2009-03-01T00:00:00"/>
    <n v="316"/>
    <s v="A"/>
    <x v="4"/>
    <x v="19"/>
    <n v="626.78600000000006"/>
  </r>
  <r>
    <d v="2009-03-02T00:00:00"/>
    <n v="316"/>
    <s v="A"/>
    <x v="4"/>
    <x v="19"/>
    <n v="626.78600000000006"/>
  </r>
  <r>
    <d v="2009-03-03T00:00:00"/>
    <n v="316"/>
    <s v="A"/>
    <x v="4"/>
    <x v="19"/>
    <n v="626.78600000000006"/>
  </r>
  <r>
    <d v="2009-03-04T00:00:00"/>
    <n v="316"/>
    <s v="A"/>
    <x v="4"/>
    <x v="19"/>
    <n v="626.78600000000006"/>
  </r>
  <r>
    <d v="2009-03-05T00:00:00"/>
    <n v="317"/>
    <s v="A"/>
    <x v="4"/>
    <x v="19"/>
    <n v="628.76949999999999"/>
  </r>
  <r>
    <d v="2009-03-06T00:00:00"/>
    <n v="317"/>
    <s v="A"/>
    <x v="4"/>
    <x v="19"/>
    <n v="628.76949999999999"/>
  </r>
  <r>
    <d v="2009-03-07T00:00:00"/>
    <n v="317"/>
    <s v="A"/>
    <x v="4"/>
    <x v="19"/>
    <n v="628.76949999999999"/>
  </r>
  <r>
    <d v="2009-03-08T00:00:00"/>
    <n v="316"/>
    <s v="A"/>
    <x v="4"/>
    <x v="19"/>
    <n v="626.78600000000006"/>
  </r>
  <r>
    <d v="2009-03-09T00:00:00"/>
    <n v="316"/>
    <s v="A"/>
    <x v="4"/>
    <x v="19"/>
    <n v="626.78600000000006"/>
  </r>
  <r>
    <d v="2009-03-10T00:00:00"/>
    <n v="316"/>
    <s v="A"/>
    <x v="4"/>
    <x v="19"/>
    <n v="626.78600000000006"/>
  </r>
  <r>
    <d v="2009-03-11T00:00:00"/>
    <n v="316"/>
    <s v="A"/>
    <x v="4"/>
    <x v="19"/>
    <n v="626.78600000000006"/>
  </r>
  <r>
    <d v="2009-03-12T00:00:00"/>
    <n v="316"/>
    <s v="A"/>
    <x v="4"/>
    <x v="19"/>
    <n v="626.78600000000006"/>
  </r>
  <r>
    <d v="2009-03-13T00:00:00"/>
    <n v="316"/>
    <s v="A"/>
    <x v="4"/>
    <x v="19"/>
    <n v="626.78600000000006"/>
  </r>
  <r>
    <d v="2009-03-14T00:00:00"/>
    <n v="316"/>
    <s v="A"/>
    <x v="4"/>
    <x v="19"/>
    <n v="626.78600000000006"/>
  </r>
  <r>
    <d v="2009-03-15T00:00:00"/>
    <n v="316"/>
    <s v="A"/>
    <x v="4"/>
    <x v="19"/>
    <n v="626.78600000000006"/>
  </r>
  <r>
    <d v="2009-03-16T00:00:00"/>
    <n v="316"/>
    <s v="A"/>
    <x v="4"/>
    <x v="19"/>
    <n v="626.78600000000006"/>
  </r>
  <r>
    <d v="2009-03-17T00:00:00"/>
    <n v="316"/>
    <s v="A"/>
    <x v="4"/>
    <x v="19"/>
    <n v="626.78600000000006"/>
  </r>
  <r>
    <d v="2009-03-18T00:00:00"/>
    <n v="316"/>
    <s v="A"/>
    <x v="4"/>
    <x v="19"/>
    <n v="626.78600000000006"/>
  </r>
  <r>
    <d v="2009-03-19T00:00:00"/>
    <n v="316"/>
    <s v="A"/>
    <x v="4"/>
    <x v="19"/>
    <n v="626.78600000000006"/>
  </r>
  <r>
    <d v="2009-03-20T00:00:00"/>
    <n v="316"/>
    <s v="A"/>
    <x v="4"/>
    <x v="19"/>
    <n v="626.78600000000006"/>
  </r>
  <r>
    <d v="2009-03-21T00:00:00"/>
    <n v="316"/>
    <s v="A"/>
    <x v="4"/>
    <x v="19"/>
    <n v="626.78600000000006"/>
  </r>
  <r>
    <d v="2009-03-22T00:00:00"/>
    <n v="316"/>
    <s v="A"/>
    <x v="4"/>
    <x v="19"/>
    <n v="626.78600000000006"/>
  </r>
  <r>
    <d v="2009-03-23T00:00:00"/>
    <n v="316"/>
    <s v="A"/>
    <x v="4"/>
    <x v="19"/>
    <n v="626.78600000000006"/>
  </r>
  <r>
    <d v="2009-03-24T00:00:00"/>
    <n v="316"/>
    <s v="A"/>
    <x v="4"/>
    <x v="19"/>
    <n v="626.78600000000006"/>
  </r>
  <r>
    <d v="2009-03-25T00:00:00"/>
    <n v="315"/>
    <s v="A"/>
    <x v="4"/>
    <x v="19"/>
    <n v="624.80250000000001"/>
  </r>
  <r>
    <d v="2009-03-26T00:00:00"/>
    <n v="315"/>
    <s v="A"/>
    <x v="4"/>
    <x v="19"/>
    <n v="624.80250000000001"/>
  </r>
  <r>
    <d v="2009-03-27T00:00:00"/>
    <n v="315"/>
    <s v="A"/>
    <x v="4"/>
    <x v="19"/>
    <n v="624.80250000000001"/>
  </r>
  <r>
    <d v="2009-03-28T00:00:00"/>
    <n v="315"/>
    <s v="A"/>
    <x v="4"/>
    <x v="19"/>
    <n v="624.80250000000001"/>
  </r>
  <r>
    <d v="2009-03-29T00:00:00"/>
    <n v="316"/>
    <s v="A"/>
    <x v="4"/>
    <x v="19"/>
    <n v="626.78600000000006"/>
  </r>
  <r>
    <d v="2009-03-30T00:00:00"/>
    <n v="316"/>
    <s v="A"/>
    <x v="4"/>
    <x v="19"/>
    <n v="626.78600000000006"/>
  </r>
  <r>
    <d v="2009-03-31T00:00:00"/>
    <n v="316"/>
    <s v="A"/>
    <x v="4"/>
    <x v="19"/>
    <n v="626.78600000000006"/>
  </r>
  <r>
    <d v="2009-04-01T00:00:00"/>
    <n v="316"/>
    <s v="A"/>
    <x v="5"/>
    <x v="19"/>
    <n v="626.78600000000006"/>
  </r>
  <r>
    <d v="2009-04-02T00:00:00"/>
    <n v="315"/>
    <s v="A"/>
    <x v="5"/>
    <x v="19"/>
    <n v="624.80250000000001"/>
  </r>
  <r>
    <d v="2009-04-03T00:00:00"/>
    <n v="316"/>
    <s v="A"/>
    <x v="5"/>
    <x v="19"/>
    <n v="626.78600000000006"/>
  </r>
  <r>
    <d v="2009-04-04T00:00:00"/>
    <n v="315"/>
    <s v="A"/>
    <x v="5"/>
    <x v="19"/>
    <n v="624.80250000000001"/>
  </r>
  <r>
    <d v="2009-04-05T00:00:00"/>
    <n v="315"/>
    <s v="A"/>
    <x v="5"/>
    <x v="19"/>
    <n v="624.80250000000001"/>
  </r>
  <r>
    <d v="2009-04-06T00:00:00"/>
    <n v="314"/>
    <s v="A"/>
    <x v="5"/>
    <x v="19"/>
    <n v="622.81899999999996"/>
  </r>
  <r>
    <d v="2009-04-07T00:00:00"/>
    <n v="315"/>
    <s v="A"/>
    <x v="5"/>
    <x v="19"/>
    <n v="624.80250000000001"/>
  </r>
  <r>
    <d v="2009-04-08T00:00:00"/>
    <n v="316"/>
    <s v="A"/>
    <x v="5"/>
    <x v="19"/>
    <n v="626.78600000000006"/>
  </r>
  <r>
    <d v="2009-04-09T00:00:00"/>
    <n v="316"/>
    <s v="A"/>
    <x v="5"/>
    <x v="19"/>
    <n v="626.78600000000006"/>
  </r>
  <r>
    <d v="2009-04-10T00:00:00"/>
    <n v="315"/>
    <s v="A"/>
    <x v="5"/>
    <x v="19"/>
    <n v="624.80250000000001"/>
  </r>
  <r>
    <d v="2009-04-11T00:00:00"/>
    <n v="315"/>
    <s v="A"/>
    <x v="5"/>
    <x v="19"/>
    <n v="624.80250000000001"/>
  </r>
  <r>
    <d v="2009-04-12T00:00:00"/>
    <n v="315"/>
    <s v="A"/>
    <x v="5"/>
    <x v="19"/>
    <n v="624.80250000000001"/>
  </r>
  <r>
    <d v="2009-04-13T00:00:00"/>
    <n v="315"/>
    <s v="A"/>
    <x v="5"/>
    <x v="19"/>
    <n v="624.80250000000001"/>
  </r>
  <r>
    <d v="2009-04-14T00:00:00"/>
    <n v="316"/>
    <s v="A"/>
    <x v="5"/>
    <x v="19"/>
    <n v="626.78600000000006"/>
  </r>
  <r>
    <d v="2009-04-15T00:00:00"/>
    <n v="316"/>
    <s v="A"/>
    <x v="5"/>
    <x v="19"/>
    <n v="626.78600000000006"/>
  </r>
  <r>
    <d v="2009-04-16T00:00:00"/>
    <n v="315"/>
    <s v="A"/>
    <x v="5"/>
    <x v="19"/>
    <n v="624.80250000000001"/>
  </r>
  <r>
    <d v="2009-04-17T00:00:00"/>
    <n v="316"/>
    <s v="A"/>
    <x v="5"/>
    <x v="19"/>
    <n v="626.78600000000006"/>
  </r>
  <r>
    <d v="2009-04-18T00:00:00"/>
    <n v="316"/>
    <s v="A"/>
    <x v="5"/>
    <x v="19"/>
    <n v="626.78600000000006"/>
  </r>
  <r>
    <d v="2009-04-19T00:00:00"/>
    <n v="316"/>
    <s v="A"/>
    <x v="5"/>
    <x v="19"/>
    <n v="626.78600000000006"/>
  </r>
  <r>
    <d v="2009-04-20T00:00:00"/>
    <n v="315"/>
    <s v="A"/>
    <x v="5"/>
    <x v="19"/>
    <n v="624.80250000000001"/>
  </r>
  <r>
    <d v="2009-04-21T00:00:00"/>
    <n v="314"/>
    <s v="A"/>
    <x v="5"/>
    <x v="19"/>
    <n v="622.81899999999996"/>
  </r>
  <r>
    <d v="2009-04-22T00:00:00"/>
    <n v="315"/>
    <s v="A"/>
    <x v="5"/>
    <x v="19"/>
    <n v="624.80250000000001"/>
  </r>
  <r>
    <d v="2009-04-23T00:00:00"/>
    <n v="315"/>
    <s v="A"/>
    <x v="5"/>
    <x v="19"/>
    <n v="624.80250000000001"/>
  </r>
  <r>
    <d v="2009-04-24T00:00:00"/>
    <n v="315"/>
    <s v="A"/>
    <x v="5"/>
    <x v="19"/>
    <n v="624.80250000000001"/>
  </r>
  <r>
    <d v="2009-04-25T00:00:00"/>
    <n v="314"/>
    <s v="A"/>
    <x v="5"/>
    <x v="19"/>
    <n v="622.81899999999996"/>
  </r>
  <r>
    <d v="2009-04-26T00:00:00"/>
    <n v="314"/>
    <s v="A"/>
    <x v="5"/>
    <x v="19"/>
    <n v="622.81899999999996"/>
  </r>
  <r>
    <d v="2009-04-27T00:00:00"/>
    <n v="313"/>
    <s v="A"/>
    <x v="5"/>
    <x v="19"/>
    <n v="620.83550000000002"/>
  </r>
  <r>
    <d v="2009-04-28T00:00:00"/>
    <n v="313"/>
    <s v="A"/>
    <x v="5"/>
    <x v="19"/>
    <n v="620.83550000000002"/>
  </r>
  <r>
    <d v="2009-04-29T00:00:00"/>
    <n v="313"/>
    <s v="A"/>
    <x v="5"/>
    <x v="19"/>
    <n v="620.83550000000002"/>
  </r>
  <r>
    <d v="2009-04-30T00:00:00"/>
    <n v="313"/>
    <s v="A"/>
    <x v="5"/>
    <x v="19"/>
    <n v="620.83550000000002"/>
  </r>
  <r>
    <d v="2009-05-01T00:00:00"/>
    <n v="311"/>
    <s v="A"/>
    <x v="6"/>
    <x v="19"/>
    <n v="616.86850000000004"/>
  </r>
  <r>
    <d v="2009-05-02T00:00:00"/>
    <n v="311"/>
    <s v="A"/>
    <x v="6"/>
    <x v="19"/>
    <n v="616.86850000000004"/>
  </r>
  <r>
    <d v="2009-05-03T00:00:00"/>
    <n v="311"/>
    <s v="A"/>
    <x v="6"/>
    <x v="19"/>
    <n v="616.86850000000004"/>
  </r>
  <r>
    <d v="2009-05-04T00:00:00"/>
    <n v="312"/>
    <s v="A"/>
    <x v="6"/>
    <x v="19"/>
    <n v="618.85199999999998"/>
  </r>
  <r>
    <d v="2009-05-05T00:00:00"/>
    <n v="312"/>
    <s v="A"/>
    <x v="6"/>
    <x v="19"/>
    <n v="618.85199999999998"/>
  </r>
  <r>
    <d v="2009-05-06T00:00:00"/>
    <n v="313"/>
    <s v="A"/>
    <x v="6"/>
    <x v="19"/>
    <n v="620.83550000000002"/>
  </r>
  <r>
    <d v="2009-05-07T00:00:00"/>
    <n v="313"/>
    <s v="A"/>
    <x v="6"/>
    <x v="19"/>
    <n v="620.83550000000002"/>
  </r>
  <r>
    <d v="2009-05-08T00:00:00"/>
    <n v="313"/>
    <s v="A"/>
    <x v="6"/>
    <x v="19"/>
    <n v="620.83550000000002"/>
  </r>
  <r>
    <d v="2009-05-09T00:00:00"/>
    <n v="313"/>
    <s v="A"/>
    <x v="6"/>
    <x v="19"/>
    <n v="620.83550000000002"/>
  </r>
  <r>
    <d v="2009-05-10T00:00:00"/>
    <n v="312"/>
    <s v="A"/>
    <x v="6"/>
    <x v="19"/>
    <n v="618.85199999999998"/>
  </r>
  <r>
    <d v="2009-05-11T00:00:00"/>
    <n v="313"/>
    <s v="A"/>
    <x v="6"/>
    <x v="19"/>
    <n v="620.83550000000002"/>
  </r>
  <r>
    <d v="2009-05-12T00:00:00"/>
    <n v="312"/>
    <s v="A"/>
    <x v="6"/>
    <x v="19"/>
    <n v="618.85199999999998"/>
  </r>
  <r>
    <d v="2009-05-13T00:00:00"/>
    <n v="312"/>
    <s v="A"/>
    <x v="6"/>
    <x v="19"/>
    <n v="618.85199999999998"/>
  </r>
  <r>
    <d v="2009-05-14T00:00:00"/>
    <n v="312"/>
    <s v="A"/>
    <x v="6"/>
    <x v="19"/>
    <n v="618.85199999999998"/>
  </r>
  <r>
    <d v="2009-05-15T00:00:00"/>
    <n v="311"/>
    <s v="A"/>
    <x v="6"/>
    <x v="19"/>
    <n v="616.86850000000004"/>
  </r>
  <r>
    <d v="2009-05-16T00:00:00"/>
    <n v="311"/>
    <s v="A"/>
    <x v="6"/>
    <x v="19"/>
    <n v="616.86850000000004"/>
  </r>
  <r>
    <d v="2009-05-17T00:00:00"/>
    <n v="310"/>
    <s v="A"/>
    <x v="6"/>
    <x v="19"/>
    <n v="614.88499999999999"/>
  </r>
  <r>
    <d v="2009-05-18T00:00:00"/>
    <n v="309"/>
    <s v="A"/>
    <x v="6"/>
    <x v="19"/>
    <n v="612.90150000000006"/>
  </r>
  <r>
    <d v="2009-05-19T00:00:00"/>
    <n v="309"/>
    <s v="A"/>
    <x v="6"/>
    <x v="19"/>
    <n v="612.90150000000006"/>
  </r>
  <r>
    <d v="2009-05-20T00:00:00"/>
    <n v="309"/>
    <s v="A"/>
    <x v="6"/>
    <x v="19"/>
    <n v="612.90150000000006"/>
  </r>
  <r>
    <d v="2009-05-21T00:00:00"/>
    <n v="309"/>
    <s v="A"/>
    <x v="6"/>
    <x v="19"/>
    <n v="612.90150000000006"/>
  </r>
  <r>
    <d v="2009-05-22T00:00:00"/>
    <n v="309"/>
    <s v="A"/>
    <x v="6"/>
    <x v="19"/>
    <n v="612.90150000000006"/>
  </r>
  <r>
    <d v="2009-05-23T00:00:00"/>
    <n v="309"/>
    <s v="A"/>
    <x v="6"/>
    <x v="19"/>
    <n v="612.90150000000006"/>
  </r>
  <r>
    <d v="2009-05-24T00:00:00"/>
    <n v="309"/>
    <s v="A"/>
    <x v="6"/>
    <x v="19"/>
    <n v="612.90150000000006"/>
  </r>
  <r>
    <d v="2009-05-25T00:00:00"/>
    <n v="309"/>
    <s v="A"/>
    <x v="6"/>
    <x v="19"/>
    <n v="612.90150000000006"/>
  </r>
  <r>
    <d v="2009-05-26T00:00:00"/>
    <n v="308"/>
    <s v="A"/>
    <x v="6"/>
    <x v="19"/>
    <n v="610.91800000000001"/>
  </r>
  <r>
    <d v="2009-05-27T00:00:00"/>
    <n v="307"/>
    <s v="A"/>
    <x v="6"/>
    <x v="19"/>
    <n v="608.93449999999996"/>
  </r>
  <r>
    <d v="2009-05-28T00:00:00"/>
    <n v="307"/>
    <s v="A"/>
    <x v="6"/>
    <x v="19"/>
    <n v="608.93449999999996"/>
  </r>
  <r>
    <d v="2009-05-29T00:00:00"/>
    <n v="307"/>
    <s v="A"/>
    <x v="6"/>
    <x v="19"/>
    <n v="608.93449999999996"/>
  </r>
  <r>
    <d v="2009-05-30T00:00:00"/>
    <n v="307"/>
    <s v="A"/>
    <x v="6"/>
    <x v="19"/>
    <n v="608.93449999999996"/>
  </r>
  <r>
    <d v="2009-05-31T00:00:00"/>
    <n v="307"/>
    <s v="A"/>
    <x v="6"/>
    <x v="19"/>
    <n v="608.93449999999996"/>
  </r>
  <r>
    <d v="2009-06-01T00:00:00"/>
    <n v="307"/>
    <s v="A"/>
    <x v="7"/>
    <x v="19"/>
    <n v="608.93449999999996"/>
  </r>
  <r>
    <d v="2009-06-02T00:00:00"/>
    <n v="307"/>
    <s v="A"/>
    <x v="7"/>
    <x v="19"/>
    <n v="608.93449999999996"/>
  </r>
  <r>
    <d v="2009-06-03T00:00:00"/>
    <n v="309"/>
    <s v="A"/>
    <x v="7"/>
    <x v="19"/>
    <n v="612.90150000000006"/>
  </r>
  <r>
    <d v="2009-06-04T00:00:00"/>
    <n v="310"/>
    <s v="A"/>
    <x v="7"/>
    <x v="19"/>
    <n v="614.88499999999999"/>
  </r>
  <r>
    <d v="2009-06-05T00:00:00"/>
    <n v="311"/>
    <s v="A"/>
    <x v="7"/>
    <x v="19"/>
    <n v="616.86850000000004"/>
  </r>
  <r>
    <d v="2009-06-06T00:00:00"/>
    <n v="312"/>
    <s v="A"/>
    <x v="7"/>
    <x v="19"/>
    <n v="618.85199999999998"/>
  </r>
  <r>
    <d v="2009-06-07T00:00:00"/>
    <n v="313"/>
    <s v="A"/>
    <x v="7"/>
    <x v="19"/>
    <n v="620.83550000000002"/>
  </r>
  <r>
    <d v="2009-06-08T00:00:00"/>
    <n v="314"/>
    <s v="A"/>
    <x v="7"/>
    <x v="19"/>
    <n v="622.81899999999996"/>
  </r>
  <r>
    <d v="2009-06-09T00:00:00"/>
    <n v="316"/>
    <s v="A"/>
    <x v="7"/>
    <x v="19"/>
    <n v="626.78600000000006"/>
  </r>
  <r>
    <d v="2009-06-10T00:00:00"/>
    <n v="318"/>
    <s v="A"/>
    <x v="7"/>
    <x v="19"/>
    <n v="630.75300000000004"/>
  </r>
  <r>
    <d v="2009-06-11T00:00:00"/>
    <n v="318"/>
    <s v="A"/>
    <x v="7"/>
    <x v="19"/>
    <n v="630.75300000000004"/>
  </r>
  <r>
    <d v="2009-06-12T00:00:00"/>
    <n v="318"/>
    <s v="A"/>
    <x v="7"/>
    <x v="19"/>
    <n v="630.75300000000004"/>
  </r>
  <r>
    <d v="2009-06-13T00:00:00"/>
    <n v="319"/>
    <s v="A"/>
    <x v="7"/>
    <x v="19"/>
    <n v="632.73649999999998"/>
  </r>
  <r>
    <d v="2009-06-14T00:00:00"/>
    <n v="318"/>
    <s v="A"/>
    <x v="7"/>
    <x v="19"/>
    <n v="630.75300000000004"/>
  </r>
  <r>
    <d v="2009-06-15T00:00:00"/>
    <n v="318"/>
    <s v="A"/>
    <x v="7"/>
    <x v="19"/>
    <n v="630.75300000000004"/>
  </r>
  <r>
    <d v="2009-06-16T00:00:00"/>
    <n v="319"/>
    <s v="A"/>
    <x v="7"/>
    <x v="19"/>
    <n v="632.73649999999998"/>
  </r>
  <r>
    <d v="2009-06-17T00:00:00"/>
    <n v="318"/>
    <s v="A"/>
    <x v="7"/>
    <x v="19"/>
    <n v="630.75300000000004"/>
  </r>
  <r>
    <d v="2009-06-18T00:00:00"/>
    <n v="318"/>
    <s v="A"/>
    <x v="7"/>
    <x v="19"/>
    <n v="630.75300000000004"/>
  </r>
  <r>
    <d v="2009-06-19T00:00:00"/>
    <n v="319"/>
    <s v="A"/>
    <x v="7"/>
    <x v="19"/>
    <n v="632.73649999999998"/>
  </r>
  <r>
    <d v="2009-06-20T00:00:00"/>
    <n v="319"/>
    <s v="A"/>
    <x v="7"/>
    <x v="19"/>
    <n v="632.73649999999998"/>
  </r>
  <r>
    <d v="2009-06-21T00:00:00"/>
    <n v="318"/>
    <s v="A"/>
    <x v="7"/>
    <x v="19"/>
    <n v="630.75300000000004"/>
  </r>
  <r>
    <d v="2009-06-22T00:00:00"/>
    <n v="319"/>
    <s v="A"/>
    <x v="7"/>
    <x v="19"/>
    <n v="632.73649999999998"/>
  </r>
  <r>
    <d v="2009-06-23T00:00:00"/>
    <n v="321"/>
    <s v="A"/>
    <x v="7"/>
    <x v="19"/>
    <n v="636.70349999999996"/>
  </r>
  <r>
    <d v="2009-06-24T00:00:00"/>
    <n v="321"/>
    <s v="A"/>
    <x v="7"/>
    <x v="19"/>
    <n v="636.70349999999996"/>
  </r>
  <r>
    <d v="2009-06-25T00:00:00"/>
    <n v="320"/>
    <s v="A"/>
    <x v="7"/>
    <x v="19"/>
    <n v="634.72"/>
  </r>
  <r>
    <d v="2009-06-26T00:00:00"/>
    <n v="320"/>
    <s v="A"/>
    <x v="7"/>
    <x v="19"/>
    <n v="634.72"/>
  </r>
  <r>
    <d v="2009-06-27T00:00:00"/>
    <n v="320"/>
    <s v="A"/>
    <x v="7"/>
    <x v="19"/>
    <n v="634.72"/>
  </r>
  <r>
    <d v="2009-06-28T00:00:00"/>
    <n v="319"/>
    <s v="A"/>
    <x v="7"/>
    <x v="19"/>
    <n v="632.73649999999998"/>
  </r>
  <r>
    <d v="2009-06-29T00:00:00"/>
    <n v="320"/>
    <s v="A"/>
    <x v="7"/>
    <x v="19"/>
    <n v="634.72"/>
  </r>
  <r>
    <d v="2009-06-30T00:00:00"/>
    <n v="319"/>
    <s v="A"/>
    <x v="7"/>
    <x v="19"/>
    <n v="632.73649999999998"/>
  </r>
  <r>
    <d v="2009-07-01T00:00:00"/>
    <n v="326"/>
    <s v="A"/>
    <x v="8"/>
    <x v="19"/>
    <n v="646.62099999999998"/>
  </r>
  <r>
    <d v="2009-07-02T00:00:00"/>
    <n v="326"/>
    <s v="A"/>
    <x v="8"/>
    <x v="19"/>
    <n v="646.62099999999998"/>
  </r>
  <r>
    <d v="2009-07-03T00:00:00"/>
    <n v="325"/>
    <s v="A"/>
    <x v="8"/>
    <x v="19"/>
    <n v="644.63750000000005"/>
  </r>
  <r>
    <d v="2009-07-04T00:00:00"/>
    <n v="324"/>
    <s v="A"/>
    <x v="8"/>
    <x v="19"/>
    <n v="642.654"/>
  </r>
  <r>
    <d v="2009-07-05T00:00:00"/>
    <n v="323"/>
    <s v="A"/>
    <x v="8"/>
    <x v="19"/>
    <n v="640.67050000000006"/>
  </r>
  <r>
    <d v="2009-07-06T00:00:00"/>
    <n v="324"/>
    <s v="A"/>
    <x v="8"/>
    <x v="19"/>
    <n v="642.654"/>
  </r>
  <r>
    <d v="2009-07-07T00:00:00"/>
    <n v="323"/>
    <s v="A"/>
    <x v="8"/>
    <x v="19"/>
    <n v="640.67050000000006"/>
  </r>
  <r>
    <d v="2009-07-08T00:00:00"/>
    <n v="323"/>
    <s v="A"/>
    <x v="8"/>
    <x v="19"/>
    <n v="640.67050000000006"/>
  </r>
  <r>
    <d v="2009-07-09T00:00:00"/>
    <n v="323"/>
    <s v="A"/>
    <x v="8"/>
    <x v="19"/>
    <n v="640.67050000000006"/>
  </r>
  <r>
    <d v="2009-07-10T00:00:00"/>
    <n v="323"/>
    <s v="A"/>
    <x v="8"/>
    <x v="19"/>
    <n v="640.67050000000006"/>
  </r>
  <r>
    <d v="2009-07-11T00:00:00"/>
    <n v="322"/>
    <s v="A"/>
    <x v="8"/>
    <x v="19"/>
    <n v="638.68700000000001"/>
  </r>
  <r>
    <d v="2009-07-12T00:00:00"/>
    <n v="323"/>
    <s v="A"/>
    <x v="8"/>
    <x v="19"/>
    <n v="640.67050000000006"/>
  </r>
  <r>
    <d v="2009-07-13T00:00:00"/>
    <n v="323"/>
    <s v="A"/>
    <x v="8"/>
    <x v="19"/>
    <n v="640.67050000000006"/>
  </r>
  <r>
    <d v="2009-07-14T00:00:00"/>
    <n v="322"/>
    <s v="A"/>
    <x v="8"/>
    <x v="19"/>
    <n v="638.68700000000001"/>
  </r>
  <r>
    <d v="2009-07-15T00:00:00"/>
    <n v="321"/>
    <s v="A"/>
    <x v="8"/>
    <x v="19"/>
    <n v="636.70349999999996"/>
  </r>
  <r>
    <d v="2009-07-16T00:00:00"/>
    <n v="321"/>
    <s v="A"/>
    <x v="8"/>
    <x v="19"/>
    <n v="636.70349999999996"/>
  </r>
  <r>
    <d v="2009-07-17T00:00:00"/>
    <n v="318"/>
    <s v="A"/>
    <x v="8"/>
    <x v="19"/>
    <n v="630.75300000000004"/>
  </r>
  <r>
    <d v="2009-07-18T00:00:00"/>
    <n v="318"/>
    <s v="A"/>
    <x v="8"/>
    <x v="19"/>
    <n v="630.75300000000004"/>
  </r>
  <r>
    <d v="2009-07-19T00:00:00"/>
    <n v="318"/>
    <s v="A"/>
    <x v="8"/>
    <x v="19"/>
    <n v="630.75300000000004"/>
  </r>
  <r>
    <d v="2009-07-20T00:00:00"/>
    <n v="318"/>
    <s v="A"/>
    <x v="8"/>
    <x v="19"/>
    <n v="630.75300000000004"/>
  </r>
  <r>
    <d v="2009-07-21T00:00:00"/>
    <n v="318"/>
    <s v="A"/>
    <x v="8"/>
    <x v="19"/>
    <n v="630.75300000000004"/>
  </r>
  <r>
    <d v="2009-07-22T00:00:00"/>
    <n v="318"/>
    <s v="A"/>
    <x v="8"/>
    <x v="19"/>
    <n v="630.75300000000004"/>
  </r>
  <r>
    <d v="2009-07-23T00:00:00"/>
    <n v="318"/>
    <s v="A"/>
    <x v="8"/>
    <x v="19"/>
    <n v="630.75300000000004"/>
  </r>
  <r>
    <d v="2009-07-24T00:00:00"/>
    <n v="319"/>
    <s v="A"/>
    <x v="8"/>
    <x v="19"/>
    <n v="632.73649999999998"/>
  </r>
  <r>
    <d v="2009-07-25T00:00:00"/>
    <n v="319"/>
    <s v="A"/>
    <x v="8"/>
    <x v="19"/>
    <n v="632.73649999999998"/>
  </r>
  <r>
    <d v="2009-07-26T00:00:00"/>
    <n v="319"/>
    <s v="A"/>
    <x v="8"/>
    <x v="19"/>
    <n v="632.73649999999998"/>
  </r>
  <r>
    <d v="2009-07-27T00:00:00"/>
    <n v="321"/>
    <s v="A"/>
    <x v="8"/>
    <x v="19"/>
    <n v="636.70349999999996"/>
  </r>
  <r>
    <d v="2009-07-28T00:00:00"/>
    <n v="321"/>
    <s v="A"/>
    <x v="8"/>
    <x v="19"/>
    <n v="636.70349999999996"/>
  </r>
  <r>
    <d v="2009-07-29T00:00:00"/>
    <n v="321"/>
    <s v="A"/>
    <x v="8"/>
    <x v="19"/>
    <n v="636.70349999999996"/>
  </r>
  <r>
    <d v="2009-07-30T00:00:00"/>
    <n v="320"/>
    <s v="A"/>
    <x v="8"/>
    <x v="19"/>
    <n v="634.72"/>
  </r>
  <r>
    <d v="2009-07-31T00:00:00"/>
    <n v="320"/>
    <s v="A"/>
    <x v="8"/>
    <x v="19"/>
    <n v="634.72"/>
  </r>
  <r>
    <d v="2009-08-01T00:00:00"/>
    <n v="320"/>
    <s v="A"/>
    <x v="9"/>
    <x v="19"/>
    <n v="634.72"/>
  </r>
  <r>
    <d v="2009-08-02T00:00:00"/>
    <n v="321"/>
    <s v="A"/>
    <x v="9"/>
    <x v="19"/>
    <n v="636.70349999999996"/>
  </r>
  <r>
    <d v="2009-08-03T00:00:00"/>
    <n v="321"/>
    <s v="A"/>
    <x v="9"/>
    <x v="19"/>
    <n v="636.70349999999996"/>
  </r>
  <r>
    <d v="2009-08-04T00:00:00"/>
    <n v="321"/>
    <s v="A"/>
    <x v="9"/>
    <x v="19"/>
    <n v="636.70349999999996"/>
  </r>
  <r>
    <d v="2009-08-05T00:00:00"/>
    <n v="321"/>
    <s v="A"/>
    <x v="9"/>
    <x v="19"/>
    <n v="636.70349999999996"/>
  </r>
  <r>
    <d v="2009-08-06T00:00:00"/>
    <n v="322"/>
    <s v="A"/>
    <x v="9"/>
    <x v="19"/>
    <n v="638.68700000000001"/>
  </r>
  <r>
    <d v="2009-08-07T00:00:00"/>
    <n v="324"/>
    <s v="A"/>
    <x v="9"/>
    <x v="19"/>
    <n v="642.654"/>
  </r>
  <r>
    <d v="2009-08-08T00:00:00"/>
    <n v="325"/>
    <s v="A"/>
    <x v="9"/>
    <x v="19"/>
    <n v="644.63750000000005"/>
  </r>
  <r>
    <d v="2009-08-09T00:00:00"/>
    <n v="325"/>
    <s v="A"/>
    <x v="9"/>
    <x v="19"/>
    <n v="644.63750000000005"/>
  </r>
  <r>
    <d v="2009-08-10T00:00:00"/>
    <n v="325"/>
    <s v="A"/>
    <x v="9"/>
    <x v="19"/>
    <n v="644.63750000000005"/>
  </r>
  <r>
    <d v="2009-08-11T00:00:00"/>
    <n v="326"/>
    <s v="A"/>
    <x v="9"/>
    <x v="19"/>
    <n v="646.62099999999998"/>
  </r>
  <r>
    <d v="2009-08-12T00:00:00"/>
    <n v="325"/>
    <s v="A"/>
    <x v="9"/>
    <x v="19"/>
    <n v="644.63750000000005"/>
  </r>
  <r>
    <d v="2009-08-13T00:00:00"/>
    <n v="325"/>
    <s v="A"/>
    <x v="9"/>
    <x v="19"/>
    <n v="644.63750000000005"/>
  </r>
  <r>
    <d v="2009-08-14T00:00:00"/>
    <n v="325"/>
    <s v="A"/>
    <x v="9"/>
    <x v="19"/>
    <n v="644.63750000000005"/>
  </r>
  <r>
    <d v="2009-08-15T00:00:00"/>
    <n v="325"/>
    <s v="A"/>
    <x v="9"/>
    <x v="19"/>
    <n v="644.63750000000005"/>
  </r>
  <r>
    <d v="2009-08-16T00:00:00"/>
    <n v="326"/>
    <s v="A"/>
    <x v="9"/>
    <x v="19"/>
    <n v="646.62099999999998"/>
  </r>
  <r>
    <d v="2009-08-17T00:00:00"/>
    <n v="326"/>
    <s v="A"/>
    <x v="9"/>
    <x v="19"/>
    <n v="646.62099999999998"/>
  </r>
  <r>
    <d v="2009-08-18T00:00:00"/>
    <n v="327"/>
    <s v="A"/>
    <x v="9"/>
    <x v="19"/>
    <n v="648.60450000000003"/>
  </r>
  <r>
    <d v="2009-08-19T00:00:00"/>
    <n v="326"/>
    <s v="A"/>
    <x v="9"/>
    <x v="19"/>
    <n v="646.62099999999998"/>
  </r>
  <r>
    <d v="2009-08-20T00:00:00"/>
    <n v="326"/>
    <s v="A"/>
    <x v="9"/>
    <x v="19"/>
    <n v="646.62099999999998"/>
  </r>
  <r>
    <d v="2009-08-21T00:00:00"/>
    <n v="326"/>
    <s v="A"/>
    <x v="9"/>
    <x v="19"/>
    <n v="646.62099999999998"/>
  </r>
  <r>
    <d v="2009-08-22T00:00:00"/>
    <n v="328"/>
    <s v="A"/>
    <x v="9"/>
    <x v="19"/>
    <n v="650.58799999999997"/>
  </r>
  <r>
    <d v="2009-08-23T00:00:00"/>
    <n v="328"/>
    <s v="A"/>
    <x v="9"/>
    <x v="19"/>
    <n v="650.58799999999997"/>
  </r>
  <r>
    <d v="2009-08-24T00:00:00"/>
    <n v="328"/>
    <s v="A"/>
    <x v="9"/>
    <x v="19"/>
    <n v="650.58799999999997"/>
  </r>
  <r>
    <d v="2009-08-25T00:00:00"/>
    <n v="328"/>
    <s v="A"/>
    <x v="9"/>
    <x v="19"/>
    <n v="650.58799999999997"/>
  </r>
  <r>
    <d v="2009-08-26T00:00:00"/>
    <n v="328"/>
    <s v="A"/>
    <x v="9"/>
    <x v="19"/>
    <n v="650.58799999999997"/>
  </r>
  <r>
    <d v="2009-08-27T00:00:00"/>
    <n v="328"/>
    <s v="A"/>
    <x v="9"/>
    <x v="19"/>
    <n v="650.58799999999997"/>
  </r>
  <r>
    <d v="2009-08-28T00:00:00"/>
    <n v="328"/>
    <s v="A"/>
    <x v="9"/>
    <x v="19"/>
    <n v="650.58799999999997"/>
  </r>
  <r>
    <d v="2009-08-29T00:00:00"/>
    <n v="328"/>
    <s v="A"/>
    <x v="9"/>
    <x v="19"/>
    <n v="650.58799999999997"/>
  </r>
  <r>
    <d v="2009-08-30T00:00:00"/>
    <n v="328"/>
    <s v="A"/>
    <x v="9"/>
    <x v="19"/>
    <n v="650.58799999999997"/>
  </r>
  <r>
    <d v="2009-08-31T00:00:00"/>
    <n v="328"/>
    <s v="A"/>
    <x v="9"/>
    <x v="19"/>
    <n v="650.58799999999997"/>
  </r>
  <r>
    <d v="2009-09-01T00:00:00"/>
    <n v="328"/>
    <s v="A"/>
    <x v="10"/>
    <x v="19"/>
    <n v="650.58799999999997"/>
  </r>
  <r>
    <d v="2009-09-02T00:00:00"/>
    <n v="328"/>
    <s v="A"/>
    <x v="10"/>
    <x v="19"/>
    <n v="650.58799999999997"/>
  </r>
  <r>
    <d v="2009-09-03T00:00:00"/>
    <n v="330"/>
    <s v="A"/>
    <x v="10"/>
    <x v="19"/>
    <n v="654.55500000000006"/>
  </r>
  <r>
    <d v="2009-09-04T00:00:00"/>
    <n v="330"/>
    <s v="A"/>
    <x v="10"/>
    <x v="19"/>
    <n v="654.55500000000006"/>
  </r>
  <r>
    <d v="2009-09-05T00:00:00"/>
    <n v="330"/>
    <s v="A"/>
    <x v="10"/>
    <x v="19"/>
    <n v="654.55500000000006"/>
  </r>
  <r>
    <d v="2009-09-06T00:00:00"/>
    <n v="332"/>
    <s v="A"/>
    <x v="10"/>
    <x v="19"/>
    <n v="658.52200000000005"/>
  </r>
  <r>
    <d v="2009-09-07T00:00:00"/>
    <n v="333"/>
    <s v="A"/>
    <x v="10"/>
    <x v="19"/>
    <n v="660.50549999999998"/>
  </r>
  <r>
    <d v="2009-09-08T00:00:00"/>
    <n v="336"/>
    <s v="A"/>
    <x v="10"/>
    <x v="19"/>
    <n v="666.45600000000002"/>
  </r>
  <r>
    <d v="2009-09-09T00:00:00"/>
    <n v="337"/>
    <s v="A"/>
    <x v="10"/>
    <x v="19"/>
    <n v="668.43950000000007"/>
  </r>
  <r>
    <d v="2009-09-10T00:00:00"/>
    <n v="337"/>
    <s v="A"/>
    <x v="10"/>
    <x v="19"/>
    <n v="668.43950000000007"/>
  </r>
  <r>
    <d v="2009-09-11T00:00:00"/>
    <n v="337"/>
    <s v="A"/>
    <x v="10"/>
    <x v="19"/>
    <n v="668.43950000000007"/>
  </r>
  <r>
    <d v="2009-09-12T00:00:00"/>
    <n v="338"/>
    <s v="A"/>
    <x v="10"/>
    <x v="19"/>
    <n v="670.423"/>
  </r>
  <r>
    <d v="2009-09-13T00:00:00"/>
    <n v="339"/>
    <s v="A"/>
    <x v="10"/>
    <x v="19"/>
    <n v="672.40650000000005"/>
  </r>
  <r>
    <d v="2009-09-14T00:00:00"/>
    <n v="339"/>
    <s v="A"/>
    <x v="10"/>
    <x v="19"/>
    <n v="672.40650000000005"/>
  </r>
  <r>
    <d v="2009-09-15T00:00:00"/>
    <n v="339"/>
    <s v="A"/>
    <x v="10"/>
    <x v="19"/>
    <n v="672.40650000000005"/>
  </r>
  <r>
    <d v="2009-09-16T00:00:00"/>
    <n v="339"/>
    <s v="A"/>
    <x v="10"/>
    <x v="19"/>
    <n v="672.40650000000005"/>
  </r>
  <r>
    <d v="2009-09-17T00:00:00"/>
    <n v="340"/>
    <s v="A"/>
    <x v="10"/>
    <x v="19"/>
    <n v="674.39"/>
  </r>
  <r>
    <d v="2009-09-18T00:00:00"/>
    <n v="340"/>
    <s v="A"/>
    <x v="10"/>
    <x v="19"/>
    <n v="674.39"/>
  </r>
  <r>
    <d v="2009-09-19T00:00:00"/>
    <n v="340"/>
    <s v="A"/>
    <x v="10"/>
    <x v="19"/>
    <n v="674.39"/>
  </r>
  <r>
    <d v="2009-09-20T00:00:00"/>
    <n v="342"/>
    <s v="A"/>
    <x v="10"/>
    <x v="19"/>
    <n v="678.35699999999997"/>
  </r>
  <r>
    <d v="2009-09-21T00:00:00"/>
    <n v="342"/>
    <s v="A"/>
    <x v="10"/>
    <x v="19"/>
    <n v="678.35699999999997"/>
  </r>
  <r>
    <d v="2009-09-22T00:00:00"/>
    <n v="342"/>
    <s v="A"/>
    <x v="10"/>
    <x v="19"/>
    <n v="678.35699999999997"/>
  </r>
  <r>
    <d v="2009-09-23T00:00:00"/>
    <n v="342"/>
    <s v="A"/>
    <x v="10"/>
    <x v="19"/>
    <n v="678.35699999999997"/>
  </r>
  <r>
    <d v="2009-09-24T00:00:00"/>
    <n v="342"/>
    <s v="A"/>
    <x v="10"/>
    <x v="19"/>
    <n v="678.35699999999997"/>
  </r>
  <r>
    <d v="2009-09-25T00:00:00"/>
    <n v="342"/>
    <s v="A"/>
    <x v="10"/>
    <x v="19"/>
    <n v="678.35699999999997"/>
  </r>
  <r>
    <d v="2009-09-26T00:00:00"/>
    <n v="342"/>
    <s v="A"/>
    <x v="10"/>
    <x v="19"/>
    <n v="678.35699999999997"/>
  </r>
  <r>
    <d v="2009-09-27T00:00:00"/>
    <n v="344"/>
    <s v="A"/>
    <x v="10"/>
    <x v="19"/>
    <n v="682.32400000000007"/>
  </r>
  <r>
    <d v="2009-09-28T00:00:00"/>
    <n v="346"/>
    <s v="A"/>
    <x v="10"/>
    <x v="19"/>
    <n v="686.29100000000005"/>
  </r>
  <r>
    <d v="2009-09-29T00:00:00"/>
    <n v="346"/>
    <s v="A"/>
    <x v="10"/>
    <x v="19"/>
    <n v="686.29100000000005"/>
  </r>
  <r>
    <d v="2009-09-30T00:00:00"/>
    <n v="349"/>
    <s v="A"/>
    <x v="10"/>
    <x v="19"/>
    <n v="692.24149999999997"/>
  </r>
  <r>
    <d v="2009-10-01T00:00:00"/>
    <n v="349"/>
    <s v="A"/>
    <x v="11"/>
    <x v="19"/>
    <n v="692.24149999999997"/>
  </r>
  <r>
    <d v="2009-10-02T00:00:00"/>
    <n v="349"/>
    <s v="A"/>
    <x v="11"/>
    <x v="19"/>
    <n v="692.24149999999997"/>
  </r>
  <r>
    <d v="2009-10-03T00:00:00"/>
    <n v="351"/>
    <s v="A"/>
    <x v="11"/>
    <x v="19"/>
    <n v="696.20849999999996"/>
  </r>
  <r>
    <d v="2009-10-04T00:00:00"/>
    <n v="353"/>
    <s v="A"/>
    <x v="11"/>
    <x v="19"/>
    <n v="700.17550000000006"/>
  </r>
  <r>
    <d v="2009-10-05T00:00:00"/>
    <n v="353"/>
    <s v="A"/>
    <x v="11"/>
    <x v="19"/>
    <n v="700.17550000000006"/>
  </r>
  <r>
    <d v="2009-10-06T00:00:00"/>
    <n v="352"/>
    <s v="A"/>
    <x v="11"/>
    <x v="19"/>
    <n v="698.19200000000001"/>
  </r>
  <r>
    <d v="2009-10-07T00:00:00"/>
    <n v="353"/>
    <s v="A"/>
    <x v="11"/>
    <x v="19"/>
    <n v="700.17550000000006"/>
  </r>
  <r>
    <d v="2009-10-08T00:00:00"/>
    <n v="353"/>
    <s v="A"/>
    <x v="11"/>
    <x v="19"/>
    <n v="700.17550000000006"/>
  </r>
  <r>
    <d v="2009-10-09T00:00:00"/>
    <n v="353"/>
    <s v="A"/>
    <x v="11"/>
    <x v="19"/>
    <n v="700.17550000000006"/>
  </r>
  <r>
    <d v="2009-10-10T00:00:00"/>
    <n v="353"/>
    <s v="A"/>
    <x v="11"/>
    <x v="19"/>
    <n v="700.17550000000006"/>
  </r>
  <r>
    <d v="2009-10-11T00:00:00"/>
    <n v="353"/>
    <s v="A"/>
    <x v="11"/>
    <x v="19"/>
    <n v="700.17550000000006"/>
  </r>
  <r>
    <d v="2009-10-12T00:00:00"/>
    <n v="355"/>
    <s v="A"/>
    <x v="11"/>
    <x v="19"/>
    <n v="704.14250000000004"/>
  </r>
  <r>
    <d v="2009-10-13T00:00:00"/>
    <n v="355"/>
    <s v="A"/>
    <x v="11"/>
    <x v="19"/>
    <n v="704.14250000000004"/>
  </r>
  <r>
    <d v="2009-10-14T00:00:00"/>
    <n v="355"/>
    <s v="A"/>
    <x v="11"/>
    <x v="19"/>
    <n v="704.14250000000004"/>
  </r>
  <r>
    <d v="2009-10-15T00:00:00"/>
    <n v="355"/>
    <s v="A"/>
    <x v="11"/>
    <x v="19"/>
    <n v="704.14250000000004"/>
  </r>
  <r>
    <d v="2009-10-16T00:00:00"/>
    <n v="355"/>
    <s v="A"/>
    <x v="11"/>
    <x v="19"/>
    <n v="704.14250000000004"/>
  </r>
  <r>
    <d v="2009-10-17T00:00:00"/>
    <n v="355"/>
    <s v="A"/>
    <x v="11"/>
    <x v="19"/>
    <n v="704.14250000000004"/>
  </r>
  <r>
    <d v="2009-10-18T00:00:00"/>
    <n v="355"/>
    <s v="A"/>
    <x v="11"/>
    <x v="19"/>
    <n v="704.14250000000004"/>
  </r>
  <r>
    <d v="2009-10-19T00:00:00"/>
    <n v="357"/>
    <s v="A"/>
    <x v="11"/>
    <x v="19"/>
    <n v="708.10950000000003"/>
  </r>
  <r>
    <d v="2009-10-20T00:00:00"/>
    <n v="356"/>
    <s v="A"/>
    <x v="11"/>
    <x v="19"/>
    <n v="706.12599999999998"/>
  </r>
  <r>
    <d v="2009-10-21T00:00:00"/>
    <n v="355"/>
    <s v="A"/>
    <x v="11"/>
    <x v="19"/>
    <n v="704.14250000000004"/>
  </r>
  <r>
    <d v="2009-10-22T00:00:00"/>
    <n v="355"/>
    <s v="A"/>
    <x v="11"/>
    <x v="19"/>
    <n v="704.14250000000004"/>
  </r>
  <r>
    <d v="2009-10-23T00:00:00"/>
    <n v="355"/>
    <s v="A"/>
    <x v="11"/>
    <x v="19"/>
    <n v="704.14250000000004"/>
  </r>
  <r>
    <d v="2009-10-24T00:00:00"/>
    <n v="355"/>
    <s v="A"/>
    <x v="11"/>
    <x v="19"/>
    <n v="704.14250000000004"/>
  </r>
  <r>
    <d v="2009-10-25T00:00:00"/>
    <n v="355"/>
    <s v="A"/>
    <x v="11"/>
    <x v="19"/>
    <n v="704.14250000000004"/>
  </r>
  <r>
    <d v="2009-10-26T00:00:00"/>
    <n v="355"/>
    <s v="A"/>
    <x v="11"/>
    <x v="19"/>
    <n v="704.14250000000004"/>
  </r>
  <r>
    <d v="2009-10-27T00:00:00"/>
    <n v="355"/>
    <s v="A"/>
    <x v="11"/>
    <x v="19"/>
    <n v="704.14250000000004"/>
  </r>
  <r>
    <d v="2009-10-28T00:00:00"/>
    <n v="355"/>
    <s v="A"/>
    <x v="11"/>
    <x v="19"/>
    <n v="704.14250000000004"/>
  </r>
  <r>
    <d v="2009-10-29T00:00:00"/>
    <n v="354"/>
    <s v="A"/>
    <x v="11"/>
    <x v="19"/>
    <n v="702.15899999999999"/>
  </r>
  <r>
    <d v="2009-10-30T00:00:00"/>
    <n v="354"/>
    <s v="A"/>
    <x v="11"/>
    <x v="19"/>
    <n v="702.15899999999999"/>
  </r>
  <r>
    <d v="2009-10-31T00:00:00"/>
    <n v="353"/>
    <s v="A"/>
    <x v="11"/>
    <x v="19"/>
    <n v="700.17550000000006"/>
  </r>
  <r>
    <d v="2009-11-01T00:00:00"/>
    <n v="353"/>
    <s v="A"/>
    <x v="0"/>
    <x v="20"/>
    <n v="700.17550000000006"/>
  </r>
  <r>
    <d v="2009-11-02T00:00:00"/>
    <n v="352"/>
    <s v="A"/>
    <x v="0"/>
    <x v="20"/>
    <n v="698.19200000000001"/>
  </r>
  <r>
    <d v="2009-11-03T00:00:00"/>
    <n v="351"/>
    <s v="A"/>
    <x v="0"/>
    <x v="20"/>
    <n v="696.20849999999996"/>
  </r>
  <r>
    <d v="2009-11-04T00:00:00"/>
    <n v="351"/>
    <s v="A"/>
    <x v="0"/>
    <x v="20"/>
    <n v="696.20849999999996"/>
  </r>
  <r>
    <d v="2009-11-05T00:00:00"/>
    <n v="351"/>
    <s v="A"/>
    <x v="0"/>
    <x v="20"/>
    <n v="696.20849999999996"/>
  </r>
  <r>
    <d v="2009-11-06T00:00:00"/>
    <n v="351"/>
    <s v="A"/>
    <x v="0"/>
    <x v="20"/>
    <n v="696.20849999999996"/>
  </r>
  <r>
    <d v="2009-11-07T00:00:00"/>
    <n v="351"/>
    <s v="A"/>
    <x v="0"/>
    <x v="20"/>
    <n v="696.20849999999996"/>
  </r>
  <r>
    <d v="2009-11-08T00:00:00"/>
    <n v="350"/>
    <s v="A"/>
    <x v="0"/>
    <x v="20"/>
    <n v="694.22500000000002"/>
  </r>
  <r>
    <d v="2009-11-09T00:00:00"/>
    <n v="350"/>
    <s v="A"/>
    <x v="0"/>
    <x v="20"/>
    <n v="694.22500000000002"/>
  </r>
  <r>
    <d v="2009-11-10T00:00:00"/>
    <n v="350"/>
    <s v="A"/>
    <x v="0"/>
    <x v="20"/>
    <n v="694.22500000000002"/>
  </r>
  <r>
    <d v="2009-11-11T00:00:00"/>
    <n v="349"/>
    <s v="A"/>
    <x v="0"/>
    <x v="20"/>
    <n v="692.24149999999997"/>
  </r>
  <r>
    <d v="2009-11-12T00:00:00"/>
    <n v="350"/>
    <s v="A"/>
    <x v="0"/>
    <x v="20"/>
    <n v="694.22500000000002"/>
  </r>
  <r>
    <d v="2009-11-13T00:00:00"/>
    <n v="349"/>
    <s v="A"/>
    <x v="0"/>
    <x v="20"/>
    <n v="692.24149999999997"/>
  </r>
  <r>
    <d v="2009-11-14T00:00:00"/>
    <n v="349"/>
    <s v="A"/>
    <x v="0"/>
    <x v="20"/>
    <n v="692.24149999999997"/>
  </r>
  <r>
    <d v="2009-11-15T00:00:00"/>
    <n v="348"/>
    <s v="A"/>
    <x v="0"/>
    <x v="20"/>
    <n v="690.25800000000004"/>
  </r>
  <r>
    <d v="2009-11-16T00:00:00"/>
    <n v="348"/>
    <s v="A"/>
    <x v="0"/>
    <x v="20"/>
    <n v="690.25800000000004"/>
  </r>
  <r>
    <d v="2009-11-17T00:00:00"/>
    <n v="348"/>
    <s v="A"/>
    <x v="0"/>
    <x v="20"/>
    <n v="690.25800000000004"/>
  </r>
  <r>
    <d v="2009-11-18T00:00:00"/>
    <n v="348"/>
    <s v="A"/>
    <x v="0"/>
    <x v="20"/>
    <n v="690.25800000000004"/>
  </r>
  <r>
    <d v="2009-11-19T00:00:00"/>
    <n v="347"/>
    <s v="A"/>
    <x v="0"/>
    <x v="20"/>
    <n v="688.27449999999999"/>
  </r>
  <r>
    <d v="2009-11-20T00:00:00"/>
    <n v="347"/>
    <s v="A"/>
    <x v="0"/>
    <x v="20"/>
    <n v="688.27449999999999"/>
  </r>
  <r>
    <d v="2009-11-21T00:00:00"/>
    <n v="347"/>
    <s v="A"/>
    <x v="0"/>
    <x v="20"/>
    <n v="688.27449999999999"/>
  </r>
  <r>
    <d v="2009-11-22T00:00:00"/>
    <n v="346"/>
    <s v="A"/>
    <x v="0"/>
    <x v="20"/>
    <n v="686.29100000000005"/>
  </r>
  <r>
    <d v="2009-11-23T00:00:00"/>
    <n v="346"/>
    <s v="A"/>
    <x v="0"/>
    <x v="20"/>
    <n v="686.29100000000005"/>
  </r>
  <r>
    <d v="2009-11-24T00:00:00"/>
    <n v="346"/>
    <s v="A"/>
    <x v="0"/>
    <x v="20"/>
    <n v="686.29100000000005"/>
  </r>
  <r>
    <d v="2009-11-25T00:00:00"/>
    <n v="345"/>
    <s v="A"/>
    <x v="0"/>
    <x v="20"/>
    <n v="684.3075"/>
  </r>
  <r>
    <d v="2009-11-26T00:00:00"/>
    <n v="344"/>
    <s v="A"/>
    <x v="0"/>
    <x v="20"/>
    <n v="682.32400000000007"/>
  </r>
  <r>
    <d v="2009-11-27T00:00:00"/>
    <n v="345"/>
    <s v="A"/>
    <x v="0"/>
    <x v="20"/>
    <n v="684.3075"/>
  </r>
  <r>
    <d v="2009-11-28T00:00:00"/>
    <n v="344"/>
    <s v="A"/>
    <x v="0"/>
    <x v="20"/>
    <n v="682.32400000000007"/>
  </r>
  <r>
    <d v="2009-11-29T00:00:00"/>
    <n v="344"/>
    <s v="A"/>
    <x v="0"/>
    <x v="20"/>
    <n v="682.32400000000007"/>
  </r>
  <r>
    <d v="2009-11-30T00:00:00"/>
    <n v="344"/>
    <s v="A"/>
    <x v="0"/>
    <x v="20"/>
    <n v="682.32400000000007"/>
  </r>
  <r>
    <d v="2009-12-01T00:00:00"/>
    <n v="344"/>
    <s v="A"/>
    <x v="1"/>
    <x v="20"/>
    <n v="682.32400000000007"/>
  </r>
  <r>
    <d v="2009-12-02T00:00:00"/>
    <n v="343"/>
    <s v="A"/>
    <x v="1"/>
    <x v="20"/>
    <n v="680.34050000000002"/>
  </r>
  <r>
    <d v="2009-12-03T00:00:00"/>
    <n v="342"/>
    <s v="A"/>
    <x v="1"/>
    <x v="20"/>
    <n v="678.35699999999997"/>
  </r>
  <r>
    <d v="2009-12-04T00:00:00"/>
    <n v="342"/>
    <s v="A"/>
    <x v="1"/>
    <x v="20"/>
    <n v="678.35699999999997"/>
  </r>
  <r>
    <d v="2009-12-05T00:00:00"/>
    <n v="343"/>
    <s v="A"/>
    <x v="1"/>
    <x v="20"/>
    <n v="680.34050000000002"/>
  </r>
  <r>
    <d v="2009-12-06T00:00:00"/>
    <n v="342"/>
    <s v="A"/>
    <x v="1"/>
    <x v="20"/>
    <n v="678.35699999999997"/>
  </r>
  <r>
    <d v="2009-12-07T00:00:00"/>
    <n v="343"/>
    <s v="A"/>
    <x v="1"/>
    <x v="20"/>
    <n v="680.34050000000002"/>
  </r>
  <r>
    <d v="2009-12-08T00:00:00"/>
    <n v="343"/>
    <s v="A"/>
    <x v="1"/>
    <x v="20"/>
    <n v="680.34050000000002"/>
  </r>
  <r>
    <d v="2009-12-09T00:00:00"/>
    <n v="342"/>
    <s v="A"/>
    <x v="1"/>
    <x v="20"/>
    <n v="678.35699999999997"/>
  </r>
  <r>
    <d v="2009-12-10T00:00:00"/>
    <n v="342"/>
    <s v="A"/>
    <x v="1"/>
    <x v="20"/>
    <n v="678.35699999999997"/>
  </r>
  <r>
    <d v="2009-12-11T00:00:00"/>
    <n v="342"/>
    <s v="A"/>
    <x v="1"/>
    <x v="20"/>
    <n v="678.35699999999997"/>
  </r>
  <r>
    <d v="2009-12-12T00:00:00"/>
    <n v="342"/>
    <s v="A"/>
    <x v="1"/>
    <x v="20"/>
    <n v="678.35699999999997"/>
  </r>
  <r>
    <d v="2009-12-13T00:00:00"/>
    <n v="342"/>
    <s v="A"/>
    <x v="1"/>
    <x v="20"/>
    <n v="678.35699999999997"/>
  </r>
  <r>
    <d v="2009-12-14T00:00:00"/>
    <n v="341"/>
    <s v="A"/>
    <x v="1"/>
    <x v="20"/>
    <n v="676.37350000000004"/>
  </r>
  <r>
    <d v="2009-12-15T00:00:00"/>
    <n v="341"/>
    <s v="A"/>
    <x v="1"/>
    <x v="20"/>
    <n v="676.37350000000004"/>
  </r>
  <r>
    <d v="2009-12-16T00:00:00"/>
    <n v="341"/>
    <s v="A"/>
    <x v="1"/>
    <x v="20"/>
    <n v="676.37350000000004"/>
  </r>
  <r>
    <d v="2009-12-17T00:00:00"/>
    <n v="341"/>
    <s v="A"/>
    <x v="1"/>
    <x v="20"/>
    <n v="676.37350000000004"/>
  </r>
  <r>
    <d v="2009-12-18T00:00:00"/>
    <n v="343"/>
    <s v="A"/>
    <x v="1"/>
    <x v="20"/>
    <n v="680.34050000000002"/>
  </r>
  <r>
    <d v="2009-12-19T00:00:00"/>
    <n v="344"/>
    <s v="A"/>
    <x v="1"/>
    <x v="20"/>
    <n v="682.32400000000007"/>
  </r>
  <r>
    <d v="2009-12-20T00:00:00"/>
    <n v="343"/>
    <s v="A"/>
    <x v="1"/>
    <x v="20"/>
    <n v="680.34050000000002"/>
  </r>
  <r>
    <d v="2009-12-21T00:00:00"/>
    <n v="342"/>
    <s v="A"/>
    <x v="1"/>
    <x v="20"/>
    <n v="678.35699999999997"/>
  </r>
  <r>
    <d v="2009-12-22T00:00:00"/>
    <n v="343"/>
    <s v="A"/>
    <x v="1"/>
    <x v="20"/>
    <n v="680.34050000000002"/>
  </r>
  <r>
    <d v="2009-12-23T00:00:00"/>
    <n v="342"/>
    <s v="A"/>
    <x v="1"/>
    <x v="20"/>
    <n v="678.35699999999997"/>
  </r>
  <r>
    <d v="2009-12-24T00:00:00"/>
    <n v="341"/>
    <s v="A"/>
    <x v="1"/>
    <x v="20"/>
    <n v="676.37350000000004"/>
  </r>
  <r>
    <d v="2009-12-25T00:00:00"/>
    <n v="340"/>
    <s v="A"/>
    <x v="1"/>
    <x v="20"/>
    <n v="674.39"/>
  </r>
  <r>
    <d v="2009-12-26T00:00:00"/>
    <n v="340"/>
    <s v="A"/>
    <x v="1"/>
    <x v="20"/>
    <n v="674.39"/>
  </r>
  <r>
    <d v="2009-12-27T00:00:00"/>
    <n v="341"/>
    <s v="A"/>
    <x v="1"/>
    <x v="20"/>
    <n v="676.37350000000004"/>
  </r>
  <r>
    <d v="2009-12-28T00:00:00"/>
    <n v="341"/>
    <s v="A"/>
    <x v="1"/>
    <x v="20"/>
    <n v="676.37350000000004"/>
  </r>
  <r>
    <d v="2009-12-29T00:00:00"/>
    <n v="344"/>
    <s v="A"/>
    <x v="1"/>
    <x v="20"/>
    <n v="682.32400000000007"/>
  </r>
  <r>
    <d v="2009-12-30T00:00:00"/>
    <n v="344"/>
    <s v="A"/>
    <x v="1"/>
    <x v="20"/>
    <n v="682.32400000000007"/>
  </r>
  <r>
    <d v="2009-12-31T00:00:00"/>
    <n v="344"/>
    <s v="A"/>
    <x v="1"/>
    <x v="20"/>
    <n v="682.32400000000007"/>
  </r>
  <r>
    <d v="2010-01-01T00:00:00"/>
    <n v="344"/>
    <s v="A"/>
    <x v="2"/>
    <x v="20"/>
    <n v="682.32400000000007"/>
  </r>
  <r>
    <d v="2010-01-02T00:00:00"/>
    <n v="343"/>
    <s v="A"/>
    <x v="2"/>
    <x v="20"/>
    <n v="680.34050000000002"/>
  </r>
  <r>
    <d v="2010-01-03T00:00:00"/>
    <n v="343"/>
    <s v="A"/>
    <x v="2"/>
    <x v="20"/>
    <n v="680.34050000000002"/>
  </r>
  <r>
    <d v="2010-01-04T00:00:00"/>
    <n v="343"/>
    <s v="A"/>
    <x v="2"/>
    <x v="20"/>
    <n v="680.34050000000002"/>
  </r>
  <r>
    <d v="2010-01-05T00:00:00"/>
    <n v="342"/>
    <s v="A"/>
    <x v="2"/>
    <x v="20"/>
    <n v="678.35699999999997"/>
  </r>
  <r>
    <d v="2010-01-06T00:00:00"/>
    <n v="342"/>
    <s v="A"/>
    <x v="2"/>
    <x v="20"/>
    <n v="678.35699999999997"/>
  </r>
  <r>
    <d v="2010-01-07T00:00:00"/>
    <n v="342"/>
    <s v="A"/>
    <x v="2"/>
    <x v="20"/>
    <n v="678.35699999999997"/>
  </r>
  <r>
    <d v="2010-01-08T00:00:00"/>
    <n v="342"/>
    <s v="A"/>
    <x v="2"/>
    <x v="20"/>
    <n v="678.35699999999997"/>
  </r>
  <r>
    <d v="2010-01-09T00:00:00"/>
    <n v="342"/>
    <s v="A"/>
    <x v="2"/>
    <x v="20"/>
    <n v="678.35699999999997"/>
  </r>
  <r>
    <d v="2010-01-10T00:00:00"/>
    <n v="342"/>
    <s v="A"/>
    <x v="2"/>
    <x v="20"/>
    <n v="678.35699999999997"/>
  </r>
  <r>
    <d v="2010-01-11T00:00:00"/>
    <n v="341"/>
    <s v="A"/>
    <x v="2"/>
    <x v="20"/>
    <n v="676.37350000000004"/>
  </r>
  <r>
    <d v="2010-01-12T00:00:00"/>
    <n v="341"/>
    <s v="A"/>
    <x v="2"/>
    <x v="20"/>
    <n v="676.37350000000004"/>
  </r>
  <r>
    <d v="2010-01-13T00:00:00"/>
    <n v="341"/>
    <s v="A"/>
    <x v="2"/>
    <x v="20"/>
    <n v="676.37350000000004"/>
  </r>
  <r>
    <d v="2010-01-14T00:00:00"/>
    <n v="341"/>
    <s v="A"/>
    <x v="2"/>
    <x v="20"/>
    <n v="676.37350000000004"/>
  </r>
  <r>
    <d v="2010-01-15T00:00:00"/>
    <n v="340"/>
    <s v="A"/>
    <x v="2"/>
    <x v="20"/>
    <n v="674.39"/>
  </r>
  <r>
    <d v="2010-01-16T00:00:00"/>
    <n v="341"/>
    <s v="A"/>
    <x v="2"/>
    <x v="20"/>
    <n v="676.37350000000004"/>
  </r>
  <r>
    <d v="2010-01-17T00:00:00"/>
    <n v="340"/>
    <s v="A"/>
    <x v="2"/>
    <x v="20"/>
    <n v="674.39"/>
  </r>
  <r>
    <d v="2010-01-18T00:00:00"/>
    <n v="341"/>
    <s v="A"/>
    <x v="2"/>
    <x v="20"/>
    <n v="676.37350000000004"/>
  </r>
  <r>
    <d v="2010-01-19T00:00:00"/>
    <n v="340"/>
    <s v="A"/>
    <x v="2"/>
    <x v="20"/>
    <n v="674.39"/>
  </r>
  <r>
    <d v="2010-01-20T00:00:00"/>
    <n v="341"/>
    <s v="A"/>
    <x v="2"/>
    <x v="20"/>
    <n v="676.37350000000004"/>
  </r>
  <r>
    <d v="2010-01-21T00:00:00"/>
    <n v="341"/>
    <s v="A"/>
    <x v="2"/>
    <x v="20"/>
    <n v="676.37350000000004"/>
  </r>
  <r>
    <d v="2010-01-22T00:00:00"/>
    <n v="342"/>
    <s v="A"/>
    <x v="2"/>
    <x v="20"/>
    <n v="678.35699999999997"/>
  </r>
  <r>
    <d v="2010-01-23T00:00:00"/>
    <n v="342"/>
    <s v="A"/>
    <x v="2"/>
    <x v="20"/>
    <n v="678.35699999999997"/>
  </r>
  <r>
    <d v="2010-01-24T00:00:00"/>
    <n v="341"/>
    <s v="A"/>
    <x v="2"/>
    <x v="20"/>
    <n v="676.37350000000004"/>
  </r>
  <r>
    <d v="2010-01-25T00:00:00"/>
    <n v="340"/>
    <s v="A"/>
    <x v="2"/>
    <x v="20"/>
    <n v="674.39"/>
  </r>
  <r>
    <d v="2010-01-26T00:00:00"/>
    <n v="340"/>
    <s v="A"/>
    <x v="2"/>
    <x v="20"/>
    <n v="674.39"/>
  </r>
  <r>
    <d v="2010-01-27T00:00:00"/>
    <n v="340"/>
    <s v="A"/>
    <x v="2"/>
    <x v="20"/>
    <n v="674.39"/>
  </r>
  <r>
    <d v="2010-01-28T00:00:00"/>
    <n v="339"/>
    <s v="A"/>
    <x v="2"/>
    <x v="20"/>
    <n v="672.40650000000005"/>
  </r>
  <r>
    <d v="2010-01-29T00:00:00"/>
    <n v="339"/>
    <s v="A"/>
    <x v="2"/>
    <x v="20"/>
    <n v="672.40650000000005"/>
  </r>
  <r>
    <d v="2010-01-30T00:00:00"/>
    <n v="339"/>
    <s v="A"/>
    <x v="2"/>
    <x v="20"/>
    <n v="672.40650000000005"/>
  </r>
  <r>
    <d v="2010-01-31T00:00:00"/>
    <n v="339"/>
    <s v="A"/>
    <x v="2"/>
    <x v="20"/>
    <n v="672.40650000000005"/>
  </r>
  <r>
    <d v="2010-02-01T00:00:00"/>
    <n v="339"/>
    <s v="A"/>
    <x v="3"/>
    <x v="20"/>
    <n v="672.40650000000005"/>
  </r>
  <r>
    <d v="2010-02-02T00:00:00"/>
    <n v="339"/>
    <s v="A"/>
    <x v="3"/>
    <x v="20"/>
    <n v="672.40650000000005"/>
  </r>
  <r>
    <d v="2010-02-03T00:00:00"/>
    <n v="339"/>
    <s v="A"/>
    <x v="3"/>
    <x v="20"/>
    <n v="672.40650000000005"/>
  </r>
  <r>
    <d v="2010-02-04T00:00:00"/>
    <n v="339"/>
    <s v="A"/>
    <x v="3"/>
    <x v="20"/>
    <n v="672.40650000000005"/>
  </r>
  <r>
    <d v="2010-02-05T00:00:00"/>
    <n v="339"/>
    <s v="A"/>
    <x v="3"/>
    <x v="20"/>
    <n v="672.40650000000005"/>
  </r>
  <r>
    <d v="2010-02-06T00:00:00"/>
    <n v="339"/>
    <s v="A"/>
    <x v="3"/>
    <x v="20"/>
    <n v="672.40650000000005"/>
  </r>
  <r>
    <d v="2010-02-07T00:00:00"/>
    <n v="339"/>
    <s v="A"/>
    <x v="3"/>
    <x v="20"/>
    <n v="672.40650000000005"/>
  </r>
  <r>
    <d v="2010-02-08T00:00:00"/>
    <n v="338"/>
    <s v="A"/>
    <x v="3"/>
    <x v="20"/>
    <n v="670.423"/>
  </r>
  <r>
    <d v="2010-02-09T00:00:00"/>
    <n v="338"/>
    <s v="A"/>
    <x v="3"/>
    <x v="20"/>
    <n v="670.423"/>
  </r>
  <r>
    <d v="2010-02-10T00:00:00"/>
    <n v="338"/>
    <s v="A"/>
    <x v="3"/>
    <x v="20"/>
    <n v="670.423"/>
  </r>
  <r>
    <d v="2010-02-11T00:00:00"/>
    <n v="337"/>
    <s v="A"/>
    <x v="3"/>
    <x v="20"/>
    <n v="668.43950000000007"/>
  </r>
  <r>
    <d v="2010-02-12T00:00:00"/>
    <n v="337"/>
    <s v="A"/>
    <x v="3"/>
    <x v="20"/>
    <n v="668.43950000000007"/>
  </r>
  <r>
    <d v="2010-02-13T00:00:00"/>
    <n v="337"/>
    <s v="A"/>
    <x v="3"/>
    <x v="20"/>
    <n v="668.43950000000007"/>
  </r>
  <r>
    <d v="2010-02-14T00:00:00"/>
    <n v="337"/>
    <s v="A"/>
    <x v="3"/>
    <x v="20"/>
    <n v="668.43950000000007"/>
  </r>
  <r>
    <d v="2010-02-15T00:00:00"/>
    <n v="337"/>
    <s v="A"/>
    <x v="3"/>
    <x v="20"/>
    <n v="668.43950000000007"/>
  </r>
  <r>
    <d v="2010-02-16T00:00:00"/>
    <n v="337"/>
    <s v="A"/>
    <x v="3"/>
    <x v="20"/>
    <n v="668.43950000000007"/>
  </r>
  <r>
    <d v="2010-02-17T00:00:00"/>
    <n v="337"/>
    <s v="A"/>
    <x v="3"/>
    <x v="20"/>
    <n v="668.43950000000007"/>
  </r>
  <r>
    <d v="2010-02-18T00:00:00"/>
    <n v="337"/>
    <s v="A"/>
    <x v="3"/>
    <x v="20"/>
    <n v="668.43950000000007"/>
  </r>
  <r>
    <d v="2010-02-19T00:00:00"/>
    <n v="337"/>
    <s v="A"/>
    <x v="3"/>
    <x v="20"/>
    <n v="668.43950000000007"/>
  </r>
  <r>
    <d v="2010-02-20T00:00:00"/>
    <n v="337"/>
    <s v="A"/>
    <x v="3"/>
    <x v="20"/>
    <n v="668.43950000000007"/>
  </r>
  <r>
    <d v="2010-02-21T00:00:00"/>
    <n v="336"/>
    <s v="A"/>
    <x v="3"/>
    <x v="20"/>
    <n v="666.45600000000002"/>
  </r>
  <r>
    <d v="2010-02-22T00:00:00"/>
    <n v="335"/>
    <s v="A"/>
    <x v="3"/>
    <x v="20"/>
    <n v="664.47249999999997"/>
  </r>
  <r>
    <d v="2010-02-23T00:00:00"/>
    <n v="335"/>
    <s v="A"/>
    <x v="3"/>
    <x v="20"/>
    <n v="664.47249999999997"/>
  </r>
  <r>
    <d v="2010-02-24T00:00:00"/>
    <n v="335"/>
    <s v="A"/>
    <x v="3"/>
    <x v="20"/>
    <n v="664.47249999999997"/>
  </r>
  <r>
    <d v="2010-02-25T00:00:00"/>
    <n v="334"/>
    <s v="A"/>
    <x v="3"/>
    <x v="20"/>
    <n v="662.48900000000003"/>
  </r>
  <r>
    <d v="2010-02-26T00:00:00"/>
    <n v="333"/>
    <s v="A"/>
    <x v="3"/>
    <x v="20"/>
    <n v="660.50549999999998"/>
  </r>
  <r>
    <d v="2010-02-27T00:00:00"/>
    <n v="334"/>
    <s v="A"/>
    <x v="3"/>
    <x v="20"/>
    <n v="662.48900000000003"/>
  </r>
  <r>
    <d v="2010-02-28T00:00:00"/>
    <n v="333"/>
    <s v="A"/>
    <x v="3"/>
    <x v="20"/>
    <n v="660.50549999999998"/>
  </r>
  <r>
    <d v="2010-03-01T00:00:00"/>
    <n v="333"/>
    <s v="A"/>
    <x v="4"/>
    <x v="20"/>
    <n v="660.50549999999998"/>
  </r>
  <r>
    <d v="2010-03-02T00:00:00"/>
    <n v="333"/>
    <s v="A"/>
    <x v="4"/>
    <x v="20"/>
    <n v="660.50549999999998"/>
  </r>
  <r>
    <d v="2010-03-03T00:00:00"/>
    <n v="333"/>
    <s v="A"/>
    <x v="4"/>
    <x v="20"/>
    <n v="660.50549999999998"/>
  </r>
  <r>
    <d v="2010-03-04T00:00:00"/>
    <n v="333"/>
    <s v="A"/>
    <x v="4"/>
    <x v="20"/>
    <n v="660.50549999999998"/>
  </r>
  <r>
    <d v="2010-03-05T00:00:00"/>
    <n v="333"/>
    <s v="A"/>
    <x v="4"/>
    <x v="20"/>
    <n v="660.50549999999998"/>
  </r>
  <r>
    <d v="2010-03-06T00:00:00"/>
    <n v="333"/>
    <s v="A"/>
    <x v="4"/>
    <x v="20"/>
    <n v="660.50549999999998"/>
  </r>
  <r>
    <d v="2010-03-07T00:00:00"/>
    <n v="333"/>
    <s v="A"/>
    <x v="4"/>
    <x v="20"/>
    <n v="660.50549999999998"/>
  </r>
  <r>
    <d v="2010-03-08T00:00:00"/>
    <n v="333"/>
    <s v="A"/>
    <x v="4"/>
    <x v="20"/>
    <n v="660.50549999999998"/>
  </r>
  <r>
    <d v="2010-03-09T00:00:00"/>
    <n v="333"/>
    <s v="A"/>
    <x v="4"/>
    <x v="20"/>
    <n v="660.50549999999998"/>
  </r>
  <r>
    <d v="2010-03-10T00:00:00"/>
    <n v="332"/>
    <s v="A"/>
    <x v="4"/>
    <x v="20"/>
    <n v="658.52200000000005"/>
  </r>
  <r>
    <d v="2010-03-11T00:00:00"/>
    <n v="332"/>
    <s v="A"/>
    <x v="4"/>
    <x v="20"/>
    <n v="658.52200000000005"/>
  </r>
  <r>
    <d v="2010-03-12T00:00:00"/>
    <n v="331"/>
    <s v="A"/>
    <x v="4"/>
    <x v="20"/>
    <n v="656.5385"/>
  </r>
  <r>
    <d v="2010-03-13T00:00:00"/>
    <n v="332"/>
    <s v="A"/>
    <x v="4"/>
    <x v="20"/>
    <n v="658.52200000000005"/>
  </r>
  <r>
    <d v="2010-03-14T00:00:00"/>
    <n v="332"/>
    <s v="A"/>
    <x v="4"/>
    <x v="20"/>
    <n v="658.52200000000005"/>
  </r>
  <r>
    <d v="2010-03-15T00:00:00"/>
    <n v="331"/>
    <s v="A"/>
    <x v="4"/>
    <x v="20"/>
    <n v="656.5385"/>
  </r>
  <r>
    <d v="2010-03-16T00:00:00"/>
    <n v="331"/>
    <s v="A"/>
    <x v="4"/>
    <x v="20"/>
    <n v="656.5385"/>
  </r>
  <r>
    <d v="2010-03-17T00:00:00"/>
    <n v="331"/>
    <s v="A"/>
    <x v="4"/>
    <x v="20"/>
    <n v="656.5385"/>
  </r>
  <r>
    <d v="2010-03-18T00:00:00"/>
    <n v="332"/>
    <s v="A"/>
    <x v="4"/>
    <x v="20"/>
    <n v="658.52200000000005"/>
  </r>
  <r>
    <d v="2010-03-19T00:00:00"/>
    <n v="331"/>
    <s v="A"/>
    <x v="4"/>
    <x v="20"/>
    <n v="656.5385"/>
  </r>
  <r>
    <d v="2010-03-20T00:00:00"/>
    <n v="330"/>
    <s v="A"/>
    <x v="4"/>
    <x v="20"/>
    <n v="654.55500000000006"/>
  </r>
  <r>
    <d v="2010-03-21T00:00:00"/>
    <n v="330"/>
    <s v="A"/>
    <x v="4"/>
    <x v="20"/>
    <n v="654.55500000000006"/>
  </r>
  <r>
    <d v="2010-03-22T00:00:00"/>
    <n v="331"/>
    <s v="A"/>
    <x v="4"/>
    <x v="20"/>
    <n v="656.5385"/>
  </r>
  <r>
    <d v="2010-03-23T00:00:00"/>
    <n v="330"/>
    <s v="A"/>
    <x v="4"/>
    <x v="20"/>
    <n v="654.55500000000006"/>
  </r>
  <r>
    <d v="2010-03-24T00:00:00"/>
    <n v="329"/>
    <s v="A"/>
    <x v="4"/>
    <x v="20"/>
    <n v="652.57150000000001"/>
  </r>
  <r>
    <d v="2010-03-25T00:00:00"/>
    <n v="329"/>
    <s v="A"/>
    <x v="4"/>
    <x v="20"/>
    <n v="652.57150000000001"/>
  </r>
  <r>
    <d v="2010-03-26T00:00:00"/>
    <n v="330"/>
    <s v="A"/>
    <x v="4"/>
    <x v="20"/>
    <n v="654.55500000000006"/>
  </r>
  <r>
    <d v="2010-03-27T00:00:00"/>
    <n v="328"/>
    <s v="A"/>
    <x v="4"/>
    <x v="20"/>
    <n v="650.58799999999997"/>
  </r>
  <r>
    <d v="2010-03-28T00:00:00"/>
    <n v="329"/>
    <s v="A"/>
    <x v="4"/>
    <x v="20"/>
    <n v="652.57150000000001"/>
  </r>
  <r>
    <d v="2010-03-29T00:00:00"/>
    <n v="329"/>
    <s v="A"/>
    <x v="4"/>
    <x v="20"/>
    <n v="652.57150000000001"/>
  </r>
  <r>
    <d v="2010-03-30T00:00:00"/>
    <n v="330"/>
    <s v="A"/>
    <x v="4"/>
    <x v="20"/>
    <n v="654.55500000000006"/>
  </r>
  <r>
    <d v="2010-03-31T00:00:00"/>
    <n v="329"/>
    <s v="A"/>
    <x v="4"/>
    <x v="20"/>
    <n v="652.57150000000001"/>
  </r>
  <r>
    <d v="2010-04-01T00:00:00"/>
    <n v="330"/>
    <s v="A"/>
    <x v="5"/>
    <x v="20"/>
    <n v="654.55500000000006"/>
  </r>
  <r>
    <d v="2010-04-02T00:00:00"/>
    <n v="329"/>
    <s v="A"/>
    <x v="5"/>
    <x v="20"/>
    <n v="652.57150000000001"/>
  </r>
  <r>
    <d v="2010-04-03T00:00:00"/>
    <n v="328"/>
    <s v="A"/>
    <x v="5"/>
    <x v="20"/>
    <n v="650.58799999999997"/>
  </r>
  <r>
    <d v="2010-04-04T00:00:00"/>
    <n v="327"/>
    <s v="A"/>
    <x v="5"/>
    <x v="20"/>
    <n v="648.60450000000003"/>
  </r>
  <r>
    <d v="2010-04-05T00:00:00"/>
    <n v="328"/>
    <s v="A"/>
    <x v="5"/>
    <x v="20"/>
    <n v="650.58799999999997"/>
  </r>
  <r>
    <d v="2010-04-06T00:00:00"/>
    <n v="328"/>
    <s v="A"/>
    <x v="5"/>
    <x v="20"/>
    <n v="650.58799999999997"/>
  </r>
  <r>
    <d v="2010-04-07T00:00:00"/>
    <n v="327"/>
    <s v="A"/>
    <x v="5"/>
    <x v="20"/>
    <n v="648.60450000000003"/>
  </r>
  <r>
    <d v="2010-04-08T00:00:00"/>
    <n v="327"/>
    <s v="A"/>
    <x v="5"/>
    <x v="20"/>
    <n v="648.60450000000003"/>
  </r>
  <r>
    <d v="2010-04-09T00:00:00"/>
    <n v="327"/>
    <s v="A"/>
    <x v="5"/>
    <x v="20"/>
    <n v="648.60450000000003"/>
  </r>
  <r>
    <d v="2010-04-10T00:00:00"/>
    <n v="326"/>
    <s v="A"/>
    <x v="5"/>
    <x v="20"/>
    <n v="646.62099999999998"/>
  </r>
  <r>
    <d v="2010-04-11T00:00:00"/>
    <n v="327"/>
    <s v="A"/>
    <x v="5"/>
    <x v="20"/>
    <n v="648.60450000000003"/>
  </r>
  <r>
    <d v="2010-04-12T00:00:00"/>
    <n v="327"/>
    <s v="A"/>
    <x v="5"/>
    <x v="20"/>
    <n v="648.60450000000003"/>
  </r>
  <r>
    <d v="2010-04-13T00:00:00"/>
    <n v="327"/>
    <s v="A"/>
    <x v="5"/>
    <x v="20"/>
    <n v="648.60450000000003"/>
  </r>
  <r>
    <d v="2010-04-14T00:00:00"/>
    <n v="326"/>
    <s v="A"/>
    <x v="5"/>
    <x v="20"/>
    <n v="646.62099999999998"/>
  </r>
  <r>
    <d v="2010-04-15T00:00:00"/>
    <n v="326"/>
    <s v="A"/>
    <x v="5"/>
    <x v="20"/>
    <n v="646.62099999999998"/>
  </r>
  <r>
    <d v="2010-04-16T00:00:00"/>
    <n v="326"/>
    <s v="A"/>
    <x v="5"/>
    <x v="20"/>
    <n v="646.62099999999998"/>
  </r>
  <r>
    <d v="2010-04-17T00:00:00"/>
    <n v="325"/>
    <s v="A"/>
    <x v="5"/>
    <x v="20"/>
    <n v="644.63750000000005"/>
  </r>
  <r>
    <d v="2010-04-18T00:00:00"/>
    <n v="325"/>
    <s v="A"/>
    <x v="5"/>
    <x v="20"/>
    <n v="644.63750000000005"/>
  </r>
  <r>
    <d v="2010-04-19T00:00:00"/>
    <n v="325"/>
    <s v="A"/>
    <x v="5"/>
    <x v="20"/>
    <n v="644.63750000000005"/>
  </r>
  <r>
    <d v="2010-04-20T00:00:00"/>
    <n v="324"/>
    <s v="A"/>
    <x v="5"/>
    <x v="20"/>
    <n v="642.654"/>
  </r>
  <r>
    <d v="2010-04-21T00:00:00"/>
    <n v="323"/>
    <s v="A"/>
    <x v="5"/>
    <x v="20"/>
    <n v="640.67050000000006"/>
  </r>
  <r>
    <d v="2010-04-22T00:00:00"/>
    <n v="323"/>
    <s v="A"/>
    <x v="5"/>
    <x v="20"/>
    <n v="640.67050000000006"/>
  </r>
  <r>
    <d v="2010-04-23T00:00:00"/>
    <n v="324"/>
    <s v="A"/>
    <x v="5"/>
    <x v="20"/>
    <n v="642.654"/>
  </r>
  <r>
    <d v="2010-04-24T00:00:00"/>
    <n v="323"/>
    <s v="A"/>
    <x v="5"/>
    <x v="20"/>
    <n v="640.67050000000006"/>
  </r>
  <r>
    <d v="2010-04-25T00:00:00"/>
    <n v="324"/>
    <s v="A"/>
    <x v="5"/>
    <x v="20"/>
    <n v="642.654"/>
  </r>
  <r>
    <d v="2010-04-26T00:00:00"/>
    <n v="322"/>
    <s v="A"/>
    <x v="5"/>
    <x v="20"/>
    <n v="638.68700000000001"/>
  </r>
  <r>
    <d v="2010-04-27T00:00:00"/>
    <n v="322"/>
    <s v="A"/>
    <x v="5"/>
    <x v="20"/>
    <n v="638.68700000000001"/>
  </r>
  <r>
    <d v="2010-04-28T00:00:00"/>
    <n v="322"/>
    <s v="A"/>
    <x v="5"/>
    <x v="20"/>
    <n v="638.68700000000001"/>
  </r>
  <r>
    <d v="2010-04-29T00:00:00"/>
    <n v="323"/>
    <s v="A"/>
    <x v="5"/>
    <x v="20"/>
    <n v="640.67050000000006"/>
  </r>
  <r>
    <d v="2010-04-30T00:00:00"/>
    <n v="324"/>
    <s v="A"/>
    <x v="5"/>
    <x v="20"/>
    <n v="642.654"/>
  </r>
  <r>
    <d v="2010-05-01T00:00:00"/>
    <n v="323"/>
    <s v="A"/>
    <x v="6"/>
    <x v="20"/>
    <n v="640.67050000000006"/>
  </r>
  <r>
    <d v="2010-05-02T00:00:00"/>
    <n v="323"/>
    <s v="A"/>
    <x v="6"/>
    <x v="20"/>
    <n v="640.67050000000006"/>
  </r>
  <r>
    <d v="2010-05-03T00:00:00"/>
    <n v="323"/>
    <s v="A"/>
    <x v="6"/>
    <x v="20"/>
    <n v="640.67050000000006"/>
  </r>
  <r>
    <d v="2010-05-04T00:00:00"/>
    <n v="323"/>
    <s v="A"/>
    <x v="6"/>
    <x v="20"/>
    <n v="640.67050000000006"/>
  </r>
  <r>
    <d v="2010-05-05T00:00:00"/>
    <n v="323"/>
    <s v="A"/>
    <x v="6"/>
    <x v="20"/>
    <n v="640.67050000000006"/>
  </r>
  <r>
    <d v="2010-05-06T00:00:00"/>
    <n v="323"/>
    <s v="A"/>
    <x v="6"/>
    <x v="20"/>
    <n v="640.67050000000006"/>
  </r>
  <r>
    <d v="2010-05-07T00:00:00"/>
    <n v="322"/>
    <s v="A"/>
    <x v="6"/>
    <x v="20"/>
    <n v="638.68700000000001"/>
  </r>
  <r>
    <d v="2010-05-08T00:00:00"/>
    <n v="322"/>
    <s v="A"/>
    <x v="6"/>
    <x v="20"/>
    <n v="638.68700000000001"/>
  </r>
  <r>
    <d v="2010-05-09T00:00:00"/>
    <n v="322"/>
    <s v="A"/>
    <x v="6"/>
    <x v="20"/>
    <n v="638.68700000000001"/>
  </r>
  <r>
    <d v="2010-05-10T00:00:00"/>
    <n v="321"/>
    <s v="A"/>
    <x v="6"/>
    <x v="20"/>
    <n v="636.70349999999996"/>
  </r>
  <r>
    <d v="2010-05-11T00:00:00"/>
    <n v="321"/>
    <s v="A"/>
    <x v="6"/>
    <x v="20"/>
    <n v="636.70349999999996"/>
  </r>
  <r>
    <d v="2010-05-12T00:00:00"/>
    <n v="321"/>
    <s v="A"/>
    <x v="6"/>
    <x v="20"/>
    <n v="636.70349999999996"/>
  </r>
  <r>
    <d v="2010-05-13T00:00:00"/>
    <n v="320"/>
    <s v="A"/>
    <x v="6"/>
    <x v="20"/>
    <n v="634.72"/>
  </r>
  <r>
    <d v="2010-05-14T00:00:00"/>
    <n v="320"/>
    <s v="A"/>
    <x v="6"/>
    <x v="20"/>
    <n v="634.72"/>
  </r>
  <r>
    <d v="2010-05-15T00:00:00"/>
    <n v="319"/>
    <s v="A"/>
    <x v="6"/>
    <x v="20"/>
    <n v="632.73649999999998"/>
  </r>
  <r>
    <d v="2010-05-16T00:00:00"/>
    <n v="319"/>
    <s v="A"/>
    <x v="6"/>
    <x v="20"/>
    <n v="632.73649999999998"/>
  </r>
  <r>
    <d v="2010-05-17T00:00:00"/>
    <n v="319"/>
    <s v="A"/>
    <x v="6"/>
    <x v="20"/>
    <n v="632.73649999999998"/>
  </r>
  <r>
    <d v="2010-05-18T00:00:00"/>
    <n v="321"/>
    <s v="A"/>
    <x v="6"/>
    <x v="20"/>
    <n v="636.70349999999996"/>
  </r>
  <r>
    <d v="2010-05-19T00:00:00"/>
    <n v="320"/>
    <s v="A"/>
    <x v="6"/>
    <x v="20"/>
    <n v="634.72"/>
  </r>
  <r>
    <d v="2010-05-20T00:00:00"/>
    <n v="321"/>
    <s v="A"/>
    <x v="6"/>
    <x v="20"/>
    <n v="636.70349999999996"/>
  </r>
  <r>
    <d v="2010-05-21T00:00:00"/>
    <n v="320"/>
    <s v="A"/>
    <x v="6"/>
    <x v="20"/>
    <n v="634.72"/>
  </r>
  <r>
    <d v="2010-05-22T00:00:00"/>
    <n v="321"/>
    <s v="A"/>
    <x v="6"/>
    <x v="20"/>
    <n v="636.70349999999996"/>
  </r>
  <r>
    <d v="2010-05-23T00:00:00"/>
    <n v="321"/>
    <s v="A"/>
    <x v="6"/>
    <x v="20"/>
    <n v="636.70349999999996"/>
  </r>
  <r>
    <d v="2010-05-24T00:00:00"/>
    <n v="322"/>
    <s v="A"/>
    <x v="6"/>
    <x v="20"/>
    <n v="638.68700000000001"/>
  </r>
  <r>
    <d v="2010-05-25T00:00:00"/>
    <n v="321"/>
    <s v="A"/>
    <x v="6"/>
    <x v="20"/>
    <n v="636.70349999999996"/>
  </r>
  <r>
    <d v="2010-05-26T00:00:00"/>
    <n v="321"/>
    <s v="A"/>
    <x v="6"/>
    <x v="20"/>
    <n v="636.70349999999996"/>
  </r>
  <r>
    <d v="2010-05-27T00:00:00"/>
    <n v="321"/>
    <s v="A"/>
    <x v="6"/>
    <x v="20"/>
    <n v="636.70349999999996"/>
  </r>
  <r>
    <d v="2010-05-28T00:00:00"/>
    <n v="322"/>
    <s v="A"/>
    <x v="6"/>
    <x v="20"/>
    <n v="638.68700000000001"/>
  </r>
  <r>
    <d v="2010-05-29T00:00:00"/>
    <n v="323"/>
    <s v="A"/>
    <x v="6"/>
    <x v="20"/>
    <n v="640.67050000000006"/>
  </r>
  <r>
    <d v="2010-05-30T00:00:00"/>
    <n v="322"/>
    <s v="A"/>
    <x v="6"/>
    <x v="20"/>
    <n v="638.68700000000001"/>
  </r>
  <r>
    <d v="2010-05-31T00:00:00"/>
    <n v="323"/>
    <s v="A"/>
    <x v="6"/>
    <x v="20"/>
    <n v="640.67050000000006"/>
  </r>
  <r>
    <d v="2010-06-01T00:00:00"/>
    <n v="323"/>
    <s v="A"/>
    <x v="7"/>
    <x v="20"/>
    <n v="640.67050000000006"/>
  </r>
  <r>
    <d v="2010-06-02T00:00:00"/>
    <n v="323"/>
    <s v="A"/>
    <x v="7"/>
    <x v="20"/>
    <n v="640.67050000000006"/>
  </r>
  <r>
    <d v="2010-06-03T00:00:00"/>
    <n v="324"/>
    <s v="A"/>
    <x v="7"/>
    <x v="20"/>
    <n v="642.654"/>
  </r>
  <r>
    <d v="2010-06-04T00:00:00"/>
    <n v="324"/>
    <s v="A"/>
    <x v="7"/>
    <x v="20"/>
    <n v="642.654"/>
  </r>
  <r>
    <d v="2010-06-05T00:00:00"/>
    <n v="325"/>
    <s v="A"/>
    <x v="7"/>
    <x v="20"/>
    <n v="644.63750000000005"/>
  </r>
  <r>
    <d v="2010-06-06T00:00:00"/>
    <n v="325"/>
    <s v="A"/>
    <x v="7"/>
    <x v="20"/>
    <n v="644.63750000000005"/>
  </r>
  <r>
    <d v="2010-06-07T00:00:00"/>
    <n v="325"/>
    <s v="A"/>
    <x v="7"/>
    <x v="20"/>
    <n v="644.63750000000005"/>
  </r>
  <r>
    <d v="2010-06-08T00:00:00"/>
    <n v="325"/>
    <s v="A"/>
    <x v="7"/>
    <x v="20"/>
    <n v="644.63750000000005"/>
  </r>
  <r>
    <d v="2010-06-09T00:00:00"/>
    <n v="325"/>
    <s v="A"/>
    <x v="7"/>
    <x v="20"/>
    <n v="644.63750000000005"/>
  </r>
  <r>
    <d v="2010-06-10T00:00:00"/>
    <n v="326"/>
    <s v="A"/>
    <x v="7"/>
    <x v="20"/>
    <n v="646.62099999999998"/>
  </r>
  <r>
    <d v="2010-06-11T00:00:00"/>
    <n v="324"/>
    <s v="A"/>
    <x v="7"/>
    <x v="20"/>
    <n v="642.654"/>
  </r>
  <r>
    <d v="2010-06-12T00:00:00"/>
    <n v="324"/>
    <s v="A"/>
    <x v="7"/>
    <x v="20"/>
    <n v="642.654"/>
  </r>
  <r>
    <d v="2010-06-13T00:00:00"/>
    <n v="323"/>
    <s v="A"/>
    <x v="7"/>
    <x v="20"/>
    <n v="640.67050000000006"/>
  </r>
  <r>
    <d v="2010-06-14T00:00:00"/>
    <n v="323"/>
    <s v="A"/>
    <x v="7"/>
    <x v="20"/>
    <n v="640.67050000000006"/>
  </r>
  <r>
    <d v="2010-06-15T00:00:00"/>
    <n v="323"/>
    <s v="A"/>
    <x v="7"/>
    <x v="20"/>
    <n v="640.67050000000006"/>
  </r>
  <r>
    <d v="2010-06-16T00:00:00"/>
    <n v="323"/>
    <s v="A"/>
    <x v="7"/>
    <x v="20"/>
    <n v="640.67050000000006"/>
  </r>
  <r>
    <d v="2010-06-17T00:00:00"/>
    <n v="323"/>
    <s v="A"/>
    <x v="7"/>
    <x v="20"/>
    <n v="640.67050000000006"/>
  </r>
  <r>
    <d v="2010-06-18T00:00:00"/>
    <n v="322"/>
    <s v="A"/>
    <x v="7"/>
    <x v="20"/>
    <n v="638.68700000000001"/>
  </r>
  <r>
    <d v="2010-06-19T00:00:00"/>
    <n v="321"/>
    <s v="A"/>
    <x v="7"/>
    <x v="20"/>
    <n v="636.70349999999996"/>
  </r>
  <r>
    <d v="2010-06-20T00:00:00"/>
    <n v="322"/>
    <s v="A"/>
    <x v="7"/>
    <x v="20"/>
    <n v="638.68700000000001"/>
  </r>
  <r>
    <d v="2010-06-21T00:00:00"/>
    <n v="322"/>
    <s v="A"/>
    <x v="7"/>
    <x v="20"/>
    <n v="638.68700000000001"/>
  </r>
  <r>
    <d v="2010-06-22T00:00:00"/>
    <n v="322"/>
    <s v="A"/>
    <x v="7"/>
    <x v="20"/>
    <n v="638.68700000000001"/>
  </r>
  <r>
    <d v="2010-06-23T00:00:00"/>
    <n v="321"/>
    <s v="A"/>
    <x v="7"/>
    <x v="20"/>
    <n v="636.70349999999996"/>
  </r>
  <r>
    <d v="2010-06-24T00:00:00"/>
    <n v="321"/>
    <s v="A"/>
    <x v="7"/>
    <x v="20"/>
    <n v="636.70349999999996"/>
  </r>
  <r>
    <d v="2010-06-25T00:00:00"/>
    <n v="320"/>
    <s v="A"/>
    <x v="7"/>
    <x v="20"/>
    <n v="634.72"/>
  </r>
  <r>
    <d v="2010-06-26T00:00:00"/>
    <n v="320"/>
    <s v="A"/>
    <x v="7"/>
    <x v="20"/>
    <n v="634.72"/>
  </r>
  <r>
    <d v="2010-06-27T00:00:00"/>
    <n v="320"/>
    <s v="A"/>
    <x v="7"/>
    <x v="20"/>
    <n v="634.72"/>
  </r>
  <r>
    <d v="2010-06-28T00:00:00"/>
    <n v="320"/>
    <s v="A"/>
    <x v="7"/>
    <x v="20"/>
    <n v="634.72"/>
  </r>
  <r>
    <d v="2010-06-29T00:00:00"/>
    <n v="320"/>
    <s v="A"/>
    <x v="7"/>
    <x v="20"/>
    <n v="634.72"/>
  </r>
  <r>
    <d v="2010-06-30T00:00:00"/>
    <n v="320"/>
    <s v="A"/>
    <x v="7"/>
    <x v="20"/>
    <n v="634.72"/>
  </r>
  <r>
    <d v="2010-07-01T00:00:00"/>
    <n v="320"/>
    <s v="A"/>
    <x v="8"/>
    <x v="20"/>
    <n v="634.72"/>
  </r>
  <r>
    <d v="2010-07-02T00:00:00"/>
    <n v="320"/>
    <s v="A"/>
    <x v="8"/>
    <x v="20"/>
    <n v="634.72"/>
  </r>
  <r>
    <d v="2010-07-03T00:00:00"/>
    <n v="320"/>
    <s v="A"/>
    <x v="8"/>
    <x v="20"/>
    <n v="634.72"/>
  </r>
  <r>
    <d v="2010-07-04T00:00:00"/>
    <n v="319"/>
    <s v="A"/>
    <x v="8"/>
    <x v="20"/>
    <n v="632.73649999999998"/>
  </r>
  <r>
    <d v="2010-07-05T00:00:00"/>
    <n v="320"/>
    <s v="A"/>
    <x v="8"/>
    <x v="20"/>
    <n v="634.72"/>
  </r>
  <r>
    <d v="2010-07-06T00:00:00"/>
    <n v="320"/>
    <s v="A"/>
    <x v="8"/>
    <x v="20"/>
    <n v="634.72"/>
  </r>
  <r>
    <d v="2010-07-07T00:00:00"/>
    <n v="319"/>
    <s v="A"/>
    <x v="8"/>
    <x v="20"/>
    <n v="632.73649999999998"/>
  </r>
  <r>
    <d v="2010-07-08T00:00:00"/>
    <n v="318"/>
    <s v="A"/>
    <x v="8"/>
    <x v="20"/>
    <n v="630.75300000000004"/>
  </r>
  <r>
    <d v="2010-07-09T00:00:00"/>
    <n v="318"/>
    <s v="A"/>
    <x v="8"/>
    <x v="20"/>
    <n v="630.75300000000004"/>
  </r>
  <r>
    <d v="2010-07-10T00:00:00"/>
    <n v="318"/>
    <s v="A"/>
    <x v="8"/>
    <x v="20"/>
    <n v="630.75300000000004"/>
  </r>
  <r>
    <d v="2010-07-11T00:00:00"/>
    <n v="318"/>
    <s v="A"/>
    <x v="8"/>
    <x v="20"/>
    <n v="630.75300000000004"/>
  </r>
  <r>
    <d v="2010-07-12T00:00:00"/>
    <n v="318"/>
    <s v="A"/>
    <x v="8"/>
    <x v="20"/>
    <n v="630.75300000000004"/>
  </r>
  <r>
    <d v="2010-07-13T00:00:00"/>
    <n v="318"/>
    <s v="A"/>
    <x v="8"/>
    <x v="20"/>
    <n v="630.75300000000004"/>
  </r>
  <r>
    <d v="2010-07-14T00:00:00"/>
    <n v="317"/>
    <s v="A"/>
    <x v="8"/>
    <x v="20"/>
    <n v="628.76949999999999"/>
  </r>
  <r>
    <d v="2010-07-15T00:00:00"/>
    <n v="317"/>
    <s v="A"/>
    <x v="8"/>
    <x v="20"/>
    <n v="628.76949999999999"/>
  </r>
  <r>
    <d v="2010-07-16T00:00:00"/>
    <n v="316"/>
    <s v="A"/>
    <x v="8"/>
    <x v="20"/>
    <n v="626.78600000000006"/>
  </r>
  <r>
    <d v="2010-07-17T00:00:00"/>
    <n v="316"/>
    <s v="A"/>
    <x v="8"/>
    <x v="20"/>
    <n v="626.78600000000006"/>
  </r>
  <r>
    <d v="2010-07-18T00:00:00"/>
    <n v="316"/>
    <s v="A"/>
    <x v="8"/>
    <x v="20"/>
    <n v="626.78600000000006"/>
  </r>
  <r>
    <d v="2010-07-19T00:00:00"/>
    <n v="316"/>
    <s v="A"/>
    <x v="8"/>
    <x v="20"/>
    <n v="626.78600000000006"/>
  </r>
  <r>
    <d v="2010-07-20T00:00:00"/>
    <n v="316"/>
    <s v="A"/>
    <x v="8"/>
    <x v="20"/>
    <n v="626.78600000000006"/>
  </r>
  <r>
    <d v="2010-07-21T00:00:00"/>
    <n v="315"/>
    <s v="A"/>
    <x v="8"/>
    <x v="20"/>
    <n v="624.80250000000001"/>
  </r>
  <r>
    <d v="2010-07-22T00:00:00"/>
    <n v="315"/>
    <s v="A"/>
    <x v="8"/>
    <x v="20"/>
    <n v="624.80250000000001"/>
  </r>
  <r>
    <d v="2010-07-23T00:00:00"/>
    <n v="316"/>
    <s v="A"/>
    <x v="8"/>
    <x v="20"/>
    <n v="626.78600000000006"/>
  </r>
  <r>
    <d v="2010-07-24T00:00:00"/>
    <n v="316"/>
    <s v="A"/>
    <x v="8"/>
    <x v="20"/>
    <n v="626.78600000000006"/>
  </r>
  <r>
    <d v="2010-07-25T00:00:00"/>
    <n v="316"/>
    <s v="A"/>
    <x v="8"/>
    <x v="20"/>
    <n v="626.78600000000006"/>
  </r>
  <r>
    <d v="2010-07-26T00:00:00"/>
    <n v="316"/>
    <s v="A"/>
    <x v="8"/>
    <x v="20"/>
    <n v="626.78600000000006"/>
  </r>
  <r>
    <d v="2010-07-27T00:00:00"/>
    <n v="316"/>
    <s v="A"/>
    <x v="8"/>
    <x v="20"/>
    <n v="626.78600000000006"/>
  </r>
  <r>
    <d v="2010-07-28T00:00:00"/>
    <n v="316"/>
    <s v="A"/>
    <x v="8"/>
    <x v="20"/>
    <n v="626.78600000000006"/>
  </r>
  <r>
    <d v="2010-07-29T00:00:00"/>
    <n v="316"/>
    <s v="A"/>
    <x v="8"/>
    <x v="20"/>
    <n v="626.78600000000006"/>
  </r>
  <r>
    <d v="2010-07-30T00:00:00"/>
    <n v="317"/>
    <s v="A"/>
    <x v="8"/>
    <x v="20"/>
    <n v="628.76949999999999"/>
  </r>
  <r>
    <d v="2010-07-31T00:00:00"/>
    <n v="318"/>
    <s v="A"/>
    <x v="8"/>
    <x v="20"/>
    <n v="630.75300000000004"/>
  </r>
  <r>
    <d v="2010-08-01T00:00:00"/>
    <n v="319"/>
    <s v="A"/>
    <x v="9"/>
    <x v="20"/>
    <n v="632.73649999999998"/>
  </r>
  <r>
    <d v="2010-08-02T00:00:00"/>
    <n v="320"/>
    <s v="A"/>
    <x v="9"/>
    <x v="20"/>
    <n v="634.72"/>
  </r>
  <r>
    <d v="2010-08-03T00:00:00"/>
    <n v="320"/>
    <s v="A"/>
    <x v="9"/>
    <x v="20"/>
    <n v="634.72"/>
  </r>
  <r>
    <d v="2010-08-04T00:00:00"/>
    <n v="320"/>
    <s v="A"/>
    <x v="9"/>
    <x v="20"/>
    <n v="634.72"/>
  </r>
  <r>
    <d v="2010-08-05T00:00:00"/>
    <n v="320"/>
    <s v="A"/>
    <x v="9"/>
    <x v="20"/>
    <n v="634.72"/>
  </r>
  <r>
    <d v="2010-08-06T00:00:00"/>
    <n v="320"/>
    <s v="A"/>
    <x v="9"/>
    <x v="20"/>
    <n v="634.72"/>
  </r>
  <r>
    <d v="2010-08-07T00:00:00"/>
    <n v="320"/>
    <s v="A"/>
    <x v="9"/>
    <x v="20"/>
    <n v="634.72"/>
  </r>
  <r>
    <d v="2010-08-08T00:00:00"/>
    <n v="320"/>
    <s v="A"/>
    <x v="9"/>
    <x v="20"/>
    <n v="634.72"/>
  </r>
  <r>
    <d v="2010-08-09T00:00:00"/>
    <n v="321"/>
    <s v="A"/>
    <x v="9"/>
    <x v="20"/>
    <n v="636.70349999999996"/>
  </r>
  <r>
    <d v="2010-08-10T00:00:00"/>
    <n v="321"/>
    <s v="A"/>
    <x v="9"/>
    <x v="20"/>
    <n v="636.70349999999996"/>
  </r>
  <r>
    <d v="2010-08-11T00:00:00"/>
    <n v="322"/>
    <s v="A"/>
    <x v="9"/>
    <x v="20"/>
    <n v="638.68700000000001"/>
  </r>
  <r>
    <d v="2010-08-12T00:00:00"/>
    <n v="322"/>
    <s v="A"/>
    <x v="9"/>
    <x v="20"/>
    <n v="638.68700000000001"/>
  </r>
  <r>
    <d v="2010-08-13T00:00:00"/>
    <n v="322"/>
    <s v="A"/>
    <x v="9"/>
    <x v="20"/>
    <n v="638.68700000000001"/>
  </r>
  <r>
    <d v="2010-08-14T00:00:00"/>
    <n v="321"/>
    <s v="A"/>
    <x v="9"/>
    <x v="20"/>
    <n v="636.70349999999996"/>
  </r>
  <r>
    <d v="2010-08-15T00:00:00"/>
    <n v="322"/>
    <s v="A"/>
    <x v="9"/>
    <x v="20"/>
    <n v="638.68700000000001"/>
  </r>
  <r>
    <d v="2010-08-16T00:00:00"/>
    <n v="322"/>
    <s v="A"/>
    <x v="9"/>
    <x v="20"/>
    <n v="638.68700000000001"/>
  </r>
  <r>
    <d v="2010-08-17T00:00:00"/>
    <n v="322"/>
    <s v="A"/>
    <x v="9"/>
    <x v="20"/>
    <n v="638.68700000000001"/>
  </r>
  <r>
    <d v="2010-08-18T00:00:00"/>
    <n v="322"/>
    <s v="A"/>
    <x v="9"/>
    <x v="20"/>
    <n v="638.68700000000001"/>
  </r>
  <r>
    <d v="2010-08-19T00:00:00"/>
    <n v="322"/>
    <s v="A"/>
    <x v="9"/>
    <x v="20"/>
    <n v="638.68700000000001"/>
  </r>
  <r>
    <d v="2010-08-20T00:00:00"/>
    <n v="322"/>
    <s v="A"/>
    <x v="9"/>
    <x v="20"/>
    <n v="638.68700000000001"/>
  </r>
  <r>
    <d v="2010-08-21T00:00:00"/>
    <n v="322"/>
    <s v="A"/>
    <x v="9"/>
    <x v="20"/>
    <n v="638.68700000000001"/>
  </r>
  <r>
    <d v="2010-08-22T00:00:00"/>
    <n v="323"/>
    <s v="A"/>
    <x v="9"/>
    <x v="20"/>
    <n v="640.67050000000006"/>
  </r>
  <r>
    <d v="2010-08-23T00:00:00"/>
    <n v="323"/>
    <s v="A"/>
    <x v="9"/>
    <x v="20"/>
    <n v="640.67050000000006"/>
  </r>
  <r>
    <d v="2010-08-24T00:00:00"/>
    <n v="323"/>
    <s v="A"/>
    <x v="9"/>
    <x v="20"/>
    <n v="640.67050000000006"/>
  </r>
  <r>
    <d v="2010-08-25T00:00:00"/>
    <n v="323"/>
    <s v="A"/>
    <x v="9"/>
    <x v="20"/>
    <n v="640.67050000000006"/>
  </r>
  <r>
    <d v="2010-08-26T00:00:00"/>
    <n v="323"/>
    <s v="A"/>
    <x v="9"/>
    <x v="20"/>
    <n v="640.67050000000006"/>
  </r>
  <r>
    <d v="2010-08-27T00:00:00"/>
    <n v="325"/>
    <s v="A"/>
    <x v="9"/>
    <x v="20"/>
    <n v="644.63750000000005"/>
  </r>
  <r>
    <d v="2010-08-28T00:00:00"/>
    <n v="325"/>
    <s v="A"/>
    <x v="9"/>
    <x v="20"/>
    <n v="644.63750000000005"/>
  </r>
  <r>
    <d v="2010-08-29T00:00:00"/>
    <n v="326"/>
    <s v="A"/>
    <x v="9"/>
    <x v="20"/>
    <n v="646.62099999999998"/>
  </r>
  <r>
    <d v="2010-08-30T00:00:00"/>
    <n v="327"/>
    <s v="A"/>
    <x v="9"/>
    <x v="20"/>
    <n v="648.60450000000003"/>
  </r>
  <r>
    <d v="2010-08-31T00:00:00"/>
    <n v="327"/>
    <s v="A"/>
    <x v="9"/>
    <x v="20"/>
    <n v="648.60450000000003"/>
  </r>
  <r>
    <d v="2010-09-01T00:00:00"/>
    <n v="328"/>
    <s v="A"/>
    <x v="10"/>
    <x v="20"/>
    <n v="650.58799999999997"/>
  </r>
  <r>
    <d v="2010-09-02T00:00:00"/>
    <n v="328"/>
    <s v="A"/>
    <x v="10"/>
    <x v="20"/>
    <n v="650.58799999999997"/>
  </r>
  <r>
    <d v="2010-09-03T00:00:00"/>
    <n v="328"/>
    <s v="A"/>
    <x v="10"/>
    <x v="20"/>
    <n v="650.58799999999997"/>
  </r>
  <r>
    <d v="2010-09-04T00:00:00"/>
    <n v="329"/>
    <s v="A"/>
    <x v="10"/>
    <x v="20"/>
    <n v="652.57150000000001"/>
  </r>
  <r>
    <d v="2010-09-05T00:00:00"/>
    <n v="331"/>
    <s v="A"/>
    <x v="10"/>
    <x v="20"/>
    <n v="656.5385"/>
  </r>
  <r>
    <d v="2010-09-06T00:00:00"/>
    <n v="331"/>
    <s v="A"/>
    <x v="10"/>
    <x v="20"/>
    <n v="656.5385"/>
  </r>
  <r>
    <d v="2010-09-07T00:00:00"/>
    <n v="332"/>
    <s v="A"/>
    <x v="10"/>
    <x v="20"/>
    <n v="658.52200000000005"/>
  </r>
  <r>
    <d v="2010-09-08T00:00:00"/>
    <n v="333"/>
    <s v="A"/>
    <x v="10"/>
    <x v="20"/>
    <n v="660.50549999999998"/>
  </r>
  <r>
    <d v="2010-09-09T00:00:00"/>
    <n v="333"/>
    <s v="A"/>
    <x v="10"/>
    <x v="20"/>
    <n v="660.50549999999998"/>
  </r>
  <r>
    <d v="2010-09-10T00:00:00"/>
    <n v="333"/>
    <s v="A"/>
    <x v="10"/>
    <x v="20"/>
    <n v="660.50549999999998"/>
  </r>
  <r>
    <d v="2010-09-11T00:00:00"/>
    <n v="334"/>
    <s v="A"/>
    <x v="10"/>
    <x v="20"/>
    <n v="662.48900000000003"/>
  </r>
  <r>
    <d v="2010-09-12T00:00:00"/>
    <n v="335"/>
    <s v="A"/>
    <x v="10"/>
    <x v="20"/>
    <n v="664.47249999999997"/>
  </r>
  <r>
    <d v="2010-09-13T00:00:00"/>
    <n v="335"/>
    <s v="A"/>
    <x v="10"/>
    <x v="20"/>
    <n v="664.47249999999997"/>
  </r>
  <r>
    <d v="2010-09-14T00:00:00"/>
    <n v="336"/>
    <s v="A"/>
    <x v="10"/>
    <x v="20"/>
    <n v="666.45600000000002"/>
  </r>
  <r>
    <d v="2010-09-15T00:00:00"/>
    <n v="337"/>
    <s v="A"/>
    <x v="10"/>
    <x v="20"/>
    <n v="668.43950000000007"/>
  </r>
  <r>
    <d v="2010-09-16T00:00:00"/>
    <n v="337"/>
    <s v="A"/>
    <x v="10"/>
    <x v="20"/>
    <n v="668.43950000000007"/>
  </r>
  <r>
    <d v="2010-09-17T00:00:00"/>
    <n v="338"/>
    <s v="A"/>
    <x v="10"/>
    <x v="20"/>
    <n v="670.423"/>
  </r>
  <r>
    <d v="2010-09-18T00:00:00"/>
    <n v="339"/>
    <s v="A"/>
    <x v="10"/>
    <x v="20"/>
    <n v="672.40650000000005"/>
  </r>
  <r>
    <d v="2010-09-19T00:00:00"/>
    <n v="338"/>
    <s v="A"/>
    <x v="10"/>
    <x v="20"/>
    <n v="670.423"/>
  </r>
  <r>
    <d v="2010-09-20T00:00:00"/>
    <n v="338"/>
    <s v="A"/>
    <x v="10"/>
    <x v="20"/>
    <n v="670.423"/>
  </r>
  <r>
    <d v="2010-09-21T00:00:00"/>
    <n v="339"/>
    <s v="A"/>
    <x v="10"/>
    <x v="20"/>
    <n v="672.40650000000005"/>
  </r>
  <r>
    <d v="2010-09-22T00:00:00"/>
    <n v="341"/>
    <s v="A"/>
    <x v="10"/>
    <x v="20"/>
    <n v="676.37350000000004"/>
  </r>
  <r>
    <d v="2010-09-23T00:00:00"/>
    <n v="342"/>
    <s v="A"/>
    <x v="10"/>
    <x v="20"/>
    <n v="678.35699999999997"/>
  </r>
  <r>
    <d v="2010-09-24T00:00:00"/>
    <n v="341"/>
    <s v="A"/>
    <x v="10"/>
    <x v="20"/>
    <n v="676.37350000000004"/>
  </r>
  <r>
    <d v="2010-09-25T00:00:00"/>
    <n v="341"/>
    <s v="A"/>
    <x v="10"/>
    <x v="20"/>
    <n v="676.37350000000004"/>
  </r>
  <r>
    <d v="2010-09-26T00:00:00"/>
    <n v="342"/>
    <s v="A"/>
    <x v="10"/>
    <x v="20"/>
    <n v="678.35699999999997"/>
  </r>
  <r>
    <d v="2010-09-27T00:00:00"/>
    <n v="342"/>
    <s v="A"/>
    <x v="10"/>
    <x v="20"/>
    <n v="678.35699999999997"/>
  </r>
  <r>
    <d v="2010-09-28T00:00:00"/>
    <n v="342"/>
    <s v="A"/>
    <x v="10"/>
    <x v="20"/>
    <n v="678.35699999999997"/>
  </r>
  <r>
    <d v="2010-09-29T00:00:00"/>
    <n v="342"/>
    <s v="A"/>
    <x v="10"/>
    <x v="20"/>
    <n v="678.35699999999997"/>
  </r>
  <r>
    <d v="2010-09-30T00:00:00"/>
    <n v="343"/>
    <s v="A"/>
    <x v="10"/>
    <x v="20"/>
    <n v="680.34050000000002"/>
  </r>
  <r>
    <d v="2010-10-01T00:00:00"/>
    <n v="343"/>
    <s v="A"/>
    <x v="11"/>
    <x v="20"/>
    <n v="680.34050000000002"/>
  </r>
  <r>
    <d v="2010-10-02T00:00:00"/>
    <n v="344"/>
    <s v="A"/>
    <x v="11"/>
    <x v="20"/>
    <n v="682.32400000000007"/>
  </r>
  <r>
    <d v="2010-10-03T00:00:00"/>
    <n v="344"/>
    <s v="A"/>
    <x v="11"/>
    <x v="20"/>
    <n v="682.32400000000007"/>
  </r>
  <r>
    <d v="2010-10-04T00:00:00"/>
    <n v="345"/>
    <s v="A"/>
    <x v="11"/>
    <x v="20"/>
    <n v="684.3075"/>
  </r>
  <r>
    <d v="2010-10-05T00:00:00"/>
    <n v="346"/>
    <s v="A"/>
    <x v="11"/>
    <x v="20"/>
    <n v="686.29100000000005"/>
  </r>
  <r>
    <d v="2010-10-06T00:00:00"/>
    <n v="346"/>
    <s v="A"/>
    <x v="11"/>
    <x v="20"/>
    <n v="686.29100000000005"/>
  </r>
  <r>
    <d v="2010-10-07T00:00:00"/>
    <n v="347"/>
    <s v="A"/>
    <x v="11"/>
    <x v="20"/>
    <n v="688.27449999999999"/>
  </r>
  <r>
    <d v="2010-10-08T00:00:00"/>
    <n v="348"/>
    <s v="A"/>
    <x v="11"/>
    <x v="20"/>
    <n v="690.25800000000004"/>
  </r>
  <r>
    <d v="2010-10-09T00:00:00"/>
    <n v="349"/>
    <s v="A"/>
    <x v="11"/>
    <x v="20"/>
    <n v="692.24149999999997"/>
  </r>
  <r>
    <d v="2010-10-10T00:00:00"/>
    <n v="349"/>
    <s v="A"/>
    <x v="11"/>
    <x v="20"/>
    <n v="692.24149999999997"/>
  </r>
  <r>
    <d v="2010-10-11T00:00:00"/>
    <n v="350"/>
    <s v="A"/>
    <x v="11"/>
    <x v="20"/>
    <n v="694.22500000000002"/>
  </r>
  <r>
    <d v="2010-10-12T00:00:00"/>
    <n v="350"/>
    <s v="A"/>
    <x v="11"/>
    <x v="20"/>
    <n v="694.22500000000002"/>
  </r>
  <r>
    <d v="2010-10-13T00:00:00"/>
    <n v="351"/>
    <s v="A"/>
    <x v="11"/>
    <x v="20"/>
    <n v="696.20849999999996"/>
  </r>
  <r>
    <d v="2010-10-14T00:00:00"/>
    <n v="351"/>
    <s v="A"/>
    <x v="11"/>
    <x v="20"/>
    <n v="696.20849999999996"/>
  </r>
  <r>
    <d v="2010-10-15T00:00:00"/>
    <n v="351"/>
    <s v="A"/>
    <x v="11"/>
    <x v="20"/>
    <n v="696.20849999999996"/>
  </r>
  <r>
    <d v="2010-10-16T00:00:00"/>
    <n v="351"/>
    <s v="A"/>
    <x v="11"/>
    <x v="20"/>
    <n v="696.20849999999996"/>
  </r>
  <r>
    <d v="2010-10-17T00:00:00"/>
    <n v="352"/>
    <s v="A"/>
    <x v="11"/>
    <x v="20"/>
    <n v="698.19200000000001"/>
  </r>
  <r>
    <d v="2010-10-18T00:00:00"/>
    <n v="353"/>
    <s v="A"/>
    <x v="11"/>
    <x v="20"/>
    <n v="700.17550000000006"/>
  </r>
  <r>
    <d v="2010-10-19T00:00:00"/>
    <n v="353"/>
    <s v="A"/>
    <x v="11"/>
    <x v="20"/>
    <n v="700.17550000000006"/>
  </r>
  <r>
    <d v="2010-10-20T00:00:00"/>
    <n v="353"/>
    <s v="A"/>
    <x v="11"/>
    <x v="20"/>
    <n v="700.17550000000006"/>
  </r>
  <r>
    <d v="2010-10-21T00:00:00"/>
    <n v="353"/>
    <s v="A"/>
    <x v="11"/>
    <x v="20"/>
    <n v="700.17550000000006"/>
  </r>
  <r>
    <d v="2010-10-22T00:00:00"/>
    <n v="353"/>
    <s v="A"/>
    <x v="11"/>
    <x v="20"/>
    <n v="700.17550000000006"/>
  </r>
  <r>
    <d v="2010-10-23T00:00:00"/>
    <n v="353"/>
    <s v="A"/>
    <x v="11"/>
    <x v="20"/>
    <n v="700.17550000000006"/>
  </r>
  <r>
    <d v="2010-10-24T00:00:00"/>
    <n v="355"/>
    <s v="A"/>
    <x v="11"/>
    <x v="20"/>
    <n v="704.14250000000004"/>
  </r>
  <r>
    <d v="2010-10-25T00:00:00"/>
    <n v="356"/>
    <s v="A"/>
    <x v="11"/>
    <x v="20"/>
    <n v="706.12599999999998"/>
  </r>
  <r>
    <d v="2010-10-26T00:00:00"/>
    <n v="356"/>
    <s v="A"/>
    <x v="11"/>
    <x v="20"/>
    <n v="706.12599999999998"/>
  </r>
  <r>
    <d v="2010-10-27T00:00:00"/>
    <n v="356"/>
    <s v="A"/>
    <x v="11"/>
    <x v="20"/>
    <n v="706.12599999999998"/>
  </r>
  <r>
    <d v="2010-10-28T00:00:00"/>
    <n v="355"/>
    <s v="A"/>
    <x v="11"/>
    <x v="20"/>
    <n v="704.14250000000004"/>
  </r>
  <r>
    <d v="2010-10-29T00:00:00"/>
    <n v="355"/>
    <s v="A"/>
    <x v="11"/>
    <x v="20"/>
    <n v="704.14250000000004"/>
  </r>
  <r>
    <d v="2010-10-30T00:00:00"/>
    <n v="356"/>
    <s v="A"/>
    <x v="11"/>
    <x v="20"/>
    <n v="706.12599999999998"/>
  </r>
  <r>
    <d v="2010-10-31T00:00:00"/>
    <n v="355"/>
    <s v="A"/>
    <x v="11"/>
    <x v="20"/>
    <n v="704.14250000000004"/>
  </r>
  <r>
    <d v="2010-11-01T00:00:00"/>
    <n v="355"/>
    <s v="A"/>
    <x v="0"/>
    <x v="21"/>
    <n v="704.14250000000004"/>
  </r>
  <r>
    <d v="2010-11-02T00:00:00"/>
    <n v="355"/>
    <s v="A"/>
    <x v="0"/>
    <x v="21"/>
    <n v="704.14250000000004"/>
  </r>
  <r>
    <d v="2010-11-03T00:00:00"/>
    <n v="354"/>
    <s v="A"/>
    <x v="0"/>
    <x v="21"/>
    <n v="702.15899999999999"/>
  </r>
  <r>
    <d v="2010-11-04T00:00:00"/>
    <n v="355"/>
    <s v="A"/>
    <x v="0"/>
    <x v="21"/>
    <n v="704.14250000000004"/>
  </r>
  <r>
    <d v="2010-11-05T00:00:00"/>
    <n v="354"/>
    <s v="A"/>
    <x v="0"/>
    <x v="21"/>
    <n v="702.15899999999999"/>
  </r>
  <r>
    <d v="2010-11-06T00:00:00"/>
    <n v="354"/>
    <s v="A"/>
    <x v="0"/>
    <x v="21"/>
    <n v="702.15899999999999"/>
  </r>
  <r>
    <d v="2010-11-07T00:00:00"/>
    <n v="354"/>
    <s v="A"/>
    <x v="0"/>
    <x v="21"/>
    <n v="702.15899999999999"/>
  </r>
  <r>
    <d v="2010-11-08T00:00:00"/>
    <n v="355"/>
    <s v="A"/>
    <x v="0"/>
    <x v="21"/>
    <n v="704.14250000000004"/>
  </r>
  <r>
    <d v="2010-11-09T00:00:00"/>
    <n v="354"/>
    <s v="A"/>
    <x v="0"/>
    <x v="21"/>
    <n v="702.15899999999999"/>
  </r>
  <r>
    <d v="2010-11-10T00:00:00"/>
    <n v="353"/>
    <s v="A"/>
    <x v="0"/>
    <x v="21"/>
    <n v="700.17550000000006"/>
  </r>
  <r>
    <d v="2010-11-11T00:00:00"/>
    <n v="353"/>
    <s v="A"/>
    <x v="0"/>
    <x v="21"/>
    <n v="700.17550000000006"/>
  </r>
  <r>
    <d v="2010-11-12T00:00:00"/>
    <n v="353"/>
    <s v="A"/>
    <x v="0"/>
    <x v="21"/>
    <n v="700.17550000000006"/>
  </r>
  <r>
    <d v="2010-11-13T00:00:00"/>
    <n v="352"/>
    <s v="A"/>
    <x v="0"/>
    <x v="21"/>
    <n v="698.19200000000001"/>
  </r>
  <r>
    <d v="2010-11-14T00:00:00"/>
    <n v="352"/>
    <s v="A"/>
    <x v="0"/>
    <x v="21"/>
    <n v="698.19200000000001"/>
  </r>
  <r>
    <d v="2010-11-15T00:00:00"/>
    <n v="352"/>
    <s v="A"/>
    <x v="0"/>
    <x v="21"/>
    <n v="698.19200000000001"/>
  </r>
  <r>
    <d v="2010-11-16T00:00:00"/>
    <n v="352"/>
    <s v="A"/>
    <x v="0"/>
    <x v="21"/>
    <n v="698.19200000000001"/>
  </r>
  <r>
    <d v="2010-11-17T00:00:00"/>
    <n v="350"/>
    <s v="A"/>
    <x v="0"/>
    <x v="21"/>
    <n v="694.22500000000002"/>
  </r>
  <r>
    <d v="2010-11-18T00:00:00"/>
    <n v="350"/>
    <s v="A"/>
    <x v="0"/>
    <x v="21"/>
    <n v="694.22500000000002"/>
  </r>
  <r>
    <d v="2010-11-19T00:00:00"/>
    <n v="349"/>
    <s v="A"/>
    <x v="0"/>
    <x v="21"/>
    <n v="692.24149999999997"/>
  </r>
  <r>
    <d v="2010-11-20T00:00:00"/>
    <n v="350"/>
    <s v="A"/>
    <x v="0"/>
    <x v="21"/>
    <n v="694.22500000000002"/>
  </r>
  <r>
    <d v="2010-11-21T00:00:00"/>
    <n v="350"/>
    <s v="A"/>
    <x v="0"/>
    <x v="21"/>
    <n v="694.22500000000002"/>
  </r>
  <r>
    <d v="2010-11-22T00:00:00"/>
    <n v="350"/>
    <s v="A"/>
    <x v="0"/>
    <x v="21"/>
    <n v="694.22500000000002"/>
  </r>
  <r>
    <d v="2010-11-23T00:00:00"/>
    <n v="350"/>
    <s v="A"/>
    <x v="0"/>
    <x v="21"/>
    <n v="694.22500000000002"/>
  </r>
  <r>
    <d v="2010-11-24T00:00:00"/>
    <n v="349"/>
    <s v="A"/>
    <x v="0"/>
    <x v="21"/>
    <n v="692.24149999999997"/>
  </r>
  <r>
    <d v="2010-11-25T00:00:00"/>
    <n v="348"/>
    <s v="A"/>
    <x v="0"/>
    <x v="21"/>
    <n v="690.25800000000004"/>
  </r>
  <r>
    <d v="2010-11-26T00:00:00"/>
    <n v="348"/>
    <s v="A"/>
    <x v="0"/>
    <x v="21"/>
    <n v="690.25800000000004"/>
  </r>
  <r>
    <d v="2010-11-27T00:00:00"/>
    <n v="348"/>
    <s v="A"/>
    <x v="0"/>
    <x v="21"/>
    <n v="690.25800000000004"/>
  </r>
  <r>
    <d v="2010-11-28T00:00:00"/>
    <n v="349"/>
    <s v="A"/>
    <x v="0"/>
    <x v="21"/>
    <n v="692.24149999999997"/>
  </r>
  <r>
    <d v="2010-11-29T00:00:00"/>
    <n v="347"/>
    <s v="A"/>
    <x v="0"/>
    <x v="21"/>
    <n v="688.27449999999999"/>
  </r>
  <r>
    <d v="2010-11-30T00:00:00"/>
    <n v="346"/>
    <s v="A"/>
    <x v="0"/>
    <x v="21"/>
    <n v="686.29100000000005"/>
  </r>
  <r>
    <d v="2010-12-01T00:00:00"/>
    <n v="346"/>
    <s v="A"/>
    <x v="1"/>
    <x v="21"/>
    <n v="686.29100000000005"/>
  </r>
  <r>
    <d v="2010-12-02T00:00:00"/>
    <n v="346"/>
    <s v="A"/>
    <x v="1"/>
    <x v="21"/>
    <n v="686.29100000000005"/>
  </r>
  <r>
    <d v="2010-12-03T00:00:00"/>
    <n v="346"/>
    <s v="A"/>
    <x v="1"/>
    <x v="21"/>
    <n v="686.29100000000005"/>
  </r>
  <r>
    <d v="2010-12-04T00:00:00"/>
    <n v="345"/>
    <s v="A"/>
    <x v="1"/>
    <x v="21"/>
    <n v="684.3075"/>
  </r>
  <r>
    <d v="2010-12-05T00:00:00"/>
    <n v="345"/>
    <s v="A"/>
    <x v="1"/>
    <x v="21"/>
    <n v="684.3075"/>
  </r>
  <r>
    <d v="2010-12-06T00:00:00"/>
    <n v="344"/>
    <s v="A"/>
    <x v="1"/>
    <x v="21"/>
    <n v="682.32400000000007"/>
  </r>
  <r>
    <d v="2010-12-07T00:00:00"/>
    <n v="344"/>
    <s v="A"/>
    <x v="1"/>
    <x v="21"/>
    <n v="682.32400000000007"/>
  </r>
  <r>
    <d v="2010-12-08T00:00:00"/>
    <n v="344"/>
    <s v="A"/>
    <x v="1"/>
    <x v="21"/>
    <n v="682.32400000000007"/>
  </r>
  <r>
    <d v="2010-12-09T00:00:00"/>
    <n v="344"/>
    <s v="A"/>
    <x v="1"/>
    <x v="21"/>
    <n v="682.32400000000007"/>
  </r>
  <r>
    <d v="2010-12-10T00:00:00"/>
    <n v="343"/>
    <s v="A"/>
    <x v="1"/>
    <x v="21"/>
    <n v="680.34050000000002"/>
  </r>
  <r>
    <d v="2010-12-11T00:00:00"/>
    <n v="342"/>
    <s v="A"/>
    <x v="1"/>
    <x v="21"/>
    <n v="678.35699999999997"/>
  </r>
  <r>
    <d v="2010-12-12T00:00:00"/>
    <n v="342"/>
    <s v="A"/>
    <x v="1"/>
    <x v="21"/>
    <n v="678.35699999999997"/>
  </r>
  <r>
    <d v="2010-12-13T00:00:00"/>
    <n v="342"/>
    <s v="A"/>
    <x v="1"/>
    <x v="21"/>
    <n v="678.35699999999997"/>
  </r>
  <r>
    <d v="2010-12-14T00:00:00"/>
    <n v="342"/>
    <s v="A"/>
    <x v="1"/>
    <x v="21"/>
    <n v="678.35699999999997"/>
  </r>
  <r>
    <d v="2010-12-15T00:00:00"/>
    <n v="341"/>
    <s v="A"/>
    <x v="1"/>
    <x v="21"/>
    <n v="676.37350000000004"/>
  </r>
  <r>
    <d v="2010-12-16T00:00:00"/>
    <n v="340"/>
    <s v="A"/>
    <x v="1"/>
    <x v="21"/>
    <n v="674.39"/>
  </r>
  <r>
    <d v="2010-12-17T00:00:00"/>
    <n v="340"/>
    <s v="A"/>
    <x v="1"/>
    <x v="21"/>
    <n v="674.39"/>
  </r>
  <r>
    <d v="2010-12-18T00:00:00"/>
    <n v="340"/>
    <s v="A"/>
    <x v="1"/>
    <x v="21"/>
    <n v="674.39"/>
  </r>
  <r>
    <d v="2010-12-19T00:00:00"/>
    <n v="341"/>
    <s v="A"/>
    <x v="1"/>
    <x v="21"/>
    <n v="676.37350000000004"/>
  </r>
  <r>
    <d v="2010-12-20T00:00:00"/>
    <n v="340"/>
    <s v="A"/>
    <x v="1"/>
    <x v="21"/>
    <n v="674.39"/>
  </r>
  <r>
    <d v="2010-12-21T00:00:00"/>
    <n v="340"/>
    <s v="A"/>
    <x v="1"/>
    <x v="21"/>
    <n v="674.39"/>
  </r>
  <r>
    <d v="2010-12-22T00:00:00"/>
    <n v="340"/>
    <s v="A"/>
    <x v="1"/>
    <x v="21"/>
    <n v="674.39"/>
  </r>
  <r>
    <d v="2010-12-23T00:00:00"/>
    <n v="339"/>
    <s v="A"/>
    <x v="1"/>
    <x v="21"/>
    <n v="672.40650000000005"/>
  </r>
  <r>
    <d v="2010-12-24T00:00:00"/>
    <n v="339"/>
    <s v="A"/>
    <x v="1"/>
    <x v="21"/>
    <n v="672.40650000000005"/>
  </r>
  <r>
    <d v="2010-12-25T00:00:00"/>
    <n v="339"/>
    <s v="A"/>
    <x v="1"/>
    <x v="21"/>
    <n v="672.40650000000005"/>
  </r>
  <r>
    <d v="2010-12-26T00:00:00"/>
    <n v="339"/>
    <s v="A"/>
    <x v="1"/>
    <x v="21"/>
    <n v="672.40650000000005"/>
  </r>
  <r>
    <d v="2010-12-27T00:00:00"/>
    <n v="338"/>
    <s v="A"/>
    <x v="1"/>
    <x v="21"/>
    <n v="670.423"/>
  </r>
  <r>
    <d v="2010-12-28T00:00:00"/>
    <n v="339"/>
    <s v="A"/>
    <x v="1"/>
    <x v="21"/>
    <n v="672.40650000000005"/>
  </r>
  <r>
    <d v="2010-12-29T00:00:00"/>
    <n v="340"/>
    <s v="A"/>
    <x v="1"/>
    <x v="21"/>
    <n v="674.39"/>
  </r>
  <r>
    <d v="2010-12-30T00:00:00"/>
    <n v="340"/>
    <s v="A"/>
    <x v="1"/>
    <x v="21"/>
    <n v="674.39"/>
  </r>
  <r>
    <d v="2010-12-31T00:00:00"/>
    <n v="339"/>
    <s v="A"/>
    <x v="1"/>
    <x v="21"/>
    <n v="672.40650000000005"/>
  </r>
  <r>
    <d v="2011-01-01T00:00:00"/>
    <n v="338"/>
    <s v="A"/>
    <x v="2"/>
    <x v="21"/>
    <n v="670.423"/>
  </r>
  <r>
    <d v="2011-01-02T00:00:00"/>
    <n v="337"/>
    <s v="A"/>
    <x v="2"/>
    <x v="21"/>
    <n v="668.43950000000007"/>
  </r>
  <r>
    <d v="2011-01-03T00:00:00"/>
    <n v="337"/>
    <s v="A"/>
    <x v="2"/>
    <x v="21"/>
    <n v="668.43950000000007"/>
  </r>
  <r>
    <d v="2011-01-04T00:00:00"/>
    <n v="337"/>
    <s v="A"/>
    <x v="2"/>
    <x v="21"/>
    <n v="668.43950000000007"/>
  </r>
  <r>
    <d v="2011-01-05T00:00:00"/>
    <n v="336"/>
    <s v="A"/>
    <x v="2"/>
    <x v="21"/>
    <n v="666.45600000000002"/>
  </r>
  <r>
    <d v="2011-01-06T00:00:00"/>
    <n v="335"/>
    <s v="A"/>
    <x v="2"/>
    <x v="21"/>
    <n v="664.47249999999997"/>
  </r>
  <r>
    <d v="2011-01-07T00:00:00"/>
    <n v="335"/>
    <s v="A"/>
    <x v="2"/>
    <x v="21"/>
    <n v="664.47249999999997"/>
  </r>
  <r>
    <d v="2011-01-08T00:00:00"/>
    <n v="336"/>
    <s v="A"/>
    <x v="2"/>
    <x v="21"/>
    <n v="666.45600000000002"/>
  </r>
  <r>
    <d v="2011-01-09T00:00:00"/>
    <n v="335"/>
    <s v="A"/>
    <x v="2"/>
    <x v="21"/>
    <n v="664.47249999999997"/>
  </r>
  <r>
    <d v="2011-01-10T00:00:00"/>
    <n v="335"/>
    <s v="A"/>
    <x v="2"/>
    <x v="21"/>
    <n v="664.47249999999997"/>
  </r>
  <r>
    <d v="2011-01-11T00:00:00"/>
    <n v="335"/>
    <s v="A"/>
    <x v="2"/>
    <x v="21"/>
    <n v="664.47249999999997"/>
  </r>
  <r>
    <d v="2011-01-12T00:00:00"/>
    <n v="335"/>
    <s v="A"/>
    <x v="2"/>
    <x v="21"/>
    <n v="664.47249999999997"/>
  </r>
  <r>
    <d v="2011-01-13T00:00:00"/>
    <n v="334"/>
    <s v="A"/>
    <x v="2"/>
    <x v="21"/>
    <n v="662.48900000000003"/>
  </r>
  <r>
    <d v="2011-01-14T00:00:00"/>
    <n v="333"/>
    <s v="A"/>
    <x v="2"/>
    <x v="21"/>
    <n v="660.50549999999998"/>
  </r>
  <r>
    <d v="2011-01-15T00:00:00"/>
    <n v="333"/>
    <s v="A"/>
    <x v="2"/>
    <x v="21"/>
    <n v="660.50549999999998"/>
  </r>
  <r>
    <d v="2011-01-16T00:00:00"/>
    <n v="333"/>
    <s v="A"/>
    <x v="2"/>
    <x v="21"/>
    <n v="660.50549999999998"/>
  </r>
  <r>
    <d v="2011-01-17T00:00:00"/>
    <n v="333"/>
    <s v="A"/>
    <x v="2"/>
    <x v="21"/>
    <n v="660.50549999999998"/>
  </r>
  <r>
    <d v="2011-01-18T00:00:00"/>
    <n v="333"/>
    <s v="A"/>
    <x v="2"/>
    <x v="21"/>
    <n v="660.50549999999998"/>
  </r>
  <r>
    <d v="2011-01-19T00:00:00"/>
    <n v="334"/>
    <s v="A"/>
    <x v="2"/>
    <x v="21"/>
    <n v="662.48900000000003"/>
  </r>
  <r>
    <d v="2011-01-20T00:00:00"/>
    <n v="332"/>
    <s v="A"/>
    <x v="2"/>
    <x v="21"/>
    <n v="658.52200000000005"/>
  </r>
  <r>
    <d v="2011-01-21T00:00:00"/>
    <n v="332"/>
    <s v="A"/>
    <x v="2"/>
    <x v="21"/>
    <n v="658.52200000000005"/>
  </r>
  <r>
    <d v="2011-01-22T00:00:00"/>
    <n v="333"/>
    <s v="A"/>
    <x v="2"/>
    <x v="21"/>
    <n v="660.50549999999998"/>
  </r>
  <r>
    <d v="2011-01-23T00:00:00"/>
    <n v="332"/>
    <s v="A"/>
    <x v="2"/>
    <x v="21"/>
    <n v="658.52200000000005"/>
  </r>
  <r>
    <d v="2011-01-24T00:00:00"/>
    <n v="332"/>
    <s v="A"/>
    <x v="2"/>
    <x v="21"/>
    <n v="658.52200000000005"/>
  </r>
  <r>
    <d v="2011-01-25T00:00:00"/>
    <n v="331"/>
    <s v="A"/>
    <x v="2"/>
    <x v="21"/>
    <n v="656.5385"/>
  </r>
  <r>
    <d v="2011-01-26T00:00:00"/>
    <n v="330"/>
    <s v="A"/>
    <x v="2"/>
    <x v="21"/>
    <n v="654.55500000000006"/>
  </r>
  <r>
    <d v="2011-01-27T00:00:00"/>
    <n v="330"/>
    <s v="A"/>
    <x v="2"/>
    <x v="21"/>
    <n v="654.55500000000006"/>
  </r>
  <r>
    <d v="2011-01-28T00:00:00"/>
    <n v="330"/>
    <s v="A"/>
    <x v="2"/>
    <x v="21"/>
    <n v="654.55500000000006"/>
  </r>
  <r>
    <d v="2011-01-29T00:00:00"/>
    <n v="330"/>
    <s v="A"/>
    <x v="2"/>
    <x v="21"/>
    <n v="654.55500000000006"/>
  </r>
  <r>
    <d v="2011-01-30T00:00:00"/>
    <n v="330"/>
    <s v="A"/>
    <x v="2"/>
    <x v="21"/>
    <n v="654.55500000000006"/>
  </r>
  <r>
    <d v="2011-01-31T00:00:00"/>
    <n v="330"/>
    <s v="A"/>
    <x v="2"/>
    <x v="21"/>
    <n v="654.55500000000006"/>
  </r>
  <r>
    <d v="2011-02-01T00:00:00"/>
    <n v="330"/>
    <s v="A"/>
    <x v="3"/>
    <x v="21"/>
    <n v="654.55500000000006"/>
  </r>
  <r>
    <d v="2011-02-02T00:00:00"/>
    <n v="330"/>
    <s v="A"/>
    <x v="3"/>
    <x v="21"/>
    <n v="654.55500000000006"/>
  </r>
  <r>
    <d v="2011-02-03T00:00:00"/>
    <n v="330"/>
    <s v="A"/>
    <x v="3"/>
    <x v="21"/>
    <n v="654.55500000000006"/>
  </r>
  <r>
    <d v="2011-02-04T00:00:00"/>
    <n v="330"/>
    <s v="A"/>
    <x v="3"/>
    <x v="21"/>
    <n v="654.55500000000006"/>
  </r>
  <r>
    <d v="2011-02-05T00:00:00"/>
    <n v="330"/>
    <s v="A"/>
    <x v="3"/>
    <x v="21"/>
    <n v="654.55500000000006"/>
  </r>
  <r>
    <d v="2011-02-06T00:00:00"/>
    <n v="330"/>
    <s v="A"/>
    <x v="3"/>
    <x v="21"/>
    <n v="654.55500000000006"/>
  </r>
  <r>
    <d v="2011-02-07T00:00:00"/>
    <n v="330"/>
    <s v="A"/>
    <x v="3"/>
    <x v="21"/>
    <n v="654.55500000000006"/>
  </r>
  <r>
    <d v="2011-02-08T00:00:00"/>
    <n v="330"/>
    <s v="A"/>
    <x v="3"/>
    <x v="21"/>
    <n v="654.55500000000006"/>
  </r>
  <r>
    <d v="2011-02-09T00:00:00"/>
    <n v="329"/>
    <s v="A"/>
    <x v="3"/>
    <x v="21"/>
    <n v="652.57150000000001"/>
  </r>
  <r>
    <d v="2011-02-10T00:00:00"/>
    <n v="329"/>
    <s v="A"/>
    <x v="3"/>
    <x v="21"/>
    <n v="652.57150000000001"/>
  </r>
  <r>
    <d v="2011-02-11T00:00:00"/>
    <n v="329"/>
    <s v="A"/>
    <x v="3"/>
    <x v="21"/>
    <n v="652.57150000000001"/>
  </r>
  <r>
    <d v="2011-02-12T00:00:00"/>
    <n v="328"/>
    <s v="A"/>
    <x v="3"/>
    <x v="21"/>
    <n v="650.58799999999997"/>
  </r>
  <r>
    <d v="2011-02-13T00:00:00"/>
    <n v="328"/>
    <s v="A"/>
    <x v="3"/>
    <x v="21"/>
    <n v="650.58799999999997"/>
  </r>
  <r>
    <d v="2011-02-14T00:00:00"/>
    <n v="328"/>
    <s v="A"/>
    <x v="3"/>
    <x v="21"/>
    <n v="650.58799999999997"/>
  </r>
  <r>
    <d v="2011-02-15T00:00:00"/>
    <n v="329"/>
    <s v="A"/>
    <x v="3"/>
    <x v="21"/>
    <n v="652.57150000000001"/>
  </r>
  <r>
    <d v="2011-02-16T00:00:00"/>
    <n v="330"/>
    <s v="A"/>
    <x v="3"/>
    <x v="21"/>
    <n v="654.55500000000006"/>
  </r>
  <r>
    <d v="2011-02-17T00:00:00"/>
    <n v="330"/>
    <s v="A"/>
    <x v="3"/>
    <x v="21"/>
    <n v="654.55500000000006"/>
  </r>
  <r>
    <d v="2011-02-18T00:00:00"/>
    <n v="330"/>
    <s v="A"/>
    <x v="3"/>
    <x v="21"/>
    <n v="654.55500000000006"/>
  </r>
  <r>
    <d v="2011-02-19T00:00:00"/>
    <n v="330"/>
    <s v="A"/>
    <x v="3"/>
    <x v="21"/>
    <n v="654.55500000000006"/>
  </r>
  <r>
    <d v="2011-02-20T00:00:00"/>
    <n v="330"/>
    <s v="A"/>
    <x v="3"/>
    <x v="21"/>
    <n v="654.55500000000006"/>
  </r>
  <r>
    <d v="2011-02-21T00:00:00"/>
    <n v="330"/>
    <s v="A"/>
    <x v="3"/>
    <x v="21"/>
    <n v="654.55500000000006"/>
  </r>
  <r>
    <d v="2011-02-22T00:00:00"/>
    <n v="330"/>
    <s v="A"/>
    <x v="3"/>
    <x v="21"/>
    <n v="654.55500000000006"/>
  </r>
  <r>
    <d v="2011-02-23T00:00:00"/>
    <n v="330"/>
    <s v="A"/>
    <x v="3"/>
    <x v="21"/>
    <n v="654.55500000000006"/>
  </r>
  <r>
    <d v="2011-02-24T00:00:00"/>
    <n v="330"/>
    <s v="A"/>
    <x v="3"/>
    <x v="21"/>
    <n v="654.55500000000006"/>
  </r>
  <r>
    <d v="2011-02-25T00:00:00"/>
    <n v="330"/>
    <s v="A"/>
    <x v="3"/>
    <x v="21"/>
    <n v="654.55500000000006"/>
  </r>
  <r>
    <d v="2011-02-26T00:00:00"/>
    <n v="330"/>
    <s v="A"/>
    <x v="3"/>
    <x v="21"/>
    <n v="654.55500000000006"/>
  </r>
  <r>
    <d v="2011-02-27T00:00:00"/>
    <n v="329"/>
    <s v="A"/>
    <x v="3"/>
    <x v="21"/>
    <n v="652.57150000000001"/>
  </r>
  <r>
    <d v="2011-02-28T00:00:00"/>
    <n v="328"/>
    <s v="A"/>
    <x v="3"/>
    <x v="21"/>
    <n v="650.58799999999997"/>
  </r>
  <r>
    <d v="2011-03-01T00:00:00"/>
    <n v="328"/>
    <s v="A"/>
    <x v="4"/>
    <x v="21"/>
    <n v="650.58799999999997"/>
  </r>
  <r>
    <d v="2011-03-02T00:00:00"/>
    <n v="328"/>
    <s v="A"/>
    <x v="4"/>
    <x v="21"/>
    <n v="650.58799999999997"/>
  </r>
  <r>
    <d v="2011-03-03T00:00:00"/>
    <n v="328"/>
    <s v="A"/>
    <x v="4"/>
    <x v="21"/>
    <n v="650.58799999999997"/>
  </r>
  <r>
    <d v="2011-03-04T00:00:00"/>
    <n v="327"/>
    <s v="A"/>
    <x v="4"/>
    <x v="21"/>
    <n v="648.60450000000003"/>
  </r>
  <r>
    <d v="2011-03-05T00:00:00"/>
    <n v="327"/>
    <s v="A"/>
    <x v="4"/>
    <x v="21"/>
    <n v="648.60450000000003"/>
  </r>
  <r>
    <d v="2011-03-06T00:00:00"/>
    <n v="327"/>
    <s v="A"/>
    <x v="4"/>
    <x v="21"/>
    <n v="648.60450000000003"/>
  </r>
  <r>
    <d v="2011-03-07T00:00:00"/>
    <n v="328"/>
    <s v="A"/>
    <x v="4"/>
    <x v="21"/>
    <n v="650.58799999999997"/>
  </r>
  <r>
    <d v="2011-03-08T00:00:00"/>
    <n v="327"/>
    <s v="A"/>
    <x v="4"/>
    <x v="21"/>
    <n v="648.60450000000003"/>
  </r>
  <r>
    <d v="2011-03-09T00:00:00"/>
    <n v="326"/>
    <s v="A"/>
    <x v="4"/>
    <x v="21"/>
    <n v="646.62099999999998"/>
  </r>
  <r>
    <d v="2011-03-10T00:00:00"/>
    <n v="327"/>
    <s v="A"/>
    <x v="4"/>
    <x v="21"/>
    <n v="648.60450000000003"/>
  </r>
  <r>
    <d v="2011-03-11T00:00:00"/>
    <n v="328"/>
    <s v="A"/>
    <x v="4"/>
    <x v="21"/>
    <n v="650.58799999999997"/>
  </r>
  <r>
    <d v="2011-03-12T00:00:00"/>
    <n v="327"/>
    <s v="A"/>
    <x v="4"/>
    <x v="21"/>
    <n v="648.60450000000003"/>
  </r>
  <r>
    <d v="2011-03-13T00:00:00"/>
    <n v="327"/>
    <s v="A"/>
    <x v="4"/>
    <x v="21"/>
    <n v="648.60450000000003"/>
  </r>
  <r>
    <d v="2011-03-14T00:00:00"/>
    <n v="325"/>
    <s v="A"/>
    <x v="4"/>
    <x v="21"/>
    <n v="644.63750000000005"/>
  </r>
  <r>
    <d v="2011-03-15T00:00:00"/>
    <n v="323"/>
    <s v="A"/>
    <x v="4"/>
    <x v="21"/>
    <n v="640.67050000000006"/>
  </r>
  <r>
    <d v="2011-03-16T00:00:00"/>
    <n v="324"/>
    <s v="A"/>
    <x v="4"/>
    <x v="21"/>
    <n v="642.654"/>
  </r>
  <r>
    <d v="2011-03-17T00:00:00"/>
    <n v="323"/>
    <s v="A"/>
    <x v="4"/>
    <x v="21"/>
    <n v="640.67050000000006"/>
  </r>
  <r>
    <d v="2011-03-18T00:00:00"/>
    <n v="323"/>
    <s v="A"/>
    <x v="4"/>
    <x v="21"/>
    <n v="640.67050000000006"/>
  </r>
  <r>
    <d v="2011-03-19T00:00:00"/>
    <n v="324"/>
    <s v="A"/>
    <x v="4"/>
    <x v="21"/>
    <n v="642.654"/>
  </r>
  <r>
    <d v="2011-03-20T00:00:00"/>
    <n v="324"/>
    <s v="A"/>
    <x v="4"/>
    <x v="21"/>
    <n v="642.654"/>
  </r>
  <r>
    <d v="2011-03-21T00:00:00"/>
    <n v="324"/>
    <s v="A"/>
    <x v="4"/>
    <x v="21"/>
    <n v="642.654"/>
  </r>
  <r>
    <d v="2011-03-22T00:00:00"/>
    <n v="324"/>
    <s v="A"/>
    <x v="4"/>
    <x v="21"/>
    <n v="642.654"/>
  </r>
  <r>
    <d v="2011-03-23T00:00:00"/>
    <n v="324"/>
    <s v="A"/>
    <x v="4"/>
    <x v="21"/>
    <n v="642.654"/>
  </r>
  <r>
    <d v="2011-03-24T00:00:00"/>
    <n v="324"/>
    <s v="A"/>
    <x v="4"/>
    <x v="21"/>
    <n v="642.654"/>
  </r>
  <r>
    <d v="2011-03-25T00:00:00"/>
    <n v="325"/>
    <s v="A"/>
    <x v="4"/>
    <x v="21"/>
    <n v="644.63750000000005"/>
  </r>
  <r>
    <d v="2011-03-26T00:00:00"/>
    <n v="324"/>
    <s v="A"/>
    <x v="4"/>
    <x v="21"/>
    <n v="642.654"/>
  </r>
  <r>
    <d v="2011-03-27T00:00:00"/>
    <n v="324"/>
    <s v="A"/>
    <x v="4"/>
    <x v="21"/>
    <n v="642.654"/>
  </r>
  <r>
    <d v="2011-03-28T00:00:00"/>
    <n v="324"/>
    <s v="A"/>
    <x v="4"/>
    <x v="21"/>
    <n v="642.654"/>
  </r>
  <r>
    <d v="2011-03-29T00:00:00"/>
    <n v="324"/>
    <s v="A"/>
    <x v="4"/>
    <x v="21"/>
    <n v="642.654"/>
  </r>
  <r>
    <d v="2011-03-30T00:00:00"/>
    <n v="324"/>
    <s v="A"/>
    <x v="4"/>
    <x v="21"/>
    <n v="642.654"/>
  </r>
  <r>
    <d v="2011-03-31T00:00:00"/>
    <n v="324"/>
    <s v="A"/>
    <x v="4"/>
    <x v="21"/>
    <n v="642.654"/>
  </r>
  <r>
    <d v="2011-04-01T00:00:00"/>
    <n v="323"/>
    <s v="A"/>
    <x v="5"/>
    <x v="21"/>
    <n v="640.67050000000006"/>
  </r>
  <r>
    <d v="2011-04-02T00:00:00"/>
    <n v="324"/>
    <s v="A"/>
    <x v="5"/>
    <x v="21"/>
    <n v="642.654"/>
  </r>
  <r>
    <d v="2011-04-03T00:00:00"/>
    <n v="324"/>
    <s v="A"/>
    <x v="5"/>
    <x v="21"/>
    <n v="642.654"/>
  </r>
  <r>
    <d v="2011-04-04T00:00:00"/>
    <n v="323"/>
    <s v="A"/>
    <x v="5"/>
    <x v="21"/>
    <n v="640.67050000000006"/>
  </r>
  <r>
    <d v="2011-04-05T00:00:00"/>
    <n v="323"/>
    <s v="A"/>
    <x v="5"/>
    <x v="21"/>
    <n v="640.67050000000006"/>
  </r>
  <r>
    <d v="2011-04-06T00:00:00"/>
    <n v="322"/>
    <s v="A"/>
    <x v="5"/>
    <x v="21"/>
    <n v="638.68700000000001"/>
  </r>
  <r>
    <d v="2011-04-07T00:00:00"/>
    <n v="323"/>
    <s v="A"/>
    <x v="5"/>
    <x v="21"/>
    <n v="640.67050000000006"/>
  </r>
  <r>
    <d v="2011-04-08T00:00:00"/>
    <n v="323"/>
    <s v="A"/>
    <x v="5"/>
    <x v="21"/>
    <n v="640.67050000000006"/>
  </r>
  <r>
    <d v="2011-04-09T00:00:00"/>
    <n v="322"/>
    <s v="A"/>
    <x v="5"/>
    <x v="21"/>
    <n v="638.68700000000001"/>
  </r>
  <r>
    <d v="2011-04-10T00:00:00"/>
    <n v="323"/>
    <s v="A"/>
    <x v="5"/>
    <x v="21"/>
    <n v="640.67050000000006"/>
  </r>
  <r>
    <d v="2011-04-11T00:00:00"/>
    <n v="322"/>
    <s v="A"/>
    <x v="5"/>
    <x v="21"/>
    <n v="638.68700000000001"/>
  </r>
  <r>
    <d v="2011-04-12T00:00:00"/>
    <n v="322"/>
    <s v="A"/>
    <x v="5"/>
    <x v="21"/>
    <n v="638.68700000000001"/>
  </r>
  <r>
    <d v="2011-04-13T00:00:00"/>
    <n v="323"/>
    <s v="A"/>
    <x v="5"/>
    <x v="21"/>
    <n v="640.67050000000006"/>
  </r>
  <r>
    <d v="2011-04-14T00:00:00"/>
    <n v="323"/>
    <s v="A"/>
    <x v="5"/>
    <x v="21"/>
    <n v="640.67050000000006"/>
  </r>
  <r>
    <d v="2011-04-15T00:00:00"/>
    <n v="322"/>
    <s v="A"/>
    <x v="5"/>
    <x v="21"/>
    <n v="638.68700000000001"/>
  </r>
  <r>
    <d v="2011-04-16T00:00:00"/>
    <n v="322"/>
    <s v="A"/>
    <x v="5"/>
    <x v="21"/>
    <n v="638.68700000000001"/>
  </r>
  <r>
    <d v="2011-04-17T00:00:00"/>
    <n v="322"/>
    <s v="A"/>
    <x v="5"/>
    <x v="21"/>
    <n v="638.68700000000001"/>
  </r>
  <r>
    <d v="2011-04-18T00:00:00"/>
    <n v="323"/>
    <s v="A"/>
    <x v="5"/>
    <x v="21"/>
    <n v="640.67050000000006"/>
  </r>
  <r>
    <d v="2011-04-19T00:00:00"/>
    <n v="323"/>
    <s v="A"/>
    <x v="5"/>
    <x v="21"/>
    <n v="640.67050000000006"/>
  </r>
  <r>
    <d v="2011-04-20T00:00:00"/>
    <n v="322"/>
    <s v="A"/>
    <x v="5"/>
    <x v="21"/>
    <n v="638.68700000000001"/>
  </r>
  <r>
    <d v="2011-04-21T00:00:00"/>
    <n v="322"/>
    <s v="A"/>
    <x v="5"/>
    <x v="21"/>
    <n v="638.68700000000001"/>
  </r>
  <r>
    <d v="2011-04-22T00:00:00"/>
    <n v="322"/>
    <s v="A"/>
    <x v="5"/>
    <x v="21"/>
    <n v="638.68700000000001"/>
  </r>
  <r>
    <d v="2011-04-23T00:00:00"/>
    <n v="322"/>
    <s v="A"/>
    <x v="5"/>
    <x v="21"/>
    <n v="638.68700000000001"/>
  </r>
  <r>
    <d v="2011-04-24T00:00:00"/>
    <n v="322"/>
    <s v="A"/>
    <x v="5"/>
    <x v="21"/>
    <n v="638.68700000000001"/>
  </r>
  <r>
    <d v="2011-04-25T00:00:00"/>
    <n v="321"/>
    <s v="A"/>
    <x v="5"/>
    <x v="21"/>
    <n v="636.70349999999996"/>
  </r>
  <r>
    <d v="2011-04-26T00:00:00"/>
    <n v="322"/>
    <s v="A"/>
    <x v="5"/>
    <x v="21"/>
    <n v="638.68700000000001"/>
  </r>
  <r>
    <d v="2011-04-27T00:00:00"/>
    <n v="320"/>
    <s v="A"/>
    <x v="5"/>
    <x v="21"/>
    <n v="634.72"/>
  </r>
  <r>
    <d v="2011-04-28T00:00:00"/>
    <n v="321"/>
    <s v="A"/>
    <x v="5"/>
    <x v="21"/>
    <n v="636.70349999999996"/>
  </r>
  <r>
    <d v="2011-04-29T00:00:00"/>
    <n v="321"/>
    <s v="A"/>
    <x v="5"/>
    <x v="21"/>
    <n v="636.70349999999996"/>
  </r>
  <r>
    <d v="2011-04-30T00:00:00"/>
    <n v="320"/>
    <s v="A"/>
    <x v="5"/>
    <x v="21"/>
    <n v="634.72"/>
  </r>
  <r>
    <d v="2011-05-01T00:00:00"/>
    <n v="320"/>
    <s v="A"/>
    <x v="6"/>
    <x v="21"/>
    <n v="634.72"/>
  </r>
  <r>
    <d v="2011-05-02T00:00:00"/>
    <n v="321"/>
    <s v="A"/>
    <x v="6"/>
    <x v="21"/>
    <n v="636.70349999999996"/>
  </r>
  <r>
    <d v="2011-05-03T00:00:00"/>
    <n v="321"/>
    <s v="A"/>
    <x v="6"/>
    <x v="21"/>
    <n v="636.70349999999996"/>
  </r>
  <r>
    <d v="2011-05-04T00:00:00"/>
    <n v="321"/>
    <s v="A"/>
    <x v="6"/>
    <x v="21"/>
    <n v="636.70349999999996"/>
  </r>
  <r>
    <d v="2011-05-05T00:00:00"/>
    <n v="321"/>
    <s v="A"/>
    <x v="6"/>
    <x v="21"/>
    <n v="636.70349999999996"/>
  </r>
  <r>
    <d v="2011-05-06T00:00:00"/>
    <n v="321"/>
    <s v="A"/>
    <x v="6"/>
    <x v="21"/>
    <n v="636.70349999999996"/>
  </r>
  <r>
    <d v="2011-05-07T00:00:00"/>
    <n v="321"/>
    <s v="A"/>
    <x v="6"/>
    <x v="21"/>
    <n v="636.70349999999996"/>
  </r>
  <r>
    <d v="2011-05-08T00:00:00"/>
    <n v="321"/>
    <s v="A"/>
    <x v="6"/>
    <x v="21"/>
    <n v="636.70349999999996"/>
  </r>
  <r>
    <d v="2011-05-09T00:00:00"/>
    <n v="322"/>
    <s v="A"/>
    <x v="6"/>
    <x v="21"/>
    <n v="638.68700000000001"/>
  </r>
  <r>
    <d v="2011-05-10T00:00:00"/>
    <n v="321"/>
    <s v="A"/>
    <x v="6"/>
    <x v="21"/>
    <n v="636.70349999999996"/>
  </r>
  <r>
    <d v="2011-05-11T00:00:00"/>
    <n v="321"/>
    <s v="A"/>
    <x v="6"/>
    <x v="21"/>
    <n v="636.70349999999996"/>
  </r>
  <r>
    <d v="2011-05-12T00:00:00"/>
    <n v="321"/>
    <s v="A"/>
    <x v="6"/>
    <x v="21"/>
    <n v="636.70349999999996"/>
  </r>
  <r>
    <d v="2011-05-13T00:00:00"/>
    <n v="321"/>
    <s v="A"/>
    <x v="6"/>
    <x v="21"/>
    <n v="636.70349999999996"/>
  </r>
  <r>
    <d v="2011-05-14T00:00:00"/>
    <n v="320"/>
    <s v="A"/>
    <x v="6"/>
    <x v="21"/>
    <n v="634.72"/>
  </r>
  <r>
    <d v="2011-05-15T00:00:00"/>
    <n v="320"/>
    <s v="A"/>
    <x v="6"/>
    <x v="21"/>
    <n v="634.72"/>
  </r>
  <r>
    <d v="2011-05-16T00:00:00"/>
    <n v="320"/>
    <s v="A"/>
    <x v="6"/>
    <x v="21"/>
    <n v="634.72"/>
  </r>
  <r>
    <d v="2011-05-17T00:00:00"/>
    <n v="320"/>
    <s v="A"/>
    <x v="6"/>
    <x v="21"/>
    <n v="634.72"/>
  </r>
  <r>
    <d v="2011-05-18T00:00:00"/>
    <n v="320"/>
    <s v="A"/>
    <x v="6"/>
    <x v="21"/>
    <n v="634.72"/>
  </r>
  <r>
    <d v="2011-05-19T00:00:00"/>
    <n v="321"/>
    <s v="A"/>
    <x v="6"/>
    <x v="21"/>
    <n v="636.70349999999996"/>
  </r>
  <r>
    <d v="2011-05-20T00:00:00"/>
    <n v="321"/>
    <s v="A"/>
    <x v="6"/>
    <x v="21"/>
    <n v="636.70349999999996"/>
  </r>
  <r>
    <d v="2011-05-21T00:00:00"/>
    <n v="321"/>
    <s v="A"/>
    <x v="6"/>
    <x v="21"/>
    <n v="636.70349999999996"/>
  </r>
  <r>
    <d v="2011-05-22T00:00:00"/>
    <n v="321"/>
    <s v="A"/>
    <x v="6"/>
    <x v="21"/>
    <n v="636.70349999999996"/>
  </r>
  <r>
    <d v="2011-05-23T00:00:00"/>
    <n v="321"/>
    <s v="A"/>
    <x v="6"/>
    <x v="21"/>
    <n v="636.70349999999996"/>
  </r>
  <r>
    <d v="2011-05-24T00:00:00"/>
    <n v="321"/>
    <s v="A"/>
    <x v="6"/>
    <x v="21"/>
    <n v="636.70349999999996"/>
  </r>
  <r>
    <d v="2011-05-25T00:00:00"/>
    <n v="320"/>
    <s v="A"/>
    <x v="6"/>
    <x v="21"/>
    <n v="634.72"/>
  </r>
  <r>
    <d v="2011-05-26T00:00:00"/>
    <n v="320"/>
    <s v="A"/>
    <x v="6"/>
    <x v="21"/>
    <n v="634.72"/>
  </r>
  <r>
    <d v="2011-05-27T00:00:00"/>
    <n v="320"/>
    <s v="A"/>
    <x v="6"/>
    <x v="21"/>
    <n v="634.72"/>
  </r>
  <r>
    <d v="2011-05-28T00:00:00"/>
    <n v="321"/>
    <s v="A"/>
    <x v="6"/>
    <x v="21"/>
    <n v="636.70349999999996"/>
  </r>
  <r>
    <d v="2011-05-29T00:00:00"/>
    <n v="322"/>
    <s v="A"/>
    <x v="6"/>
    <x v="21"/>
    <n v="638.68700000000001"/>
  </r>
  <r>
    <d v="2011-05-30T00:00:00"/>
    <n v="322"/>
    <s v="A"/>
    <x v="6"/>
    <x v="21"/>
    <n v="638.68700000000001"/>
  </r>
  <r>
    <d v="2011-05-31T00:00:00"/>
    <n v="322"/>
    <s v="A"/>
    <x v="6"/>
    <x v="21"/>
    <n v="638.68700000000001"/>
  </r>
  <r>
    <d v="2011-06-01T00:00:00"/>
    <n v="323"/>
    <s v="A"/>
    <x v="7"/>
    <x v="21"/>
    <n v="640.67050000000006"/>
  </r>
  <r>
    <d v="2011-06-02T00:00:00"/>
    <n v="323"/>
    <s v="A"/>
    <x v="7"/>
    <x v="21"/>
    <n v="640.67050000000006"/>
  </r>
  <r>
    <d v="2011-06-03T00:00:00"/>
    <n v="323"/>
    <s v="A"/>
    <x v="7"/>
    <x v="21"/>
    <n v="640.67050000000006"/>
  </r>
  <r>
    <d v="2011-06-04T00:00:00"/>
    <n v="322"/>
    <s v="A"/>
    <x v="7"/>
    <x v="21"/>
    <n v="638.68700000000001"/>
  </r>
  <r>
    <d v="2011-06-05T00:00:00"/>
    <n v="322"/>
    <s v="A"/>
    <x v="7"/>
    <x v="21"/>
    <n v="638.68700000000001"/>
  </r>
  <r>
    <d v="2011-06-06T00:00:00"/>
    <n v="323"/>
    <s v="A"/>
    <x v="7"/>
    <x v="21"/>
    <n v="640.67050000000006"/>
  </r>
  <r>
    <d v="2011-06-07T00:00:00"/>
    <n v="323"/>
    <s v="A"/>
    <x v="7"/>
    <x v="21"/>
    <n v="640.67050000000006"/>
  </r>
  <r>
    <d v="2011-06-08T00:00:00"/>
    <n v="323"/>
    <s v="A"/>
    <x v="7"/>
    <x v="21"/>
    <n v="640.67050000000006"/>
  </r>
  <r>
    <d v="2011-06-09T00:00:00"/>
    <n v="322"/>
    <s v="A"/>
    <x v="7"/>
    <x v="21"/>
    <n v="638.68700000000001"/>
  </r>
  <r>
    <d v="2011-06-10T00:00:00"/>
    <n v="323"/>
    <s v="A"/>
    <x v="7"/>
    <x v="21"/>
    <n v="640.67050000000006"/>
  </r>
  <r>
    <d v="2011-06-11T00:00:00"/>
    <n v="322"/>
    <s v="A"/>
    <x v="7"/>
    <x v="21"/>
    <n v="638.68700000000001"/>
  </r>
  <r>
    <d v="2011-06-12T00:00:00"/>
    <n v="321"/>
    <s v="A"/>
    <x v="7"/>
    <x v="21"/>
    <n v="636.70349999999996"/>
  </r>
  <r>
    <d v="2011-06-13T00:00:00"/>
    <n v="320"/>
    <s v="A"/>
    <x v="7"/>
    <x v="21"/>
    <n v="634.72"/>
  </r>
  <r>
    <d v="2011-06-14T00:00:00"/>
    <n v="320"/>
    <s v="A"/>
    <x v="7"/>
    <x v="21"/>
    <n v="634.72"/>
  </r>
  <r>
    <d v="2011-06-15T00:00:00"/>
    <n v="320"/>
    <s v="A"/>
    <x v="7"/>
    <x v="21"/>
    <n v="634.72"/>
  </r>
  <r>
    <d v="2011-06-16T00:00:00"/>
    <n v="319"/>
    <s v="A"/>
    <x v="7"/>
    <x v="21"/>
    <n v="632.73649999999998"/>
  </r>
  <r>
    <d v="2011-06-17T00:00:00"/>
    <n v="319"/>
    <s v="A"/>
    <x v="7"/>
    <x v="21"/>
    <n v="632.73649999999998"/>
  </r>
  <r>
    <d v="2011-06-18T00:00:00"/>
    <n v="319"/>
    <s v="A"/>
    <x v="7"/>
    <x v="21"/>
    <n v="632.73649999999998"/>
  </r>
  <r>
    <d v="2011-06-19T00:00:00"/>
    <n v="319"/>
    <s v="A"/>
    <x v="7"/>
    <x v="21"/>
    <n v="632.73649999999998"/>
  </r>
  <r>
    <d v="2011-06-20T00:00:00"/>
    <n v="319"/>
    <s v="A"/>
    <x v="7"/>
    <x v="21"/>
    <n v="632.73649999999998"/>
  </r>
  <r>
    <d v="2011-06-21T00:00:00"/>
    <n v="320"/>
    <s v="A"/>
    <x v="7"/>
    <x v="21"/>
    <n v="634.72"/>
  </r>
  <r>
    <d v="2011-06-22T00:00:00"/>
    <n v="319"/>
    <s v="A"/>
    <x v="7"/>
    <x v="21"/>
    <n v="632.73649999999998"/>
  </r>
  <r>
    <d v="2011-06-23T00:00:00"/>
    <n v="318"/>
    <s v="A"/>
    <x v="7"/>
    <x v="21"/>
    <n v="630.75300000000004"/>
  </r>
  <r>
    <d v="2011-06-24T00:00:00"/>
    <n v="318"/>
    <s v="A"/>
    <x v="7"/>
    <x v="21"/>
    <n v="630.75300000000004"/>
  </r>
  <r>
    <d v="2011-06-25T00:00:00"/>
    <n v="317"/>
    <s v="A"/>
    <x v="7"/>
    <x v="21"/>
    <n v="628.76949999999999"/>
  </r>
  <r>
    <d v="2011-06-26T00:00:00"/>
    <n v="317"/>
    <s v="A"/>
    <x v="7"/>
    <x v="21"/>
    <n v="628.76949999999999"/>
  </r>
  <r>
    <d v="2011-06-27T00:00:00"/>
    <n v="318"/>
    <s v="A"/>
    <x v="7"/>
    <x v="21"/>
    <n v="630.75300000000004"/>
  </r>
  <r>
    <d v="2011-06-28T00:00:00"/>
    <n v="317"/>
    <s v="A"/>
    <x v="7"/>
    <x v="21"/>
    <n v="628.76949999999999"/>
  </r>
  <r>
    <d v="2011-06-29T00:00:00"/>
    <n v="316"/>
    <s v="A"/>
    <x v="7"/>
    <x v="21"/>
    <n v="626.78600000000006"/>
  </r>
  <r>
    <d v="2011-06-30T00:00:00"/>
    <n v="316"/>
    <s v="A"/>
    <x v="7"/>
    <x v="21"/>
    <n v="626.78600000000006"/>
  </r>
  <r>
    <d v="2011-07-01T00:00:00"/>
    <n v="316"/>
    <s v="A"/>
    <x v="8"/>
    <x v="21"/>
    <n v="626.78600000000006"/>
  </r>
  <r>
    <d v="2011-07-02T00:00:00"/>
    <n v="316"/>
    <s v="A"/>
    <x v="8"/>
    <x v="21"/>
    <n v="626.78600000000006"/>
  </r>
  <r>
    <d v="2011-07-03T00:00:00"/>
    <n v="316"/>
    <s v="A"/>
    <x v="8"/>
    <x v="21"/>
    <n v="626.78600000000006"/>
  </r>
  <r>
    <d v="2011-07-04T00:00:00"/>
    <n v="316"/>
    <s v="A"/>
    <x v="8"/>
    <x v="21"/>
    <n v="626.78600000000006"/>
  </r>
  <r>
    <d v="2011-07-05T00:00:00"/>
    <n v="316"/>
    <s v="A"/>
    <x v="8"/>
    <x v="21"/>
    <n v="626.78600000000006"/>
  </r>
  <r>
    <d v="2011-07-06T00:00:00"/>
    <n v="316"/>
    <s v="A"/>
    <x v="8"/>
    <x v="21"/>
    <n v="626.78600000000006"/>
  </r>
  <r>
    <d v="2011-07-07T00:00:00"/>
    <n v="316"/>
    <s v="A"/>
    <x v="8"/>
    <x v="21"/>
    <n v="626.78600000000006"/>
  </r>
  <r>
    <d v="2011-07-08T00:00:00"/>
    <n v="315"/>
    <s v="A"/>
    <x v="8"/>
    <x v="21"/>
    <n v="624.80250000000001"/>
  </r>
  <r>
    <d v="2011-07-09T00:00:00"/>
    <n v="315"/>
    <s v="A"/>
    <x v="8"/>
    <x v="21"/>
    <n v="624.80250000000001"/>
  </r>
  <r>
    <d v="2011-07-10T00:00:00"/>
    <n v="315"/>
    <s v="A"/>
    <x v="8"/>
    <x v="21"/>
    <n v="624.80250000000001"/>
  </r>
  <r>
    <d v="2011-07-11T00:00:00"/>
    <n v="315"/>
    <s v="A"/>
    <x v="8"/>
    <x v="21"/>
    <n v="624.80250000000001"/>
  </r>
  <r>
    <d v="2011-07-12T00:00:00"/>
    <n v="314"/>
    <s v="A"/>
    <x v="8"/>
    <x v="21"/>
    <n v="622.81899999999996"/>
  </r>
  <r>
    <d v="2011-07-13T00:00:00"/>
    <n v="314"/>
    <s v="A"/>
    <x v="8"/>
    <x v="21"/>
    <n v="622.81899999999996"/>
  </r>
  <r>
    <d v="2011-07-14T00:00:00"/>
    <n v="314"/>
    <s v="A"/>
    <x v="8"/>
    <x v="21"/>
    <n v="622.81899999999996"/>
  </r>
  <r>
    <d v="2011-07-15T00:00:00"/>
    <n v="314"/>
    <s v="A"/>
    <x v="8"/>
    <x v="21"/>
    <n v="622.81899999999996"/>
  </r>
  <r>
    <d v="2011-07-16T00:00:00"/>
    <n v="314"/>
    <s v="A"/>
    <x v="8"/>
    <x v="21"/>
    <n v="622.81899999999996"/>
  </r>
  <r>
    <d v="2011-07-17T00:00:00"/>
    <n v="314"/>
    <s v="A"/>
    <x v="8"/>
    <x v="21"/>
    <n v="622.81899999999996"/>
  </r>
  <r>
    <d v="2011-07-18T00:00:00"/>
    <n v="314"/>
    <s v="A"/>
    <x v="8"/>
    <x v="21"/>
    <n v="622.81899999999996"/>
  </r>
  <r>
    <d v="2011-07-19T00:00:00"/>
    <n v="314"/>
    <s v="A"/>
    <x v="8"/>
    <x v="21"/>
    <n v="622.81899999999996"/>
  </r>
  <r>
    <d v="2011-07-20T00:00:00"/>
    <n v="314"/>
    <s v="A"/>
    <x v="8"/>
    <x v="21"/>
    <n v="622.81899999999996"/>
  </r>
  <r>
    <d v="2011-07-21T00:00:00"/>
    <n v="313"/>
    <s v="A"/>
    <x v="8"/>
    <x v="21"/>
    <n v="620.83550000000002"/>
  </r>
  <r>
    <d v="2011-07-22T00:00:00"/>
    <n v="313"/>
    <s v="A"/>
    <x v="8"/>
    <x v="21"/>
    <n v="620.83550000000002"/>
  </r>
  <r>
    <d v="2011-07-23T00:00:00"/>
    <n v="313"/>
    <s v="A"/>
    <x v="8"/>
    <x v="21"/>
    <n v="620.83550000000002"/>
  </r>
  <r>
    <d v="2011-07-24T00:00:00"/>
    <n v="313"/>
    <s v="A"/>
    <x v="8"/>
    <x v="21"/>
    <n v="620.83550000000002"/>
  </r>
  <r>
    <d v="2011-07-25T00:00:00"/>
    <n v="313"/>
    <s v="A"/>
    <x v="8"/>
    <x v="21"/>
    <n v="620.83550000000002"/>
  </r>
  <r>
    <d v="2011-07-26T00:00:00"/>
    <n v="313"/>
    <s v="A"/>
    <x v="8"/>
    <x v="21"/>
    <n v="620.83550000000002"/>
  </r>
  <r>
    <d v="2011-07-27T00:00:00"/>
    <n v="313"/>
    <s v="A"/>
    <x v="8"/>
    <x v="21"/>
    <n v="620.83550000000002"/>
  </r>
  <r>
    <d v="2011-07-28T00:00:00"/>
    <n v="314"/>
    <s v="A"/>
    <x v="8"/>
    <x v="21"/>
    <n v="622.81899999999996"/>
  </r>
  <r>
    <d v="2011-07-29T00:00:00"/>
    <n v="314"/>
    <s v="A"/>
    <x v="8"/>
    <x v="21"/>
    <n v="622.81899999999996"/>
  </r>
  <r>
    <d v="2011-07-30T00:00:00"/>
    <n v="314"/>
    <s v="A"/>
    <x v="8"/>
    <x v="21"/>
    <n v="622.81899999999996"/>
  </r>
  <r>
    <d v="2011-07-31T00:00:00"/>
    <n v="314"/>
    <s v="A"/>
    <x v="8"/>
    <x v="21"/>
    <n v="622.81899999999996"/>
  </r>
  <r>
    <d v="2011-08-01T00:00:00"/>
    <n v="314"/>
    <s v="A"/>
    <x v="9"/>
    <x v="21"/>
    <n v="622.81899999999996"/>
  </r>
  <r>
    <d v="2011-08-02T00:00:00"/>
    <n v="314"/>
    <s v="A"/>
    <x v="9"/>
    <x v="21"/>
    <n v="622.81899999999996"/>
  </r>
  <r>
    <d v="2011-08-03T00:00:00"/>
    <n v="314"/>
    <s v="A"/>
    <x v="9"/>
    <x v="21"/>
    <n v="622.81899999999996"/>
  </r>
  <r>
    <d v="2011-08-04T00:00:00"/>
    <n v="315"/>
    <s v="A"/>
    <x v="9"/>
    <x v="21"/>
    <n v="624.80250000000001"/>
  </r>
  <r>
    <d v="2011-08-05T00:00:00"/>
    <n v="316"/>
    <s v="A"/>
    <x v="9"/>
    <x v="21"/>
    <n v="626.78600000000006"/>
  </r>
  <r>
    <d v="2011-08-06T00:00:00"/>
    <n v="316"/>
    <s v="A"/>
    <x v="9"/>
    <x v="21"/>
    <n v="626.78600000000006"/>
  </r>
  <r>
    <d v="2011-08-07T00:00:00"/>
    <n v="316"/>
    <s v="A"/>
    <x v="9"/>
    <x v="21"/>
    <n v="626.78600000000006"/>
  </r>
  <r>
    <d v="2011-08-08T00:00:00"/>
    <n v="318"/>
    <s v="A"/>
    <x v="9"/>
    <x v="21"/>
    <n v="630.75300000000004"/>
  </r>
  <r>
    <d v="2011-08-09T00:00:00"/>
    <n v="318"/>
    <s v="A"/>
    <x v="9"/>
    <x v="21"/>
    <n v="630.75300000000004"/>
  </r>
  <r>
    <d v="2011-08-10T00:00:00"/>
    <n v="318"/>
    <s v="A"/>
    <x v="9"/>
    <x v="21"/>
    <n v="630.75300000000004"/>
  </r>
  <r>
    <d v="2011-08-11T00:00:00"/>
    <n v="318"/>
    <s v="A"/>
    <x v="9"/>
    <x v="21"/>
    <n v="630.75300000000004"/>
  </r>
  <r>
    <d v="2011-08-12T00:00:00"/>
    <n v="318"/>
    <s v="A"/>
    <x v="9"/>
    <x v="21"/>
    <n v="630.75300000000004"/>
  </r>
  <r>
    <d v="2011-08-13T00:00:00"/>
    <n v="318"/>
    <s v="A"/>
    <x v="9"/>
    <x v="21"/>
    <n v="630.75300000000004"/>
  </r>
  <r>
    <d v="2011-08-14T00:00:00"/>
    <n v="318"/>
    <s v="A"/>
    <x v="9"/>
    <x v="21"/>
    <n v="630.75300000000004"/>
  </r>
  <r>
    <d v="2011-08-15T00:00:00"/>
    <n v="318"/>
    <s v="A"/>
    <x v="9"/>
    <x v="21"/>
    <n v="630.75300000000004"/>
  </r>
  <r>
    <d v="2011-08-16T00:00:00"/>
    <n v="318"/>
    <s v="A"/>
    <x v="9"/>
    <x v="21"/>
    <n v="630.75300000000004"/>
  </r>
  <r>
    <d v="2011-08-17T00:00:00"/>
    <n v="318"/>
    <s v="A"/>
    <x v="9"/>
    <x v="21"/>
    <n v="630.75300000000004"/>
  </r>
  <r>
    <d v="2011-08-18T00:00:00"/>
    <n v="318"/>
    <s v="A"/>
    <x v="9"/>
    <x v="21"/>
    <n v="630.75300000000004"/>
  </r>
  <r>
    <d v="2011-08-19T00:00:00"/>
    <n v="319"/>
    <s v="A"/>
    <x v="9"/>
    <x v="21"/>
    <n v="632.73649999999998"/>
  </r>
  <r>
    <d v="2011-08-20T00:00:00"/>
    <n v="318"/>
    <s v="A"/>
    <x v="9"/>
    <x v="21"/>
    <n v="630.75300000000004"/>
  </r>
  <r>
    <d v="2011-08-21T00:00:00"/>
    <n v="319"/>
    <s v="A"/>
    <x v="9"/>
    <x v="21"/>
    <n v="632.73649999999998"/>
  </r>
  <r>
    <d v="2011-08-22T00:00:00"/>
    <n v="320"/>
    <s v="A"/>
    <x v="9"/>
    <x v="21"/>
    <n v="634.72"/>
  </r>
  <r>
    <d v="2011-08-23T00:00:00"/>
    <n v="320"/>
    <s v="A"/>
    <x v="9"/>
    <x v="21"/>
    <n v="634.72"/>
  </r>
  <r>
    <d v="2011-08-24T00:00:00"/>
    <n v="320"/>
    <s v="A"/>
    <x v="9"/>
    <x v="21"/>
    <n v="634.72"/>
  </r>
  <r>
    <d v="2011-08-25T00:00:00"/>
    <n v="320"/>
    <s v="A"/>
    <x v="9"/>
    <x v="21"/>
    <n v="634.72"/>
  </r>
  <r>
    <d v="2011-08-26T00:00:00"/>
    <n v="321"/>
    <s v="A"/>
    <x v="9"/>
    <x v="21"/>
    <n v="636.70349999999996"/>
  </r>
  <r>
    <d v="2011-08-27T00:00:00"/>
    <n v="321"/>
    <s v="A"/>
    <x v="9"/>
    <x v="21"/>
    <n v="636.70349999999996"/>
  </r>
  <r>
    <d v="2011-08-28T00:00:00"/>
    <n v="322"/>
    <s v="A"/>
    <x v="9"/>
    <x v="21"/>
    <n v="638.68700000000001"/>
  </r>
  <r>
    <d v="2011-08-29T00:00:00"/>
    <n v="322"/>
    <s v="A"/>
    <x v="9"/>
    <x v="21"/>
    <n v="638.68700000000001"/>
  </r>
  <r>
    <d v="2011-08-30T00:00:00"/>
    <n v="323"/>
    <s v="A"/>
    <x v="9"/>
    <x v="21"/>
    <n v="640.67050000000006"/>
  </r>
  <r>
    <d v="2011-08-31T00:00:00"/>
    <n v="323"/>
    <s v="A"/>
    <x v="9"/>
    <x v="21"/>
    <n v="640.67050000000006"/>
  </r>
  <r>
    <d v="2011-09-01T00:00:00"/>
    <n v="324"/>
    <s v="A"/>
    <x v="10"/>
    <x v="21"/>
    <n v="642.654"/>
  </r>
  <r>
    <d v="2011-09-02T00:00:00"/>
    <n v="325"/>
    <s v="A"/>
    <x v="10"/>
    <x v="21"/>
    <n v="644.63750000000005"/>
  </r>
  <r>
    <d v="2011-09-03T00:00:00"/>
    <n v="325"/>
    <s v="A"/>
    <x v="10"/>
    <x v="21"/>
    <n v="644.63750000000005"/>
  </r>
  <r>
    <d v="2011-09-04T00:00:00"/>
    <n v="325"/>
    <s v="A"/>
    <x v="10"/>
    <x v="21"/>
    <n v="644.63750000000005"/>
  </r>
  <r>
    <d v="2011-09-05T00:00:00"/>
    <n v="326"/>
    <s v="A"/>
    <x v="10"/>
    <x v="21"/>
    <n v="646.62099999999998"/>
  </r>
  <r>
    <d v="2011-09-06T00:00:00"/>
    <n v="326"/>
    <s v="A"/>
    <x v="10"/>
    <x v="21"/>
    <n v="646.62099999999998"/>
  </r>
  <r>
    <d v="2011-09-07T00:00:00"/>
    <n v="326"/>
    <s v="A"/>
    <x v="10"/>
    <x v="21"/>
    <n v="646.62099999999998"/>
  </r>
  <r>
    <d v="2011-09-08T00:00:00"/>
    <n v="325"/>
    <s v="A"/>
    <x v="10"/>
    <x v="21"/>
    <n v="644.63750000000005"/>
  </r>
  <r>
    <d v="2011-09-09T00:00:00"/>
    <n v="325"/>
    <s v="A"/>
    <x v="10"/>
    <x v="21"/>
    <n v="644.63750000000005"/>
  </r>
  <r>
    <d v="2011-09-10T00:00:00"/>
    <n v="326"/>
    <s v="A"/>
    <x v="10"/>
    <x v="21"/>
    <n v="646.62099999999998"/>
  </r>
  <r>
    <d v="2011-09-11T00:00:00"/>
    <n v="326"/>
    <s v="A"/>
    <x v="10"/>
    <x v="21"/>
    <n v="646.62099999999998"/>
  </r>
  <r>
    <d v="2011-09-12T00:00:00"/>
    <n v="326"/>
    <s v="A"/>
    <x v="10"/>
    <x v="21"/>
    <n v="646.62099999999998"/>
  </r>
  <r>
    <d v="2011-09-13T00:00:00"/>
    <n v="326"/>
    <s v="A"/>
    <x v="10"/>
    <x v="21"/>
    <n v="646.62099999999998"/>
  </r>
  <r>
    <d v="2011-09-14T00:00:00"/>
    <n v="326"/>
    <s v="A"/>
    <x v="10"/>
    <x v="21"/>
    <n v="646.62099999999998"/>
  </r>
  <r>
    <d v="2011-09-15T00:00:00"/>
    <n v="326"/>
    <s v="A"/>
    <x v="10"/>
    <x v="21"/>
    <n v="646.62099999999998"/>
  </r>
  <r>
    <d v="2011-09-16T00:00:00"/>
    <n v="327"/>
    <s v="A"/>
    <x v="10"/>
    <x v="21"/>
    <n v="648.60450000000003"/>
  </r>
  <r>
    <d v="2011-09-17T00:00:00"/>
    <n v="328"/>
    <s v="A"/>
    <x v="10"/>
    <x v="21"/>
    <n v="650.58799999999997"/>
  </r>
  <r>
    <d v="2011-09-18T00:00:00"/>
    <n v="330"/>
    <s v="A"/>
    <x v="10"/>
    <x v="21"/>
    <n v="654.55500000000006"/>
  </r>
  <r>
    <d v="2011-09-19T00:00:00"/>
    <n v="333"/>
    <s v="A"/>
    <x v="10"/>
    <x v="21"/>
    <n v="660.50549999999998"/>
  </r>
  <r>
    <d v="2011-09-20T00:00:00"/>
    <n v="333"/>
    <s v="A"/>
    <x v="10"/>
    <x v="21"/>
    <n v="660.50549999999998"/>
  </r>
  <r>
    <d v="2011-09-21T00:00:00"/>
    <n v="334"/>
    <s v="A"/>
    <x v="10"/>
    <x v="21"/>
    <n v="662.48900000000003"/>
  </r>
  <r>
    <d v="2011-09-22T00:00:00"/>
    <n v="335"/>
    <s v="A"/>
    <x v="10"/>
    <x v="21"/>
    <n v="664.47249999999997"/>
  </r>
  <r>
    <d v="2011-09-23T00:00:00"/>
    <n v="335"/>
    <s v="A"/>
    <x v="10"/>
    <x v="21"/>
    <n v="664.47249999999997"/>
  </r>
  <r>
    <d v="2011-09-24T00:00:00"/>
    <n v="336"/>
    <s v="A"/>
    <x v="10"/>
    <x v="21"/>
    <n v="666.45600000000002"/>
  </r>
  <r>
    <d v="2011-09-25T00:00:00"/>
    <n v="337"/>
    <s v="A"/>
    <x v="10"/>
    <x v="21"/>
    <n v="668.43950000000007"/>
  </r>
  <r>
    <d v="2011-09-26T00:00:00"/>
    <n v="337"/>
    <s v="A"/>
    <x v="10"/>
    <x v="21"/>
    <n v="668.43950000000007"/>
  </r>
  <r>
    <d v="2011-09-27T00:00:00"/>
    <n v="339"/>
    <s v="A"/>
    <x v="10"/>
    <x v="21"/>
    <n v="672.40650000000005"/>
  </r>
  <r>
    <d v="2011-09-28T00:00:00"/>
    <n v="339"/>
    <s v="A"/>
    <x v="10"/>
    <x v="21"/>
    <n v="672.40650000000005"/>
  </r>
  <r>
    <d v="2011-09-29T00:00:00"/>
    <n v="340"/>
    <s v="A"/>
    <x v="10"/>
    <x v="21"/>
    <n v="674.39"/>
  </r>
  <r>
    <d v="2011-09-30T00:00:00"/>
    <n v="341"/>
    <s v="A"/>
    <x v="10"/>
    <x v="21"/>
    <n v="676.37350000000004"/>
  </r>
  <r>
    <d v="2011-10-01T00:00:00"/>
    <n v="342"/>
    <s v="A"/>
    <x v="11"/>
    <x v="21"/>
    <n v="678.35699999999997"/>
  </r>
  <r>
    <d v="2011-10-02T00:00:00"/>
    <n v="342"/>
    <s v="A"/>
    <x v="11"/>
    <x v="21"/>
    <n v="678.35699999999997"/>
  </r>
  <r>
    <d v="2011-10-03T00:00:00"/>
    <n v="343"/>
    <s v="A"/>
    <x v="11"/>
    <x v="21"/>
    <n v="680.34050000000002"/>
  </r>
  <r>
    <d v="2011-10-04T00:00:00"/>
    <n v="344"/>
    <s v="A"/>
    <x v="11"/>
    <x v="21"/>
    <n v="682.32400000000007"/>
  </r>
  <r>
    <d v="2011-10-05T00:00:00"/>
    <n v="345"/>
    <s v="A"/>
    <x v="11"/>
    <x v="21"/>
    <n v="684.3075"/>
  </r>
  <r>
    <d v="2011-10-06T00:00:00"/>
    <n v="346"/>
    <s v="A"/>
    <x v="11"/>
    <x v="21"/>
    <n v="686.29100000000005"/>
  </r>
  <r>
    <d v="2011-10-07T00:00:00"/>
    <n v="346"/>
    <s v="A"/>
    <x v="11"/>
    <x v="21"/>
    <n v="686.29100000000005"/>
  </r>
  <r>
    <d v="2011-10-08T00:00:00"/>
    <n v="346"/>
    <s v="A"/>
    <x v="11"/>
    <x v="21"/>
    <n v="686.29100000000005"/>
  </r>
  <r>
    <d v="2011-10-09T00:00:00"/>
    <n v="347"/>
    <s v="A"/>
    <x v="11"/>
    <x v="21"/>
    <n v="688.27449999999999"/>
  </r>
  <r>
    <d v="2011-10-10T00:00:00"/>
    <n v="348"/>
    <s v="A"/>
    <x v="11"/>
    <x v="21"/>
    <n v="690.25800000000004"/>
  </r>
  <r>
    <d v="2011-10-11T00:00:00"/>
    <n v="348"/>
    <s v="A"/>
    <x v="11"/>
    <x v="21"/>
    <n v="690.25800000000004"/>
  </r>
  <r>
    <d v="2011-10-12T00:00:00"/>
    <n v="349"/>
    <s v="A"/>
    <x v="11"/>
    <x v="21"/>
    <n v="692.24149999999997"/>
  </r>
  <r>
    <d v="2011-10-13T00:00:00"/>
    <n v="349"/>
    <s v="A"/>
    <x v="11"/>
    <x v="21"/>
    <n v="692.24149999999997"/>
  </r>
  <r>
    <d v="2011-10-14T00:00:00"/>
    <n v="349"/>
    <s v="A"/>
    <x v="11"/>
    <x v="21"/>
    <n v="692.24149999999997"/>
  </r>
  <r>
    <d v="2011-10-15T00:00:00"/>
    <n v="349"/>
    <s v="A"/>
    <x v="11"/>
    <x v="21"/>
    <n v="692.24149999999997"/>
  </r>
  <r>
    <d v="2011-10-16T00:00:00"/>
    <n v="349"/>
    <s v="A"/>
    <x v="11"/>
    <x v="21"/>
    <n v="692.24149999999997"/>
  </r>
  <r>
    <d v="2011-10-17T00:00:00"/>
    <n v="349"/>
    <s v="A"/>
    <x v="11"/>
    <x v="21"/>
    <n v="692.24149999999997"/>
  </r>
  <r>
    <d v="2011-10-18T00:00:00"/>
    <n v="350"/>
    <s v="A"/>
    <x v="11"/>
    <x v="21"/>
    <n v="694.22500000000002"/>
  </r>
  <r>
    <d v="2011-10-19T00:00:00"/>
    <n v="351"/>
    <s v="A"/>
    <x v="11"/>
    <x v="21"/>
    <n v="696.20849999999996"/>
  </r>
  <r>
    <d v="2011-10-20T00:00:00"/>
    <n v="351"/>
    <s v="A"/>
    <x v="11"/>
    <x v="21"/>
    <n v="696.20849999999996"/>
  </r>
  <r>
    <d v="2011-10-21T00:00:00"/>
    <n v="351"/>
    <s v="A"/>
    <x v="11"/>
    <x v="21"/>
    <n v="696.20849999999996"/>
  </r>
  <r>
    <d v="2011-10-22T00:00:00"/>
    <n v="351"/>
    <s v="A"/>
    <x v="11"/>
    <x v="21"/>
    <n v="696.20849999999996"/>
  </r>
  <r>
    <d v="2011-10-23T00:00:00"/>
    <n v="352"/>
    <s v="A"/>
    <x v="11"/>
    <x v="21"/>
    <n v="698.19200000000001"/>
  </r>
  <r>
    <d v="2011-10-24T00:00:00"/>
    <n v="353"/>
    <s v="A"/>
    <x v="11"/>
    <x v="21"/>
    <n v="700.17550000000006"/>
  </r>
  <r>
    <d v="2011-10-25T00:00:00"/>
    <n v="353"/>
    <s v="A"/>
    <x v="11"/>
    <x v="21"/>
    <n v="700.17550000000006"/>
  </r>
  <r>
    <d v="2011-10-26T00:00:00"/>
    <n v="353"/>
    <s v="A"/>
    <x v="11"/>
    <x v="21"/>
    <n v="700.17550000000006"/>
  </r>
  <r>
    <d v="2011-10-27T00:00:00"/>
    <n v="353"/>
    <s v="A"/>
    <x v="11"/>
    <x v="21"/>
    <n v="700.17550000000006"/>
  </r>
  <r>
    <d v="2011-10-28T00:00:00"/>
    <n v="352"/>
    <s v="A"/>
    <x v="11"/>
    <x v="21"/>
    <n v="698.19200000000001"/>
  </r>
  <r>
    <d v="2011-10-29T00:00:00"/>
    <n v="353"/>
    <s v="A"/>
    <x v="11"/>
    <x v="21"/>
    <n v="700.17550000000006"/>
  </r>
  <r>
    <d v="2011-10-30T00:00:00"/>
    <n v="352"/>
    <s v="A"/>
    <x v="11"/>
    <x v="21"/>
    <n v="698.19200000000001"/>
  </r>
  <r>
    <d v="2011-10-31T00:00:00"/>
    <n v="353"/>
    <s v="A"/>
    <x v="11"/>
    <x v="21"/>
    <n v="700.17550000000006"/>
  </r>
  <r>
    <d v="2011-11-01T00:00:00"/>
    <n v="353"/>
    <s v="A"/>
    <x v="0"/>
    <x v="22"/>
    <n v="700.17550000000006"/>
  </r>
  <r>
    <d v="2011-11-02T00:00:00"/>
    <n v="353"/>
    <s v="A"/>
    <x v="0"/>
    <x v="22"/>
    <n v="700.17550000000006"/>
  </r>
  <r>
    <d v="2011-11-03T00:00:00"/>
    <n v="353"/>
    <s v="A"/>
    <x v="0"/>
    <x v="22"/>
    <n v="700.17550000000006"/>
  </r>
  <r>
    <d v="2011-11-04T00:00:00"/>
    <n v="354"/>
    <s v="A"/>
    <x v="0"/>
    <x v="22"/>
    <n v="702.15899999999999"/>
  </r>
  <r>
    <d v="2011-11-05T00:00:00"/>
    <n v="355"/>
    <s v="A"/>
    <x v="0"/>
    <x v="22"/>
    <n v="704.14250000000004"/>
  </r>
  <r>
    <d v="2011-11-06T00:00:00"/>
    <n v="353"/>
    <s v="A"/>
    <x v="0"/>
    <x v="22"/>
    <n v="700.17550000000006"/>
  </r>
  <r>
    <d v="2011-11-07T00:00:00"/>
    <n v="353"/>
    <s v="A"/>
    <x v="0"/>
    <x v="22"/>
    <n v="700.17550000000006"/>
  </r>
  <r>
    <d v="2011-11-08T00:00:00"/>
    <n v="353"/>
    <s v="A"/>
    <x v="0"/>
    <x v="22"/>
    <n v="700.17550000000006"/>
  </r>
  <r>
    <d v="2011-11-09T00:00:00"/>
    <n v="352"/>
    <s v="A"/>
    <x v="0"/>
    <x v="22"/>
    <n v="698.19200000000001"/>
  </r>
  <r>
    <d v="2011-11-10T00:00:00"/>
    <n v="351"/>
    <s v="A"/>
    <x v="0"/>
    <x v="22"/>
    <n v="696.20849999999996"/>
  </r>
  <r>
    <d v="2011-11-11T00:00:00"/>
    <n v="352"/>
    <s v="A"/>
    <x v="0"/>
    <x v="22"/>
    <n v="698.19200000000001"/>
  </r>
  <r>
    <d v="2011-11-12T00:00:00"/>
    <n v="353"/>
    <s v="A"/>
    <x v="0"/>
    <x v="22"/>
    <n v="700.17550000000006"/>
  </r>
  <r>
    <d v="2011-11-13T00:00:00"/>
    <n v="353"/>
    <s v="A"/>
    <x v="0"/>
    <x v="22"/>
    <n v="700.17550000000006"/>
  </r>
  <r>
    <d v="2011-11-14T00:00:00"/>
    <n v="353"/>
    <s v="A"/>
    <x v="0"/>
    <x v="22"/>
    <n v="700.17550000000006"/>
  </r>
  <r>
    <d v="2011-11-15T00:00:00"/>
    <n v="353"/>
    <s v="A"/>
    <x v="0"/>
    <x v="22"/>
    <n v="700.17550000000006"/>
  </r>
  <r>
    <d v="2011-11-16T00:00:00"/>
    <n v="351"/>
    <s v="A"/>
    <x v="0"/>
    <x v="22"/>
    <n v="696.20849999999996"/>
  </r>
  <r>
    <d v="2011-11-17T00:00:00"/>
    <n v="352"/>
    <s v="A"/>
    <x v="0"/>
    <x v="22"/>
    <n v="698.19200000000001"/>
  </r>
  <r>
    <d v="2011-11-18T00:00:00"/>
    <n v="353"/>
    <s v="A"/>
    <x v="0"/>
    <x v="22"/>
    <n v="700.17550000000006"/>
  </r>
  <r>
    <d v="2011-11-19T00:00:00"/>
    <n v="351"/>
    <s v="A"/>
    <x v="0"/>
    <x v="22"/>
    <n v="696.20849999999996"/>
  </r>
  <r>
    <d v="2011-11-20T00:00:00"/>
    <n v="351"/>
    <s v="A"/>
    <x v="0"/>
    <x v="22"/>
    <n v="696.20849999999996"/>
  </r>
  <r>
    <d v="2011-11-21T00:00:00"/>
    <n v="351"/>
    <s v="A"/>
    <x v="0"/>
    <x v="22"/>
    <n v="696.20849999999996"/>
  </r>
  <r>
    <d v="2011-11-22T00:00:00"/>
    <n v="351"/>
    <s v="A"/>
    <x v="0"/>
    <x v="22"/>
    <n v="696.20849999999996"/>
  </r>
  <r>
    <d v="2011-11-23T00:00:00"/>
    <n v="351"/>
    <s v="A"/>
    <x v="0"/>
    <x v="22"/>
    <n v="696.20849999999996"/>
  </r>
  <r>
    <d v="2011-11-24T00:00:00"/>
    <n v="351"/>
    <s v="A"/>
    <x v="0"/>
    <x v="22"/>
    <n v="696.20849999999996"/>
  </r>
  <r>
    <d v="2011-11-25T00:00:00"/>
    <n v="350"/>
    <s v="A"/>
    <x v="0"/>
    <x v="22"/>
    <n v="694.22500000000002"/>
  </r>
  <r>
    <d v="2011-11-26T00:00:00"/>
    <n v="349"/>
    <s v="A"/>
    <x v="0"/>
    <x v="22"/>
    <n v="692.24149999999997"/>
  </r>
  <r>
    <d v="2011-11-27T00:00:00"/>
    <n v="349"/>
    <s v="A"/>
    <x v="0"/>
    <x v="22"/>
    <n v="692.24149999999997"/>
  </r>
  <r>
    <d v="2011-11-28T00:00:00"/>
    <n v="349"/>
    <s v="A"/>
    <x v="0"/>
    <x v="22"/>
    <n v="692.24149999999997"/>
  </r>
  <r>
    <d v="2011-11-29T00:00:00"/>
    <n v="348"/>
    <s v="A"/>
    <x v="0"/>
    <x v="22"/>
    <n v="690.25800000000004"/>
  </r>
  <r>
    <d v="2011-11-30T00:00:00"/>
    <n v="348"/>
    <s v="A"/>
    <x v="0"/>
    <x v="22"/>
    <n v="690.25800000000004"/>
  </r>
  <r>
    <d v="2011-12-01T00:00:00"/>
    <n v="348"/>
    <s v="A"/>
    <x v="1"/>
    <x v="22"/>
    <n v="690.25800000000004"/>
  </r>
  <r>
    <d v="2011-12-02T00:00:00"/>
    <n v="348"/>
    <s v="A"/>
    <x v="1"/>
    <x v="22"/>
    <n v="690.25800000000004"/>
  </r>
  <r>
    <d v="2011-12-03T00:00:00"/>
    <n v="348"/>
    <s v="A"/>
    <x v="1"/>
    <x v="22"/>
    <n v="690.25800000000004"/>
  </r>
  <r>
    <d v="2011-12-04T00:00:00"/>
    <n v="347"/>
    <s v="A"/>
    <x v="1"/>
    <x v="22"/>
    <n v="688.27449999999999"/>
  </r>
  <r>
    <d v="2011-12-05T00:00:00"/>
    <n v="346"/>
    <s v="A"/>
    <x v="1"/>
    <x v="22"/>
    <n v="686.29100000000005"/>
  </r>
  <r>
    <d v="2011-12-06T00:00:00"/>
    <n v="346"/>
    <s v="A"/>
    <x v="1"/>
    <x v="22"/>
    <n v="686.29100000000005"/>
  </r>
  <r>
    <d v="2011-12-07T00:00:00"/>
    <n v="346"/>
    <s v="A"/>
    <x v="1"/>
    <x v="22"/>
    <n v="686.29100000000005"/>
  </r>
  <r>
    <d v="2011-12-08T00:00:00"/>
    <n v="346"/>
    <s v="A"/>
    <x v="1"/>
    <x v="22"/>
    <n v="686.29100000000005"/>
  </r>
  <r>
    <d v="2011-12-09T00:00:00"/>
    <n v="344"/>
    <s v="A"/>
    <x v="1"/>
    <x v="22"/>
    <n v="682.32400000000007"/>
  </r>
  <r>
    <d v="2011-12-10T00:00:00"/>
    <n v="344"/>
    <s v="A"/>
    <x v="1"/>
    <x v="22"/>
    <n v="682.32400000000007"/>
  </r>
  <r>
    <d v="2011-12-11T00:00:00"/>
    <n v="345"/>
    <s v="A"/>
    <x v="1"/>
    <x v="22"/>
    <n v="684.3075"/>
  </r>
  <r>
    <d v="2011-12-12T00:00:00"/>
    <n v="344"/>
    <s v="A"/>
    <x v="1"/>
    <x v="22"/>
    <n v="682.32400000000007"/>
  </r>
  <r>
    <d v="2011-12-13T00:00:00"/>
    <n v="344"/>
    <s v="A"/>
    <x v="1"/>
    <x v="22"/>
    <n v="682.32400000000007"/>
  </r>
  <r>
    <d v="2011-12-14T00:00:00"/>
    <n v="344"/>
    <s v="A"/>
    <x v="1"/>
    <x v="22"/>
    <n v="682.32400000000007"/>
  </r>
  <r>
    <d v="2011-12-15T00:00:00"/>
    <n v="344"/>
    <s v="A"/>
    <x v="1"/>
    <x v="22"/>
    <n v="682.32400000000007"/>
  </r>
  <r>
    <d v="2011-12-16T00:00:00"/>
    <n v="343"/>
    <s v="A"/>
    <x v="1"/>
    <x v="22"/>
    <n v="680.34050000000002"/>
  </r>
  <r>
    <d v="2011-12-17T00:00:00"/>
    <n v="343"/>
    <s v="A"/>
    <x v="1"/>
    <x v="22"/>
    <n v="680.34050000000002"/>
  </r>
  <r>
    <d v="2011-12-18T00:00:00"/>
    <n v="344"/>
    <s v="A"/>
    <x v="1"/>
    <x v="22"/>
    <n v="682.32400000000007"/>
  </r>
  <r>
    <d v="2011-12-19T00:00:00"/>
    <n v="342"/>
    <s v="A"/>
    <x v="1"/>
    <x v="22"/>
    <n v="678.35699999999997"/>
  </r>
  <r>
    <d v="2011-12-20T00:00:00"/>
    <n v="342"/>
    <s v="A"/>
    <x v="1"/>
    <x v="22"/>
    <n v="678.35699999999997"/>
  </r>
  <r>
    <d v="2011-12-21T00:00:00"/>
    <n v="342"/>
    <s v="A"/>
    <x v="1"/>
    <x v="22"/>
    <n v="678.35699999999997"/>
  </r>
  <r>
    <d v="2011-12-22T00:00:00"/>
    <n v="341"/>
    <s v="A"/>
    <x v="1"/>
    <x v="22"/>
    <n v="676.37350000000004"/>
  </r>
  <r>
    <d v="2011-12-23T00:00:00"/>
    <n v="340"/>
    <s v="A"/>
    <x v="1"/>
    <x v="22"/>
    <n v="674.39"/>
  </r>
  <r>
    <d v="2011-12-24T00:00:00"/>
    <n v="340"/>
    <s v="A"/>
    <x v="1"/>
    <x v="22"/>
    <n v="674.39"/>
  </r>
  <r>
    <d v="2011-12-25T00:00:00"/>
    <n v="340"/>
    <s v="A"/>
    <x v="1"/>
    <x v="22"/>
    <n v="674.39"/>
  </r>
  <r>
    <d v="2011-12-26T00:00:00"/>
    <n v="340"/>
    <s v="A"/>
    <x v="1"/>
    <x v="22"/>
    <n v="674.39"/>
  </r>
  <r>
    <d v="2011-12-27T00:00:00"/>
    <n v="340"/>
    <s v="A"/>
    <x v="1"/>
    <x v="22"/>
    <n v="674.39"/>
  </r>
  <r>
    <d v="2011-12-28T00:00:00"/>
    <n v="340"/>
    <s v="A"/>
    <x v="1"/>
    <x v="22"/>
    <n v="674.39"/>
  </r>
  <r>
    <d v="2011-12-29T00:00:00"/>
    <n v="339"/>
    <s v="A"/>
    <x v="1"/>
    <x v="22"/>
    <n v="672.40650000000005"/>
  </r>
  <r>
    <d v="2011-12-30T00:00:00"/>
    <n v="339"/>
    <s v="A"/>
    <x v="1"/>
    <x v="22"/>
    <n v="672.40650000000005"/>
  </r>
  <r>
    <d v="2011-12-31T00:00:00"/>
    <n v="338"/>
    <s v="A"/>
    <x v="1"/>
    <x v="22"/>
    <n v="670.423"/>
  </r>
  <r>
    <d v="2012-01-01T00:00:00"/>
    <n v="337"/>
    <s v="A"/>
    <x v="2"/>
    <x v="22"/>
    <n v="668.43950000000007"/>
  </r>
  <r>
    <d v="2012-01-02T00:00:00"/>
    <n v="337"/>
    <s v="A"/>
    <x v="2"/>
    <x v="22"/>
    <n v="668.43950000000007"/>
  </r>
  <r>
    <d v="2012-01-03T00:00:00"/>
    <n v="337"/>
    <s v="A"/>
    <x v="2"/>
    <x v="22"/>
    <n v="668.43950000000007"/>
  </r>
  <r>
    <d v="2012-01-04T00:00:00"/>
    <n v="337"/>
    <s v="A"/>
    <x v="2"/>
    <x v="22"/>
    <n v="668.43950000000007"/>
  </r>
  <r>
    <d v="2012-01-05T00:00:00"/>
    <n v="337"/>
    <s v="A"/>
    <x v="2"/>
    <x v="22"/>
    <n v="668.43950000000007"/>
  </r>
  <r>
    <d v="2012-01-06T00:00:00"/>
    <n v="337"/>
    <s v="A"/>
    <x v="2"/>
    <x v="22"/>
    <n v="668.43950000000007"/>
  </r>
  <r>
    <d v="2012-01-07T00:00:00"/>
    <n v="336"/>
    <s v="A"/>
    <x v="2"/>
    <x v="22"/>
    <n v="666.45600000000002"/>
  </r>
  <r>
    <d v="2012-01-08T00:00:00"/>
    <n v="335"/>
    <s v="A"/>
    <x v="2"/>
    <x v="22"/>
    <n v="664.47249999999997"/>
  </r>
  <r>
    <d v="2012-01-09T00:00:00"/>
    <n v="335"/>
    <s v="A"/>
    <x v="2"/>
    <x v="22"/>
    <n v="664.47249999999997"/>
  </r>
  <r>
    <d v="2012-01-10T00:00:00"/>
    <n v="335"/>
    <s v="A"/>
    <x v="2"/>
    <x v="22"/>
    <n v="664.47249999999997"/>
  </r>
  <r>
    <d v="2012-01-11T00:00:00"/>
    <n v="335"/>
    <s v="A"/>
    <x v="2"/>
    <x v="22"/>
    <n v="664.47249999999997"/>
  </r>
  <r>
    <d v="2012-01-12T00:00:00"/>
    <n v="335"/>
    <s v="A"/>
    <x v="2"/>
    <x v="22"/>
    <n v="664.47249999999997"/>
  </r>
  <r>
    <d v="2012-01-13T00:00:00"/>
    <n v="334"/>
    <s v="A"/>
    <x v="2"/>
    <x v="22"/>
    <n v="662.48900000000003"/>
  </r>
  <r>
    <d v="2012-01-14T00:00:00"/>
    <n v="333"/>
    <s v="A"/>
    <x v="2"/>
    <x v="22"/>
    <n v="660.50549999999998"/>
  </r>
  <r>
    <d v="2012-01-15T00:00:00"/>
    <n v="333"/>
    <s v="A"/>
    <x v="2"/>
    <x v="22"/>
    <n v="660.50549999999998"/>
  </r>
  <r>
    <d v="2012-01-16T00:00:00"/>
    <n v="333"/>
    <s v="A"/>
    <x v="2"/>
    <x v="22"/>
    <n v="660.50549999999998"/>
  </r>
  <r>
    <d v="2012-01-17T00:00:00"/>
    <n v="333"/>
    <s v="A"/>
    <x v="2"/>
    <x v="22"/>
    <n v="660.50549999999998"/>
  </r>
  <r>
    <d v="2012-01-18T00:00:00"/>
    <n v="333"/>
    <s v="A"/>
    <x v="2"/>
    <x v="22"/>
    <n v="660.50549999999998"/>
  </r>
  <r>
    <d v="2012-01-19T00:00:00"/>
    <n v="332"/>
    <s v="A"/>
    <x v="2"/>
    <x v="22"/>
    <n v="658.52200000000005"/>
  </r>
  <r>
    <d v="2012-01-20T00:00:00"/>
    <n v="332"/>
    <s v="A"/>
    <x v="2"/>
    <x v="22"/>
    <n v="658.52200000000005"/>
  </r>
  <r>
    <d v="2012-01-21T00:00:00"/>
    <n v="333"/>
    <s v="A"/>
    <x v="2"/>
    <x v="22"/>
    <n v="660.50549999999998"/>
  </r>
  <r>
    <d v="2012-01-22T00:00:00"/>
    <n v="333"/>
    <s v="A"/>
    <x v="2"/>
    <x v="22"/>
    <n v="660.50549999999998"/>
  </r>
  <r>
    <d v="2012-01-23T00:00:00"/>
    <n v="333"/>
    <s v="A"/>
    <x v="2"/>
    <x v="22"/>
    <n v="660.50549999999998"/>
  </r>
  <r>
    <d v="2012-01-24T00:00:00"/>
    <n v="332"/>
    <s v="A"/>
    <x v="2"/>
    <x v="22"/>
    <n v="658.52200000000005"/>
  </r>
  <r>
    <d v="2012-01-25T00:00:00"/>
    <n v="332"/>
    <s v="A"/>
    <x v="2"/>
    <x v="22"/>
    <n v="658.52200000000005"/>
  </r>
  <r>
    <d v="2012-01-26T00:00:00"/>
    <n v="332"/>
    <s v="A"/>
    <x v="2"/>
    <x v="22"/>
    <n v="658.52200000000005"/>
  </r>
  <r>
    <d v="2012-01-27T00:00:00"/>
    <n v="332"/>
    <s v="A"/>
    <x v="2"/>
    <x v="22"/>
    <n v="658.52200000000005"/>
  </r>
  <r>
    <d v="2012-01-28T00:00:00"/>
    <n v="331"/>
    <s v="A"/>
    <x v="2"/>
    <x v="22"/>
    <n v="656.5385"/>
  </r>
  <r>
    <d v="2012-01-29T00:00:00"/>
    <n v="331"/>
    <s v="A"/>
    <x v="2"/>
    <x v="22"/>
    <n v="656.5385"/>
  </r>
  <r>
    <d v="2012-01-30T00:00:00"/>
    <n v="331"/>
    <s v="A"/>
    <x v="2"/>
    <x v="22"/>
    <n v="656.5385"/>
  </r>
  <r>
    <d v="2012-01-31T00:00:00"/>
    <n v="330"/>
    <s v="A"/>
    <x v="2"/>
    <x v="22"/>
    <n v="654.55500000000006"/>
  </r>
  <r>
    <d v="2012-02-01T00:00:00"/>
    <n v="330"/>
    <s v="A"/>
    <x v="3"/>
    <x v="22"/>
    <n v="654.55500000000006"/>
  </r>
  <r>
    <d v="2012-02-02T00:00:00"/>
    <n v="330"/>
    <s v="A"/>
    <x v="3"/>
    <x v="22"/>
    <n v="654.55500000000006"/>
  </r>
  <r>
    <d v="2012-02-03T00:00:00"/>
    <n v="330"/>
    <s v="A"/>
    <x v="3"/>
    <x v="22"/>
    <n v="654.55500000000006"/>
  </r>
  <r>
    <d v="2012-02-04T00:00:00"/>
    <n v="330"/>
    <s v="A"/>
    <x v="3"/>
    <x v="22"/>
    <n v="654.55500000000006"/>
  </r>
  <r>
    <d v="2012-02-05T00:00:00"/>
    <n v="330"/>
    <s v="A"/>
    <x v="3"/>
    <x v="22"/>
    <n v="654.55500000000006"/>
  </r>
  <r>
    <d v="2012-02-06T00:00:00"/>
    <n v="329"/>
    <s v="A"/>
    <x v="3"/>
    <x v="22"/>
    <n v="652.57150000000001"/>
  </r>
  <r>
    <d v="2012-02-07T00:00:00"/>
    <n v="330"/>
    <s v="A"/>
    <x v="3"/>
    <x v="22"/>
    <n v="654.55500000000006"/>
  </r>
  <r>
    <d v="2012-02-08T00:00:00"/>
    <n v="330"/>
    <s v="A"/>
    <x v="3"/>
    <x v="22"/>
    <n v="654.55500000000006"/>
  </r>
  <r>
    <d v="2012-02-09T00:00:00"/>
    <n v="330"/>
    <s v="A"/>
    <x v="3"/>
    <x v="22"/>
    <n v="654.55500000000006"/>
  </r>
  <r>
    <d v="2012-02-10T00:00:00"/>
    <n v="330"/>
    <s v="A"/>
    <x v="3"/>
    <x v="22"/>
    <n v="654.55500000000006"/>
  </r>
  <r>
    <d v="2012-02-11T00:00:00"/>
    <n v="330"/>
    <s v="A"/>
    <x v="3"/>
    <x v="22"/>
    <n v="654.55500000000006"/>
  </r>
  <r>
    <d v="2012-02-12T00:00:00"/>
    <n v="330"/>
    <s v="A"/>
    <x v="3"/>
    <x v="22"/>
    <n v="654.55500000000006"/>
  </r>
  <r>
    <d v="2012-02-13T00:00:00"/>
    <n v="330"/>
    <s v="A"/>
    <x v="3"/>
    <x v="22"/>
    <n v="654.55500000000006"/>
  </r>
  <r>
    <d v="2012-02-14T00:00:00"/>
    <n v="330"/>
    <s v="A"/>
    <x v="3"/>
    <x v="22"/>
    <n v="654.55500000000006"/>
  </r>
  <r>
    <d v="2012-02-15T00:00:00"/>
    <n v="330"/>
    <s v="A"/>
    <x v="3"/>
    <x v="22"/>
    <n v="654.55500000000006"/>
  </r>
  <r>
    <d v="2012-02-16T00:00:00"/>
    <n v="330"/>
    <s v="A"/>
    <x v="3"/>
    <x v="22"/>
    <n v="654.55500000000006"/>
  </r>
  <r>
    <d v="2012-02-17T00:00:00"/>
    <n v="330"/>
    <s v="A"/>
    <x v="3"/>
    <x v="22"/>
    <n v="654.55500000000006"/>
  </r>
  <r>
    <d v="2012-02-18T00:00:00"/>
    <n v="330"/>
    <s v="A"/>
    <x v="3"/>
    <x v="22"/>
    <n v="654.55500000000006"/>
  </r>
  <r>
    <d v="2012-02-19T00:00:00"/>
    <n v="330"/>
    <s v="A"/>
    <x v="3"/>
    <x v="22"/>
    <n v="654.55500000000006"/>
  </r>
  <r>
    <d v="2012-02-20T00:00:00"/>
    <n v="330"/>
    <s v="A"/>
    <x v="3"/>
    <x v="22"/>
    <n v="654.55500000000006"/>
  </r>
  <r>
    <d v="2012-02-21T00:00:00"/>
    <n v="330"/>
    <s v="A"/>
    <x v="3"/>
    <x v="22"/>
    <n v="654.55500000000006"/>
  </r>
  <r>
    <d v="2012-02-22T00:00:00"/>
    <n v="330"/>
    <s v="A"/>
    <x v="3"/>
    <x v="22"/>
    <n v="654.55500000000006"/>
  </r>
  <r>
    <d v="2012-02-23T00:00:00"/>
    <n v="329"/>
    <s v="A"/>
    <x v="3"/>
    <x v="22"/>
    <n v="652.57150000000001"/>
  </r>
  <r>
    <d v="2012-02-24T00:00:00"/>
    <n v="328"/>
    <s v="A"/>
    <x v="3"/>
    <x v="22"/>
    <n v="650.58799999999997"/>
  </r>
  <r>
    <d v="2012-02-25T00:00:00"/>
    <n v="329"/>
    <s v="A"/>
    <x v="3"/>
    <x v="22"/>
    <n v="652.57150000000001"/>
  </r>
  <r>
    <d v="2012-02-26T00:00:00"/>
    <n v="328"/>
    <s v="A"/>
    <x v="3"/>
    <x v="22"/>
    <n v="650.58799999999997"/>
  </r>
  <r>
    <d v="2012-02-27T00:00:00"/>
    <n v="328"/>
    <s v="A"/>
    <x v="3"/>
    <x v="22"/>
    <n v="650.58799999999997"/>
  </r>
  <r>
    <d v="2012-02-28T00:00:00"/>
    <n v="328"/>
    <s v="A"/>
    <x v="3"/>
    <x v="22"/>
    <n v="650.58799999999997"/>
  </r>
  <r>
    <d v="2012-02-29T00:00:00"/>
    <n v="328"/>
    <s v="A"/>
    <x v="3"/>
    <x v="22"/>
    <n v="650.58799999999997"/>
  </r>
  <r>
    <d v="2012-03-01T00:00:00"/>
    <n v="328"/>
    <s v="A"/>
    <x v="4"/>
    <x v="22"/>
    <n v="650.58799999999997"/>
  </r>
  <r>
    <d v="2012-03-02T00:00:00"/>
    <n v="328"/>
    <s v="A"/>
    <x v="4"/>
    <x v="22"/>
    <n v="650.58799999999997"/>
  </r>
  <r>
    <d v="2012-03-03T00:00:00"/>
    <n v="327"/>
    <s v="A"/>
    <x v="4"/>
    <x v="22"/>
    <n v="648.60450000000003"/>
  </r>
  <r>
    <d v="2012-03-04T00:00:00"/>
    <n v="327"/>
    <s v="A"/>
    <x v="4"/>
    <x v="22"/>
    <n v="648.60450000000003"/>
  </r>
  <r>
    <d v="2012-03-05T00:00:00"/>
    <n v="327"/>
    <s v="A"/>
    <x v="4"/>
    <x v="22"/>
    <n v="648.60450000000003"/>
  </r>
  <r>
    <d v="2012-03-06T00:00:00"/>
    <n v="328"/>
    <s v="A"/>
    <x v="4"/>
    <x v="22"/>
    <n v="650.58799999999997"/>
  </r>
  <r>
    <d v="2012-03-07T00:00:00"/>
    <n v="327"/>
    <s v="A"/>
    <x v="4"/>
    <x v="22"/>
    <n v="648.60450000000003"/>
  </r>
  <r>
    <d v="2012-03-08T00:00:00"/>
    <n v="326"/>
    <s v="A"/>
    <x v="4"/>
    <x v="22"/>
    <n v="646.62099999999998"/>
  </r>
  <r>
    <d v="2012-03-09T00:00:00"/>
    <n v="326"/>
    <s v="A"/>
    <x v="4"/>
    <x v="22"/>
    <n v="646.62099999999998"/>
  </r>
  <r>
    <d v="2012-03-10T00:00:00"/>
    <n v="326"/>
    <s v="A"/>
    <x v="4"/>
    <x v="22"/>
    <n v="646.62099999999998"/>
  </r>
  <r>
    <d v="2012-03-11T00:00:00"/>
    <n v="326"/>
    <s v="A"/>
    <x v="4"/>
    <x v="22"/>
    <n v="646.62099999999998"/>
  </r>
  <r>
    <d v="2012-03-12T00:00:00"/>
    <n v="326"/>
    <s v="A"/>
    <x v="4"/>
    <x v="22"/>
    <n v="646.62099999999998"/>
  </r>
  <r>
    <d v="2012-03-13T00:00:00"/>
    <n v="326"/>
    <s v="A"/>
    <x v="4"/>
    <x v="22"/>
    <n v="646.62099999999998"/>
  </r>
  <r>
    <d v="2012-03-14T00:00:00"/>
    <n v="326"/>
    <s v="A"/>
    <x v="4"/>
    <x v="22"/>
    <n v="646.62099999999998"/>
  </r>
  <r>
    <d v="2012-03-15T00:00:00"/>
    <n v="326"/>
    <s v="A"/>
    <x v="4"/>
    <x v="22"/>
    <n v="646.62099999999998"/>
  </r>
  <r>
    <d v="2012-03-16T00:00:00"/>
    <n v="326"/>
    <s v="A"/>
    <x v="4"/>
    <x v="22"/>
    <n v="646.62099999999998"/>
  </r>
  <r>
    <d v="2012-03-17T00:00:00"/>
    <n v="327"/>
    <s v="A"/>
    <x v="4"/>
    <x v="22"/>
    <n v="648.60450000000003"/>
  </r>
  <r>
    <d v="2012-03-18T00:00:00"/>
    <n v="326"/>
    <s v="A"/>
    <x v="4"/>
    <x v="22"/>
    <n v="646.62099999999998"/>
  </r>
  <r>
    <d v="2012-03-19T00:00:00"/>
    <n v="327"/>
    <s v="A"/>
    <x v="4"/>
    <x v="22"/>
    <n v="648.60450000000003"/>
  </r>
  <r>
    <d v="2012-03-20T00:00:00"/>
    <n v="326"/>
    <s v="A"/>
    <x v="4"/>
    <x v="22"/>
    <n v="646.62099999999998"/>
  </r>
  <r>
    <d v="2012-03-21T00:00:00"/>
    <n v="325"/>
    <s v="A"/>
    <x v="4"/>
    <x v="22"/>
    <n v="644.63750000000005"/>
  </r>
  <r>
    <d v="2012-03-22T00:00:00"/>
    <n v="325"/>
    <s v="A"/>
    <x v="4"/>
    <x v="22"/>
    <n v="644.63750000000005"/>
  </r>
  <r>
    <d v="2012-03-23T00:00:00"/>
    <n v="325"/>
    <s v="A"/>
    <x v="4"/>
    <x v="22"/>
    <n v="644.63750000000005"/>
  </r>
  <r>
    <d v="2012-03-24T00:00:00"/>
    <n v="325"/>
    <s v="A"/>
    <x v="4"/>
    <x v="22"/>
    <n v="644.63750000000005"/>
  </r>
  <r>
    <d v="2012-03-25T00:00:00"/>
    <n v="325"/>
    <s v="A"/>
    <x v="4"/>
    <x v="22"/>
    <n v="644.63750000000005"/>
  </r>
  <r>
    <d v="2012-03-26T00:00:00"/>
    <n v="325"/>
    <s v="A"/>
    <x v="4"/>
    <x v="22"/>
    <n v="644.63750000000005"/>
  </r>
  <r>
    <d v="2012-03-27T00:00:00"/>
    <n v="325"/>
    <s v="A"/>
    <x v="4"/>
    <x v="22"/>
    <n v="644.63750000000005"/>
  </r>
  <r>
    <d v="2012-03-28T00:00:00"/>
    <n v="325"/>
    <s v="A"/>
    <x v="4"/>
    <x v="22"/>
    <n v="644.63750000000005"/>
  </r>
  <r>
    <d v="2012-03-29T00:00:00"/>
    <n v="325"/>
    <s v="A"/>
    <x v="4"/>
    <x v="22"/>
    <n v="644.63750000000005"/>
  </r>
  <r>
    <d v="2012-03-30T00:00:00"/>
    <n v="325"/>
    <s v="A"/>
    <x v="4"/>
    <x v="22"/>
    <n v="644.63750000000005"/>
  </r>
  <r>
    <d v="2012-03-31T00:00:00"/>
    <n v="325"/>
    <s v="A"/>
    <x v="4"/>
    <x v="22"/>
    <n v="644.63750000000005"/>
  </r>
  <r>
    <d v="2012-04-01T00:00:00"/>
    <n v="325"/>
    <s v="A"/>
    <x v="5"/>
    <x v="22"/>
    <n v="644.63750000000005"/>
  </r>
  <r>
    <d v="2012-04-02T00:00:00"/>
    <n v="326"/>
    <s v="A"/>
    <x v="5"/>
    <x v="22"/>
    <n v="646.62099999999998"/>
  </r>
  <r>
    <d v="2012-04-03T00:00:00"/>
    <n v="326"/>
    <s v="A"/>
    <x v="5"/>
    <x v="22"/>
    <n v="646.62099999999998"/>
  </r>
  <r>
    <d v="2012-04-04T00:00:00"/>
    <n v="326"/>
    <s v="A"/>
    <x v="5"/>
    <x v="22"/>
    <n v="646.62099999999998"/>
  </r>
  <r>
    <d v="2012-04-05T00:00:00"/>
    <n v="326"/>
    <s v="A"/>
    <x v="5"/>
    <x v="22"/>
    <n v="646.62099999999998"/>
  </r>
  <r>
    <d v="2012-04-06T00:00:00"/>
    <n v="326"/>
    <s v="A"/>
    <x v="5"/>
    <x v="22"/>
    <n v="646.62099999999998"/>
  </r>
  <r>
    <d v="2012-04-07T00:00:00"/>
    <n v="324"/>
    <s v="A"/>
    <x v="5"/>
    <x v="22"/>
    <n v="642.654"/>
  </r>
  <r>
    <d v="2012-04-08T00:00:00"/>
    <n v="323"/>
    <s v="A"/>
    <x v="5"/>
    <x v="22"/>
    <n v="640.67050000000006"/>
  </r>
  <r>
    <d v="2012-04-09T00:00:00"/>
    <n v="324"/>
    <s v="A"/>
    <x v="5"/>
    <x v="22"/>
    <n v="642.654"/>
  </r>
  <r>
    <d v="2012-04-10T00:00:00"/>
    <n v="323"/>
    <s v="A"/>
    <x v="5"/>
    <x v="22"/>
    <n v="640.67050000000006"/>
  </r>
  <r>
    <d v="2012-04-11T00:00:00"/>
    <n v="323"/>
    <s v="A"/>
    <x v="5"/>
    <x v="22"/>
    <n v="640.67050000000006"/>
  </r>
  <r>
    <d v="2012-04-12T00:00:00"/>
    <n v="324"/>
    <s v="A"/>
    <x v="5"/>
    <x v="22"/>
    <n v="642.654"/>
  </r>
  <r>
    <d v="2012-04-13T00:00:00"/>
    <n v="323"/>
    <s v="A"/>
    <x v="5"/>
    <x v="22"/>
    <n v="640.67050000000006"/>
  </r>
  <r>
    <d v="2012-04-14T00:00:00"/>
    <n v="324"/>
    <s v="A"/>
    <x v="5"/>
    <x v="22"/>
    <n v="642.654"/>
  </r>
  <r>
    <d v="2012-04-15T00:00:00"/>
    <n v="324"/>
    <s v="A"/>
    <x v="5"/>
    <x v="22"/>
    <n v="642.654"/>
  </r>
  <r>
    <d v="2012-04-16T00:00:00"/>
    <n v="323"/>
    <s v="A"/>
    <x v="5"/>
    <x v="22"/>
    <n v="640.67050000000006"/>
  </r>
  <r>
    <d v="2012-04-17T00:00:00"/>
    <n v="324"/>
    <s v="A"/>
    <x v="5"/>
    <x v="22"/>
    <n v="642.654"/>
  </r>
  <r>
    <d v="2012-04-18T00:00:00"/>
    <n v="324"/>
    <s v="A"/>
    <x v="5"/>
    <x v="22"/>
    <n v="642.654"/>
  </r>
  <r>
    <d v="2012-04-19T00:00:00"/>
    <n v="323"/>
    <s v="A"/>
    <x v="5"/>
    <x v="22"/>
    <n v="640.67050000000006"/>
  </r>
  <r>
    <d v="2012-04-20T00:00:00"/>
    <n v="323"/>
    <s v="A"/>
    <x v="5"/>
    <x v="22"/>
    <n v="640.67050000000006"/>
  </r>
  <r>
    <d v="2012-04-21T00:00:00"/>
    <n v="323"/>
    <s v="A"/>
    <x v="5"/>
    <x v="22"/>
    <n v="640.67050000000006"/>
  </r>
  <r>
    <d v="2012-04-22T00:00:00"/>
    <n v="322"/>
    <s v="A"/>
    <x v="5"/>
    <x v="22"/>
    <n v="638.68700000000001"/>
  </r>
  <r>
    <d v="2012-04-23T00:00:00"/>
    <n v="322"/>
    <s v="A"/>
    <x v="5"/>
    <x v="22"/>
    <n v="638.68700000000001"/>
  </r>
  <r>
    <d v="2012-04-24T00:00:00"/>
    <n v="321"/>
    <s v="A"/>
    <x v="5"/>
    <x v="22"/>
    <n v="636.70349999999996"/>
  </r>
  <r>
    <d v="2012-04-25T00:00:00"/>
    <n v="320"/>
    <s v="A"/>
    <x v="5"/>
    <x v="22"/>
    <n v="634.72"/>
  </r>
  <r>
    <d v="2012-04-26T00:00:00"/>
    <n v="320"/>
    <s v="A"/>
    <x v="5"/>
    <x v="22"/>
    <n v="634.72"/>
  </r>
  <r>
    <d v="2012-04-27T00:00:00"/>
    <n v="320"/>
    <s v="A"/>
    <x v="5"/>
    <x v="22"/>
    <n v="634.72"/>
  </r>
  <r>
    <d v="2012-04-28T00:00:00"/>
    <n v="320"/>
    <s v="A"/>
    <x v="5"/>
    <x v="22"/>
    <n v="634.72"/>
  </r>
  <r>
    <d v="2012-04-29T00:00:00"/>
    <n v="320"/>
    <s v="A"/>
    <x v="5"/>
    <x v="22"/>
    <n v="634.72"/>
  </r>
  <r>
    <d v="2012-04-30T00:00:00"/>
    <n v="321"/>
    <s v="A"/>
    <x v="5"/>
    <x v="22"/>
    <n v="636.70349999999996"/>
  </r>
  <r>
    <d v="2012-05-01T00:00:00"/>
    <n v="321"/>
    <s v="A"/>
    <x v="6"/>
    <x v="22"/>
    <n v="636.70349999999996"/>
  </r>
  <r>
    <d v="2012-05-02T00:00:00"/>
    <n v="320"/>
    <s v="A"/>
    <x v="6"/>
    <x v="22"/>
    <n v="634.72"/>
  </r>
  <r>
    <d v="2012-05-03T00:00:00"/>
    <n v="319"/>
    <s v="A"/>
    <x v="6"/>
    <x v="22"/>
    <n v="632.73649999999998"/>
  </r>
  <r>
    <d v="2012-05-04T00:00:00"/>
    <n v="319"/>
    <s v="A"/>
    <x v="6"/>
    <x v="22"/>
    <n v="632.73649999999998"/>
  </r>
  <r>
    <d v="2012-05-05T00:00:00"/>
    <n v="319"/>
    <s v="A"/>
    <x v="6"/>
    <x v="22"/>
    <n v="632.73649999999998"/>
  </r>
  <r>
    <d v="2012-05-06T00:00:00"/>
    <n v="318"/>
    <s v="A"/>
    <x v="6"/>
    <x v="22"/>
    <n v="630.75300000000004"/>
  </r>
  <r>
    <d v="2012-05-07T00:00:00"/>
    <n v="318"/>
    <s v="A"/>
    <x v="6"/>
    <x v="22"/>
    <n v="630.75300000000004"/>
  </r>
  <r>
    <d v="2012-05-08T00:00:00"/>
    <n v="318"/>
    <s v="A"/>
    <x v="6"/>
    <x v="22"/>
    <n v="630.75300000000004"/>
  </r>
  <r>
    <d v="2012-05-09T00:00:00"/>
    <n v="318"/>
    <s v="A"/>
    <x v="6"/>
    <x v="22"/>
    <n v="630.75300000000004"/>
  </r>
  <r>
    <d v="2012-05-10T00:00:00"/>
    <n v="318"/>
    <s v="A"/>
    <x v="6"/>
    <x v="22"/>
    <n v="630.75300000000004"/>
  </r>
  <r>
    <d v="2012-05-11T00:00:00"/>
    <n v="317"/>
    <s v="A"/>
    <x v="6"/>
    <x v="22"/>
    <n v="628.76949999999999"/>
  </r>
  <r>
    <d v="2012-05-12T00:00:00"/>
    <n v="316"/>
    <s v="A"/>
    <x v="6"/>
    <x v="22"/>
    <n v="626.78600000000006"/>
  </r>
  <r>
    <d v="2012-05-13T00:00:00"/>
    <n v="315"/>
    <s v="A"/>
    <x v="6"/>
    <x v="22"/>
    <n v="624.80250000000001"/>
  </r>
  <r>
    <d v="2012-05-14T00:00:00"/>
    <n v="315"/>
    <s v="A"/>
    <x v="6"/>
    <x v="22"/>
    <n v="624.80250000000001"/>
  </r>
  <r>
    <d v="2012-05-15T00:00:00"/>
    <n v="315"/>
    <s v="A"/>
    <x v="6"/>
    <x v="22"/>
    <n v="624.80250000000001"/>
  </r>
  <r>
    <d v="2012-05-16T00:00:00"/>
    <n v="314"/>
    <s v="A"/>
    <x v="6"/>
    <x v="22"/>
    <n v="622.81899999999996"/>
  </r>
  <r>
    <d v="2012-05-17T00:00:00"/>
    <n v="314"/>
    <s v="A"/>
    <x v="6"/>
    <x v="22"/>
    <n v="622.81899999999996"/>
  </r>
  <r>
    <d v="2012-05-18T00:00:00"/>
    <n v="314"/>
    <s v="A"/>
    <x v="6"/>
    <x v="22"/>
    <n v="622.81899999999996"/>
  </r>
  <r>
    <d v="2012-05-19T00:00:00"/>
    <n v="313"/>
    <s v="A"/>
    <x v="6"/>
    <x v="22"/>
    <n v="620.83550000000002"/>
  </r>
  <r>
    <d v="2012-05-20T00:00:00"/>
    <n v="313"/>
    <s v="A"/>
    <x v="6"/>
    <x v="22"/>
    <n v="620.83550000000002"/>
  </r>
  <r>
    <d v="2012-05-21T00:00:00"/>
    <n v="313"/>
    <s v="A"/>
    <x v="6"/>
    <x v="22"/>
    <n v="620.83550000000002"/>
  </r>
  <r>
    <d v="2012-05-22T00:00:00"/>
    <n v="313"/>
    <s v="A"/>
    <x v="6"/>
    <x v="22"/>
    <n v="620.83550000000002"/>
  </r>
  <r>
    <d v="2012-05-23T00:00:00"/>
    <n v="313"/>
    <s v="A"/>
    <x v="6"/>
    <x v="22"/>
    <n v="620.83550000000002"/>
  </r>
  <r>
    <d v="2012-05-24T00:00:00"/>
    <n v="313"/>
    <s v="A"/>
    <x v="6"/>
    <x v="22"/>
    <n v="620.83550000000002"/>
  </r>
  <r>
    <d v="2012-05-25T00:00:00"/>
    <n v="313"/>
    <s v="A"/>
    <x v="6"/>
    <x v="22"/>
    <n v="620.83550000000002"/>
  </r>
  <r>
    <d v="2012-05-26T00:00:00"/>
    <n v="312"/>
    <s v="A"/>
    <x v="6"/>
    <x v="22"/>
    <n v="618.85199999999998"/>
  </r>
  <r>
    <d v="2012-05-27T00:00:00"/>
    <n v="313"/>
    <s v="A"/>
    <x v="6"/>
    <x v="22"/>
    <n v="620.83550000000002"/>
  </r>
  <r>
    <d v="2012-05-28T00:00:00"/>
    <n v="313"/>
    <s v="A"/>
    <x v="6"/>
    <x v="22"/>
    <n v="620.83550000000002"/>
  </r>
  <r>
    <d v="2012-05-29T00:00:00"/>
    <n v="315"/>
    <s v="A"/>
    <x v="6"/>
    <x v="22"/>
    <n v="624.80250000000001"/>
  </r>
  <r>
    <d v="2012-05-30T00:00:00"/>
    <n v="316"/>
    <s v="A"/>
    <x v="6"/>
    <x v="22"/>
    <n v="626.78600000000006"/>
  </r>
  <r>
    <d v="2012-05-31T00:00:00"/>
    <n v="316"/>
    <s v="A"/>
    <x v="6"/>
    <x v="22"/>
    <n v="626.78600000000006"/>
  </r>
  <r>
    <d v="2012-06-01T00:00:00"/>
    <n v="316"/>
    <s v="A"/>
    <x v="7"/>
    <x v="22"/>
    <n v="626.78600000000006"/>
  </r>
  <r>
    <d v="2012-06-02T00:00:00"/>
    <n v="316"/>
    <s v="A"/>
    <x v="7"/>
    <x v="22"/>
    <n v="626.78600000000006"/>
  </r>
  <r>
    <d v="2012-06-03T00:00:00"/>
    <n v="314"/>
    <s v="A"/>
    <x v="7"/>
    <x v="22"/>
    <n v="622.81899999999996"/>
  </r>
  <r>
    <d v="2012-06-04T00:00:00"/>
    <n v="314"/>
    <s v="A"/>
    <x v="7"/>
    <x v="22"/>
    <n v="622.81899999999996"/>
  </r>
  <r>
    <d v="2012-06-05T00:00:00"/>
    <n v="315"/>
    <s v="A"/>
    <x v="7"/>
    <x v="22"/>
    <n v="624.80250000000001"/>
  </r>
  <r>
    <d v="2012-06-06T00:00:00"/>
    <n v="314"/>
    <s v="A"/>
    <x v="7"/>
    <x v="22"/>
    <n v="622.81899999999996"/>
  </r>
  <r>
    <d v="2012-06-07T00:00:00"/>
    <n v="314"/>
    <s v="A"/>
    <x v="7"/>
    <x v="22"/>
    <n v="622.81899999999996"/>
  </r>
  <r>
    <d v="2012-06-08T00:00:00"/>
    <n v="315"/>
    <s v="A"/>
    <x v="7"/>
    <x v="22"/>
    <n v="624.80250000000001"/>
  </r>
  <r>
    <d v="2012-06-09T00:00:00"/>
    <n v="315"/>
    <s v="A"/>
    <x v="7"/>
    <x v="22"/>
    <n v="624.80250000000001"/>
  </r>
  <r>
    <d v="2012-06-10T00:00:00"/>
    <n v="314"/>
    <s v="A"/>
    <x v="7"/>
    <x v="22"/>
    <n v="622.81899999999996"/>
  </r>
  <r>
    <d v="2012-06-11T00:00:00"/>
    <n v="314"/>
    <s v="A"/>
    <x v="7"/>
    <x v="22"/>
    <n v="622.81899999999996"/>
  </r>
  <r>
    <d v="2012-06-12T00:00:00"/>
    <n v="316"/>
    <s v="A"/>
    <x v="7"/>
    <x v="22"/>
    <n v="626.78600000000006"/>
  </r>
  <r>
    <d v="2012-06-13T00:00:00"/>
    <n v="315"/>
    <s v="A"/>
    <x v="7"/>
    <x v="22"/>
    <n v="624.80250000000001"/>
  </r>
  <r>
    <d v="2012-06-14T00:00:00"/>
    <n v="314"/>
    <s v="A"/>
    <x v="7"/>
    <x v="22"/>
    <n v="622.81899999999996"/>
  </r>
  <r>
    <d v="2012-06-15T00:00:00"/>
    <n v="314"/>
    <s v="A"/>
    <x v="7"/>
    <x v="22"/>
    <n v="622.81899999999996"/>
  </r>
  <r>
    <d v="2012-06-16T00:00:00"/>
    <n v="314"/>
    <s v="A"/>
    <x v="7"/>
    <x v="22"/>
    <n v="622.81899999999996"/>
  </r>
  <r>
    <d v="2012-06-17T00:00:00"/>
    <n v="314"/>
    <s v="A"/>
    <x v="7"/>
    <x v="22"/>
    <n v="622.81899999999996"/>
  </r>
  <r>
    <d v="2012-06-18T00:00:00"/>
    <n v="314"/>
    <s v="A"/>
    <x v="7"/>
    <x v="22"/>
    <n v="622.81899999999996"/>
  </r>
  <r>
    <d v="2012-06-19T00:00:00"/>
    <n v="314"/>
    <s v="A"/>
    <x v="7"/>
    <x v="22"/>
    <n v="622.81899999999996"/>
  </r>
  <r>
    <d v="2012-06-20T00:00:00"/>
    <n v="313"/>
    <s v="A"/>
    <x v="7"/>
    <x v="22"/>
    <n v="620.83550000000002"/>
  </r>
  <r>
    <d v="2012-06-21T00:00:00"/>
    <n v="314"/>
    <s v="A"/>
    <x v="7"/>
    <x v="22"/>
    <n v="622.81899999999996"/>
  </r>
  <r>
    <d v="2012-06-22T00:00:00"/>
    <n v="314"/>
    <s v="A"/>
    <x v="7"/>
    <x v="22"/>
    <n v="622.81899999999996"/>
  </r>
  <r>
    <d v="2012-06-23T00:00:00"/>
    <n v="313"/>
    <s v="A"/>
    <x v="7"/>
    <x v="22"/>
    <n v="620.83550000000002"/>
  </r>
  <r>
    <d v="2012-06-24T00:00:00"/>
    <n v="313"/>
    <s v="A"/>
    <x v="7"/>
    <x v="22"/>
    <n v="620.83550000000002"/>
  </r>
  <r>
    <d v="2012-06-25T00:00:00"/>
    <n v="313"/>
    <s v="A"/>
    <x v="7"/>
    <x v="22"/>
    <n v="620.83550000000002"/>
  </r>
  <r>
    <d v="2012-06-26T00:00:00"/>
    <n v="313"/>
    <s v="A"/>
    <x v="7"/>
    <x v="22"/>
    <n v="620.83550000000002"/>
  </r>
  <r>
    <d v="2012-06-27T00:00:00"/>
    <n v="314"/>
    <s v="A"/>
    <x v="7"/>
    <x v="22"/>
    <n v="622.81899999999996"/>
  </r>
  <r>
    <d v="2012-06-28T00:00:00"/>
    <n v="314"/>
    <s v="A"/>
    <x v="7"/>
    <x v="22"/>
    <n v="622.81899999999996"/>
  </r>
  <r>
    <d v="2012-06-29T00:00:00"/>
    <n v="314"/>
    <s v="A"/>
    <x v="7"/>
    <x v="22"/>
    <n v="622.81899999999996"/>
  </r>
  <r>
    <d v="2012-06-30T00:00:00"/>
    <n v="313"/>
    <s v="A"/>
    <x v="7"/>
    <x v="22"/>
    <n v="620.83550000000002"/>
  </r>
  <r>
    <d v="2012-07-01T00:00:00"/>
    <n v="313"/>
    <s v="A"/>
    <x v="8"/>
    <x v="22"/>
    <n v="620.83550000000002"/>
  </r>
  <r>
    <d v="2012-07-02T00:00:00"/>
    <n v="312"/>
    <s v="A"/>
    <x v="8"/>
    <x v="22"/>
    <n v="618.85199999999998"/>
  </r>
  <r>
    <d v="2012-07-03T00:00:00"/>
    <n v="313"/>
    <s v="A"/>
    <x v="8"/>
    <x v="22"/>
    <n v="620.83550000000002"/>
  </r>
  <r>
    <d v="2012-07-04T00:00:00"/>
    <n v="312"/>
    <s v="A"/>
    <x v="8"/>
    <x v="22"/>
    <n v="618.85199999999998"/>
  </r>
  <r>
    <d v="2012-07-05T00:00:00"/>
    <n v="313"/>
    <s v="A"/>
    <x v="8"/>
    <x v="22"/>
    <n v="620.83550000000002"/>
  </r>
  <r>
    <d v="2012-07-06T00:00:00"/>
    <n v="313"/>
    <s v="A"/>
    <x v="8"/>
    <x v="22"/>
    <n v="620.83550000000002"/>
  </r>
  <r>
    <d v="2012-07-07T00:00:00"/>
    <n v="313"/>
    <s v="A"/>
    <x v="8"/>
    <x v="22"/>
    <n v="620.83550000000002"/>
  </r>
  <r>
    <d v="2012-07-08T00:00:00"/>
    <n v="313"/>
    <s v="A"/>
    <x v="8"/>
    <x v="22"/>
    <n v="620.83550000000002"/>
  </r>
  <r>
    <d v="2012-07-09T00:00:00"/>
    <n v="312"/>
    <s v="A"/>
    <x v="8"/>
    <x v="22"/>
    <n v="618.85199999999998"/>
  </r>
  <r>
    <d v="2012-07-10T00:00:00"/>
    <n v="313"/>
    <s v="A"/>
    <x v="8"/>
    <x v="22"/>
    <n v="620.83550000000002"/>
  </r>
  <r>
    <d v="2012-07-11T00:00:00"/>
    <n v="314"/>
    <s v="A"/>
    <x v="8"/>
    <x v="22"/>
    <n v="622.81899999999996"/>
  </r>
  <r>
    <d v="2012-07-12T00:00:00"/>
    <n v="314"/>
    <s v="A"/>
    <x v="8"/>
    <x v="22"/>
    <n v="622.81899999999996"/>
  </r>
  <r>
    <d v="2012-07-13T00:00:00"/>
    <n v="314"/>
    <s v="A"/>
    <x v="8"/>
    <x v="22"/>
    <n v="622.81899999999996"/>
  </r>
  <r>
    <d v="2012-07-14T00:00:00"/>
    <n v="313"/>
    <s v="A"/>
    <x v="8"/>
    <x v="22"/>
    <n v="620.83550000000002"/>
  </r>
  <r>
    <d v="2012-07-15T00:00:00"/>
    <n v="312"/>
    <s v="A"/>
    <x v="8"/>
    <x v="22"/>
    <n v="618.85199999999998"/>
  </r>
  <r>
    <d v="2012-07-16T00:00:00"/>
    <n v="313"/>
    <s v="A"/>
    <x v="8"/>
    <x v="22"/>
    <n v="620.83550000000002"/>
  </r>
  <r>
    <d v="2012-07-17T00:00:00"/>
    <n v="313"/>
    <s v="A"/>
    <x v="8"/>
    <x v="22"/>
    <n v="620.83550000000002"/>
  </r>
  <r>
    <d v="2012-07-18T00:00:00"/>
    <n v="314"/>
    <s v="A"/>
    <x v="8"/>
    <x v="22"/>
    <n v="622.81899999999996"/>
  </r>
  <r>
    <d v="2012-07-19T00:00:00"/>
    <n v="314"/>
    <s v="A"/>
    <x v="8"/>
    <x v="22"/>
    <n v="622.81899999999996"/>
  </r>
  <r>
    <d v="2012-07-20T00:00:00"/>
    <n v="314"/>
    <s v="A"/>
    <x v="8"/>
    <x v="22"/>
    <n v="622.81899999999996"/>
  </r>
  <r>
    <d v="2012-07-21T00:00:00"/>
    <n v="314"/>
    <s v="A"/>
    <x v="8"/>
    <x v="22"/>
    <n v="622.81899999999996"/>
  </r>
  <r>
    <d v="2012-07-22T00:00:00"/>
    <n v="314"/>
    <s v="A"/>
    <x v="8"/>
    <x v="22"/>
    <n v="622.81899999999996"/>
  </r>
  <r>
    <d v="2012-07-23T00:00:00"/>
    <n v="314"/>
    <s v="A"/>
    <x v="8"/>
    <x v="22"/>
    <n v="622.81899999999996"/>
  </r>
  <r>
    <d v="2012-07-24T00:00:00"/>
    <n v="314"/>
    <s v="A"/>
    <x v="8"/>
    <x v="22"/>
    <n v="622.81899999999996"/>
  </r>
  <r>
    <d v="2012-07-25T00:00:00"/>
    <n v="314"/>
    <s v="A"/>
    <x v="8"/>
    <x v="22"/>
    <n v="622.81899999999996"/>
  </r>
  <r>
    <d v="2012-07-26T00:00:00"/>
    <n v="315"/>
    <s v="A"/>
    <x v="8"/>
    <x v="22"/>
    <n v="624.80250000000001"/>
  </r>
  <r>
    <d v="2012-07-27T00:00:00"/>
    <n v="315"/>
    <s v="A"/>
    <x v="8"/>
    <x v="22"/>
    <n v="624.80250000000001"/>
  </r>
  <r>
    <d v="2012-07-28T00:00:00"/>
    <n v="315"/>
    <s v="A"/>
    <x v="8"/>
    <x v="22"/>
    <n v="624.80250000000001"/>
  </r>
  <r>
    <d v="2012-07-29T00:00:00"/>
    <n v="315"/>
    <s v="A"/>
    <x v="8"/>
    <x v="22"/>
    <n v="624.80250000000001"/>
  </r>
  <r>
    <d v="2012-07-30T00:00:00"/>
    <n v="314"/>
    <s v="A"/>
    <x v="8"/>
    <x v="22"/>
    <n v="622.81899999999996"/>
  </r>
  <r>
    <d v="2012-07-31T00:00:00"/>
    <n v="314"/>
    <s v="A"/>
    <x v="8"/>
    <x v="22"/>
    <n v="622.81899999999996"/>
  </r>
  <r>
    <d v="2012-08-01T00:00:00"/>
    <n v="314"/>
    <s v="A"/>
    <x v="9"/>
    <x v="22"/>
    <n v="622.81899999999996"/>
  </r>
  <r>
    <d v="2012-08-02T00:00:00"/>
    <n v="314"/>
    <s v="A"/>
    <x v="9"/>
    <x v="22"/>
    <n v="622.81899999999996"/>
  </r>
  <r>
    <d v="2012-08-03T00:00:00"/>
    <n v="315"/>
    <s v="A"/>
    <x v="9"/>
    <x v="22"/>
    <n v="624.80250000000001"/>
  </r>
  <r>
    <d v="2012-08-04T00:00:00"/>
    <n v="314"/>
    <s v="A"/>
    <x v="9"/>
    <x v="22"/>
    <n v="622.81899999999996"/>
  </r>
  <r>
    <d v="2012-08-05T00:00:00"/>
    <n v="315"/>
    <s v="A"/>
    <x v="9"/>
    <x v="22"/>
    <n v="624.80250000000001"/>
  </r>
  <r>
    <d v="2012-08-06T00:00:00"/>
    <n v="314"/>
    <s v="A"/>
    <x v="9"/>
    <x v="22"/>
    <n v="622.81899999999996"/>
  </r>
  <r>
    <d v="2012-08-07T00:00:00"/>
    <n v="314"/>
    <s v="A"/>
    <x v="9"/>
    <x v="22"/>
    <n v="622.81899999999996"/>
  </r>
  <r>
    <d v="2012-08-08T00:00:00"/>
    <n v="313"/>
    <s v="A"/>
    <x v="9"/>
    <x v="22"/>
    <n v="620.83550000000002"/>
  </r>
  <r>
    <d v="2012-08-09T00:00:00"/>
    <n v="312"/>
    <s v="A"/>
    <x v="9"/>
    <x v="22"/>
    <n v="618.85199999999998"/>
  </r>
  <r>
    <d v="2012-08-10T00:00:00"/>
    <n v="311"/>
    <s v="A"/>
    <x v="9"/>
    <x v="22"/>
    <n v="616.86850000000004"/>
  </r>
  <r>
    <d v="2012-08-11T00:00:00"/>
    <n v="311"/>
    <s v="A"/>
    <x v="9"/>
    <x v="22"/>
    <n v="616.86850000000004"/>
  </r>
  <r>
    <d v="2012-08-12T00:00:00"/>
    <n v="315"/>
    <s v="A"/>
    <x v="9"/>
    <x v="22"/>
    <n v="624.80250000000001"/>
  </r>
  <r>
    <d v="2012-08-13T00:00:00"/>
    <n v="316"/>
    <s v="A"/>
    <x v="9"/>
    <x v="22"/>
    <n v="626.78600000000006"/>
  </r>
  <r>
    <d v="2012-08-14T00:00:00"/>
    <n v="316"/>
    <s v="A"/>
    <x v="9"/>
    <x v="22"/>
    <n v="626.78600000000006"/>
  </r>
  <r>
    <d v="2012-08-15T00:00:00"/>
    <n v="316"/>
    <s v="A"/>
    <x v="9"/>
    <x v="22"/>
    <n v="626.78600000000006"/>
  </r>
  <r>
    <d v="2012-08-16T00:00:00"/>
    <n v="316"/>
    <s v="A"/>
    <x v="9"/>
    <x v="22"/>
    <n v="626.78600000000006"/>
  </r>
  <r>
    <d v="2012-08-17T00:00:00"/>
    <n v="318"/>
    <s v="A"/>
    <x v="9"/>
    <x v="22"/>
    <n v="630.75300000000004"/>
  </r>
  <r>
    <d v="2012-08-18T00:00:00"/>
    <n v="319"/>
    <s v="A"/>
    <x v="9"/>
    <x v="22"/>
    <n v="632.73649999999998"/>
  </r>
  <r>
    <d v="2012-08-19T00:00:00"/>
    <n v="320"/>
    <s v="A"/>
    <x v="9"/>
    <x v="22"/>
    <n v="634.72"/>
  </r>
  <r>
    <d v="2012-08-20T00:00:00"/>
    <n v="320"/>
    <s v="A"/>
    <x v="9"/>
    <x v="22"/>
    <n v="634.72"/>
  </r>
  <r>
    <d v="2012-08-21T00:00:00"/>
    <n v="321"/>
    <s v="A"/>
    <x v="9"/>
    <x v="22"/>
    <n v="636.70349999999996"/>
  </r>
  <r>
    <d v="2012-08-22T00:00:00"/>
    <n v="322"/>
    <s v="A"/>
    <x v="9"/>
    <x v="22"/>
    <n v="638.68700000000001"/>
  </r>
  <r>
    <d v="2012-08-23T00:00:00"/>
    <n v="322"/>
    <s v="A"/>
    <x v="9"/>
    <x v="22"/>
    <n v="638.68700000000001"/>
  </r>
  <r>
    <d v="2012-08-24T00:00:00"/>
    <n v="322"/>
    <s v="A"/>
    <x v="9"/>
    <x v="22"/>
    <n v="638.68700000000001"/>
  </r>
  <r>
    <d v="2012-08-25T00:00:00"/>
    <n v="321"/>
    <s v="A"/>
    <x v="9"/>
    <x v="22"/>
    <n v="636.70349999999996"/>
  </r>
  <r>
    <d v="2012-08-26T00:00:00"/>
    <n v="320"/>
    <s v="A"/>
    <x v="9"/>
    <x v="22"/>
    <n v="634.72"/>
  </r>
  <r>
    <d v="2012-08-27T00:00:00"/>
    <n v="320"/>
    <s v="A"/>
    <x v="9"/>
    <x v="22"/>
    <n v="634.72"/>
  </r>
  <r>
    <d v="2012-08-28T00:00:00"/>
    <n v="321"/>
    <s v="A"/>
    <x v="9"/>
    <x v="22"/>
    <n v="636.70349999999996"/>
  </r>
  <r>
    <d v="2012-08-29T00:00:00"/>
    <n v="321"/>
    <s v="A"/>
    <x v="9"/>
    <x v="22"/>
    <n v="636.70349999999996"/>
  </r>
  <r>
    <d v="2012-08-30T00:00:00"/>
    <n v="321"/>
    <s v="A"/>
    <x v="9"/>
    <x v="22"/>
    <n v="636.70349999999996"/>
  </r>
  <r>
    <d v="2012-08-31T00:00:00"/>
    <n v="322"/>
    <s v="A"/>
    <x v="9"/>
    <x v="22"/>
    <n v="638.68700000000001"/>
  </r>
  <r>
    <d v="2012-09-01T00:00:00"/>
    <n v="323"/>
    <s v="A"/>
    <x v="10"/>
    <x v="22"/>
    <n v="640.67050000000006"/>
  </r>
  <r>
    <d v="2012-09-02T00:00:00"/>
    <n v="323"/>
    <s v="A"/>
    <x v="10"/>
    <x v="22"/>
    <n v="640.67050000000006"/>
  </r>
  <r>
    <d v="2012-09-03T00:00:00"/>
    <n v="324"/>
    <s v="A"/>
    <x v="10"/>
    <x v="22"/>
    <n v="642.654"/>
  </r>
  <r>
    <d v="2012-09-04T00:00:00"/>
    <n v="325"/>
    <s v="A"/>
    <x v="10"/>
    <x v="22"/>
    <n v="644.63750000000005"/>
  </r>
  <r>
    <d v="2012-09-05T00:00:00"/>
    <n v="326"/>
    <s v="A"/>
    <x v="10"/>
    <x v="22"/>
    <n v="646.62099999999998"/>
  </r>
  <r>
    <d v="2012-09-06T00:00:00"/>
    <n v="327"/>
    <s v="A"/>
    <x v="10"/>
    <x v="22"/>
    <n v="648.60450000000003"/>
  </r>
  <r>
    <d v="2012-09-07T00:00:00"/>
    <n v="327"/>
    <s v="A"/>
    <x v="10"/>
    <x v="22"/>
    <n v="648.60450000000003"/>
  </r>
  <r>
    <d v="2012-09-08T00:00:00"/>
    <n v="327"/>
    <s v="A"/>
    <x v="10"/>
    <x v="22"/>
    <n v="648.60450000000003"/>
  </r>
  <r>
    <d v="2012-09-09T00:00:00"/>
    <n v="328"/>
    <s v="A"/>
    <x v="10"/>
    <x v="22"/>
    <n v="650.58799999999997"/>
  </r>
  <r>
    <d v="2012-09-10T00:00:00"/>
    <n v="329"/>
    <s v="A"/>
    <x v="10"/>
    <x v="22"/>
    <n v="652.57150000000001"/>
  </r>
  <r>
    <d v="2012-09-11T00:00:00"/>
    <n v="330"/>
    <s v="A"/>
    <x v="10"/>
    <x v="22"/>
    <n v="654.55500000000006"/>
  </r>
  <r>
    <d v="2012-09-12T00:00:00"/>
    <n v="329"/>
    <s v="A"/>
    <x v="10"/>
    <x v="22"/>
    <n v="652.57150000000001"/>
  </r>
  <r>
    <d v="2012-09-13T00:00:00"/>
    <n v="328"/>
    <s v="A"/>
    <x v="10"/>
    <x v="22"/>
    <n v="650.58799999999997"/>
  </r>
  <r>
    <d v="2012-09-14T00:00:00"/>
    <n v="329"/>
    <s v="A"/>
    <x v="10"/>
    <x v="22"/>
    <n v="652.57150000000001"/>
  </r>
  <r>
    <d v="2012-09-15T00:00:00"/>
    <n v="330"/>
    <s v="A"/>
    <x v="10"/>
    <x v="22"/>
    <n v="654.55500000000006"/>
  </r>
  <r>
    <d v="2012-09-16T00:00:00"/>
    <n v="331"/>
    <s v="A"/>
    <x v="10"/>
    <x v="22"/>
    <n v="656.5385"/>
  </r>
  <r>
    <d v="2012-09-17T00:00:00"/>
    <n v="331"/>
    <s v="A"/>
    <x v="10"/>
    <x v="22"/>
    <n v="656.5385"/>
  </r>
  <r>
    <d v="2012-09-18T00:00:00"/>
    <n v="332"/>
    <s v="A"/>
    <x v="10"/>
    <x v="22"/>
    <n v="658.52200000000005"/>
  </r>
  <r>
    <d v="2012-09-19T00:00:00"/>
    <n v="332"/>
    <s v="A"/>
    <x v="10"/>
    <x v="22"/>
    <n v="658.52200000000005"/>
  </r>
  <r>
    <d v="2012-09-20T00:00:00"/>
    <n v="332"/>
    <s v="A"/>
    <x v="10"/>
    <x v="22"/>
    <n v="658.52200000000005"/>
  </r>
  <r>
    <d v="2012-09-21T00:00:00"/>
    <n v="332"/>
    <s v="A"/>
    <x v="10"/>
    <x v="22"/>
    <n v="658.52200000000005"/>
  </r>
  <r>
    <d v="2012-09-22T00:00:00"/>
    <n v="332"/>
    <s v="A"/>
    <x v="10"/>
    <x v="22"/>
    <n v="658.52200000000005"/>
  </r>
  <r>
    <d v="2012-09-23T00:00:00"/>
    <n v="332"/>
    <s v="A"/>
    <x v="10"/>
    <x v="22"/>
    <n v="658.52200000000005"/>
  </r>
  <r>
    <d v="2012-09-24T00:00:00"/>
    <n v="334"/>
    <s v="A"/>
    <x v="10"/>
    <x v="22"/>
    <n v="662.48900000000003"/>
  </r>
  <r>
    <d v="2012-09-25T00:00:00"/>
    <n v="335"/>
    <s v="A"/>
    <x v="10"/>
    <x v="22"/>
    <n v="664.47249999999997"/>
  </r>
  <r>
    <d v="2012-09-26T00:00:00"/>
    <n v="336"/>
    <s v="A"/>
    <x v="10"/>
    <x v="22"/>
    <n v="666.45600000000002"/>
  </r>
  <r>
    <d v="2012-09-27T00:00:00"/>
    <n v="337"/>
    <s v="A"/>
    <x v="10"/>
    <x v="22"/>
    <n v="668.43950000000007"/>
  </r>
  <r>
    <d v="2012-09-28T00:00:00"/>
    <n v="338"/>
    <s v="A"/>
    <x v="10"/>
    <x v="22"/>
    <n v="670.423"/>
  </r>
  <r>
    <d v="2012-09-29T00:00:00"/>
    <n v="338"/>
    <s v="A"/>
    <x v="10"/>
    <x v="22"/>
    <n v="670.423"/>
  </r>
  <r>
    <d v="2012-09-30T00:00:00"/>
    <n v="339"/>
    <s v="A"/>
    <x v="10"/>
    <x v="22"/>
    <n v="672.40650000000005"/>
  </r>
  <r>
    <d v="2012-10-01T00:00:00"/>
    <n v="339"/>
    <s v="A"/>
    <x v="11"/>
    <x v="22"/>
    <n v="672.40650000000005"/>
  </r>
  <r>
    <d v="2012-10-02T00:00:00"/>
    <n v="340"/>
    <s v="A"/>
    <x v="11"/>
    <x v="22"/>
    <n v="674.39"/>
  </r>
  <r>
    <d v="2012-10-03T00:00:00"/>
    <n v="340"/>
    <s v="A"/>
    <x v="11"/>
    <x v="22"/>
    <n v="674.39"/>
  </r>
  <r>
    <d v="2012-10-04T00:00:00"/>
    <n v="341"/>
    <s v="A"/>
    <x v="11"/>
    <x v="22"/>
    <n v="676.37350000000004"/>
  </r>
  <r>
    <d v="2012-10-05T00:00:00"/>
    <n v="342"/>
    <s v="A"/>
    <x v="11"/>
    <x v="22"/>
    <n v="678.35699999999997"/>
  </r>
  <r>
    <d v="2012-10-06T00:00:00"/>
    <n v="342"/>
    <s v="A"/>
    <x v="11"/>
    <x v="22"/>
    <n v="678.35699999999997"/>
  </r>
  <r>
    <d v="2012-10-07T00:00:00"/>
    <n v="344"/>
    <s v="A"/>
    <x v="11"/>
    <x v="22"/>
    <n v="682.32400000000007"/>
  </r>
  <r>
    <d v="2012-10-08T00:00:00"/>
    <n v="345"/>
    <s v="A"/>
    <x v="11"/>
    <x v="22"/>
    <n v="684.3075"/>
  </r>
  <r>
    <d v="2012-10-09T00:00:00"/>
    <n v="346"/>
    <s v="A"/>
    <x v="11"/>
    <x v="22"/>
    <n v="686.29100000000005"/>
  </r>
  <r>
    <d v="2012-10-10T00:00:00"/>
    <n v="346"/>
    <s v="A"/>
    <x v="11"/>
    <x v="22"/>
    <n v="686.29100000000005"/>
  </r>
  <r>
    <d v="2012-10-11T00:00:00"/>
    <n v="346"/>
    <s v="A"/>
    <x v="11"/>
    <x v="22"/>
    <n v="686.29100000000005"/>
  </r>
  <r>
    <d v="2012-10-12T00:00:00"/>
    <n v="346"/>
    <s v="A"/>
    <x v="11"/>
    <x v="22"/>
    <n v="686.29100000000005"/>
  </r>
  <r>
    <d v="2012-10-13T00:00:00"/>
    <n v="346"/>
    <s v="A"/>
    <x v="11"/>
    <x v="22"/>
    <n v="686.29100000000005"/>
  </r>
  <r>
    <d v="2012-10-14T00:00:00"/>
    <n v="346"/>
    <s v="A"/>
    <x v="11"/>
    <x v="22"/>
    <n v="686.29100000000005"/>
  </r>
  <r>
    <d v="2012-10-15T00:00:00"/>
    <n v="346"/>
    <s v="A"/>
    <x v="11"/>
    <x v="22"/>
    <n v="686.29100000000005"/>
  </r>
  <r>
    <d v="2012-10-16T00:00:00"/>
    <n v="347"/>
    <s v="A"/>
    <x v="11"/>
    <x v="22"/>
    <n v="688.27449999999999"/>
  </r>
  <r>
    <d v="2012-10-17T00:00:00"/>
    <n v="347"/>
    <s v="A"/>
    <x v="11"/>
    <x v="22"/>
    <n v="688.27449999999999"/>
  </r>
  <r>
    <d v="2012-10-18T00:00:00"/>
    <n v="347"/>
    <s v="A"/>
    <x v="11"/>
    <x v="22"/>
    <n v="688.27449999999999"/>
  </r>
  <r>
    <d v="2012-10-19T00:00:00"/>
    <n v="348"/>
    <s v="A"/>
    <x v="11"/>
    <x v="22"/>
    <n v="690.25800000000004"/>
  </r>
  <r>
    <d v="2012-10-20T00:00:00"/>
    <n v="348"/>
    <s v="A"/>
    <x v="11"/>
    <x v="22"/>
    <n v="690.25800000000004"/>
  </r>
  <r>
    <d v="2012-10-21T00:00:00"/>
    <n v="348"/>
    <s v="A"/>
    <x v="11"/>
    <x v="22"/>
    <n v="690.25800000000004"/>
  </r>
  <r>
    <d v="2012-10-22T00:00:00"/>
    <n v="349"/>
    <s v="A"/>
    <x v="11"/>
    <x v="22"/>
    <n v="692.24149999999997"/>
  </r>
  <r>
    <d v="2012-10-23T00:00:00"/>
    <n v="349"/>
    <s v="A"/>
    <x v="11"/>
    <x v="22"/>
    <n v="692.24149999999997"/>
  </r>
  <r>
    <d v="2012-10-24T00:00:00"/>
    <n v="349"/>
    <s v="A"/>
    <x v="11"/>
    <x v="22"/>
    <n v="692.24149999999997"/>
  </r>
  <r>
    <d v="2012-10-25T00:00:00"/>
    <n v="349"/>
    <s v="A"/>
    <x v="11"/>
    <x v="22"/>
    <n v="692.24149999999997"/>
  </r>
  <r>
    <d v="2012-10-26T00:00:00"/>
    <n v="349"/>
    <s v="A"/>
    <x v="11"/>
    <x v="22"/>
    <n v="692.24149999999997"/>
  </r>
  <r>
    <d v="2012-10-27T00:00:00"/>
    <n v="348"/>
    <s v="A"/>
    <x v="11"/>
    <x v="22"/>
    <n v="690.25800000000004"/>
  </r>
  <r>
    <d v="2012-10-28T00:00:00"/>
    <n v="348"/>
    <s v="A"/>
    <x v="11"/>
    <x v="22"/>
    <n v="690.25800000000004"/>
  </r>
  <r>
    <d v="2012-10-29T00:00:00"/>
    <n v="349"/>
    <s v="A"/>
    <x v="11"/>
    <x v="22"/>
    <n v="692.24149999999997"/>
  </r>
  <r>
    <d v="2012-10-30T00:00:00"/>
    <n v="348"/>
    <s v="A"/>
    <x v="11"/>
    <x v="22"/>
    <n v="690.25800000000004"/>
  </r>
  <r>
    <d v="2012-10-31T00:00:00"/>
    <n v="348"/>
    <s v="A"/>
    <x v="11"/>
    <x v="22"/>
    <n v="690.25800000000004"/>
  </r>
  <r>
    <d v="2012-11-01T00:00:00"/>
    <n v="348"/>
    <s v="A"/>
    <x v="0"/>
    <x v="23"/>
    <n v="690.25800000000004"/>
  </r>
  <r>
    <d v="2012-11-02T00:00:00"/>
    <n v="347"/>
    <s v="A"/>
    <x v="0"/>
    <x v="23"/>
    <n v="688.27449999999999"/>
  </r>
  <r>
    <d v="2012-11-03T00:00:00"/>
    <n v="346"/>
    <s v="A"/>
    <x v="0"/>
    <x v="23"/>
    <n v="686.29100000000005"/>
  </r>
  <r>
    <d v="2012-11-04T00:00:00"/>
    <n v="347"/>
    <s v="A"/>
    <x v="0"/>
    <x v="23"/>
    <n v="688.27449999999999"/>
  </r>
  <r>
    <d v="2012-11-05T00:00:00"/>
    <n v="346"/>
    <s v="A"/>
    <x v="0"/>
    <x v="23"/>
    <n v="686.29100000000005"/>
  </r>
  <r>
    <d v="2012-11-06T00:00:00"/>
    <n v="346"/>
    <s v="A"/>
    <x v="0"/>
    <x v="23"/>
    <n v="686.29100000000005"/>
  </r>
  <r>
    <d v="2012-11-07T00:00:00"/>
    <n v="346"/>
    <s v="A"/>
    <x v="0"/>
    <x v="23"/>
    <n v="686.29100000000005"/>
  </r>
  <r>
    <d v="2012-11-08T00:00:00"/>
    <n v="346"/>
    <s v="A"/>
    <x v="0"/>
    <x v="23"/>
    <n v="686.29100000000005"/>
  </r>
  <r>
    <d v="2012-11-09T00:00:00"/>
    <n v="348"/>
    <s v="A"/>
    <x v="0"/>
    <x v="23"/>
    <n v="690.25800000000004"/>
  </r>
  <r>
    <d v="2012-11-10T00:00:00"/>
    <n v="348"/>
    <s v="A"/>
    <x v="0"/>
    <x v="23"/>
    <n v="690.25800000000004"/>
  </r>
  <r>
    <d v="2012-11-11T00:00:00"/>
    <n v="348"/>
    <s v="A"/>
    <x v="0"/>
    <x v="23"/>
    <n v="690.25800000000004"/>
  </r>
  <r>
    <d v="2012-11-12T00:00:00"/>
    <n v="348"/>
    <s v="A"/>
    <x v="0"/>
    <x v="23"/>
    <n v="690.25800000000004"/>
  </r>
  <r>
    <d v="2012-11-13T00:00:00"/>
    <n v="348"/>
    <s v="A"/>
    <x v="0"/>
    <x v="23"/>
    <n v="690.25800000000004"/>
  </r>
  <r>
    <d v="2012-11-14T00:00:00"/>
    <n v="348"/>
    <s v="A"/>
    <x v="0"/>
    <x v="23"/>
    <n v="690.25800000000004"/>
  </r>
  <r>
    <d v="2012-11-15T00:00:00"/>
    <n v="347"/>
    <s v="A"/>
    <x v="0"/>
    <x v="23"/>
    <n v="688.27449999999999"/>
  </r>
  <r>
    <d v="2012-11-16T00:00:00"/>
    <n v="348"/>
    <s v="A"/>
    <x v="0"/>
    <x v="23"/>
    <n v="690.25800000000004"/>
  </r>
  <r>
    <d v="2012-11-17T00:00:00"/>
    <n v="347"/>
    <s v="A"/>
    <x v="0"/>
    <x v="23"/>
    <n v="688.27449999999999"/>
  </r>
  <r>
    <d v="2012-11-18T00:00:00"/>
    <n v="347"/>
    <s v="A"/>
    <x v="0"/>
    <x v="23"/>
    <n v="688.27449999999999"/>
  </r>
  <r>
    <d v="2012-11-19T00:00:00"/>
    <n v="346"/>
    <s v="A"/>
    <x v="0"/>
    <x v="23"/>
    <n v="686.29100000000005"/>
  </r>
  <r>
    <d v="2012-11-20T00:00:00"/>
    <n v="347"/>
    <s v="A"/>
    <x v="0"/>
    <x v="23"/>
    <n v="688.27449999999999"/>
  </r>
  <r>
    <d v="2012-11-21T00:00:00"/>
    <n v="347"/>
    <s v="A"/>
    <x v="0"/>
    <x v="23"/>
    <n v="688.27449999999999"/>
  </r>
  <r>
    <d v="2012-11-22T00:00:00"/>
    <n v="346"/>
    <s v="A"/>
    <x v="0"/>
    <x v="23"/>
    <n v="686.29100000000005"/>
  </r>
  <r>
    <d v="2012-11-23T00:00:00"/>
    <n v="346"/>
    <s v="A"/>
    <x v="0"/>
    <x v="23"/>
    <n v="686.29100000000005"/>
  </r>
  <r>
    <d v="2012-11-24T00:00:00"/>
    <n v="346"/>
    <s v="A"/>
    <x v="0"/>
    <x v="23"/>
    <n v="686.29100000000005"/>
  </r>
  <r>
    <d v="2012-11-25T00:00:00"/>
    <n v="346"/>
    <s v="A"/>
    <x v="0"/>
    <x v="23"/>
    <n v="686.29100000000005"/>
  </r>
  <r>
    <d v="2012-11-26T00:00:00"/>
    <n v="346"/>
    <s v="A"/>
    <x v="0"/>
    <x v="23"/>
    <n v="686.29100000000005"/>
  </r>
  <r>
    <d v="2012-11-27T00:00:00"/>
    <n v="346"/>
    <s v="A"/>
    <x v="0"/>
    <x v="23"/>
    <n v="686.29100000000005"/>
  </r>
  <r>
    <d v="2012-11-28T00:00:00"/>
    <n v="346"/>
    <s v="A"/>
    <x v="0"/>
    <x v="23"/>
    <n v="686.29100000000005"/>
  </r>
  <r>
    <d v="2012-11-29T00:00:00"/>
    <n v="345"/>
    <s v="A"/>
    <x v="0"/>
    <x v="23"/>
    <n v="684.3075"/>
  </r>
  <r>
    <d v="2012-11-30T00:00:00"/>
    <n v="346"/>
    <s v="A"/>
    <x v="0"/>
    <x v="23"/>
    <n v="686.29100000000005"/>
  </r>
  <r>
    <d v="2012-12-01T00:00:00"/>
    <n v="345"/>
    <s v="A"/>
    <x v="1"/>
    <x v="23"/>
    <n v="684.3075"/>
  </r>
  <r>
    <d v="2012-12-02T00:00:00"/>
    <n v="346"/>
    <s v="A"/>
    <x v="1"/>
    <x v="23"/>
    <n v="686.29100000000005"/>
  </r>
  <r>
    <d v="2012-12-03T00:00:00"/>
    <n v="346"/>
    <s v="A"/>
    <x v="1"/>
    <x v="23"/>
    <n v="686.29100000000005"/>
  </r>
  <r>
    <d v="2012-12-04T00:00:00"/>
    <n v="345"/>
    <s v="A"/>
    <x v="1"/>
    <x v="23"/>
    <n v="684.3075"/>
  </r>
  <r>
    <d v="2012-12-05T00:00:00"/>
    <n v="345"/>
    <s v="A"/>
    <x v="1"/>
    <x v="23"/>
    <n v="684.3075"/>
  </r>
  <r>
    <d v="2012-12-06T00:00:00"/>
    <n v="346"/>
    <s v="A"/>
    <x v="1"/>
    <x v="23"/>
    <n v="686.29100000000005"/>
  </r>
  <r>
    <d v="2012-12-07T00:00:00"/>
    <n v="345"/>
    <s v="A"/>
    <x v="1"/>
    <x v="23"/>
    <n v="684.3075"/>
  </r>
  <r>
    <d v="2012-12-08T00:00:00"/>
    <n v="345"/>
    <s v="A"/>
    <x v="1"/>
    <x v="23"/>
    <n v="684.3075"/>
  </r>
  <r>
    <d v="2012-12-09T00:00:00"/>
    <n v="344"/>
    <s v="A"/>
    <x v="1"/>
    <x v="23"/>
    <n v="682.32400000000007"/>
  </r>
  <r>
    <d v="2012-12-10T00:00:00"/>
    <n v="344"/>
    <s v="A"/>
    <x v="1"/>
    <x v="23"/>
    <n v="682.32400000000007"/>
  </r>
  <r>
    <d v="2012-12-11T00:00:00"/>
    <n v="344"/>
    <s v="A"/>
    <x v="1"/>
    <x v="23"/>
    <n v="682.32400000000007"/>
  </r>
  <r>
    <d v="2012-12-12T00:00:00"/>
    <n v="344"/>
    <s v="A"/>
    <x v="1"/>
    <x v="23"/>
    <n v="682.32400000000007"/>
  </r>
  <r>
    <d v="2012-12-13T00:00:00"/>
    <n v="344"/>
    <s v="A"/>
    <x v="1"/>
    <x v="23"/>
    <n v="682.32400000000007"/>
  </r>
  <r>
    <d v="2012-12-14T00:00:00"/>
    <n v="344"/>
    <s v="A"/>
    <x v="1"/>
    <x v="23"/>
    <n v="682.32400000000007"/>
  </r>
  <r>
    <d v="2012-12-15T00:00:00"/>
    <n v="344"/>
    <s v="A"/>
    <x v="1"/>
    <x v="23"/>
    <n v="682.32400000000007"/>
  </r>
  <r>
    <d v="2012-12-16T00:00:00"/>
    <n v="343"/>
    <s v="A"/>
    <x v="1"/>
    <x v="23"/>
    <n v="680.34050000000002"/>
  </r>
  <r>
    <d v="2012-12-17T00:00:00"/>
    <n v="343"/>
    <s v="A"/>
    <x v="1"/>
    <x v="23"/>
    <n v="680.34050000000002"/>
  </r>
  <r>
    <d v="2012-12-18T00:00:00"/>
    <n v="342"/>
    <s v="A"/>
    <x v="1"/>
    <x v="23"/>
    <n v="678.35699999999997"/>
  </r>
  <r>
    <d v="2012-12-19T00:00:00"/>
    <n v="341"/>
    <s v="A"/>
    <x v="1"/>
    <x v="23"/>
    <n v="676.37350000000004"/>
  </r>
  <r>
    <d v="2012-12-20T00:00:00"/>
    <n v="340"/>
    <s v="A"/>
    <x v="1"/>
    <x v="23"/>
    <n v="674.39"/>
  </r>
  <r>
    <d v="2012-12-21T00:00:00"/>
    <n v="340"/>
    <s v="A"/>
    <x v="1"/>
    <x v="23"/>
    <n v="674.39"/>
  </r>
  <r>
    <d v="2012-12-22T00:00:00"/>
    <n v="340"/>
    <s v="A"/>
    <x v="1"/>
    <x v="23"/>
    <n v="674.39"/>
  </r>
  <r>
    <d v="2012-12-23T00:00:00"/>
    <n v="340"/>
    <s v="A"/>
    <x v="1"/>
    <x v="23"/>
    <n v="674.39"/>
  </r>
  <r>
    <d v="2012-12-24T00:00:00"/>
    <n v="341"/>
    <s v="A"/>
    <x v="1"/>
    <x v="23"/>
    <n v="676.37350000000004"/>
  </r>
  <r>
    <d v="2012-12-25T00:00:00"/>
    <n v="340"/>
    <s v="A"/>
    <x v="1"/>
    <x v="23"/>
    <n v="674.39"/>
  </r>
  <r>
    <d v="2012-12-26T00:00:00"/>
    <n v="340"/>
    <s v="A"/>
    <x v="1"/>
    <x v="23"/>
    <n v="674.39"/>
  </r>
  <r>
    <d v="2012-12-27T00:00:00"/>
    <n v="340"/>
    <s v="A"/>
    <x v="1"/>
    <x v="23"/>
    <n v="674.39"/>
  </r>
  <r>
    <d v="2012-12-28T00:00:00"/>
    <n v="339"/>
    <s v="A"/>
    <x v="1"/>
    <x v="23"/>
    <n v="672.40650000000005"/>
  </r>
  <r>
    <d v="2012-12-29T00:00:00"/>
    <n v="339"/>
    <s v="A"/>
    <x v="1"/>
    <x v="23"/>
    <n v="672.40650000000005"/>
  </r>
  <r>
    <d v="2012-12-30T00:00:00"/>
    <n v="339"/>
    <s v="A"/>
    <x v="1"/>
    <x v="23"/>
    <n v="672.40650000000005"/>
  </r>
  <r>
    <d v="2012-12-31T00:00:00"/>
    <n v="338"/>
    <s v="A"/>
    <x v="1"/>
    <x v="23"/>
    <n v="670.423"/>
  </r>
  <r>
    <d v="2013-01-01T00:00:00"/>
    <n v="338"/>
    <s v="A"/>
    <x v="2"/>
    <x v="23"/>
    <n v="670.423"/>
  </r>
  <r>
    <d v="2013-01-02T00:00:00"/>
    <n v="338"/>
    <s v="A"/>
    <x v="2"/>
    <x v="23"/>
    <n v="670.423"/>
  </r>
  <r>
    <d v="2013-01-03T00:00:00"/>
    <n v="338"/>
    <s v="A"/>
    <x v="2"/>
    <x v="23"/>
    <n v="670.423"/>
  </r>
  <r>
    <d v="2013-01-04T00:00:00"/>
    <n v="339"/>
    <s v="A"/>
    <x v="2"/>
    <x v="23"/>
    <n v="672.40650000000005"/>
  </r>
  <r>
    <d v="2013-01-05T00:00:00"/>
    <n v="339"/>
    <s v="A"/>
    <x v="2"/>
    <x v="23"/>
    <n v="672.40650000000005"/>
  </r>
  <r>
    <d v="2013-01-06T00:00:00"/>
    <n v="339"/>
    <s v="A"/>
    <x v="2"/>
    <x v="23"/>
    <n v="672.40650000000005"/>
  </r>
  <r>
    <d v="2013-01-07T00:00:00"/>
    <n v="339"/>
    <s v="A"/>
    <x v="2"/>
    <x v="23"/>
    <n v="672.40650000000005"/>
  </r>
  <r>
    <d v="2013-01-08T00:00:00"/>
    <n v="338"/>
    <s v="A"/>
    <x v="2"/>
    <x v="23"/>
    <n v="670.423"/>
  </r>
  <r>
    <d v="2013-01-09T00:00:00"/>
    <n v="337"/>
    <s v="A"/>
    <x v="2"/>
    <x v="23"/>
    <n v="668.43950000000007"/>
  </r>
  <r>
    <d v="2013-01-10T00:00:00"/>
    <n v="338"/>
    <s v="A"/>
    <x v="2"/>
    <x v="23"/>
    <n v="670.423"/>
  </r>
  <r>
    <d v="2013-01-11T00:00:00"/>
    <n v="338"/>
    <s v="A"/>
    <x v="2"/>
    <x v="23"/>
    <n v="670.423"/>
  </r>
  <r>
    <d v="2013-01-12T00:00:00"/>
    <n v="337"/>
    <s v="A"/>
    <x v="2"/>
    <x v="23"/>
    <n v="668.43950000000007"/>
  </r>
  <r>
    <d v="2013-01-13T00:00:00"/>
    <n v="337"/>
    <s v="A"/>
    <x v="2"/>
    <x v="23"/>
    <n v="668.43950000000007"/>
  </r>
  <r>
    <d v="2013-01-14T00:00:00"/>
    <n v="337"/>
    <s v="A"/>
    <x v="2"/>
    <x v="23"/>
    <n v="668.43950000000007"/>
  </r>
  <r>
    <d v="2013-01-15T00:00:00"/>
    <n v="337"/>
    <s v="A"/>
    <x v="2"/>
    <x v="23"/>
    <n v="668.43950000000007"/>
  </r>
  <r>
    <d v="2013-01-16T00:00:00"/>
    <n v="336"/>
    <s v="A"/>
    <x v="2"/>
    <x v="23"/>
    <n v="666.45600000000002"/>
  </r>
  <r>
    <d v="2013-01-17T00:00:00"/>
    <n v="335"/>
    <s v="A"/>
    <x v="2"/>
    <x v="23"/>
    <n v="664.47249999999997"/>
  </r>
  <r>
    <d v="2013-01-18T00:00:00"/>
    <n v="335"/>
    <s v="A"/>
    <x v="2"/>
    <x v="23"/>
    <n v="664.47249999999997"/>
  </r>
  <r>
    <d v="2013-01-19T00:00:00"/>
    <n v="335"/>
    <s v="A"/>
    <x v="2"/>
    <x v="23"/>
    <n v="664.47249999999997"/>
  </r>
  <r>
    <d v="2013-01-20T00:00:00"/>
    <n v="335"/>
    <s v="A"/>
    <x v="2"/>
    <x v="23"/>
    <n v="664.47249999999997"/>
  </r>
  <r>
    <d v="2013-01-21T00:00:00"/>
    <n v="335"/>
    <s v="A"/>
    <x v="2"/>
    <x v="23"/>
    <n v="664.47249999999997"/>
  </r>
  <r>
    <d v="2013-01-22T00:00:00"/>
    <n v="335"/>
    <s v="A"/>
    <x v="2"/>
    <x v="23"/>
    <n v="664.47249999999997"/>
  </r>
  <r>
    <d v="2013-01-23T00:00:00"/>
    <n v="335"/>
    <s v="A"/>
    <x v="2"/>
    <x v="23"/>
    <n v="664.47249999999997"/>
  </r>
  <r>
    <d v="2013-01-24T00:00:00"/>
    <n v="334"/>
    <s v="A"/>
    <x v="2"/>
    <x v="23"/>
    <n v="662.48900000000003"/>
  </r>
  <r>
    <d v="2013-01-25T00:00:00"/>
    <n v="332"/>
    <s v="A"/>
    <x v="2"/>
    <x v="23"/>
    <n v="658.52200000000005"/>
  </r>
  <r>
    <d v="2013-01-26T00:00:00"/>
    <n v="332"/>
    <s v="A"/>
    <x v="2"/>
    <x v="23"/>
    <n v="658.52200000000005"/>
  </r>
  <r>
    <d v="2013-01-27T00:00:00"/>
    <n v="333"/>
    <s v="A"/>
    <x v="2"/>
    <x v="23"/>
    <n v="660.50549999999998"/>
  </r>
  <r>
    <d v="2013-01-28T00:00:00"/>
    <n v="333"/>
    <s v="A"/>
    <x v="2"/>
    <x v="23"/>
    <n v="660.50549999999998"/>
  </r>
  <r>
    <d v="2013-01-29T00:00:00"/>
    <n v="333"/>
    <s v="A"/>
    <x v="2"/>
    <x v="23"/>
    <n v="660.50549999999998"/>
  </r>
  <r>
    <d v="2013-01-30T00:00:00"/>
    <n v="332"/>
    <s v="A"/>
    <x v="2"/>
    <x v="23"/>
    <n v="658.52200000000005"/>
  </r>
  <r>
    <d v="2013-01-31T00:00:00"/>
    <n v="332"/>
    <s v="A"/>
    <x v="2"/>
    <x v="23"/>
    <n v="658.52200000000005"/>
  </r>
  <r>
    <d v="2013-02-01T00:00:00"/>
    <n v="332"/>
    <s v="A"/>
    <x v="3"/>
    <x v="23"/>
    <n v="658.52200000000005"/>
  </r>
  <r>
    <d v="2013-02-02T00:00:00"/>
    <n v="332"/>
    <s v="A"/>
    <x v="3"/>
    <x v="23"/>
    <n v="658.52200000000005"/>
  </r>
  <r>
    <d v="2013-02-03T00:00:00"/>
    <n v="332"/>
    <s v="A"/>
    <x v="3"/>
    <x v="23"/>
    <n v="658.52200000000005"/>
  </r>
  <r>
    <d v="2013-02-04T00:00:00"/>
    <n v="332"/>
    <s v="A"/>
    <x v="3"/>
    <x v="23"/>
    <n v="658.52200000000005"/>
  </r>
  <r>
    <d v="2013-02-05T00:00:00"/>
    <n v="332"/>
    <s v="A"/>
    <x v="3"/>
    <x v="23"/>
    <n v="658.52200000000005"/>
  </r>
  <r>
    <d v="2013-02-06T00:00:00"/>
    <n v="330"/>
    <s v="A"/>
    <x v="3"/>
    <x v="23"/>
    <n v="654.55500000000006"/>
  </r>
  <r>
    <d v="2013-02-07T00:00:00"/>
    <n v="330"/>
    <s v="A"/>
    <x v="3"/>
    <x v="23"/>
    <n v="654.55500000000006"/>
  </r>
  <r>
    <d v="2013-02-08T00:00:00"/>
    <n v="331"/>
    <s v="A"/>
    <x v="3"/>
    <x v="23"/>
    <n v="656.5385"/>
  </r>
  <r>
    <d v="2013-02-09T00:00:00"/>
    <n v="332"/>
    <s v="A"/>
    <x v="3"/>
    <x v="23"/>
    <n v="658.52200000000005"/>
  </r>
  <r>
    <d v="2013-02-10T00:00:00"/>
    <n v="331"/>
    <s v="A"/>
    <x v="3"/>
    <x v="23"/>
    <n v="656.5385"/>
  </r>
  <r>
    <d v="2013-02-11T00:00:00"/>
    <n v="330"/>
    <s v="A"/>
    <x v="3"/>
    <x v="23"/>
    <n v="654.55500000000006"/>
  </r>
  <r>
    <d v="2013-02-12T00:00:00"/>
    <n v="330"/>
    <s v="A"/>
    <x v="3"/>
    <x v="23"/>
    <n v="654.55500000000006"/>
  </r>
  <r>
    <d v="2013-02-13T00:00:00"/>
    <n v="330"/>
    <s v="A"/>
    <x v="3"/>
    <x v="23"/>
    <n v="654.55500000000006"/>
  </r>
  <r>
    <d v="2013-02-14T00:00:00"/>
    <n v="330"/>
    <s v="A"/>
    <x v="3"/>
    <x v="23"/>
    <n v="654.55500000000006"/>
  </r>
  <r>
    <d v="2013-02-15T00:00:00"/>
    <n v="329"/>
    <s v="A"/>
    <x v="3"/>
    <x v="23"/>
    <n v="652.57150000000001"/>
  </r>
  <r>
    <d v="2013-02-16T00:00:00"/>
    <n v="329"/>
    <s v="A"/>
    <x v="3"/>
    <x v="23"/>
    <n v="652.57150000000001"/>
  </r>
  <r>
    <d v="2013-02-17T00:00:00"/>
    <n v="330"/>
    <s v="A"/>
    <x v="3"/>
    <x v="23"/>
    <n v="654.55500000000006"/>
  </r>
  <r>
    <d v="2013-02-18T00:00:00"/>
    <n v="329"/>
    <s v="A"/>
    <x v="3"/>
    <x v="23"/>
    <n v="652.57150000000001"/>
  </r>
  <r>
    <d v="2013-02-19T00:00:00"/>
    <n v="329"/>
    <s v="A"/>
    <x v="3"/>
    <x v="23"/>
    <n v="652.57150000000001"/>
  </r>
  <r>
    <d v="2013-02-20T00:00:00"/>
    <n v="330"/>
    <s v="A"/>
    <x v="3"/>
    <x v="23"/>
    <n v="654.55500000000006"/>
  </r>
  <r>
    <d v="2013-02-21T00:00:00"/>
    <n v="329"/>
    <s v="A"/>
    <x v="3"/>
    <x v="23"/>
    <n v="652.57150000000001"/>
  </r>
  <r>
    <d v="2013-02-22T00:00:00"/>
    <n v="329"/>
    <s v="A"/>
    <x v="3"/>
    <x v="23"/>
    <n v="652.57150000000001"/>
  </r>
  <r>
    <d v="2013-02-23T00:00:00"/>
    <n v="330"/>
    <s v="A"/>
    <x v="3"/>
    <x v="23"/>
    <n v="654.55500000000006"/>
  </r>
  <r>
    <d v="2013-02-24T00:00:00"/>
    <n v="329"/>
    <s v="A"/>
    <x v="3"/>
    <x v="23"/>
    <n v="652.57150000000001"/>
  </r>
  <r>
    <d v="2013-02-25T00:00:00"/>
    <n v="329"/>
    <s v="A"/>
    <x v="3"/>
    <x v="23"/>
    <n v="652.57150000000001"/>
  </r>
  <r>
    <d v="2013-02-26T00:00:00"/>
    <n v="329"/>
    <s v="A"/>
    <x v="3"/>
    <x v="23"/>
    <n v="652.57150000000001"/>
  </r>
  <r>
    <d v="2013-02-27T00:00:00"/>
    <n v="328"/>
    <s v="A"/>
    <x v="3"/>
    <x v="23"/>
    <n v="650.58799999999997"/>
  </r>
  <r>
    <d v="2013-02-28T00:00:00"/>
    <n v="328"/>
    <s v="A"/>
    <x v="3"/>
    <x v="23"/>
    <n v="650.58799999999997"/>
  </r>
  <r>
    <d v="2013-03-01T00:00:00"/>
    <n v="328"/>
    <s v="A"/>
    <x v="4"/>
    <x v="23"/>
    <n v="650.58799999999997"/>
  </r>
  <r>
    <d v="2013-03-02T00:00:00"/>
    <n v="327"/>
    <s v="A"/>
    <x v="4"/>
    <x v="23"/>
    <n v="648.60450000000003"/>
  </r>
  <r>
    <d v="2013-03-03T00:00:00"/>
    <n v="328"/>
    <s v="A"/>
    <x v="4"/>
    <x v="23"/>
    <n v="650.58799999999997"/>
  </r>
  <r>
    <d v="2013-03-04T00:00:00"/>
    <n v="327"/>
    <s v="A"/>
    <x v="4"/>
    <x v="23"/>
    <n v="648.60450000000003"/>
  </r>
  <r>
    <d v="2013-03-05T00:00:00"/>
    <n v="327"/>
    <s v="A"/>
    <x v="4"/>
    <x v="23"/>
    <n v="648.60450000000003"/>
  </r>
  <r>
    <d v="2013-03-06T00:00:00"/>
    <n v="327"/>
    <s v="A"/>
    <x v="4"/>
    <x v="23"/>
    <n v="648.60450000000003"/>
  </r>
  <r>
    <d v="2013-03-07T00:00:00"/>
    <n v="327"/>
    <s v="A"/>
    <x v="4"/>
    <x v="23"/>
    <n v="648.60450000000003"/>
  </r>
  <r>
    <d v="2013-03-08T00:00:00"/>
    <n v="328"/>
    <s v="A"/>
    <x v="4"/>
    <x v="23"/>
    <n v="650.58799999999997"/>
  </r>
  <r>
    <d v="2013-03-09T00:00:00"/>
    <n v="328"/>
    <s v="A"/>
    <x v="4"/>
    <x v="23"/>
    <n v="650.58799999999997"/>
  </r>
  <r>
    <d v="2013-03-10T00:00:00"/>
    <n v="327"/>
    <s v="A"/>
    <x v="4"/>
    <x v="23"/>
    <n v="648.60450000000003"/>
  </r>
  <r>
    <d v="2013-03-11T00:00:00"/>
    <n v="328"/>
    <s v="A"/>
    <x v="4"/>
    <x v="23"/>
    <n v="650.58799999999997"/>
  </r>
  <r>
    <d v="2013-03-12T00:00:00"/>
    <n v="327"/>
    <s v="A"/>
    <x v="4"/>
    <x v="23"/>
    <n v="648.60450000000003"/>
  </r>
  <r>
    <d v="2013-03-13T00:00:00"/>
    <n v="327"/>
    <s v="A"/>
    <x v="4"/>
    <x v="23"/>
    <n v="648.60450000000003"/>
  </r>
  <r>
    <d v="2013-03-14T00:00:00"/>
    <n v="327"/>
    <s v="A"/>
    <x v="4"/>
    <x v="23"/>
    <n v="648.60450000000003"/>
  </r>
  <r>
    <d v="2013-03-15T00:00:00"/>
    <n v="327"/>
    <s v="A"/>
    <x v="4"/>
    <x v="23"/>
    <n v="648.60450000000003"/>
  </r>
  <r>
    <d v="2013-03-16T00:00:00"/>
    <n v="327"/>
    <s v="A"/>
    <x v="4"/>
    <x v="23"/>
    <n v="648.60450000000003"/>
  </r>
  <r>
    <d v="2013-03-17T00:00:00"/>
    <n v="328"/>
    <s v="A"/>
    <x v="4"/>
    <x v="23"/>
    <n v="650.58799999999997"/>
  </r>
  <r>
    <d v="2013-03-18T00:00:00"/>
    <n v="327"/>
    <s v="A"/>
    <x v="4"/>
    <x v="23"/>
    <n v="648.60450000000003"/>
  </r>
  <r>
    <d v="2013-03-19T00:00:00"/>
    <n v="326"/>
    <s v="A"/>
    <x v="4"/>
    <x v="23"/>
    <n v="646.62099999999998"/>
  </r>
  <r>
    <d v="2013-03-20T00:00:00"/>
    <n v="327"/>
    <s v="A"/>
    <x v="4"/>
    <x v="23"/>
    <n v="648.60450000000003"/>
  </r>
  <r>
    <d v="2013-03-21T00:00:00"/>
    <n v="326"/>
    <s v="A"/>
    <x v="4"/>
    <x v="23"/>
    <n v="646.62099999999998"/>
  </r>
  <r>
    <d v="2013-03-22T00:00:00"/>
    <n v="327"/>
    <s v="A"/>
    <x v="4"/>
    <x v="23"/>
    <n v="648.60450000000003"/>
  </r>
  <r>
    <d v="2013-03-23T00:00:00"/>
    <n v="326"/>
    <s v="A"/>
    <x v="4"/>
    <x v="23"/>
    <n v="646.62099999999998"/>
  </r>
  <r>
    <d v="2013-03-24T00:00:00"/>
    <n v="326"/>
    <s v="A"/>
    <x v="4"/>
    <x v="23"/>
    <n v="646.62099999999998"/>
  </r>
  <r>
    <d v="2013-03-25T00:00:00"/>
    <n v="325"/>
    <s v="A"/>
    <x v="4"/>
    <x v="23"/>
    <n v="644.63750000000005"/>
  </r>
  <r>
    <d v="2013-03-26T00:00:00"/>
    <n v="325"/>
    <s v="A"/>
    <x v="4"/>
    <x v="23"/>
    <n v="644.63750000000005"/>
  </r>
  <r>
    <d v="2013-03-27T00:00:00"/>
    <n v="325"/>
    <s v="A"/>
    <x v="4"/>
    <x v="23"/>
    <n v="644.63750000000005"/>
  </r>
  <r>
    <d v="2013-03-28T00:00:00"/>
    <n v="324"/>
    <s v="A"/>
    <x v="4"/>
    <x v="23"/>
    <n v="642.654"/>
  </r>
  <r>
    <d v="2013-03-29T00:00:00"/>
    <n v="324"/>
    <s v="A"/>
    <x v="4"/>
    <x v="23"/>
    <n v="642.654"/>
  </r>
  <r>
    <d v="2013-03-30T00:00:00"/>
    <n v="323"/>
    <s v="A"/>
    <x v="4"/>
    <x v="23"/>
    <n v="640.67050000000006"/>
  </r>
  <r>
    <d v="2013-03-31T00:00:00"/>
    <n v="323"/>
    <s v="A"/>
    <x v="4"/>
    <x v="23"/>
    <n v="640.67050000000006"/>
  </r>
  <r>
    <d v="2013-04-01T00:00:00"/>
    <n v="323"/>
    <s v="A"/>
    <x v="5"/>
    <x v="23"/>
    <n v="640.67050000000006"/>
  </r>
  <r>
    <d v="2013-04-02T00:00:00"/>
    <n v="322"/>
    <s v="A"/>
    <x v="5"/>
    <x v="23"/>
    <n v="638.68700000000001"/>
  </r>
  <r>
    <d v="2013-04-03T00:00:00"/>
    <n v="321"/>
    <s v="A"/>
    <x v="5"/>
    <x v="23"/>
    <n v="636.70349999999996"/>
  </r>
  <r>
    <d v="2013-04-04T00:00:00"/>
    <n v="321"/>
    <s v="A"/>
    <x v="5"/>
    <x v="23"/>
    <n v="636.70349999999996"/>
  </r>
  <r>
    <d v="2013-04-05T00:00:00"/>
    <n v="321"/>
    <s v="A"/>
    <x v="5"/>
    <x v="23"/>
    <n v="636.70349999999996"/>
  </r>
  <r>
    <d v="2013-04-06T00:00:00"/>
    <n v="321"/>
    <s v="A"/>
    <x v="5"/>
    <x v="23"/>
    <n v="636.70349999999996"/>
  </r>
  <r>
    <d v="2013-04-07T00:00:00"/>
    <n v="321"/>
    <s v="A"/>
    <x v="5"/>
    <x v="23"/>
    <n v="636.70349999999996"/>
  </r>
  <r>
    <d v="2013-04-08T00:00:00"/>
    <n v="321"/>
    <s v="A"/>
    <x v="5"/>
    <x v="23"/>
    <n v="636.70349999999996"/>
  </r>
  <r>
    <d v="2013-04-09T00:00:00"/>
    <n v="321"/>
    <s v="A"/>
    <x v="5"/>
    <x v="23"/>
    <n v="636.70349999999996"/>
  </r>
  <r>
    <d v="2013-04-10T00:00:00"/>
    <n v="321"/>
    <s v="A"/>
    <x v="5"/>
    <x v="23"/>
    <n v="636.70349999999996"/>
  </r>
  <r>
    <d v="2013-04-11T00:00:00"/>
    <n v="322"/>
    <s v="A"/>
    <x v="5"/>
    <x v="23"/>
    <n v="638.68700000000001"/>
  </r>
  <r>
    <d v="2013-04-12T00:00:00"/>
    <n v="321"/>
    <s v="A"/>
    <x v="5"/>
    <x v="23"/>
    <n v="636.70349999999996"/>
  </r>
  <r>
    <d v="2013-04-13T00:00:00"/>
    <n v="320"/>
    <s v="A"/>
    <x v="5"/>
    <x v="23"/>
    <n v="634.72"/>
  </r>
  <r>
    <d v="2013-04-14T00:00:00"/>
    <n v="320"/>
    <s v="A"/>
    <x v="5"/>
    <x v="23"/>
    <n v="634.72"/>
  </r>
  <r>
    <d v="2013-04-15T00:00:00"/>
    <n v="320"/>
    <s v="A"/>
    <x v="5"/>
    <x v="23"/>
    <n v="634.72"/>
  </r>
  <r>
    <d v="2013-04-16T00:00:00"/>
    <n v="320"/>
    <s v="A"/>
    <x v="5"/>
    <x v="23"/>
    <n v="634.72"/>
  </r>
  <r>
    <d v="2013-04-17T00:00:00"/>
    <n v="320"/>
    <s v="A"/>
    <x v="5"/>
    <x v="23"/>
    <n v="634.72"/>
  </r>
  <r>
    <d v="2013-04-18T00:00:00"/>
    <n v="319"/>
    <s v="A"/>
    <x v="5"/>
    <x v="23"/>
    <n v="632.73649999999998"/>
  </r>
  <r>
    <d v="2013-04-19T00:00:00"/>
    <n v="319"/>
    <s v="A"/>
    <x v="5"/>
    <x v="23"/>
    <n v="632.73649999999998"/>
  </r>
  <r>
    <d v="2013-04-20T00:00:00"/>
    <n v="319"/>
    <s v="A"/>
    <x v="5"/>
    <x v="23"/>
    <n v="632.73649999999998"/>
  </r>
  <r>
    <d v="2013-04-21T00:00:00"/>
    <n v="318"/>
    <s v="A"/>
    <x v="5"/>
    <x v="23"/>
    <n v="630.75300000000004"/>
  </r>
  <r>
    <d v="2013-04-22T00:00:00"/>
    <n v="319"/>
    <s v="A"/>
    <x v="5"/>
    <x v="23"/>
    <n v="632.73649999999998"/>
  </r>
  <r>
    <d v="2013-04-23T00:00:00"/>
    <n v="318"/>
    <s v="A"/>
    <x v="5"/>
    <x v="23"/>
    <n v="630.75300000000004"/>
  </r>
  <r>
    <d v="2013-04-24T00:00:00"/>
    <n v="316"/>
    <s v="A"/>
    <x v="5"/>
    <x v="23"/>
    <n v="626.78600000000006"/>
  </r>
  <r>
    <d v="2013-04-25T00:00:00"/>
    <n v="316"/>
    <s v="A"/>
    <x v="5"/>
    <x v="23"/>
    <n v="626.78600000000006"/>
  </r>
  <r>
    <d v="2013-04-26T00:00:00"/>
    <n v="316"/>
    <s v="A"/>
    <x v="5"/>
    <x v="23"/>
    <n v="626.78600000000006"/>
  </r>
  <r>
    <d v="2013-04-27T00:00:00"/>
    <n v="315"/>
    <s v="A"/>
    <x v="5"/>
    <x v="23"/>
    <n v="624.80250000000001"/>
  </r>
  <r>
    <d v="2013-04-28T00:00:00"/>
    <n v="315"/>
    <s v="A"/>
    <x v="5"/>
    <x v="23"/>
    <n v="624.80250000000001"/>
  </r>
  <r>
    <d v="2013-04-29T00:00:00"/>
    <n v="315"/>
    <s v="A"/>
    <x v="5"/>
    <x v="23"/>
    <n v="624.80250000000001"/>
  </r>
  <r>
    <d v="2013-04-30T00:00:00"/>
    <n v="315"/>
    <s v="A"/>
    <x v="5"/>
    <x v="23"/>
    <n v="624.80250000000001"/>
  </r>
  <r>
    <d v="2013-05-01T00:00:00"/>
    <n v="314"/>
    <s v="A"/>
    <x v="6"/>
    <x v="23"/>
    <n v="622.81899999999996"/>
  </r>
  <r>
    <d v="2013-05-02T00:00:00"/>
    <n v="314"/>
    <s v="A"/>
    <x v="6"/>
    <x v="23"/>
    <n v="622.81899999999996"/>
  </r>
  <r>
    <d v="2013-05-03T00:00:00"/>
    <n v="313"/>
    <s v="A"/>
    <x v="6"/>
    <x v="23"/>
    <n v="620.83550000000002"/>
  </r>
  <r>
    <d v="2013-05-04T00:00:00"/>
    <n v="312"/>
    <s v="A"/>
    <x v="6"/>
    <x v="23"/>
    <n v="618.85199999999998"/>
  </r>
  <r>
    <d v="2013-05-05T00:00:00"/>
    <n v="312"/>
    <s v="A"/>
    <x v="6"/>
    <x v="23"/>
    <n v="618.85199999999998"/>
  </r>
  <r>
    <d v="2013-05-06T00:00:00"/>
    <n v="312"/>
    <s v="A"/>
    <x v="6"/>
    <x v="23"/>
    <n v="618.85199999999998"/>
  </r>
  <r>
    <d v="2013-05-07T00:00:00"/>
    <n v="312"/>
    <s v="A"/>
    <x v="6"/>
    <x v="23"/>
    <n v="618.85199999999998"/>
  </r>
  <r>
    <d v="2013-05-08T00:00:00"/>
    <n v="311"/>
    <s v="A"/>
    <x v="6"/>
    <x v="23"/>
    <n v="616.86850000000004"/>
  </r>
  <r>
    <d v="2013-05-09T00:00:00"/>
    <n v="311"/>
    <s v="A"/>
    <x v="6"/>
    <x v="23"/>
    <n v="616.86850000000004"/>
  </r>
  <r>
    <d v="2013-05-10T00:00:00"/>
    <n v="310"/>
    <s v="A"/>
    <x v="6"/>
    <x v="23"/>
    <n v="614.88499999999999"/>
  </r>
  <r>
    <d v="2013-05-11T00:00:00"/>
    <n v="309"/>
    <s v="A"/>
    <x v="6"/>
    <x v="23"/>
    <n v="612.90150000000006"/>
  </r>
  <r>
    <d v="2013-05-12T00:00:00"/>
    <n v="309"/>
    <s v="A"/>
    <x v="6"/>
    <x v="23"/>
    <n v="612.90150000000006"/>
  </r>
  <r>
    <d v="2013-05-13T00:00:00"/>
    <n v="309"/>
    <s v="A"/>
    <x v="6"/>
    <x v="23"/>
    <n v="612.90150000000006"/>
  </r>
  <r>
    <d v="2013-05-14T00:00:00"/>
    <n v="309"/>
    <s v="A"/>
    <x v="6"/>
    <x v="23"/>
    <n v="612.90150000000006"/>
  </r>
  <r>
    <d v="2013-05-15T00:00:00"/>
    <n v="309"/>
    <s v="A"/>
    <x v="6"/>
    <x v="23"/>
    <n v="612.90150000000006"/>
  </r>
  <r>
    <d v="2013-05-16T00:00:00"/>
    <n v="309"/>
    <s v="A"/>
    <x v="6"/>
    <x v="23"/>
    <n v="612.90150000000006"/>
  </r>
  <r>
    <d v="2013-05-17T00:00:00"/>
    <n v="309"/>
    <s v="A"/>
    <x v="6"/>
    <x v="23"/>
    <n v="612.90150000000006"/>
  </r>
  <r>
    <d v="2013-05-18T00:00:00"/>
    <n v="309"/>
    <s v="A"/>
    <x v="6"/>
    <x v="23"/>
    <n v="612.90150000000006"/>
  </r>
  <r>
    <d v="2013-05-19T00:00:00"/>
    <n v="309"/>
    <s v="A"/>
    <x v="6"/>
    <x v="23"/>
    <n v="612.90150000000006"/>
  </r>
  <r>
    <d v="2013-05-20T00:00:00"/>
    <n v="309"/>
    <s v="A"/>
    <x v="6"/>
    <x v="23"/>
    <n v="612.90150000000006"/>
  </r>
  <r>
    <d v="2013-05-21T00:00:00"/>
    <n v="307"/>
    <s v="A"/>
    <x v="6"/>
    <x v="23"/>
    <n v="608.93449999999996"/>
  </r>
  <r>
    <d v="2013-05-22T00:00:00"/>
    <n v="307"/>
    <s v="A"/>
    <x v="6"/>
    <x v="23"/>
    <n v="608.93449999999996"/>
  </r>
  <r>
    <d v="2013-05-23T00:00:00"/>
    <n v="307"/>
    <s v="A"/>
    <x v="6"/>
    <x v="23"/>
    <n v="608.93449999999996"/>
  </r>
  <r>
    <d v="2013-05-24T00:00:00"/>
    <n v="307"/>
    <s v="A"/>
    <x v="6"/>
    <x v="23"/>
    <n v="608.93449999999996"/>
  </r>
  <r>
    <d v="2013-05-25T00:00:00"/>
    <n v="307"/>
    <s v="A"/>
    <x v="6"/>
    <x v="23"/>
    <n v="608.93449999999996"/>
  </r>
  <r>
    <d v="2013-05-26T00:00:00"/>
    <n v="307"/>
    <s v="A"/>
    <x v="6"/>
    <x v="23"/>
    <n v="608.93449999999996"/>
  </r>
  <r>
    <d v="2013-05-27T00:00:00"/>
    <n v="307"/>
    <s v="A"/>
    <x v="6"/>
    <x v="23"/>
    <n v="608.93449999999996"/>
  </r>
  <r>
    <d v="2013-05-28T00:00:00"/>
    <n v="307"/>
    <s v="A"/>
    <x v="6"/>
    <x v="23"/>
    <n v="608.93449999999996"/>
  </r>
  <r>
    <d v="2013-05-29T00:00:00"/>
    <n v="308"/>
    <s v="A"/>
    <x v="6"/>
    <x v="23"/>
    <n v="610.91800000000001"/>
  </r>
  <r>
    <d v="2013-05-30T00:00:00"/>
    <n v="308"/>
    <s v="A"/>
    <x v="6"/>
    <x v="23"/>
    <n v="610.91800000000001"/>
  </r>
  <r>
    <d v="2013-05-31T00:00:00"/>
    <n v="308"/>
    <s v="A"/>
    <x v="6"/>
    <x v="23"/>
    <n v="610.91800000000001"/>
  </r>
  <r>
    <d v="2013-06-01T00:00:00"/>
    <n v="307"/>
    <s v="A"/>
    <x v="7"/>
    <x v="23"/>
    <n v="608.93449999999996"/>
  </r>
  <r>
    <d v="2013-06-02T00:00:00"/>
    <n v="308"/>
    <s v="A"/>
    <x v="7"/>
    <x v="23"/>
    <n v="610.91800000000001"/>
  </r>
  <r>
    <d v="2013-06-03T00:00:00"/>
    <n v="309"/>
    <s v="A"/>
    <x v="7"/>
    <x v="23"/>
    <n v="612.90150000000006"/>
  </r>
  <r>
    <d v="2013-06-04T00:00:00"/>
    <n v="308"/>
    <s v="A"/>
    <x v="7"/>
    <x v="23"/>
    <n v="610.91800000000001"/>
  </r>
  <r>
    <d v="2013-06-05T00:00:00"/>
    <n v="307"/>
    <s v="A"/>
    <x v="7"/>
    <x v="23"/>
    <n v="608.93449999999996"/>
  </r>
  <r>
    <d v="2013-06-06T00:00:00"/>
    <n v="307"/>
    <s v="A"/>
    <x v="7"/>
    <x v="23"/>
    <n v="608.93449999999996"/>
  </r>
  <r>
    <d v="2013-06-07T00:00:00"/>
    <n v="306"/>
    <s v="A"/>
    <x v="7"/>
    <x v="23"/>
    <n v="606.95100000000002"/>
  </r>
  <r>
    <d v="2013-06-08T00:00:00"/>
    <n v="306"/>
    <s v="A"/>
    <x v="7"/>
    <x v="23"/>
    <n v="606.95100000000002"/>
  </r>
  <r>
    <d v="2013-06-09T00:00:00"/>
    <n v="305"/>
    <s v="A"/>
    <x v="7"/>
    <x v="23"/>
    <n v="604.96749999999997"/>
  </r>
  <r>
    <d v="2013-06-10T00:00:00"/>
    <n v="306"/>
    <s v="A"/>
    <x v="7"/>
    <x v="23"/>
    <n v="606.95100000000002"/>
  </r>
  <r>
    <d v="2013-06-11T00:00:00"/>
    <n v="307"/>
    <s v="A"/>
    <x v="7"/>
    <x v="23"/>
    <n v="608.93449999999996"/>
  </r>
  <r>
    <d v="2013-06-12T00:00:00"/>
    <n v="306"/>
    <s v="A"/>
    <x v="7"/>
    <x v="23"/>
    <n v="606.95100000000002"/>
  </r>
  <r>
    <d v="2013-06-13T00:00:00"/>
    <n v="306"/>
    <s v="A"/>
    <x v="7"/>
    <x v="23"/>
    <n v="606.95100000000002"/>
  </r>
  <r>
    <d v="2013-06-14T00:00:00"/>
    <n v="306"/>
    <s v="A"/>
    <x v="7"/>
    <x v="23"/>
    <n v="606.95100000000002"/>
  </r>
  <r>
    <d v="2013-06-15T00:00:00"/>
    <n v="306"/>
    <s v="A"/>
    <x v="7"/>
    <x v="23"/>
    <n v="606.95100000000002"/>
  </r>
  <r>
    <d v="2013-06-16T00:00:00"/>
    <n v="307"/>
    <s v="A"/>
    <x v="7"/>
    <x v="23"/>
    <n v="608.93449999999996"/>
  </r>
  <r>
    <d v="2013-06-17T00:00:00"/>
    <n v="306"/>
    <s v="A"/>
    <x v="7"/>
    <x v="23"/>
    <n v="606.95100000000002"/>
  </r>
  <r>
    <d v="2013-06-18T00:00:00"/>
    <n v="307"/>
    <s v="A"/>
    <x v="7"/>
    <x v="23"/>
    <n v="608.93449999999996"/>
  </r>
  <r>
    <d v="2013-06-19T00:00:00"/>
    <n v="307"/>
    <s v="A"/>
    <x v="7"/>
    <x v="23"/>
    <n v="608.93449999999996"/>
  </r>
  <r>
    <d v="2013-06-20T00:00:00"/>
    <n v="307"/>
    <s v="A"/>
    <x v="7"/>
    <x v="23"/>
    <n v="608.93449999999996"/>
  </r>
  <r>
    <d v="2013-06-21T00:00:00"/>
    <n v="307"/>
    <s v="A"/>
    <x v="7"/>
    <x v="23"/>
    <n v="608.93449999999996"/>
  </r>
  <r>
    <d v="2013-06-22T00:00:00"/>
    <n v="307"/>
    <s v="A"/>
    <x v="7"/>
    <x v="23"/>
    <n v="608.93449999999996"/>
  </r>
  <r>
    <d v="2013-06-23T00:00:00"/>
    <n v="307"/>
    <s v="A"/>
    <x v="7"/>
    <x v="23"/>
    <n v="608.93449999999996"/>
  </r>
  <r>
    <d v="2013-06-24T00:00:00"/>
    <n v="307"/>
    <s v="A"/>
    <x v="7"/>
    <x v="23"/>
    <n v="608.93449999999996"/>
  </r>
  <r>
    <d v="2013-06-25T00:00:00"/>
    <n v="307"/>
    <s v="A"/>
    <x v="7"/>
    <x v="23"/>
    <n v="608.93449999999996"/>
  </r>
  <r>
    <d v="2013-06-26T00:00:00"/>
    <n v="307"/>
    <s v="A"/>
    <x v="7"/>
    <x v="23"/>
    <n v="608.93449999999996"/>
  </r>
  <r>
    <d v="2013-06-27T00:00:00"/>
    <n v="307"/>
    <s v="A"/>
    <x v="7"/>
    <x v="23"/>
    <n v="608.93449999999996"/>
  </r>
  <r>
    <d v="2013-06-28T00:00:00"/>
    <n v="306"/>
    <s v="A"/>
    <x v="7"/>
    <x v="23"/>
    <n v="606.95100000000002"/>
  </r>
  <r>
    <d v="2013-06-29T00:00:00"/>
    <n v="306"/>
    <s v="A"/>
    <x v="7"/>
    <x v="23"/>
    <n v="606.95100000000002"/>
  </r>
  <r>
    <d v="2013-06-30T00:00:00"/>
    <n v="305"/>
    <s v="A"/>
    <x v="7"/>
    <x v="23"/>
    <n v="604.96749999999997"/>
  </r>
  <r>
    <d v="2013-07-01T00:00:00"/>
    <n v="305"/>
    <s v="A"/>
    <x v="8"/>
    <x v="23"/>
    <n v="604.96749999999997"/>
  </r>
  <r>
    <d v="2013-07-02T00:00:00"/>
    <n v="305"/>
    <s v="A"/>
    <x v="8"/>
    <x v="23"/>
    <n v="604.96749999999997"/>
  </r>
  <r>
    <d v="2013-07-03T00:00:00"/>
    <n v="305"/>
    <s v="A"/>
    <x v="8"/>
    <x v="23"/>
    <n v="604.96749999999997"/>
  </r>
  <r>
    <d v="2013-07-04T00:00:00"/>
    <n v="305"/>
    <s v="A"/>
    <x v="8"/>
    <x v="23"/>
    <n v="604.96749999999997"/>
  </r>
  <r>
    <d v="2013-07-05T00:00:00"/>
    <n v="305"/>
    <s v="A"/>
    <x v="8"/>
    <x v="23"/>
    <n v="604.96749999999997"/>
  </r>
  <r>
    <d v="2013-07-06T00:00:00"/>
    <n v="305"/>
    <s v="A"/>
    <x v="8"/>
    <x v="23"/>
    <n v="604.96749999999997"/>
  </r>
  <r>
    <d v="2013-07-07T00:00:00"/>
    <n v="305"/>
    <s v="A"/>
    <x v="8"/>
    <x v="23"/>
    <n v="604.96749999999997"/>
  </r>
  <r>
    <d v="2013-07-08T00:00:00"/>
    <n v="305"/>
    <s v="A"/>
    <x v="8"/>
    <x v="23"/>
    <n v="604.96749999999997"/>
  </r>
  <r>
    <d v="2013-07-09T00:00:00"/>
    <n v="307"/>
    <s v="A"/>
    <x v="8"/>
    <x v="23"/>
    <n v="608.93449999999996"/>
  </r>
  <r>
    <d v="2013-07-10T00:00:00"/>
    <n v="307"/>
    <s v="A"/>
    <x v="8"/>
    <x v="23"/>
    <n v="608.93449999999996"/>
  </r>
  <r>
    <d v="2013-07-11T00:00:00"/>
    <n v="307"/>
    <s v="A"/>
    <x v="8"/>
    <x v="23"/>
    <n v="608.93449999999996"/>
  </r>
  <r>
    <d v="2013-07-12T00:00:00"/>
    <n v="307"/>
    <s v="A"/>
    <x v="8"/>
    <x v="23"/>
    <n v="608.93449999999996"/>
  </r>
  <r>
    <d v="2013-07-13T00:00:00"/>
    <n v="307"/>
    <s v="A"/>
    <x v="8"/>
    <x v="23"/>
    <n v="608.93449999999996"/>
  </r>
  <r>
    <d v="2013-07-14T00:00:00"/>
    <n v="307"/>
    <s v="A"/>
    <x v="8"/>
    <x v="23"/>
    <n v="608.93449999999996"/>
  </r>
  <r>
    <d v="2013-07-15T00:00:00"/>
    <n v="307"/>
    <s v="A"/>
    <x v="8"/>
    <x v="23"/>
    <n v="608.93449999999996"/>
  </r>
  <r>
    <d v="2013-07-16T00:00:00"/>
    <n v="307"/>
    <s v="A"/>
    <x v="8"/>
    <x v="23"/>
    <n v="608.93449999999996"/>
  </r>
  <r>
    <d v="2013-07-17T00:00:00"/>
    <n v="307"/>
    <s v="A"/>
    <x v="8"/>
    <x v="23"/>
    <n v="608.93449999999996"/>
  </r>
  <r>
    <d v="2013-07-18T00:00:00"/>
    <n v="307"/>
    <s v="A"/>
    <x v="8"/>
    <x v="23"/>
    <n v="608.93449999999996"/>
  </r>
  <r>
    <d v="2013-07-19T00:00:00"/>
    <n v="307"/>
    <s v="A"/>
    <x v="8"/>
    <x v="23"/>
    <n v="608.93449999999996"/>
  </r>
  <r>
    <d v="2013-07-20T00:00:00"/>
    <n v="307"/>
    <s v="A"/>
    <x v="8"/>
    <x v="23"/>
    <n v="608.93449999999996"/>
  </r>
  <r>
    <d v="2013-07-21T00:00:00"/>
    <n v="307"/>
    <s v="A"/>
    <x v="8"/>
    <x v="23"/>
    <n v="608.93449999999996"/>
  </r>
  <r>
    <d v="2013-07-22T00:00:00"/>
    <n v="308"/>
    <s v="A"/>
    <x v="8"/>
    <x v="23"/>
    <n v="610.91800000000001"/>
  </r>
  <r>
    <d v="2013-07-23T00:00:00"/>
    <n v="308"/>
    <s v="A"/>
    <x v="8"/>
    <x v="23"/>
    <n v="610.91800000000001"/>
  </r>
  <r>
    <d v="2013-07-24T00:00:00"/>
    <n v="308"/>
    <s v="A"/>
    <x v="8"/>
    <x v="23"/>
    <n v="610.91800000000001"/>
  </r>
  <r>
    <d v="2013-07-25T00:00:00"/>
    <n v="308"/>
    <s v="A"/>
    <x v="8"/>
    <x v="23"/>
    <n v="610.91800000000001"/>
  </r>
  <r>
    <d v="2013-07-26T00:00:00"/>
    <n v="309"/>
    <s v="A"/>
    <x v="8"/>
    <x v="23"/>
    <n v="612.90150000000006"/>
  </r>
  <r>
    <d v="2013-07-27T00:00:00"/>
    <n v="309"/>
    <s v="A"/>
    <x v="8"/>
    <x v="23"/>
    <n v="612.90150000000006"/>
  </r>
  <r>
    <d v="2013-07-28T00:00:00"/>
    <n v="309"/>
    <s v="A"/>
    <x v="8"/>
    <x v="23"/>
    <n v="612.90150000000006"/>
  </r>
  <r>
    <d v="2013-07-29T00:00:00"/>
    <n v="311"/>
    <s v="A"/>
    <x v="8"/>
    <x v="23"/>
    <n v="616.86850000000004"/>
  </r>
  <r>
    <d v="2013-07-30T00:00:00"/>
    <n v="311"/>
    <s v="A"/>
    <x v="8"/>
    <x v="23"/>
    <n v="616.86850000000004"/>
  </r>
  <r>
    <d v="2013-07-31T00:00:00"/>
    <n v="311"/>
    <s v="A"/>
    <x v="8"/>
    <x v="23"/>
    <n v="616.86850000000004"/>
  </r>
  <r>
    <d v="2013-08-01T00:00:00"/>
    <n v="311"/>
    <s v="A"/>
    <x v="9"/>
    <x v="23"/>
    <n v="616.86850000000004"/>
  </r>
  <r>
    <d v="2013-08-02T00:00:00"/>
    <n v="313"/>
    <s v="A"/>
    <x v="9"/>
    <x v="23"/>
    <n v="620.83550000000002"/>
  </r>
  <r>
    <d v="2013-08-03T00:00:00"/>
    <n v="314"/>
    <s v="A"/>
    <x v="9"/>
    <x v="23"/>
    <n v="622.81899999999996"/>
  </r>
  <r>
    <d v="2013-08-04T00:00:00"/>
    <n v="314"/>
    <s v="A"/>
    <x v="9"/>
    <x v="23"/>
    <n v="622.81899999999996"/>
  </r>
  <r>
    <d v="2013-08-05T00:00:00"/>
    <n v="314"/>
    <s v="A"/>
    <x v="9"/>
    <x v="23"/>
    <n v="622.81899999999996"/>
  </r>
  <r>
    <d v="2013-08-06T00:00:00"/>
    <n v="315"/>
    <s v="A"/>
    <x v="9"/>
    <x v="23"/>
    <n v="624.80250000000001"/>
  </r>
  <r>
    <d v="2013-08-07T00:00:00"/>
    <n v="314"/>
    <s v="A"/>
    <x v="9"/>
    <x v="23"/>
    <n v="622.81899999999996"/>
  </r>
  <r>
    <d v="2013-08-08T00:00:00"/>
    <n v="314"/>
    <s v="A"/>
    <x v="9"/>
    <x v="23"/>
    <n v="622.81899999999996"/>
  </r>
  <r>
    <d v="2013-08-09T00:00:00"/>
    <n v="314"/>
    <s v="A"/>
    <x v="9"/>
    <x v="23"/>
    <n v="622.81899999999996"/>
  </r>
  <r>
    <d v="2013-08-10T00:00:00"/>
    <n v="314"/>
    <s v="A"/>
    <x v="9"/>
    <x v="23"/>
    <n v="622.81899999999996"/>
  </r>
  <r>
    <d v="2013-08-11T00:00:00"/>
    <n v="314"/>
    <s v="A"/>
    <x v="9"/>
    <x v="23"/>
    <n v="622.81899999999996"/>
  </r>
  <r>
    <d v="2013-08-12T00:00:00"/>
    <n v="314"/>
    <s v="A"/>
    <x v="9"/>
    <x v="23"/>
    <n v="622.81899999999996"/>
  </r>
  <r>
    <d v="2013-08-13T00:00:00"/>
    <n v="309"/>
    <s v="A"/>
    <x v="9"/>
    <x v="23"/>
    <n v="612.90150000000006"/>
  </r>
  <r>
    <d v="2013-08-14T00:00:00"/>
    <n v="310"/>
    <s v="A"/>
    <x v="9"/>
    <x v="23"/>
    <n v="614.88499999999999"/>
  </r>
  <r>
    <d v="2013-08-15T00:00:00"/>
    <n v="310"/>
    <s v="A"/>
    <x v="9"/>
    <x v="23"/>
    <n v="614.88499999999999"/>
  </r>
  <r>
    <d v="2013-08-16T00:00:00"/>
    <n v="310"/>
    <s v="A"/>
    <x v="9"/>
    <x v="23"/>
    <n v="614.88499999999999"/>
  </r>
  <r>
    <d v="2013-08-17T00:00:00"/>
    <n v="310"/>
    <s v="A"/>
    <x v="9"/>
    <x v="23"/>
    <n v="614.88499999999999"/>
  </r>
  <r>
    <d v="2013-08-18T00:00:00"/>
    <n v="310"/>
    <s v="A"/>
    <x v="9"/>
    <x v="23"/>
    <n v="614.88499999999999"/>
  </r>
  <r>
    <d v="2013-08-19T00:00:00"/>
    <n v="311"/>
    <s v="A"/>
    <x v="9"/>
    <x v="23"/>
    <n v="616.86850000000004"/>
  </r>
  <r>
    <d v="2013-08-20T00:00:00"/>
    <n v="311"/>
    <s v="A"/>
    <x v="9"/>
    <x v="23"/>
    <n v="616.86850000000004"/>
  </r>
  <r>
    <d v="2013-08-21T00:00:00"/>
    <n v="312"/>
    <s v="A"/>
    <x v="9"/>
    <x v="23"/>
    <n v="618.85199999999998"/>
  </r>
  <r>
    <d v="2013-08-22T00:00:00"/>
    <n v="312"/>
    <s v="A"/>
    <x v="9"/>
    <x v="23"/>
    <n v="618.85199999999998"/>
  </r>
  <r>
    <d v="2013-08-23T00:00:00"/>
    <n v="312"/>
    <s v="A"/>
    <x v="9"/>
    <x v="23"/>
    <n v="618.85199999999998"/>
  </r>
  <r>
    <d v="2013-08-24T00:00:00"/>
    <n v="314"/>
    <s v="A"/>
    <x v="9"/>
    <x v="23"/>
    <n v="622.81899999999996"/>
  </r>
  <r>
    <d v="2013-08-25T00:00:00"/>
    <n v="315"/>
    <s v="A"/>
    <x v="9"/>
    <x v="23"/>
    <n v="624.80250000000001"/>
  </r>
  <r>
    <d v="2013-08-26T00:00:00"/>
    <n v="316"/>
    <s v="A"/>
    <x v="9"/>
    <x v="23"/>
    <n v="626.78600000000006"/>
  </r>
  <r>
    <d v="2013-08-27T00:00:00"/>
    <n v="316"/>
    <s v="A"/>
    <x v="9"/>
    <x v="23"/>
    <n v="626.78600000000006"/>
  </r>
  <r>
    <d v="2013-08-28T00:00:00"/>
    <n v="317"/>
    <s v="A"/>
    <x v="9"/>
    <x v="23"/>
    <n v="628.76949999999999"/>
  </r>
  <r>
    <d v="2013-08-29T00:00:00"/>
    <n v="318"/>
    <s v="A"/>
    <x v="9"/>
    <x v="23"/>
    <n v="630.75300000000004"/>
  </r>
  <r>
    <d v="2013-08-30T00:00:00"/>
    <n v="318"/>
    <s v="A"/>
    <x v="9"/>
    <x v="23"/>
    <n v="630.75300000000004"/>
  </r>
  <r>
    <d v="2013-08-31T00:00:00"/>
    <n v="318"/>
    <s v="A"/>
    <x v="9"/>
    <x v="23"/>
    <n v="630.75300000000004"/>
  </r>
  <r>
    <d v="2013-09-01T00:00:00"/>
    <n v="319"/>
    <s v="A"/>
    <x v="10"/>
    <x v="23"/>
    <n v="632.73649999999998"/>
  </r>
  <r>
    <d v="2013-09-02T00:00:00"/>
    <n v="319"/>
    <s v="A"/>
    <x v="10"/>
    <x v="23"/>
    <n v="632.73649999999998"/>
  </r>
  <r>
    <d v="2013-09-03T00:00:00"/>
    <n v="320"/>
    <s v="A"/>
    <x v="10"/>
    <x v="23"/>
    <n v="634.72"/>
  </r>
  <r>
    <d v="2013-09-04T00:00:00"/>
    <n v="320"/>
    <s v="A"/>
    <x v="10"/>
    <x v="23"/>
    <n v="634.72"/>
  </r>
  <r>
    <d v="2013-09-05T00:00:00"/>
    <n v="321"/>
    <s v="A"/>
    <x v="10"/>
    <x v="23"/>
    <n v="636.70349999999996"/>
  </r>
  <r>
    <d v="2013-09-06T00:00:00"/>
    <n v="321"/>
    <s v="A"/>
    <x v="10"/>
    <x v="23"/>
    <n v="636.70349999999996"/>
  </r>
  <r>
    <d v="2013-09-07T00:00:00"/>
    <n v="323"/>
    <s v="A"/>
    <x v="10"/>
    <x v="23"/>
    <n v="640.67050000000006"/>
  </r>
  <r>
    <d v="2013-09-08T00:00:00"/>
    <n v="324"/>
    <s v="A"/>
    <x v="10"/>
    <x v="23"/>
    <n v="642.654"/>
  </r>
  <r>
    <d v="2013-09-09T00:00:00"/>
    <n v="325"/>
    <s v="A"/>
    <x v="10"/>
    <x v="23"/>
    <n v="644.63750000000005"/>
  </r>
  <r>
    <d v="2013-09-10T00:00:00"/>
    <n v="325"/>
    <s v="A"/>
    <x v="10"/>
    <x v="23"/>
    <n v="644.63750000000005"/>
  </r>
  <r>
    <d v="2013-09-11T00:00:00"/>
    <n v="325"/>
    <s v="A"/>
    <x v="10"/>
    <x v="23"/>
    <n v="644.63750000000005"/>
  </r>
  <r>
    <d v="2013-09-12T00:00:00"/>
    <n v="325"/>
    <s v="A"/>
    <x v="10"/>
    <x v="23"/>
    <n v="644.63750000000005"/>
  </r>
  <r>
    <d v="2013-09-13T00:00:00"/>
    <n v="327"/>
    <s v="A"/>
    <x v="10"/>
    <x v="23"/>
    <n v="648.60450000000003"/>
  </r>
  <r>
    <d v="2013-09-14T00:00:00"/>
    <n v="327"/>
    <s v="A"/>
    <x v="10"/>
    <x v="23"/>
    <n v="648.60450000000003"/>
  </r>
  <r>
    <d v="2013-09-15T00:00:00"/>
    <n v="329"/>
    <s v="A"/>
    <x v="10"/>
    <x v="23"/>
    <n v="652.57150000000001"/>
  </r>
  <r>
    <d v="2013-09-16T00:00:00"/>
    <n v="330"/>
    <s v="A"/>
    <x v="10"/>
    <x v="23"/>
    <n v="654.55500000000006"/>
  </r>
  <r>
    <d v="2013-09-17T00:00:00"/>
    <n v="331"/>
    <s v="A"/>
    <x v="10"/>
    <x v="23"/>
    <n v="656.5385"/>
  </r>
  <r>
    <d v="2013-09-18T00:00:00"/>
    <n v="332"/>
    <s v="A"/>
    <x v="10"/>
    <x v="23"/>
    <n v="658.52200000000005"/>
  </r>
  <r>
    <d v="2013-09-19T00:00:00"/>
    <n v="332"/>
    <s v="A"/>
    <x v="10"/>
    <x v="23"/>
    <n v="658.52200000000005"/>
  </r>
  <r>
    <d v="2013-09-20T00:00:00"/>
    <n v="333"/>
    <s v="A"/>
    <x v="10"/>
    <x v="23"/>
    <n v="660.50549999999998"/>
  </r>
  <r>
    <d v="2013-09-21T00:00:00"/>
    <n v="334"/>
    <s v="A"/>
    <x v="10"/>
    <x v="23"/>
    <n v="662.48900000000003"/>
  </r>
  <r>
    <d v="2013-09-22T00:00:00"/>
    <n v="335"/>
    <s v="A"/>
    <x v="10"/>
    <x v="23"/>
    <n v="664.47249999999997"/>
  </r>
  <r>
    <d v="2013-09-23T00:00:00"/>
    <n v="336"/>
    <s v="A"/>
    <x v="10"/>
    <x v="23"/>
    <n v="666.45600000000002"/>
  </r>
  <r>
    <d v="2013-09-24T00:00:00"/>
    <n v="336"/>
    <s v="A"/>
    <x v="10"/>
    <x v="23"/>
    <n v="666.45600000000002"/>
  </r>
  <r>
    <d v="2013-09-25T00:00:00"/>
    <n v="337"/>
    <s v="A"/>
    <x v="10"/>
    <x v="23"/>
    <n v="668.43950000000007"/>
  </r>
  <r>
    <d v="2013-09-26T00:00:00"/>
    <n v="337"/>
    <s v="A"/>
    <x v="10"/>
    <x v="23"/>
    <n v="668.43950000000007"/>
  </r>
  <r>
    <d v="2013-09-27T00:00:00"/>
    <n v="337"/>
    <s v="A"/>
    <x v="10"/>
    <x v="23"/>
    <n v="668.43950000000007"/>
  </r>
  <r>
    <d v="2013-09-28T00:00:00"/>
    <n v="337"/>
    <s v="A"/>
    <x v="10"/>
    <x v="23"/>
    <n v="668.43950000000007"/>
  </r>
  <r>
    <d v="2013-09-29T00:00:00"/>
    <n v="338"/>
    <s v="A"/>
    <x v="10"/>
    <x v="23"/>
    <n v="670.423"/>
  </r>
  <r>
    <d v="2013-09-30T00:00:00"/>
    <n v="338"/>
    <s v="A"/>
    <x v="10"/>
    <x v="23"/>
    <n v="670.423"/>
  </r>
  <r>
    <d v="2013-10-01T00:00:00"/>
    <n v="339"/>
    <s v="A"/>
    <x v="11"/>
    <x v="23"/>
    <n v="672.40650000000005"/>
  </r>
  <r>
    <d v="2013-10-02T00:00:00"/>
    <n v="339"/>
    <s v="A"/>
    <x v="11"/>
    <x v="23"/>
    <n v="672.40650000000005"/>
  </r>
  <r>
    <d v="2013-10-03T00:00:00"/>
    <n v="340"/>
    <s v="A"/>
    <x v="11"/>
    <x v="23"/>
    <n v="674.39"/>
  </r>
  <r>
    <d v="2013-10-04T00:00:00"/>
    <n v="339"/>
    <s v="A"/>
    <x v="11"/>
    <x v="23"/>
    <n v="672.40650000000005"/>
  </r>
  <r>
    <d v="2013-10-05T00:00:00"/>
    <n v="339"/>
    <s v="A"/>
    <x v="11"/>
    <x v="23"/>
    <n v="672.40650000000005"/>
  </r>
  <r>
    <d v="2013-10-06T00:00:00"/>
    <n v="339"/>
    <s v="A"/>
    <x v="11"/>
    <x v="23"/>
    <n v="672.40650000000005"/>
  </r>
  <r>
    <d v="2013-10-07T00:00:00"/>
    <n v="339"/>
    <s v="A"/>
    <x v="11"/>
    <x v="23"/>
    <n v="672.40650000000005"/>
  </r>
  <r>
    <d v="2013-10-08T00:00:00"/>
    <n v="340"/>
    <s v="A"/>
    <x v="11"/>
    <x v="23"/>
    <n v="674.39"/>
  </r>
  <r>
    <d v="2013-10-09T00:00:00"/>
    <n v="340"/>
    <s v="A"/>
    <x v="11"/>
    <x v="23"/>
    <n v="674.39"/>
  </r>
  <r>
    <d v="2013-10-10T00:00:00"/>
    <n v="340"/>
    <s v="A"/>
    <x v="11"/>
    <x v="23"/>
    <n v="674.39"/>
  </r>
  <r>
    <d v="2013-10-11T00:00:00"/>
    <n v="339"/>
    <s v="A"/>
    <x v="11"/>
    <x v="23"/>
    <n v="672.40650000000005"/>
  </r>
  <r>
    <d v="2013-10-12T00:00:00"/>
    <n v="340"/>
    <s v="A"/>
    <x v="11"/>
    <x v="23"/>
    <n v="674.39"/>
  </r>
  <r>
    <d v="2013-10-13T00:00:00"/>
    <n v="340"/>
    <s v="A"/>
    <x v="11"/>
    <x v="23"/>
    <n v="674.39"/>
  </r>
  <r>
    <d v="2013-10-14T00:00:00"/>
    <n v="340"/>
    <s v="A"/>
    <x v="11"/>
    <x v="23"/>
    <n v="674.39"/>
  </r>
  <r>
    <d v="2013-10-15T00:00:00"/>
    <n v="340"/>
    <s v="A"/>
    <x v="11"/>
    <x v="23"/>
    <n v="674.39"/>
  </r>
  <r>
    <d v="2013-10-16T00:00:00"/>
    <n v="340"/>
    <s v="A"/>
    <x v="11"/>
    <x v="23"/>
    <n v="674.39"/>
  </r>
  <r>
    <d v="2013-10-17T00:00:00"/>
    <n v="339"/>
    <s v="A"/>
    <x v="11"/>
    <x v="23"/>
    <n v="672.40650000000005"/>
  </r>
  <r>
    <d v="2013-10-18T00:00:00"/>
    <n v="339"/>
    <s v="A"/>
    <x v="11"/>
    <x v="23"/>
    <n v="672.40650000000005"/>
  </r>
  <r>
    <d v="2013-10-19T00:00:00"/>
    <n v="339"/>
    <s v="A"/>
    <x v="11"/>
    <x v="23"/>
    <n v="672.40650000000005"/>
  </r>
  <r>
    <d v="2013-10-20T00:00:00"/>
    <n v="340"/>
    <s v="A"/>
    <x v="11"/>
    <x v="23"/>
    <n v="674.39"/>
  </r>
  <r>
    <d v="2013-10-21T00:00:00"/>
    <n v="341"/>
    <s v="A"/>
    <x v="11"/>
    <x v="23"/>
    <n v="676.37350000000004"/>
  </r>
  <r>
    <d v="2013-10-22T00:00:00"/>
    <n v="341"/>
    <s v="A"/>
    <x v="11"/>
    <x v="23"/>
    <n v="676.37350000000004"/>
  </r>
  <r>
    <d v="2013-10-23T00:00:00"/>
    <n v="339"/>
    <s v="A"/>
    <x v="11"/>
    <x v="23"/>
    <n v="672.40650000000005"/>
  </r>
  <r>
    <d v="2013-10-24T00:00:00"/>
    <n v="339"/>
    <s v="A"/>
    <x v="11"/>
    <x v="23"/>
    <n v="672.40650000000005"/>
  </r>
  <r>
    <d v="2013-10-25T00:00:00"/>
    <n v="338"/>
    <s v="A"/>
    <x v="11"/>
    <x v="23"/>
    <n v="670.423"/>
  </r>
  <r>
    <d v="2013-10-26T00:00:00"/>
    <n v="338"/>
    <s v="A"/>
    <x v="11"/>
    <x v="23"/>
    <n v="670.423"/>
  </r>
  <r>
    <d v="2013-10-27T00:00:00"/>
    <n v="338"/>
    <s v="A"/>
    <x v="11"/>
    <x v="23"/>
    <n v="670.423"/>
  </r>
  <r>
    <d v="2013-10-28T00:00:00"/>
    <n v="339"/>
    <s v="A"/>
    <x v="11"/>
    <x v="23"/>
    <n v="672.40650000000005"/>
  </r>
  <r>
    <d v="2013-10-29T00:00:00"/>
    <n v="339"/>
    <s v="A"/>
    <x v="11"/>
    <x v="23"/>
    <n v="672.40650000000005"/>
  </r>
  <r>
    <d v="2013-10-30T00:00:00"/>
    <n v="339"/>
    <s v="A"/>
    <x v="11"/>
    <x v="23"/>
    <n v="672.40650000000005"/>
  </r>
  <r>
    <d v="2013-10-31T00:00:00"/>
    <n v="340"/>
    <s v="A"/>
    <x v="11"/>
    <x v="23"/>
    <n v="674.39"/>
  </r>
  <r>
    <d v="2013-11-01T00:00:00"/>
    <n v="339"/>
    <s v="A"/>
    <x v="0"/>
    <x v="24"/>
    <n v="672.40650000000005"/>
  </r>
  <r>
    <d v="2013-11-02T00:00:00"/>
    <n v="339"/>
    <s v="A"/>
    <x v="0"/>
    <x v="24"/>
    <n v="672.40650000000005"/>
  </r>
  <r>
    <d v="2013-11-03T00:00:00"/>
    <n v="339"/>
    <s v="A"/>
    <x v="0"/>
    <x v="24"/>
    <n v="672.40650000000005"/>
  </r>
  <r>
    <d v="2013-11-04T00:00:00"/>
    <n v="339"/>
    <s v="A"/>
    <x v="0"/>
    <x v="24"/>
    <n v="672.40650000000005"/>
  </r>
  <r>
    <d v="2013-11-05T00:00:00"/>
    <n v="338"/>
    <s v="A"/>
    <x v="0"/>
    <x v="24"/>
    <n v="670.423"/>
  </r>
  <r>
    <d v="2013-11-06T00:00:00"/>
    <n v="337"/>
    <s v="A"/>
    <x v="0"/>
    <x v="24"/>
    <n v="668.43950000000007"/>
  </r>
  <r>
    <d v="2013-11-07T00:00:00"/>
    <n v="338"/>
    <s v="A"/>
    <x v="0"/>
    <x v="24"/>
    <n v="670.423"/>
  </r>
  <r>
    <d v="2013-11-08T00:00:00"/>
    <n v="338"/>
    <s v="A"/>
    <x v="0"/>
    <x v="24"/>
    <n v="670.423"/>
  </r>
  <r>
    <d v="2013-11-09T00:00:00"/>
    <n v="337"/>
    <s v="A"/>
    <x v="0"/>
    <x v="24"/>
    <n v="668.43950000000007"/>
  </r>
  <r>
    <d v="2013-11-10T00:00:00"/>
    <n v="337"/>
    <s v="A"/>
    <x v="0"/>
    <x v="24"/>
    <n v="668.43950000000007"/>
  </r>
  <r>
    <d v="2013-11-11T00:00:00"/>
    <n v="336"/>
    <s v="A"/>
    <x v="0"/>
    <x v="24"/>
    <n v="666.45600000000002"/>
  </r>
  <r>
    <d v="2013-11-12T00:00:00"/>
    <n v="336"/>
    <s v="A"/>
    <x v="0"/>
    <x v="24"/>
    <n v="666.45600000000002"/>
  </r>
  <r>
    <d v="2013-11-13T00:00:00"/>
    <n v="336"/>
    <s v="A"/>
    <x v="0"/>
    <x v="24"/>
    <n v="666.45600000000002"/>
  </r>
  <r>
    <d v="2013-11-14T00:00:00"/>
    <n v="336"/>
    <s v="A"/>
    <x v="0"/>
    <x v="24"/>
    <n v="666.45600000000002"/>
  </r>
  <r>
    <d v="2013-11-15T00:00:00"/>
    <n v="336"/>
    <s v="A"/>
    <x v="0"/>
    <x v="24"/>
    <n v="666.45600000000002"/>
  </r>
  <r>
    <d v="2013-11-16T00:00:00"/>
    <n v="336"/>
    <s v="A"/>
    <x v="0"/>
    <x v="24"/>
    <n v="666.45600000000002"/>
  </r>
  <r>
    <d v="2013-11-17T00:00:00"/>
    <n v="335"/>
    <s v="A"/>
    <x v="0"/>
    <x v="24"/>
    <n v="664.47249999999997"/>
  </r>
  <r>
    <d v="2013-11-18T00:00:00"/>
    <n v="335"/>
    <s v="A"/>
    <x v="0"/>
    <x v="24"/>
    <n v="664.47249999999997"/>
  </r>
  <r>
    <d v="2013-11-19T00:00:00"/>
    <n v="335"/>
    <s v="A"/>
    <x v="0"/>
    <x v="24"/>
    <n v="664.47249999999997"/>
  </r>
  <r>
    <d v="2013-11-20T00:00:00"/>
    <n v="334"/>
    <s v="A"/>
    <x v="0"/>
    <x v="24"/>
    <n v="662.48900000000003"/>
  </r>
  <r>
    <d v="2013-11-21T00:00:00"/>
    <n v="334"/>
    <s v="A"/>
    <x v="0"/>
    <x v="24"/>
    <n v="662.48900000000003"/>
  </r>
  <r>
    <d v="2013-11-22T00:00:00"/>
    <n v="332"/>
    <s v="A"/>
    <x v="0"/>
    <x v="24"/>
    <n v="658.52200000000005"/>
  </r>
  <r>
    <d v="2013-11-23T00:00:00"/>
    <n v="332"/>
    <s v="A"/>
    <x v="0"/>
    <x v="24"/>
    <n v="658.52200000000005"/>
  </r>
  <r>
    <d v="2013-11-24T00:00:00"/>
    <n v="332"/>
    <s v="A"/>
    <x v="0"/>
    <x v="24"/>
    <n v="658.52200000000005"/>
  </r>
  <r>
    <d v="2013-11-25T00:00:00"/>
    <n v="332"/>
    <s v="A"/>
    <x v="0"/>
    <x v="24"/>
    <n v="658.52200000000005"/>
  </r>
  <r>
    <d v="2013-11-26T00:00:00"/>
    <n v="330"/>
    <s v="A"/>
    <x v="0"/>
    <x v="24"/>
    <n v="654.55500000000006"/>
  </r>
  <r>
    <d v="2013-11-27T00:00:00"/>
    <n v="330"/>
    <s v="A"/>
    <x v="0"/>
    <x v="24"/>
    <n v="654.55500000000006"/>
  </r>
  <r>
    <d v="2013-11-28T00:00:00"/>
    <n v="329"/>
    <s v="A"/>
    <x v="0"/>
    <x v="24"/>
    <n v="652.57150000000001"/>
  </r>
  <r>
    <d v="2013-11-29T00:00:00"/>
    <n v="329"/>
    <s v="A"/>
    <x v="0"/>
    <x v="24"/>
    <n v="652.57150000000001"/>
  </r>
  <r>
    <d v="2013-11-30T00:00:00"/>
    <n v="329"/>
    <s v="A"/>
    <x v="0"/>
    <x v="24"/>
    <n v="652.57150000000001"/>
  </r>
  <r>
    <d v="2013-12-01T00:00:00"/>
    <n v="328"/>
    <s v="A"/>
    <x v="1"/>
    <x v="24"/>
    <n v="650.58799999999997"/>
  </r>
  <r>
    <d v="2013-12-02T00:00:00"/>
    <n v="328"/>
    <s v="A"/>
    <x v="1"/>
    <x v="24"/>
    <n v="650.58799999999997"/>
  </r>
  <r>
    <d v="2013-12-03T00:00:00"/>
    <n v="328"/>
    <s v="A"/>
    <x v="1"/>
    <x v="24"/>
    <n v="650.58799999999997"/>
  </r>
  <r>
    <d v="2013-12-04T00:00:00"/>
    <n v="327"/>
    <s v="A"/>
    <x v="1"/>
    <x v="24"/>
    <n v="648.60450000000003"/>
  </r>
  <r>
    <d v="2013-12-05T00:00:00"/>
    <n v="327"/>
    <s v="A"/>
    <x v="1"/>
    <x v="24"/>
    <n v="648.60450000000003"/>
  </r>
  <r>
    <d v="2013-12-06T00:00:00"/>
    <n v="327"/>
    <s v="A"/>
    <x v="1"/>
    <x v="24"/>
    <n v="648.60450000000003"/>
  </r>
  <r>
    <d v="2013-12-07T00:00:00"/>
    <n v="327"/>
    <s v="A"/>
    <x v="1"/>
    <x v="24"/>
    <n v="648.60450000000003"/>
  </r>
  <r>
    <d v="2013-12-08T00:00:00"/>
    <n v="326"/>
    <s v="A"/>
    <x v="1"/>
    <x v="24"/>
    <n v="646.62099999999998"/>
  </r>
  <r>
    <d v="2013-12-09T00:00:00"/>
    <n v="325"/>
    <s v="A"/>
    <x v="1"/>
    <x v="24"/>
    <n v="644.63750000000005"/>
  </r>
  <r>
    <d v="2013-12-10T00:00:00"/>
    <n v="325"/>
    <s v="A"/>
    <x v="1"/>
    <x v="24"/>
    <n v="644.63750000000005"/>
  </r>
  <r>
    <d v="2013-12-11T00:00:00"/>
    <n v="324"/>
    <s v="A"/>
    <x v="1"/>
    <x v="24"/>
    <n v="642.654"/>
  </r>
  <r>
    <d v="2013-12-12T00:00:00"/>
    <n v="324"/>
    <s v="A"/>
    <x v="1"/>
    <x v="24"/>
    <n v="642.654"/>
  </r>
  <r>
    <d v="2013-12-13T00:00:00"/>
    <n v="323"/>
    <s v="A"/>
    <x v="1"/>
    <x v="24"/>
    <n v="640.67050000000006"/>
  </r>
  <r>
    <d v="2013-12-14T00:00:00"/>
    <n v="324"/>
    <s v="A"/>
    <x v="1"/>
    <x v="24"/>
    <n v="642.654"/>
  </r>
  <r>
    <d v="2013-12-15T00:00:00"/>
    <n v="323"/>
    <s v="A"/>
    <x v="1"/>
    <x v="24"/>
    <n v="640.67050000000006"/>
  </r>
  <r>
    <d v="2013-12-16T00:00:00"/>
    <n v="323"/>
    <s v="A"/>
    <x v="1"/>
    <x v="24"/>
    <n v="640.67050000000006"/>
  </r>
  <r>
    <d v="2013-12-17T00:00:00"/>
    <n v="323"/>
    <s v="A"/>
    <x v="1"/>
    <x v="24"/>
    <n v="640.67050000000006"/>
  </r>
  <r>
    <d v="2013-12-18T00:00:00"/>
    <n v="323"/>
    <s v="A"/>
    <x v="1"/>
    <x v="24"/>
    <n v="640.67050000000006"/>
  </r>
  <r>
    <d v="2013-12-19T00:00:00"/>
    <n v="322"/>
    <s v="A"/>
    <x v="1"/>
    <x v="24"/>
    <n v="638.68700000000001"/>
  </r>
  <r>
    <d v="2013-12-20T00:00:00"/>
    <n v="321"/>
    <s v="A"/>
    <x v="1"/>
    <x v="24"/>
    <n v="636.70349999999996"/>
  </r>
  <r>
    <d v="2013-12-21T00:00:00"/>
    <n v="321"/>
    <s v="A"/>
    <x v="1"/>
    <x v="24"/>
    <n v="636.70349999999996"/>
  </r>
  <r>
    <d v="2013-12-22T00:00:00"/>
    <n v="321"/>
    <s v="A"/>
    <x v="1"/>
    <x v="24"/>
    <n v="636.70349999999996"/>
  </r>
  <r>
    <d v="2013-12-23T00:00:00"/>
    <n v="321"/>
    <s v="A"/>
    <x v="1"/>
    <x v="24"/>
    <n v="636.70349999999996"/>
  </r>
  <r>
    <d v="2013-12-24T00:00:00"/>
    <n v="321"/>
    <s v="A"/>
    <x v="1"/>
    <x v="24"/>
    <n v="636.70349999999996"/>
  </r>
  <r>
    <d v="2013-12-25T00:00:00"/>
    <n v="320"/>
    <s v="A"/>
    <x v="1"/>
    <x v="24"/>
    <n v="634.72"/>
  </r>
  <r>
    <d v="2013-12-26T00:00:00"/>
    <n v="320"/>
    <s v="A"/>
    <x v="1"/>
    <x v="24"/>
    <n v="634.72"/>
  </r>
  <r>
    <d v="2013-12-27T00:00:00"/>
    <n v="320"/>
    <s v="A"/>
    <x v="1"/>
    <x v="24"/>
    <n v="634.72"/>
  </r>
  <r>
    <d v="2013-12-28T00:00:00"/>
    <n v="319"/>
    <s v="A"/>
    <x v="1"/>
    <x v="24"/>
    <n v="632.73649999999998"/>
  </r>
  <r>
    <d v="2013-12-29T00:00:00"/>
    <n v="318"/>
    <s v="A"/>
    <x v="1"/>
    <x v="24"/>
    <n v="630.75300000000004"/>
  </r>
  <r>
    <d v="2013-12-30T00:00:00"/>
    <n v="318"/>
    <s v="A"/>
    <x v="1"/>
    <x v="24"/>
    <n v="630.75300000000004"/>
  </r>
  <r>
    <d v="2013-12-31T00:00:00"/>
    <n v="319"/>
    <s v="A"/>
    <x v="1"/>
    <x v="24"/>
    <n v="632.73649999999998"/>
  </r>
  <r>
    <d v="2014-01-01T00:00:00"/>
    <n v="318"/>
    <s v="A"/>
    <x v="2"/>
    <x v="24"/>
    <n v="630.75300000000004"/>
  </r>
  <r>
    <d v="2014-01-02T00:00:00"/>
    <n v="319"/>
    <s v="A"/>
    <x v="2"/>
    <x v="24"/>
    <n v="632.73649999999998"/>
  </r>
  <r>
    <d v="2014-01-03T00:00:00"/>
    <n v="319"/>
    <s v="A"/>
    <x v="2"/>
    <x v="24"/>
    <n v="632.73649999999998"/>
  </r>
  <r>
    <d v="2014-01-04T00:00:00"/>
    <n v="319"/>
    <s v="A"/>
    <x v="2"/>
    <x v="24"/>
    <n v="632.73649999999998"/>
  </r>
  <r>
    <d v="2014-01-05T00:00:00"/>
    <n v="319"/>
    <s v="A"/>
    <x v="2"/>
    <x v="24"/>
    <n v="632.73649999999998"/>
  </r>
  <r>
    <d v="2014-01-06T00:00:00"/>
    <n v="318"/>
    <s v="A"/>
    <x v="2"/>
    <x v="24"/>
    <n v="630.75300000000004"/>
  </r>
  <r>
    <d v="2014-01-07T00:00:00"/>
    <n v="318"/>
    <s v="A"/>
    <x v="2"/>
    <x v="24"/>
    <n v="630.75300000000004"/>
  </r>
  <r>
    <d v="2014-01-08T00:00:00"/>
    <n v="318"/>
    <s v="A"/>
    <x v="2"/>
    <x v="24"/>
    <n v="630.75300000000004"/>
  </r>
  <r>
    <d v="2014-01-09T00:00:00"/>
    <n v="319"/>
    <s v="A"/>
    <x v="2"/>
    <x v="24"/>
    <n v="632.73649999999998"/>
  </r>
  <r>
    <d v="2014-01-10T00:00:00"/>
    <n v="318"/>
    <s v="A"/>
    <x v="2"/>
    <x v="24"/>
    <n v="630.75300000000004"/>
  </r>
  <r>
    <d v="2014-01-11T00:00:00"/>
    <n v="318"/>
    <s v="A"/>
    <x v="2"/>
    <x v="24"/>
    <n v="630.75300000000004"/>
  </r>
  <r>
    <d v="2014-01-12T00:00:00"/>
    <n v="319"/>
    <s v="A"/>
    <x v="2"/>
    <x v="24"/>
    <n v="632.73649999999998"/>
  </r>
  <r>
    <d v="2014-01-13T00:00:00"/>
    <n v="319"/>
    <s v="A"/>
    <x v="2"/>
    <x v="24"/>
    <n v="632.73649999999998"/>
  </r>
  <r>
    <d v="2014-01-14T00:00:00"/>
    <n v="318"/>
    <s v="A"/>
    <x v="2"/>
    <x v="24"/>
    <n v="630.75300000000004"/>
  </r>
  <r>
    <d v="2014-01-15T00:00:00"/>
    <n v="318"/>
    <s v="A"/>
    <x v="2"/>
    <x v="24"/>
    <n v="630.75300000000004"/>
  </r>
  <r>
    <d v="2014-01-16T00:00:00"/>
    <n v="318"/>
    <s v="A"/>
    <x v="2"/>
    <x v="24"/>
    <n v="630.75300000000004"/>
  </r>
  <r>
    <d v="2014-01-17T00:00:00"/>
    <n v="317"/>
    <s v="A"/>
    <x v="2"/>
    <x v="24"/>
    <n v="628.76949999999999"/>
  </r>
  <r>
    <d v="2014-01-18T00:00:00"/>
    <n v="318"/>
    <s v="A"/>
    <x v="2"/>
    <x v="24"/>
    <n v="630.75300000000004"/>
  </r>
  <r>
    <d v="2014-01-19T00:00:00"/>
    <n v="316"/>
    <s v="A"/>
    <x v="2"/>
    <x v="24"/>
    <n v="626.78600000000006"/>
  </r>
  <r>
    <d v="2014-01-20T00:00:00"/>
    <n v="316"/>
    <s v="A"/>
    <x v="2"/>
    <x v="24"/>
    <n v="626.78600000000006"/>
  </r>
  <r>
    <d v="2014-01-21T00:00:00"/>
    <n v="315"/>
    <s v="A"/>
    <x v="2"/>
    <x v="24"/>
    <n v="624.80250000000001"/>
  </r>
  <r>
    <d v="2014-01-22T00:00:00"/>
    <n v="316"/>
    <s v="A"/>
    <x v="2"/>
    <x v="24"/>
    <n v="626.78600000000006"/>
  </r>
  <r>
    <d v="2014-01-23T00:00:00"/>
    <n v="316"/>
    <s v="A"/>
    <x v="2"/>
    <x v="24"/>
    <n v="626.78600000000006"/>
  </r>
  <r>
    <d v="2014-01-24T00:00:00"/>
    <n v="316"/>
    <s v="A"/>
    <x v="2"/>
    <x v="24"/>
    <n v="626.78600000000006"/>
  </r>
  <r>
    <d v="2014-01-25T00:00:00"/>
    <n v="317"/>
    <s v="A"/>
    <x v="2"/>
    <x v="24"/>
    <n v="628.76949999999999"/>
  </r>
  <r>
    <d v="2014-01-26T00:00:00"/>
    <n v="316"/>
    <s v="A"/>
    <x v="2"/>
    <x v="24"/>
    <n v="626.78600000000006"/>
  </r>
  <r>
    <d v="2014-01-27T00:00:00"/>
    <n v="315"/>
    <s v="A"/>
    <x v="2"/>
    <x v="24"/>
    <n v="624.80250000000001"/>
  </r>
  <r>
    <d v="2014-01-28T00:00:00"/>
    <n v="314"/>
    <s v="A"/>
    <x v="2"/>
    <x v="24"/>
    <n v="622.81899999999996"/>
  </r>
  <r>
    <d v="2014-01-29T00:00:00"/>
    <n v="314"/>
    <s v="A"/>
    <x v="2"/>
    <x v="24"/>
    <n v="622.81899999999996"/>
  </r>
  <r>
    <d v="2014-01-30T00:00:00"/>
    <n v="314"/>
    <s v="A"/>
    <x v="2"/>
    <x v="24"/>
    <n v="622.81899999999996"/>
  </r>
  <r>
    <d v="2014-01-31T00:00:00"/>
    <n v="314"/>
    <s v="A"/>
    <x v="2"/>
    <x v="24"/>
    <n v="622.81899999999996"/>
  </r>
  <r>
    <d v="2014-02-01T00:00:00"/>
    <n v="314"/>
    <s v="A"/>
    <x v="3"/>
    <x v="24"/>
    <n v="622.81899999999996"/>
  </r>
  <r>
    <d v="2014-02-02T00:00:00"/>
    <n v="313"/>
    <s v="A"/>
    <x v="3"/>
    <x v="24"/>
    <n v="620.83550000000002"/>
  </r>
  <r>
    <d v="2014-02-03T00:00:00"/>
    <n v="313"/>
    <s v="A"/>
    <x v="3"/>
    <x v="24"/>
    <n v="620.83550000000002"/>
  </r>
  <r>
    <d v="2014-02-04T00:00:00"/>
    <n v="312"/>
    <s v="A"/>
    <x v="3"/>
    <x v="24"/>
    <n v="618.85199999999998"/>
  </r>
  <r>
    <d v="2014-02-05T00:00:00"/>
    <n v="312"/>
    <s v="A"/>
    <x v="3"/>
    <x v="24"/>
    <n v="618.85199999999998"/>
  </r>
  <r>
    <d v="2014-02-06T00:00:00"/>
    <n v="312"/>
    <s v="A"/>
    <x v="3"/>
    <x v="24"/>
    <n v="618.85199999999998"/>
  </r>
  <r>
    <d v="2014-02-07T00:00:00"/>
    <n v="313"/>
    <s v="A"/>
    <x v="3"/>
    <x v="24"/>
    <n v="620.83550000000002"/>
  </r>
  <r>
    <d v="2014-02-08T00:00:00"/>
    <n v="312"/>
    <s v="A"/>
    <x v="3"/>
    <x v="24"/>
    <n v="618.85199999999998"/>
  </r>
  <r>
    <d v="2014-02-09T00:00:00"/>
    <n v="312"/>
    <s v="A"/>
    <x v="3"/>
    <x v="24"/>
    <n v="618.85199999999998"/>
  </r>
  <r>
    <d v="2014-02-10T00:00:00"/>
    <n v="312"/>
    <s v="A"/>
    <x v="3"/>
    <x v="24"/>
    <n v="618.85199999999998"/>
  </r>
  <r>
    <d v="2014-02-11T00:00:00"/>
    <n v="312"/>
    <s v="A"/>
    <x v="3"/>
    <x v="24"/>
    <n v="618.85199999999998"/>
  </r>
  <r>
    <d v="2014-02-12T00:00:00"/>
    <n v="313"/>
    <s v="A"/>
    <x v="3"/>
    <x v="24"/>
    <n v="620.83550000000002"/>
  </r>
  <r>
    <d v="2014-02-13T00:00:00"/>
    <n v="314"/>
    <s v="A"/>
    <x v="3"/>
    <x v="24"/>
    <n v="622.81899999999996"/>
  </r>
  <r>
    <d v="2014-02-14T00:00:00"/>
    <n v="315"/>
    <s v="A"/>
    <x v="3"/>
    <x v="24"/>
    <n v="624.80250000000001"/>
  </r>
  <r>
    <d v="2014-02-15T00:00:00"/>
    <n v="315"/>
    <s v="A"/>
    <x v="3"/>
    <x v="24"/>
    <n v="624.80250000000001"/>
  </r>
  <r>
    <d v="2014-02-16T00:00:00"/>
    <n v="315"/>
    <s v="A"/>
    <x v="3"/>
    <x v="24"/>
    <n v="624.80250000000001"/>
  </r>
  <r>
    <d v="2014-02-17T00:00:00"/>
    <n v="314"/>
    <s v="A"/>
    <x v="3"/>
    <x v="24"/>
    <n v="622.81899999999996"/>
  </r>
  <r>
    <d v="2014-02-18T00:00:00"/>
    <n v="314"/>
    <s v="A"/>
    <x v="3"/>
    <x v="24"/>
    <n v="622.81899999999996"/>
  </r>
  <r>
    <d v="2014-02-19T00:00:00"/>
    <n v="315"/>
    <s v="A"/>
    <x v="3"/>
    <x v="24"/>
    <n v="624.80250000000001"/>
  </r>
  <r>
    <d v="2014-02-20T00:00:00"/>
    <n v="314"/>
    <s v="A"/>
    <x v="3"/>
    <x v="24"/>
    <n v="622.81899999999996"/>
  </r>
  <r>
    <d v="2014-02-21T00:00:00"/>
    <n v="314"/>
    <s v="A"/>
    <x v="3"/>
    <x v="24"/>
    <n v="622.81899999999996"/>
  </r>
  <r>
    <d v="2014-02-22T00:00:00"/>
    <n v="314"/>
    <s v="A"/>
    <x v="3"/>
    <x v="24"/>
    <n v="622.81899999999996"/>
  </r>
  <r>
    <d v="2014-02-23T00:00:00"/>
    <n v="314"/>
    <s v="A"/>
    <x v="3"/>
    <x v="24"/>
    <n v="622.81899999999996"/>
  </r>
  <r>
    <d v="2014-02-24T00:00:00"/>
    <n v="314"/>
    <s v="A"/>
    <x v="3"/>
    <x v="24"/>
    <n v="622.81899999999996"/>
  </r>
  <r>
    <d v="2014-02-25T00:00:00"/>
    <n v="315"/>
    <s v="A"/>
    <x v="3"/>
    <x v="24"/>
    <n v="624.80250000000001"/>
  </r>
  <r>
    <d v="2014-02-26T00:00:00"/>
    <n v="315"/>
    <s v="A"/>
    <x v="3"/>
    <x v="24"/>
    <n v="624.80250000000001"/>
  </r>
  <r>
    <d v="2014-02-27T00:00:00"/>
    <n v="316"/>
    <s v="A"/>
    <x v="3"/>
    <x v="24"/>
    <n v="626.78600000000006"/>
  </r>
  <r>
    <d v="2014-02-28T00:00:00"/>
    <n v="315"/>
    <s v="A"/>
    <x v="3"/>
    <x v="24"/>
    <n v="624.80250000000001"/>
  </r>
  <r>
    <d v="2014-03-01T00:00:00"/>
    <n v="313"/>
    <s v="A"/>
    <x v="4"/>
    <x v="24"/>
    <n v="620.83550000000002"/>
  </r>
  <r>
    <d v="2014-03-02T00:00:00"/>
    <n v="312"/>
    <s v="A"/>
    <x v="4"/>
    <x v="24"/>
    <n v="618.85199999999998"/>
  </r>
  <r>
    <d v="2014-03-03T00:00:00"/>
    <n v="312"/>
    <s v="A"/>
    <x v="4"/>
    <x v="24"/>
    <n v="618.85199999999998"/>
  </r>
  <r>
    <d v="2014-03-04T00:00:00"/>
    <n v="312"/>
    <s v="A"/>
    <x v="4"/>
    <x v="24"/>
    <n v="618.85199999999998"/>
  </r>
  <r>
    <d v="2014-03-05T00:00:00"/>
    <n v="312"/>
    <s v="A"/>
    <x v="4"/>
    <x v="24"/>
    <n v="618.85199999999998"/>
  </r>
  <r>
    <d v="2014-03-06T00:00:00"/>
    <n v="312"/>
    <s v="A"/>
    <x v="4"/>
    <x v="24"/>
    <n v="618.85199999999998"/>
  </r>
  <r>
    <d v="2014-03-07T00:00:00"/>
    <n v="312"/>
    <s v="A"/>
    <x v="4"/>
    <x v="24"/>
    <n v="618.85199999999998"/>
  </r>
  <r>
    <d v="2014-03-08T00:00:00"/>
    <n v="312"/>
    <s v="A"/>
    <x v="4"/>
    <x v="24"/>
    <n v="618.85199999999998"/>
  </r>
  <r>
    <d v="2014-03-09T00:00:00"/>
    <n v="312"/>
    <s v="A"/>
    <x v="4"/>
    <x v="24"/>
    <n v="618.85199999999998"/>
  </r>
  <r>
    <d v="2014-03-10T00:00:00"/>
    <n v="312"/>
    <s v="A"/>
    <x v="4"/>
    <x v="24"/>
    <n v="618.85199999999998"/>
  </r>
  <r>
    <d v="2014-03-11T00:00:00"/>
    <n v="312"/>
    <s v="A"/>
    <x v="4"/>
    <x v="24"/>
    <n v="618.85199999999998"/>
  </r>
  <r>
    <d v="2014-03-12T00:00:00"/>
    <n v="312"/>
    <s v="A"/>
    <x v="4"/>
    <x v="24"/>
    <n v="618.85199999999998"/>
  </r>
  <r>
    <d v="2014-03-13T00:00:00"/>
    <n v="312"/>
    <s v="A"/>
    <x v="4"/>
    <x v="24"/>
    <n v="618.85199999999998"/>
  </r>
  <r>
    <d v="2014-03-14T00:00:00"/>
    <n v="311"/>
    <s v="A"/>
    <x v="4"/>
    <x v="24"/>
    <n v="616.86850000000004"/>
  </r>
  <r>
    <d v="2014-03-15T00:00:00"/>
    <n v="310"/>
    <s v="A"/>
    <x v="4"/>
    <x v="24"/>
    <n v="614.88499999999999"/>
  </r>
  <r>
    <d v="2014-03-16T00:00:00"/>
    <n v="310"/>
    <s v="A"/>
    <x v="4"/>
    <x v="24"/>
    <n v="614.88499999999999"/>
  </r>
  <r>
    <d v="2014-03-17T00:00:00"/>
    <n v="312"/>
    <s v="A"/>
    <x v="4"/>
    <x v="24"/>
    <n v="618.85199999999998"/>
  </r>
  <r>
    <d v="2014-03-18T00:00:00"/>
    <n v="311"/>
    <s v="A"/>
    <x v="4"/>
    <x v="24"/>
    <n v="616.86850000000004"/>
  </r>
  <r>
    <d v="2014-03-19T00:00:00"/>
    <n v="310"/>
    <s v="A"/>
    <x v="4"/>
    <x v="24"/>
    <n v="614.88499999999999"/>
  </r>
  <r>
    <d v="2014-03-20T00:00:00"/>
    <n v="311"/>
    <s v="A"/>
    <x v="4"/>
    <x v="24"/>
    <n v="616.86850000000004"/>
  </r>
  <r>
    <d v="2014-03-21T00:00:00"/>
    <n v="310"/>
    <s v="A"/>
    <x v="4"/>
    <x v="24"/>
    <n v="614.88499999999999"/>
  </r>
  <r>
    <d v="2014-03-22T00:00:00"/>
    <n v="310"/>
    <s v="A"/>
    <x v="4"/>
    <x v="24"/>
    <n v="614.88499999999999"/>
  </r>
  <r>
    <d v="2014-03-23T00:00:00"/>
    <n v="310"/>
    <s v="A"/>
    <x v="4"/>
    <x v="24"/>
    <n v="614.88499999999999"/>
  </r>
  <r>
    <d v="2014-03-24T00:00:00"/>
    <n v="310"/>
    <s v="A"/>
    <x v="4"/>
    <x v="24"/>
    <n v="614.88499999999999"/>
  </r>
  <r>
    <d v="2014-03-25T00:00:00"/>
    <n v="310"/>
    <s v="A"/>
    <x v="4"/>
    <x v="24"/>
    <n v="614.88499999999999"/>
  </r>
  <r>
    <d v="2014-03-26T00:00:00"/>
    <n v="310"/>
    <s v="A"/>
    <x v="4"/>
    <x v="24"/>
    <n v="614.88499999999999"/>
  </r>
  <r>
    <d v="2014-03-27T00:00:00"/>
    <n v="310"/>
    <s v="A"/>
    <x v="4"/>
    <x v="24"/>
    <n v="614.88499999999999"/>
  </r>
  <r>
    <d v="2014-03-28T00:00:00"/>
    <n v="310"/>
    <s v="A"/>
    <x v="4"/>
    <x v="24"/>
    <n v="614.88499999999999"/>
  </r>
  <r>
    <d v="2014-03-29T00:00:00"/>
    <n v="309"/>
    <s v="A"/>
    <x v="4"/>
    <x v="24"/>
    <n v="612.90150000000006"/>
  </r>
  <r>
    <d v="2014-03-30T00:00:00"/>
    <n v="309"/>
    <s v="A"/>
    <x v="4"/>
    <x v="24"/>
    <n v="612.90150000000006"/>
  </r>
  <r>
    <d v="2014-03-31T00:00:00"/>
    <n v="308"/>
    <s v="A"/>
    <x v="4"/>
    <x v="24"/>
    <n v="610.91800000000001"/>
  </r>
  <r>
    <d v="2014-04-01T00:00:00"/>
    <n v="309"/>
    <s v="A"/>
    <x v="5"/>
    <x v="24"/>
    <n v="612.90150000000006"/>
  </r>
  <r>
    <d v="2014-04-02T00:00:00"/>
    <n v="308"/>
    <s v="A"/>
    <x v="5"/>
    <x v="24"/>
    <n v="610.91800000000001"/>
  </r>
  <r>
    <d v="2014-04-03T00:00:00"/>
    <n v="308"/>
    <s v="A"/>
    <x v="5"/>
    <x v="24"/>
    <n v="610.91800000000001"/>
  </r>
  <r>
    <d v="2014-04-04T00:00:00"/>
    <n v="307"/>
    <s v="A"/>
    <x v="5"/>
    <x v="24"/>
    <n v="608.93449999999996"/>
  </r>
  <r>
    <d v="2014-04-05T00:00:00"/>
    <n v="307"/>
    <s v="A"/>
    <x v="5"/>
    <x v="24"/>
    <n v="608.93449999999996"/>
  </r>
  <r>
    <d v="2014-04-06T00:00:00"/>
    <n v="307"/>
    <s v="A"/>
    <x v="5"/>
    <x v="24"/>
    <n v="608.93449999999996"/>
  </r>
  <r>
    <d v="2014-04-07T00:00:00"/>
    <n v="307"/>
    <s v="A"/>
    <x v="5"/>
    <x v="24"/>
    <n v="608.93449999999996"/>
  </r>
  <r>
    <d v="2014-04-08T00:00:00"/>
    <n v="307"/>
    <s v="A"/>
    <x v="5"/>
    <x v="24"/>
    <n v="608.93449999999996"/>
  </r>
  <r>
    <d v="2014-04-09T00:00:00"/>
    <n v="306"/>
    <s v="A"/>
    <x v="5"/>
    <x v="24"/>
    <n v="606.95100000000002"/>
  </r>
  <r>
    <d v="2014-04-10T00:00:00"/>
    <n v="305"/>
    <s v="A"/>
    <x v="5"/>
    <x v="24"/>
    <n v="604.96749999999997"/>
  </r>
  <r>
    <d v="2014-04-11T00:00:00"/>
    <n v="305"/>
    <s v="A"/>
    <x v="5"/>
    <x v="24"/>
    <n v="604.96749999999997"/>
  </r>
  <r>
    <d v="2014-04-12T00:00:00"/>
    <n v="305"/>
    <s v="A"/>
    <x v="5"/>
    <x v="24"/>
    <n v="604.96749999999997"/>
  </r>
  <r>
    <d v="2014-04-13T00:00:00"/>
    <n v="305"/>
    <s v="A"/>
    <x v="5"/>
    <x v="24"/>
    <n v="604.96749999999997"/>
  </r>
  <r>
    <d v="2014-04-14T00:00:00"/>
    <n v="305"/>
    <s v="A"/>
    <x v="5"/>
    <x v="24"/>
    <n v="604.96749999999997"/>
  </r>
  <r>
    <d v="2014-04-15T00:00:00"/>
    <n v="305"/>
    <s v="A"/>
    <x v="5"/>
    <x v="24"/>
    <n v="604.96749999999997"/>
  </r>
  <r>
    <d v="2014-04-16T00:00:00"/>
    <n v="305"/>
    <s v="A"/>
    <x v="5"/>
    <x v="24"/>
    <n v="604.96749999999997"/>
  </r>
  <r>
    <d v="2014-04-17T00:00:00"/>
    <n v="304"/>
    <s v="A"/>
    <x v="5"/>
    <x v="24"/>
    <n v="602.98400000000004"/>
  </r>
  <r>
    <d v="2014-04-18T00:00:00"/>
    <n v="304"/>
    <s v="A"/>
    <x v="5"/>
    <x v="24"/>
    <n v="602.98400000000004"/>
  </r>
  <r>
    <d v="2014-04-19T00:00:00"/>
    <n v="304"/>
    <s v="A"/>
    <x v="5"/>
    <x v="24"/>
    <n v="602.98400000000004"/>
  </r>
  <r>
    <d v="2014-04-20T00:00:00"/>
    <n v="304"/>
    <s v="A"/>
    <x v="5"/>
    <x v="24"/>
    <n v="602.98400000000004"/>
  </r>
  <r>
    <d v="2014-04-21T00:00:00"/>
    <n v="305"/>
    <s v="A"/>
    <x v="5"/>
    <x v="24"/>
    <n v="604.96749999999997"/>
  </r>
  <r>
    <d v="2014-04-22T00:00:00"/>
    <n v="305"/>
    <s v="A"/>
    <x v="5"/>
    <x v="24"/>
    <n v="604.96749999999997"/>
  </r>
  <r>
    <d v="2014-04-23T00:00:00"/>
    <n v="305"/>
    <s v="A"/>
    <x v="5"/>
    <x v="24"/>
    <n v="604.96749999999997"/>
  </r>
  <r>
    <d v="2014-04-24T00:00:00"/>
    <n v="305"/>
    <s v="A"/>
    <x v="5"/>
    <x v="24"/>
    <n v="604.96749999999997"/>
  </r>
  <r>
    <d v="2014-04-25T00:00:00"/>
    <n v="305"/>
    <s v="A"/>
    <x v="5"/>
    <x v="24"/>
    <n v="604.96749999999997"/>
  </r>
  <r>
    <d v="2014-04-26T00:00:00"/>
    <n v="306"/>
    <s v="A"/>
    <x v="5"/>
    <x v="24"/>
    <n v="606.95100000000002"/>
  </r>
  <r>
    <d v="2014-04-27T00:00:00"/>
    <n v="305"/>
    <s v="A"/>
    <x v="5"/>
    <x v="24"/>
    <n v="604.96749999999997"/>
  </r>
  <r>
    <d v="2014-04-28T00:00:00"/>
    <n v="306"/>
    <s v="A"/>
    <x v="5"/>
    <x v="24"/>
    <n v="606.95100000000002"/>
  </r>
  <r>
    <d v="2014-04-29T00:00:00"/>
    <n v="305"/>
    <s v="A"/>
    <x v="5"/>
    <x v="24"/>
    <n v="604.96749999999997"/>
  </r>
  <r>
    <d v="2014-04-30T00:00:00"/>
    <n v="305"/>
    <s v="A"/>
    <x v="5"/>
    <x v="24"/>
    <n v="604.96749999999997"/>
  </r>
  <r>
    <d v="2014-05-01T00:00:00"/>
    <n v="305"/>
    <s v="A"/>
    <x v="6"/>
    <x v="24"/>
    <n v="604.96749999999997"/>
  </r>
  <r>
    <d v="2014-05-02T00:00:00"/>
    <n v="304"/>
    <s v="A"/>
    <x v="6"/>
    <x v="24"/>
    <n v="602.98400000000004"/>
  </r>
  <r>
    <d v="2014-05-03T00:00:00"/>
    <n v="304"/>
    <s v="A"/>
    <x v="6"/>
    <x v="24"/>
    <n v="602.98400000000004"/>
  </r>
  <r>
    <d v="2014-05-04T00:00:00"/>
    <n v="303"/>
    <s v="A"/>
    <x v="6"/>
    <x v="24"/>
    <n v="601.00049999999999"/>
  </r>
  <r>
    <d v="2014-05-05T00:00:00"/>
    <n v="303"/>
    <s v="A"/>
    <x v="6"/>
    <x v="24"/>
    <n v="601.00049999999999"/>
  </r>
  <r>
    <d v="2014-05-06T00:00:00"/>
    <n v="304"/>
    <s v="A"/>
    <x v="6"/>
    <x v="24"/>
    <n v="602.98400000000004"/>
  </r>
  <r>
    <d v="2014-05-07T00:00:00"/>
    <n v="304"/>
    <s v="A"/>
    <x v="6"/>
    <x v="24"/>
    <n v="602.98400000000004"/>
  </r>
  <r>
    <d v="2014-05-08T00:00:00"/>
    <n v="303"/>
    <s v="A"/>
    <x v="6"/>
    <x v="24"/>
    <n v="601.00049999999999"/>
  </r>
  <r>
    <d v="2014-05-09T00:00:00"/>
    <n v="303"/>
    <s v="A"/>
    <x v="6"/>
    <x v="24"/>
    <n v="601.00049999999999"/>
  </r>
  <r>
    <d v="2014-05-10T00:00:00"/>
    <n v="304"/>
    <s v="A"/>
    <x v="6"/>
    <x v="24"/>
    <n v="602.98400000000004"/>
  </r>
  <r>
    <d v="2014-05-11T00:00:00"/>
    <n v="305"/>
    <s v="A"/>
    <x v="6"/>
    <x v="24"/>
    <n v="604.96749999999997"/>
  </r>
  <r>
    <d v="2014-05-12T00:00:00"/>
    <n v="304"/>
    <s v="A"/>
    <x v="6"/>
    <x v="24"/>
    <n v="602.98400000000004"/>
  </r>
  <r>
    <d v="2014-05-13T00:00:00"/>
    <n v="302"/>
    <s v="A"/>
    <x v="6"/>
    <x v="24"/>
    <n v="599.01700000000005"/>
  </r>
  <r>
    <d v="2014-05-14T00:00:00"/>
    <n v="301"/>
    <s v="A"/>
    <x v="6"/>
    <x v="24"/>
    <n v="597.0335"/>
  </r>
  <r>
    <d v="2014-05-15T00:00:00"/>
    <n v="302"/>
    <s v="A"/>
    <x v="6"/>
    <x v="24"/>
    <n v="599.01700000000005"/>
  </r>
  <r>
    <d v="2014-05-16T00:00:00"/>
    <n v="303"/>
    <s v="A"/>
    <x v="6"/>
    <x v="24"/>
    <n v="601.00049999999999"/>
  </r>
  <r>
    <d v="2014-05-17T00:00:00"/>
    <n v="302"/>
    <s v="A"/>
    <x v="6"/>
    <x v="24"/>
    <n v="599.01700000000005"/>
  </r>
  <r>
    <d v="2014-05-18T00:00:00"/>
    <n v="303"/>
    <s v="A"/>
    <x v="6"/>
    <x v="24"/>
    <n v="601.00049999999999"/>
  </r>
  <r>
    <d v="2014-05-19T00:00:00"/>
    <n v="302"/>
    <s v="A"/>
    <x v="6"/>
    <x v="24"/>
    <n v="599.01700000000005"/>
  </r>
  <r>
    <d v="2014-05-20T00:00:00"/>
    <n v="301"/>
    <s v="A"/>
    <x v="6"/>
    <x v="24"/>
    <n v="597.0335"/>
  </r>
  <r>
    <d v="2014-05-21T00:00:00"/>
    <n v="301"/>
    <s v="A"/>
    <x v="6"/>
    <x v="24"/>
    <n v="597.0335"/>
  </r>
  <r>
    <d v="2014-05-22T00:00:00"/>
    <n v="301"/>
    <s v="A"/>
    <x v="6"/>
    <x v="24"/>
    <n v="597.0335"/>
  </r>
  <r>
    <d v="2014-05-23T00:00:00"/>
    <n v="302"/>
    <s v="A"/>
    <x v="6"/>
    <x v="24"/>
    <n v="599.01700000000005"/>
  </r>
  <r>
    <d v="2014-05-24T00:00:00"/>
    <n v="301"/>
    <s v="A"/>
    <x v="6"/>
    <x v="24"/>
    <n v="597.0335"/>
  </r>
  <r>
    <d v="2014-05-25T00:00:00"/>
    <n v="301"/>
    <s v="A"/>
    <x v="6"/>
    <x v="24"/>
    <n v="597.0335"/>
  </r>
  <r>
    <d v="2014-05-26T00:00:00"/>
    <n v="301"/>
    <s v="A"/>
    <x v="6"/>
    <x v="24"/>
    <n v="597.0335"/>
  </r>
  <r>
    <d v="2014-05-27T00:00:00"/>
    <n v="301"/>
    <s v="A"/>
    <x v="6"/>
    <x v="24"/>
    <n v="597.0335"/>
  </r>
  <r>
    <d v="2014-05-28T00:00:00"/>
    <n v="301"/>
    <s v="A"/>
    <x v="6"/>
    <x v="24"/>
    <n v="597.0335"/>
  </r>
  <r>
    <d v="2014-05-29T00:00:00"/>
    <n v="301"/>
    <s v="A"/>
    <x v="6"/>
    <x v="24"/>
    <n v="597.0335"/>
  </r>
  <r>
    <d v="2014-05-30T00:00:00"/>
    <n v="299"/>
    <s v="A"/>
    <x v="6"/>
    <x v="24"/>
    <n v="593.06650000000002"/>
  </r>
  <r>
    <d v="2014-05-31T00:00:00"/>
    <n v="299"/>
    <s v="A"/>
    <x v="6"/>
    <x v="24"/>
    <n v="593.06650000000002"/>
  </r>
  <r>
    <d v="2014-06-01T00:00:00"/>
    <n v="299"/>
    <s v="A"/>
    <x v="7"/>
    <x v="24"/>
    <n v="593.06650000000002"/>
  </r>
  <r>
    <d v="2014-06-02T00:00:00"/>
    <n v="299"/>
    <s v="A"/>
    <x v="7"/>
    <x v="24"/>
    <n v="593.06650000000002"/>
  </r>
  <r>
    <d v="2014-06-03T00:00:00"/>
    <n v="299"/>
    <s v="A"/>
    <x v="7"/>
    <x v="24"/>
    <n v="593.06650000000002"/>
  </r>
  <r>
    <d v="2014-06-04T00:00:00"/>
    <n v="299"/>
    <s v="A"/>
    <x v="7"/>
    <x v="24"/>
    <n v="593.06650000000002"/>
  </r>
  <r>
    <d v="2014-06-05T00:00:00"/>
    <n v="299"/>
    <s v="A"/>
    <x v="7"/>
    <x v="24"/>
    <n v="593.06650000000002"/>
  </r>
  <r>
    <d v="2014-06-06T00:00:00"/>
    <n v="300"/>
    <s v="A"/>
    <x v="7"/>
    <x v="24"/>
    <n v="595.05000000000007"/>
  </r>
  <r>
    <d v="2014-06-07T00:00:00"/>
    <n v="299"/>
    <s v="A"/>
    <x v="7"/>
    <x v="24"/>
    <n v="593.06650000000002"/>
  </r>
  <r>
    <d v="2014-06-08T00:00:00"/>
    <n v="299"/>
    <s v="A"/>
    <x v="7"/>
    <x v="24"/>
    <n v="593.06650000000002"/>
  </r>
  <r>
    <d v="2014-06-09T00:00:00"/>
    <n v="299"/>
    <s v="A"/>
    <x v="7"/>
    <x v="24"/>
    <n v="593.06650000000002"/>
  </r>
  <r>
    <d v="2014-06-10T00:00:00"/>
    <n v="299"/>
    <s v="A"/>
    <x v="7"/>
    <x v="24"/>
    <n v="593.06650000000002"/>
  </r>
  <r>
    <d v="2014-06-11T00:00:00"/>
    <n v="299"/>
    <s v="A"/>
    <x v="7"/>
    <x v="24"/>
    <n v="593.06650000000002"/>
  </r>
  <r>
    <d v="2014-06-12T00:00:00"/>
    <n v="299"/>
    <s v="A"/>
    <x v="7"/>
    <x v="24"/>
    <n v="593.06650000000002"/>
  </r>
  <r>
    <d v="2014-06-13T00:00:00"/>
    <n v="299"/>
    <s v="A"/>
    <x v="7"/>
    <x v="24"/>
    <n v="593.06650000000002"/>
  </r>
  <r>
    <d v="2014-06-14T00:00:00"/>
    <n v="300"/>
    <s v="A"/>
    <x v="7"/>
    <x v="24"/>
    <n v="595.05000000000007"/>
  </r>
  <r>
    <d v="2014-06-15T00:00:00"/>
    <n v="300"/>
    <s v="A"/>
    <x v="7"/>
    <x v="24"/>
    <n v="595.05000000000007"/>
  </r>
  <r>
    <d v="2014-06-16T00:00:00"/>
    <n v="301"/>
    <s v="A"/>
    <x v="7"/>
    <x v="24"/>
    <n v="597.0335"/>
  </r>
  <r>
    <d v="2014-06-17T00:00:00"/>
    <n v="301"/>
    <s v="A"/>
    <x v="7"/>
    <x v="24"/>
    <n v="597.0335"/>
  </r>
  <r>
    <d v="2014-06-18T00:00:00"/>
    <n v="302"/>
    <s v="A"/>
    <x v="7"/>
    <x v="24"/>
    <n v="599.01700000000005"/>
  </r>
  <r>
    <d v="2014-06-19T00:00:00"/>
    <n v="303"/>
    <s v="A"/>
    <x v="7"/>
    <x v="24"/>
    <n v="601.00049999999999"/>
  </r>
  <r>
    <d v="2014-06-20T00:00:00"/>
    <n v="304"/>
    <s v="A"/>
    <x v="7"/>
    <x v="24"/>
    <n v="602.98400000000004"/>
  </r>
  <r>
    <d v="2014-06-21T00:00:00"/>
    <n v="304"/>
    <s v="A"/>
    <x v="7"/>
    <x v="24"/>
    <n v="602.98400000000004"/>
  </r>
  <r>
    <d v="2014-06-22T00:00:00"/>
    <n v="303"/>
    <s v="A"/>
    <x v="7"/>
    <x v="24"/>
    <n v="601.00049999999999"/>
  </r>
  <r>
    <d v="2014-06-23T00:00:00"/>
    <n v="302"/>
    <s v="A"/>
    <x v="7"/>
    <x v="24"/>
    <n v="599.01700000000005"/>
  </r>
  <r>
    <d v="2014-06-24T00:00:00"/>
    <n v="301"/>
    <s v="A"/>
    <x v="7"/>
    <x v="24"/>
    <n v="597.0335"/>
  </r>
  <r>
    <d v="2014-06-25T00:00:00"/>
    <n v="301"/>
    <s v="A"/>
    <x v="7"/>
    <x v="24"/>
    <n v="597.0335"/>
  </r>
  <r>
    <d v="2014-06-26T00:00:00"/>
    <n v="301"/>
    <s v="A"/>
    <x v="7"/>
    <x v="24"/>
    <n v="597.0335"/>
  </r>
  <r>
    <d v="2014-06-27T00:00:00"/>
    <n v="301"/>
    <s v="A"/>
    <x v="7"/>
    <x v="24"/>
    <n v="597.0335"/>
  </r>
  <r>
    <d v="2014-06-28T00:00:00"/>
    <n v="299"/>
    <s v="A"/>
    <x v="7"/>
    <x v="24"/>
    <n v="593.06650000000002"/>
  </r>
  <r>
    <d v="2014-06-29T00:00:00"/>
    <n v="299"/>
    <s v="A"/>
    <x v="7"/>
    <x v="24"/>
    <n v="593.06650000000002"/>
  </r>
  <r>
    <d v="2014-06-30T00:00:00"/>
    <n v="300"/>
    <s v="A"/>
    <x v="7"/>
    <x v="24"/>
    <n v="595.05000000000007"/>
  </r>
  <r>
    <d v="2014-07-01T00:00:00"/>
    <n v="299"/>
    <s v="A"/>
    <x v="8"/>
    <x v="24"/>
    <n v="593.06650000000002"/>
  </r>
  <r>
    <d v="2014-07-02T00:00:00"/>
    <n v="299"/>
    <s v="A"/>
    <x v="8"/>
    <x v="24"/>
    <n v="593.06650000000002"/>
  </r>
  <r>
    <d v="2014-07-03T00:00:00"/>
    <n v="299"/>
    <s v="A"/>
    <x v="8"/>
    <x v="24"/>
    <n v="593.06650000000002"/>
  </r>
  <r>
    <d v="2014-07-04T00:00:00"/>
    <n v="299"/>
    <s v="A"/>
    <x v="8"/>
    <x v="24"/>
    <n v="593.06650000000002"/>
  </r>
  <r>
    <d v="2014-07-05T00:00:00"/>
    <n v="299"/>
    <s v="A"/>
    <x v="8"/>
    <x v="24"/>
    <n v="593.06650000000002"/>
  </r>
  <r>
    <d v="2014-07-06T00:00:00"/>
    <n v="299"/>
    <s v="A"/>
    <x v="8"/>
    <x v="24"/>
    <n v="593.06650000000002"/>
  </r>
  <r>
    <d v="2014-07-07T00:00:00"/>
    <n v="298"/>
    <s v="A"/>
    <x v="8"/>
    <x v="24"/>
    <n v="591.08299999999997"/>
  </r>
  <r>
    <d v="2014-07-08T00:00:00"/>
    <n v="299"/>
    <s v="A"/>
    <x v="8"/>
    <x v="24"/>
    <n v="593.06650000000002"/>
  </r>
  <r>
    <d v="2014-07-09T00:00:00"/>
    <n v="299"/>
    <s v="A"/>
    <x v="8"/>
    <x v="24"/>
    <n v="593.06650000000002"/>
  </r>
  <r>
    <d v="2014-07-10T00:00:00"/>
    <n v="299"/>
    <s v="A"/>
    <x v="8"/>
    <x v="24"/>
    <n v="593.06650000000002"/>
  </r>
  <r>
    <d v="2014-07-11T00:00:00"/>
    <n v="299"/>
    <s v="A"/>
    <x v="8"/>
    <x v="24"/>
    <n v="593.06650000000002"/>
  </r>
  <r>
    <d v="2014-07-12T00:00:00"/>
    <n v="299"/>
    <s v="A"/>
    <x v="8"/>
    <x v="24"/>
    <n v="593.06650000000002"/>
  </r>
  <r>
    <d v="2014-07-13T00:00:00"/>
    <n v="298"/>
    <s v="A"/>
    <x v="8"/>
    <x v="24"/>
    <n v="591.08299999999997"/>
  </r>
  <r>
    <d v="2014-07-14T00:00:00"/>
    <n v="299"/>
    <s v="A"/>
    <x v="8"/>
    <x v="24"/>
    <n v="593.06650000000002"/>
  </r>
  <r>
    <d v="2014-07-15T00:00:00"/>
    <n v="299"/>
    <s v="A"/>
    <x v="8"/>
    <x v="24"/>
    <n v="593.06650000000002"/>
  </r>
  <r>
    <d v="2014-07-16T00:00:00"/>
    <n v="299"/>
    <s v="A"/>
    <x v="8"/>
    <x v="24"/>
    <n v="593.06650000000002"/>
  </r>
  <r>
    <d v="2014-07-17T00:00:00"/>
    <n v="299"/>
    <s v="A"/>
    <x v="8"/>
    <x v="24"/>
    <n v="593.06650000000002"/>
  </r>
  <r>
    <d v="2014-07-18T00:00:00"/>
    <n v="299"/>
    <s v="A"/>
    <x v="8"/>
    <x v="24"/>
    <n v="593.06650000000002"/>
  </r>
  <r>
    <d v="2014-07-19T00:00:00"/>
    <n v="298"/>
    <s v="A"/>
    <x v="8"/>
    <x v="24"/>
    <n v="591.08299999999997"/>
  </r>
  <r>
    <d v="2014-07-20T00:00:00"/>
    <n v="298"/>
    <s v="A"/>
    <x v="8"/>
    <x v="24"/>
    <n v="591.08299999999997"/>
  </r>
  <r>
    <d v="2014-07-21T00:00:00"/>
    <n v="299"/>
    <s v="A"/>
    <x v="8"/>
    <x v="24"/>
    <n v="593.06650000000002"/>
  </r>
  <r>
    <d v="2014-07-22T00:00:00"/>
    <n v="299"/>
    <s v="A"/>
    <x v="8"/>
    <x v="24"/>
    <n v="593.06650000000002"/>
  </r>
  <r>
    <d v="2014-07-23T00:00:00"/>
    <n v="299"/>
    <s v="A"/>
    <x v="8"/>
    <x v="24"/>
    <n v="593.06650000000002"/>
  </r>
  <r>
    <d v="2014-07-24T00:00:00"/>
    <n v="301"/>
    <s v="A"/>
    <x v="8"/>
    <x v="24"/>
    <n v="597.0335"/>
  </r>
  <r>
    <d v="2014-07-25T00:00:00"/>
    <n v="301"/>
    <s v="A"/>
    <x v="8"/>
    <x v="24"/>
    <n v="597.0335"/>
  </r>
  <r>
    <d v="2014-07-26T00:00:00"/>
    <n v="301"/>
    <s v="A"/>
    <x v="8"/>
    <x v="24"/>
    <n v="597.0335"/>
  </r>
  <r>
    <d v="2014-07-27T00:00:00"/>
    <n v="301"/>
    <s v="A"/>
    <x v="8"/>
    <x v="24"/>
    <n v="597.0335"/>
  </r>
  <r>
    <d v="2014-07-28T00:00:00"/>
    <n v="301"/>
    <s v="A"/>
    <x v="8"/>
    <x v="24"/>
    <n v="597.0335"/>
  </r>
  <r>
    <d v="2014-07-29T00:00:00"/>
    <n v="300"/>
    <s v="A"/>
    <x v="8"/>
    <x v="24"/>
    <n v="595.05000000000007"/>
  </r>
  <r>
    <d v="2014-07-30T00:00:00"/>
    <n v="300"/>
    <s v="A"/>
    <x v="8"/>
    <x v="24"/>
    <n v="595.05000000000007"/>
  </r>
  <r>
    <d v="2014-07-31T00:00:00"/>
    <n v="300"/>
    <s v="A"/>
    <x v="8"/>
    <x v="24"/>
    <n v="595.05000000000007"/>
  </r>
  <r>
    <d v="2014-08-01T00:00:00"/>
    <n v="300"/>
    <s v="A"/>
    <x v="9"/>
    <x v="24"/>
    <n v="595.05000000000007"/>
  </r>
  <r>
    <d v="2014-08-02T00:00:00"/>
    <n v="301"/>
    <s v="A"/>
    <x v="9"/>
    <x v="24"/>
    <n v="597.0335"/>
  </r>
  <r>
    <d v="2014-08-03T00:00:00"/>
    <n v="301"/>
    <s v="A"/>
    <x v="9"/>
    <x v="24"/>
    <n v="597.0335"/>
  </r>
  <r>
    <d v="2014-08-04T00:00:00"/>
    <n v="302"/>
    <s v="A"/>
    <x v="9"/>
    <x v="24"/>
    <n v="599.01700000000005"/>
  </r>
  <r>
    <d v="2014-08-05T00:00:00"/>
    <n v="303"/>
    <s v="A"/>
    <x v="9"/>
    <x v="24"/>
    <n v="601.00049999999999"/>
  </r>
  <r>
    <d v="2014-08-06T00:00:00"/>
    <n v="304"/>
    <s v="A"/>
    <x v="9"/>
    <x v="24"/>
    <n v="602.98400000000004"/>
  </r>
  <r>
    <d v="2014-08-07T00:00:00"/>
    <n v="307"/>
    <s v="A"/>
    <x v="9"/>
    <x v="24"/>
    <n v="608.93449999999996"/>
  </r>
  <r>
    <d v="2014-08-08T00:00:00"/>
    <n v="310"/>
    <s v="A"/>
    <x v="9"/>
    <x v="24"/>
    <n v="614.88499999999999"/>
  </r>
  <r>
    <d v="2014-08-09T00:00:00"/>
    <n v="312"/>
    <s v="A"/>
    <x v="9"/>
    <x v="24"/>
    <n v="618.85199999999998"/>
  </r>
  <r>
    <d v="2014-08-10T00:00:00"/>
    <n v="312"/>
    <s v="A"/>
    <x v="9"/>
    <x v="24"/>
    <n v="618.85199999999998"/>
  </r>
  <r>
    <d v="2014-08-11T00:00:00"/>
    <n v="313"/>
    <s v="A"/>
    <x v="9"/>
    <x v="24"/>
    <n v="620.83550000000002"/>
  </r>
  <r>
    <d v="2014-08-12T00:00:00"/>
    <n v="314"/>
    <s v="A"/>
    <x v="9"/>
    <x v="24"/>
    <n v="622.81899999999996"/>
  </r>
  <r>
    <d v="2014-08-13T00:00:00"/>
    <n v="314"/>
    <s v="A"/>
    <x v="9"/>
    <x v="24"/>
    <n v="622.81899999999996"/>
  </r>
  <r>
    <d v="2014-08-14T00:00:00"/>
    <n v="314"/>
    <s v="A"/>
    <x v="9"/>
    <x v="24"/>
    <n v="622.81899999999996"/>
  </r>
  <r>
    <d v="2014-08-15T00:00:00"/>
    <n v="314"/>
    <s v="A"/>
    <x v="9"/>
    <x v="24"/>
    <n v="622.81899999999996"/>
  </r>
  <r>
    <d v="2014-08-16T00:00:00"/>
    <n v="314"/>
    <s v="A"/>
    <x v="9"/>
    <x v="24"/>
    <n v="622.81899999999996"/>
  </r>
  <r>
    <d v="2014-08-17T00:00:00"/>
    <n v="314"/>
    <s v="A"/>
    <x v="9"/>
    <x v="24"/>
    <n v="622.81899999999996"/>
  </r>
  <r>
    <d v="2014-08-18T00:00:00"/>
    <n v="314"/>
    <s v="A"/>
    <x v="9"/>
    <x v="24"/>
    <n v="622.81899999999996"/>
  </r>
  <r>
    <d v="2014-08-19T00:00:00"/>
    <n v="314"/>
    <s v="A"/>
    <x v="9"/>
    <x v="24"/>
    <n v="622.81899999999996"/>
  </r>
  <r>
    <d v="2014-08-20T00:00:00"/>
    <n v="315"/>
    <s v="A"/>
    <x v="9"/>
    <x v="24"/>
    <n v="624.80250000000001"/>
  </r>
  <r>
    <d v="2014-08-21T00:00:00"/>
    <n v="314"/>
    <s v="A"/>
    <x v="9"/>
    <x v="24"/>
    <n v="622.81899999999996"/>
  </r>
  <r>
    <d v="2014-08-22T00:00:00"/>
    <n v="313"/>
    <s v="A"/>
    <x v="9"/>
    <x v="24"/>
    <n v="620.83550000000002"/>
  </r>
  <r>
    <d v="2014-08-23T00:00:00"/>
    <n v="313"/>
    <s v="A"/>
    <x v="9"/>
    <x v="24"/>
    <n v="620.83550000000002"/>
  </r>
  <r>
    <d v="2014-08-24T00:00:00"/>
    <n v="313"/>
    <s v="A"/>
    <x v="9"/>
    <x v="24"/>
    <n v="620.83550000000002"/>
  </r>
  <r>
    <d v="2014-08-25T00:00:00"/>
    <n v="314"/>
    <s v="A"/>
    <x v="9"/>
    <x v="24"/>
    <n v="622.81899999999996"/>
  </r>
  <r>
    <d v="2014-08-26T00:00:00"/>
    <n v="316"/>
    <s v="A"/>
    <x v="9"/>
    <x v="24"/>
    <n v="626.78600000000006"/>
  </r>
  <r>
    <d v="2014-08-27T00:00:00"/>
    <n v="316"/>
    <s v="A"/>
    <x v="9"/>
    <x v="24"/>
    <n v="626.78600000000006"/>
  </r>
  <r>
    <d v="2014-08-28T00:00:00"/>
    <n v="317"/>
    <s v="A"/>
    <x v="9"/>
    <x v="24"/>
    <n v="628.76949999999999"/>
  </r>
  <r>
    <d v="2014-08-29T00:00:00"/>
    <n v="318"/>
    <s v="A"/>
    <x v="9"/>
    <x v="24"/>
    <n v="630.75300000000004"/>
  </r>
  <r>
    <d v="2014-08-30T00:00:00"/>
    <n v="319"/>
    <s v="A"/>
    <x v="9"/>
    <x v="24"/>
    <n v="632.73649999999998"/>
  </r>
  <r>
    <d v="2014-08-31T00:00:00"/>
    <n v="319"/>
    <s v="A"/>
    <x v="9"/>
    <x v="24"/>
    <n v="632.73649999999998"/>
  </r>
  <r>
    <d v="2014-09-01T00:00:00"/>
    <n v="319"/>
    <s v="A"/>
    <x v="10"/>
    <x v="24"/>
    <n v="632.73649999999998"/>
  </r>
  <r>
    <d v="2014-09-02T00:00:00"/>
    <n v="320"/>
    <s v="A"/>
    <x v="10"/>
    <x v="24"/>
    <n v="634.72"/>
  </r>
  <r>
    <d v="2014-09-03T00:00:00"/>
    <n v="320"/>
    <s v="A"/>
    <x v="10"/>
    <x v="24"/>
    <n v="634.72"/>
  </r>
  <r>
    <d v="2014-09-04T00:00:00"/>
    <n v="319"/>
    <s v="A"/>
    <x v="10"/>
    <x v="24"/>
    <n v="632.73649999999998"/>
  </r>
  <r>
    <d v="2014-09-05T00:00:00"/>
    <n v="319"/>
    <s v="A"/>
    <x v="10"/>
    <x v="24"/>
    <n v="632.73649999999998"/>
  </r>
  <r>
    <d v="2014-09-06T00:00:00"/>
    <n v="320"/>
    <s v="A"/>
    <x v="10"/>
    <x v="24"/>
    <n v="634.72"/>
  </r>
  <r>
    <d v="2014-09-07T00:00:00"/>
    <n v="321"/>
    <s v="A"/>
    <x v="10"/>
    <x v="24"/>
    <n v="636.70349999999996"/>
  </r>
  <r>
    <d v="2014-09-08T00:00:00"/>
    <n v="321"/>
    <s v="A"/>
    <x v="10"/>
    <x v="24"/>
    <n v="636.70349999999996"/>
  </r>
  <r>
    <d v="2014-09-09T00:00:00"/>
    <n v="321"/>
    <s v="A"/>
    <x v="10"/>
    <x v="24"/>
    <n v="636.70349999999996"/>
  </r>
  <r>
    <d v="2014-09-10T00:00:00"/>
    <n v="321"/>
    <s v="A"/>
    <x v="10"/>
    <x v="24"/>
    <n v="636.70349999999996"/>
  </r>
  <r>
    <d v="2014-09-11T00:00:00"/>
    <n v="320"/>
    <s v="A"/>
    <x v="10"/>
    <x v="24"/>
    <n v="634.72"/>
  </r>
  <r>
    <d v="2014-09-12T00:00:00"/>
    <n v="321"/>
    <s v="A"/>
    <x v="10"/>
    <x v="24"/>
    <n v="636.70349999999996"/>
  </r>
  <r>
    <d v="2014-09-13T00:00:00"/>
    <n v="321"/>
    <s v="A"/>
    <x v="10"/>
    <x v="24"/>
    <n v="636.70349999999996"/>
  </r>
  <r>
    <d v="2014-09-14T00:00:00"/>
    <n v="321"/>
    <s v="A"/>
    <x v="10"/>
    <x v="24"/>
    <n v="636.70349999999996"/>
  </r>
  <r>
    <d v="2014-09-15T00:00:00"/>
    <n v="322"/>
    <s v="A"/>
    <x v="10"/>
    <x v="24"/>
    <n v="638.68700000000001"/>
  </r>
  <r>
    <d v="2014-09-16T00:00:00"/>
    <n v="322"/>
    <s v="A"/>
    <x v="10"/>
    <x v="24"/>
    <n v="638.68700000000001"/>
  </r>
  <r>
    <d v="2014-09-17T00:00:00"/>
    <n v="323"/>
    <s v="A"/>
    <x v="10"/>
    <x v="24"/>
    <n v="640.67050000000006"/>
  </r>
  <r>
    <d v="2014-09-18T00:00:00"/>
    <n v="324"/>
    <s v="A"/>
    <x v="10"/>
    <x v="24"/>
    <n v="642.654"/>
  </r>
  <r>
    <d v="2014-09-19T00:00:00"/>
    <n v="324"/>
    <s v="A"/>
    <x v="10"/>
    <x v="24"/>
    <n v="642.654"/>
  </r>
  <r>
    <d v="2014-09-20T00:00:00"/>
    <n v="325"/>
    <s v="A"/>
    <x v="10"/>
    <x v="24"/>
    <n v="644.63750000000005"/>
  </r>
  <r>
    <d v="2014-09-21T00:00:00"/>
    <n v="325"/>
    <s v="A"/>
    <x v="10"/>
    <x v="24"/>
    <n v="644.63750000000005"/>
  </r>
  <r>
    <d v="2014-09-22T00:00:00"/>
    <n v="326"/>
    <s v="A"/>
    <x v="10"/>
    <x v="24"/>
    <n v="646.62099999999998"/>
  </r>
  <r>
    <d v="2014-09-23T00:00:00"/>
    <n v="327"/>
    <s v="A"/>
    <x v="10"/>
    <x v="24"/>
    <n v="648.60450000000003"/>
  </r>
  <r>
    <d v="2014-09-24T00:00:00"/>
    <n v="327"/>
    <s v="A"/>
    <x v="10"/>
    <x v="24"/>
    <n v="648.60450000000003"/>
  </r>
  <r>
    <d v="2014-09-25T00:00:00"/>
    <n v="328"/>
    <s v="A"/>
    <x v="10"/>
    <x v="24"/>
    <n v="650.58799999999997"/>
  </r>
  <r>
    <d v="2014-09-26T00:00:00"/>
    <n v="329"/>
    <s v="A"/>
    <x v="10"/>
    <x v="24"/>
    <n v="652.57150000000001"/>
  </r>
  <r>
    <d v="2014-09-27T00:00:00"/>
    <n v="329"/>
    <s v="A"/>
    <x v="10"/>
    <x v="24"/>
    <n v="652.57150000000001"/>
  </r>
  <r>
    <d v="2014-09-28T00:00:00"/>
    <n v="329"/>
    <s v="A"/>
    <x v="10"/>
    <x v="24"/>
    <n v="652.57150000000001"/>
  </r>
  <r>
    <d v="2014-09-29T00:00:00"/>
    <n v="330"/>
    <s v="A"/>
    <x v="10"/>
    <x v="24"/>
    <n v="654.55500000000006"/>
  </r>
  <r>
    <d v="2014-09-30T00:00:00"/>
    <n v="331"/>
    <s v="A"/>
    <x v="10"/>
    <x v="24"/>
    <n v="656.5385"/>
  </r>
  <r>
    <d v="2014-10-01T00:00:00"/>
    <n v="332"/>
    <s v="A"/>
    <x v="11"/>
    <x v="24"/>
    <n v="658.52200000000005"/>
  </r>
  <r>
    <d v="2014-10-02T00:00:00"/>
    <n v="332"/>
    <s v="A"/>
    <x v="11"/>
    <x v="24"/>
    <n v="658.52200000000005"/>
  </r>
  <r>
    <d v="2014-10-03T00:00:00"/>
    <n v="332"/>
    <s v="A"/>
    <x v="11"/>
    <x v="24"/>
    <n v="658.52200000000005"/>
  </r>
  <r>
    <d v="2014-10-04T00:00:00"/>
    <n v="332"/>
    <s v="A"/>
    <x v="11"/>
    <x v="24"/>
    <n v="658.52200000000005"/>
  </r>
  <r>
    <d v="2014-10-05T00:00:00"/>
    <n v="332"/>
    <s v="A"/>
    <x v="11"/>
    <x v="24"/>
    <n v="658.52200000000005"/>
  </r>
  <r>
    <d v="2014-10-06T00:00:00"/>
    <n v="333"/>
    <s v="A"/>
    <x v="11"/>
    <x v="24"/>
    <n v="660.50549999999998"/>
  </r>
  <r>
    <d v="2014-10-07T00:00:00"/>
    <n v="334"/>
    <s v="A"/>
    <x v="11"/>
    <x v="24"/>
    <n v="662.48900000000003"/>
  </r>
  <r>
    <d v="2014-10-08T00:00:00"/>
    <n v="333"/>
    <s v="A"/>
    <x v="11"/>
    <x v="24"/>
    <n v="660.50549999999998"/>
  </r>
  <r>
    <d v="2014-10-09T00:00:00"/>
    <n v="334"/>
    <s v="A"/>
    <x v="11"/>
    <x v="24"/>
    <n v="662.48900000000003"/>
  </r>
  <r>
    <d v="2014-10-10T00:00:00"/>
    <n v="334"/>
    <s v="A"/>
    <x v="11"/>
    <x v="24"/>
    <n v="662.48900000000003"/>
  </r>
  <r>
    <d v="2014-10-11T00:00:00"/>
    <n v="332"/>
    <s v="A"/>
    <x v="11"/>
    <x v="24"/>
    <n v="658.52200000000005"/>
  </r>
  <r>
    <d v="2014-10-12T00:00:00"/>
    <n v="333"/>
    <s v="A"/>
    <x v="11"/>
    <x v="24"/>
    <n v="660.50549999999998"/>
  </r>
  <r>
    <d v="2014-10-13T00:00:00"/>
    <n v="332"/>
    <s v="A"/>
    <x v="11"/>
    <x v="24"/>
    <n v="658.52200000000005"/>
  </r>
  <r>
    <d v="2014-10-14T00:00:00"/>
    <n v="333"/>
    <s v="A"/>
    <x v="11"/>
    <x v="24"/>
    <n v="660.50549999999998"/>
  </r>
  <r>
    <d v="2014-10-15T00:00:00"/>
    <n v="334"/>
    <s v="A"/>
    <x v="11"/>
    <x v="24"/>
    <n v="662.48900000000003"/>
  </r>
  <r>
    <d v="2014-10-16T00:00:00"/>
    <n v="334"/>
    <s v="A"/>
    <x v="11"/>
    <x v="24"/>
    <n v="662.48900000000003"/>
  </r>
  <r>
    <d v="2014-10-17T00:00:00"/>
    <n v="334"/>
    <s v="A"/>
    <x v="11"/>
    <x v="24"/>
    <n v="662.48900000000003"/>
  </r>
  <r>
    <d v="2014-10-18T00:00:00"/>
    <n v="334"/>
    <s v="A"/>
    <x v="11"/>
    <x v="24"/>
    <n v="662.48900000000003"/>
  </r>
  <r>
    <d v="2014-10-19T00:00:00"/>
    <n v="334"/>
    <s v="A"/>
    <x v="11"/>
    <x v="24"/>
    <n v="662.48900000000003"/>
  </r>
  <r>
    <d v="2014-10-20T00:00:00"/>
    <n v="334"/>
    <s v="A"/>
    <x v="11"/>
    <x v="24"/>
    <n v="662.48900000000003"/>
  </r>
  <r>
    <d v="2014-10-21T00:00:00"/>
    <n v="334"/>
    <s v="A"/>
    <x v="11"/>
    <x v="24"/>
    <n v="662.48900000000003"/>
  </r>
  <r>
    <d v="2014-10-22T00:00:00"/>
    <n v="334"/>
    <s v="A"/>
    <x v="11"/>
    <x v="24"/>
    <n v="662.48900000000003"/>
  </r>
  <r>
    <d v="2014-10-23T00:00:00"/>
    <n v="334"/>
    <s v="A"/>
    <x v="11"/>
    <x v="24"/>
    <n v="662.48900000000003"/>
  </r>
  <r>
    <d v="2014-10-24T00:00:00"/>
    <n v="334"/>
    <s v="A"/>
    <x v="11"/>
    <x v="24"/>
    <n v="662.48900000000003"/>
  </r>
  <r>
    <d v="2014-10-25T00:00:00"/>
    <n v="334"/>
    <s v="A"/>
    <x v="11"/>
    <x v="24"/>
    <n v="662.48900000000003"/>
  </r>
  <r>
    <d v="2014-10-26T00:00:00"/>
    <n v="333"/>
    <s v="A"/>
    <x v="11"/>
    <x v="24"/>
    <n v="660.50549999999998"/>
  </r>
  <r>
    <d v="2014-10-27T00:00:00"/>
    <n v="333"/>
    <s v="A"/>
    <x v="11"/>
    <x v="24"/>
    <n v="660.50549999999998"/>
  </r>
  <r>
    <d v="2014-10-28T00:00:00"/>
    <n v="332"/>
    <s v="A"/>
    <x v="11"/>
    <x v="24"/>
    <n v="658.52200000000005"/>
  </r>
  <r>
    <d v="2014-10-29T00:00:00"/>
    <n v="332"/>
    <s v="A"/>
    <x v="11"/>
    <x v="24"/>
    <n v="658.52200000000005"/>
  </r>
  <r>
    <d v="2014-10-30T00:00:00"/>
    <n v="331"/>
    <s v="A"/>
    <x v="11"/>
    <x v="24"/>
    <n v="656.5385"/>
  </r>
  <r>
    <d v="2014-10-31T00:00:00"/>
    <n v="332"/>
    <s v="A"/>
    <x v="11"/>
    <x v="24"/>
    <n v="658.52200000000005"/>
  </r>
  <r>
    <d v="2014-11-01T00:00:00"/>
    <n v="332"/>
    <s v="A"/>
    <x v="0"/>
    <x v="25"/>
    <n v="658.52200000000005"/>
  </r>
  <r>
    <d v="2014-11-02T00:00:00"/>
    <n v="332"/>
    <s v="A"/>
    <x v="0"/>
    <x v="25"/>
    <n v="658.52200000000005"/>
  </r>
  <r>
    <d v="2014-11-03T00:00:00"/>
    <n v="331"/>
    <s v="A"/>
    <x v="0"/>
    <x v="25"/>
    <n v="656.5385"/>
  </r>
  <r>
    <d v="2014-11-04T00:00:00"/>
    <n v="330"/>
    <s v="A"/>
    <x v="0"/>
    <x v="25"/>
    <n v="654.55500000000006"/>
  </r>
  <r>
    <d v="2014-11-05T00:00:00"/>
    <n v="330"/>
    <s v="A"/>
    <x v="0"/>
    <x v="25"/>
    <n v="654.55500000000006"/>
  </r>
  <r>
    <d v="2014-11-06T00:00:00"/>
    <n v="330"/>
    <s v="A"/>
    <x v="0"/>
    <x v="25"/>
    <n v="654.55500000000006"/>
  </r>
  <r>
    <d v="2014-11-07T00:00:00"/>
    <n v="330"/>
    <s v="A"/>
    <x v="0"/>
    <x v="25"/>
    <n v="654.55500000000006"/>
  </r>
  <r>
    <d v="2014-11-08T00:00:00"/>
    <n v="329"/>
    <s v="A"/>
    <x v="0"/>
    <x v="25"/>
    <n v="652.57150000000001"/>
  </r>
  <r>
    <d v="2014-11-09T00:00:00"/>
    <n v="330"/>
    <s v="A"/>
    <x v="0"/>
    <x v="25"/>
    <n v="654.55500000000006"/>
  </r>
  <r>
    <d v="2014-11-10T00:00:00"/>
    <n v="330"/>
    <s v="A"/>
    <x v="0"/>
    <x v="25"/>
    <n v="654.55500000000006"/>
  </r>
  <r>
    <d v="2014-11-11T00:00:00"/>
    <n v="328"/>
    <s v="A"/>
    <x v="0"/>
    <x v="25"/>
    <n v="650.58799999999997"/>
  </r>
  <r>
    <d v="2014-11-12T00:00:00"/>
    <n v="327"/>
    <s v="A"/>
    <x v="0"/>
    <x v="25"/>
    <n v="648.60450000000003"/>
  </r>
  <r>
    <d v="2014-11-13T00:00:00"/>
    <n v="327"/>
    <s v="A"/>
    <x v="0"/>
    <x v="25"/>
    <n v="648.60450000000003"/>
  </r>
  <r>
    <d v="2014-11-14T00:00:00"/>
    <n v="328"/>
    <s v="A"/>
    <x v="0"/>
    <x v="25"/>
    <n v="650.58799999999997"/>
  </r>
  <r>
    <d v="2014-11-15T00:00:00"/>
    <n v="327"/>
    <s v="A"/>
    <x v="0"/>
    <x v="25"/>
    <n v="648.60450000000003"/>
  </r>
  <r>
    <d v="2014-11-16T00:00:00"/>
    <n v="326"/>
    <s v="A"/>
    <x v="0"/>
    <x v="25"/>
    <n v="646.62099999999998"/>
  </r>
  <r>
    <d v="2014-11-17T00:00:00"/>
    <n v="325"/>
    <s v="A"/>
    <x v="0"/>
    <x v="25"/>
    <n v="644.63750000000005"/>
  </r>
  <r>
    <d v="2014-11-18T00:00:00"/>
    <n v="325"/>
    <s v="A"/>
    <x v="0"/>
    <x v="25"/>
    <n v="644.63750000000005"/>
  </r>
  <r>
    <d v="2014-11-19T00:00:00"/>
    <n v="325"/>
    <s v="A"/>
    <x v="0"/>
    <x v="25"/>
    <n v="644.63750000000005"/>
  </r>
  <r>
    <d v="2014-11-20T00:00:00"/>
    <n v="325"/>
    <s v="A"/>
    <x v="0"/>
    <x v="25"/>
    <n v="644.63750000000005"/>
  </r>
  <r>
    <d v="2014-11-21T00:00:00"/>
    <n v="324"/>
    <s v="A"/>
    <x v="0"/>
    <x v="25"/>
    <n v="642.654"/>
  </r>
  <r>
    <d v="2014-11-22T00:00:00"/>
    <n v="325"/>
    <s v="A"/>
    <x v="0"/>
    <x v="25"/>
    <n v="644.63750000000005"/>
  </r>
  <r>
    <d v="2014-11-23T00:00:00"/>
    <n v="324"/>
    <s v="A"/>
    <x v="0"/>
    <x v="25"/>
    <n v="642.654"/>
  </r>
  <r>
    <d v="2014-11-24T00:00:00"/>
    <n v="323"/>
    <s v="A"/>
    <x v="0"/>
    <x v="25"/>
    <n v="640.67050000000006"/>
  </r>
  <r>
    <d v="2014-11-25T00:00:00"/>
    <n v="323"/>
    <s v="A"/>
    <x v="0"/>
    <x v="25"/>
    <n v="640.67050000000006"/>
  </r>
  <r>
    <d v="2014-11-26T00:00:00"/>
    <n v="322"/>
    <s v="A"/>
    <x v="0"/>
    <x v="25"/>
    <n v="638.68700000000001"/>
  </r>
  <r>
    <d v="2014-11-27T00:00:00"/>
    <n v="321"/>
    <s v="A"/>
    <x v="0"/>
    <x v="25"/>
    <n v="636.70349999999996"/>
  </r>
  <r>
    <d v="2014-11-28T00:00:00"/>
    <n v="321"/>
    <s v="A"/>
    <x v="0"/>
    <x v="25"/>
    <n v="636.70349999999996"/>
  </r>
  <r>
    <d v="2014-11-29T00:00:00"/>
    <n v="322"/>
    <s v="A"/>
    <x v="0"/>
    <x v="25"/>
    <n v="638.68700000000001"/>
  </r>
  <r>
    <d v="2014-11-30T00:00:00"/>
    <n v="321"/>
    <s v="A"/>
    <x v="0"/>
    <x v="25"/>
    <n v="636.70349999999996"/>
  </r>
  <r>
    <d v="2014-12-01T00:00:00"/>
    <n v="320"/>
    <s v="A"/>
    <x v="1"/>
    <x v="25"/>
    <n v="634.72"/>
  </r>
  <r>
    <d v="2014-12-02T00:00:00"/>
    <n v="320"/>
    <s v="A"/>
    <x v="1"/>
    <x v="25"/>
    <n v="634.72"/>
  </r>
  <r>
    <d v="2014-12-03T00:00:00"/>
    <n v="320"/>
    <s v="A"/>
    <x v="1"/>
    <x v="25"/>
    <n v="634.72"/>
  </r>
  <r>
    <d v="2014-12-04T00:00:00"/>
    <n v="319"/>
    <s v="A"/>
    <x v="1"/>
    <x v="25"/>
    <n v="632.73649999999998"/>
  </r>
  <r>
    <d v="2014-12-05T00:00:00"/>
    <n v="319"/>
    <s v="A"/>
    <x v="1"/>
    <x v="25"/>
    <n v="632.73649999999998"/>
  </r>
  <r>
    <d v="2014-12-06T00:00:00"/>
    <n v="318"/>
    <s v="A"/>
    <x v="1"/>
    <x v="25"/>
    <n v="630.75300000000004"/>
  </r>
  <r>
    <d v="2014-12-07T00:00:00"/>
    <n v="318"/>
    <s v="A"/>
    <x v="1"/>
    <x v="25"/>
    <n v="630.75300000000004"/>
  </r>
  <r>
    <d v="2014-12-08T00:00:00"/>
    <n v="318"/>
    <s v="A"/>
    <x v="1"/>
    <x v="25"/>
    <n v="630.75300000000004"/>
  </r>
  <r>
    <d v="2014-12-09T00:00:00"/>
    <n v="318"/>
    <s v="A"/>
    <x v="1"/>
    <x v="25"/>
    <n v="630.75300000000004"/>
  </r>
  <r>
    <d v="2014-12-10T00:00:00"/>
    <n v="317"/>
    <s v="A"/>
    <x v="1"/>
    <x v="25"/>
    <n v="628.76949999999999"/>
  </r>
  <r>
    <d v="2014-12-11T00:00:00"/>
    <n v="318"/>
    <s v="A"/>
    <x v="1"/>
    <x v="25"/>
    <n v="630.75300000000004"/>
  </r>
  <r>
    <d v="2014-12-12T00:00:00"/>
    <n v="318"/>
    <s v="A"/>
    <x v="1"/>
    <x v="25"/>
    <n v="630.75300000000004"/>
  </r>
  <r>
    <d v="2014-12-13T00:00:00"/>
    <n v="318"/>
    <s v="A"/>
    <x v="1"/>
    <x v="25"/>
    <n v="630.75300000000004"/>
  </r>
  <r>
    <d v="2014-12-14T00:00:00"/>
    <n v="317"/>
    <s v="A"/>
    <x v="1"/>
    <x v="25"/>
    <n v="628.76949999999999"/>
  </r>
  <r>
    <d v="2014-12-15T00:00:00"/>
    <n v="316"/>
    <s v="A"/>
    <x v="1"/>
    <x v="25"/>
    <n v="626.78600000000006"/>
  </r>
  <r>
    <d v="2014-12-16T00:00:00"/>
    <n v="317"/>
    <s v="A"/>
    <x v="1"/>
    <x v="25"/>
    <n v="628.76949999999999"/>
  </r>
  <r>
    <d v="2014-12-17T00:00:00"/>
    <n v="316"/>
    <s v="A"/>
    <x v="1"/>
    <x v="25"/>
    <n v="626.78600000000006"/>
  </r>
  <r>
    <d v="2014-12-18T00:00:00"/>
    <n v="314"/>
    <s v="A"/>
    <x v="1"/>
    <x v="25"/>
    <n v="622.81899999999996"/>
  </r>
  <r>
    <d v="2014-12-19T00:00:00"/>
    <n v="314"/>
    <s v="A"/>
    <x v="1"/>
    <x v="25"/>
    <n v="622.81899999999996"/>
  </r>
  <r>
    <d v="2014-12-20T00:00:00"/>
    <n v="313"/>
    <s v="A"/>
    <x v="1"/>
    <x v="25"/>
    <n v="620.83550000000002"/>
  </r>
  <r>
    <d v="2014-12-21T00:00:00"/>
    <n v="314"/>
    <s v="A"/>
    <x v="1"/>
    <x v="25"/>
    <n v="622.81899999999996"/>
  </r>
  <r>
    <d v="2014-12-22T00:00:00"/>
    <n v="313"/>
    <s v="A"/>
    <x v="1"/>
    <x v="25"/>
    <n v="620.83550000000002"/>
  </r>
  <r>
    <d v="2014-12-23T00:00:00"/>
    <n v="312"/>
    <s v="A"/>
    <x v="1"/>
    <x v="25"/>
    <n v="618.85199999999998"/>
  </r>
  <r>
    <d v="2014-12-24T00:00:00"/>
    <n v="313"/>
    <s v="A"/>
    <x v="1"/>
    <x v="25"/>
    <n v="620.83550000000002"/>
  </r>
  <r>
    <d v="2014-12-25T00:00:00"/>
    <n v="314"/>
    <s v="A"/>
    <x v="1"/>
    <x v="25"/>
    <n v="622.81899999999996"/>
  </r>
  <r>
    <d v="2014-12-26T00:00:00"/>
    <n v="312"/>
    <s v="A"/>
    <x v="1"/>
    <x v="25"/>
    <n v="618.85199999999998"/>
  </r>
  <r>
    <d v="2014-12-27T00:00:00"/>
    <n v="311"/>
    <s v="A"/>
    <x v="1"/>
    <x v="25"/>
    <n v="616.86850000000004"/>
  </r>
  <r>
    <d v="2014-12-28T00:00:00"/>
    <n v="311"/>
    <s v="A"/>
    <x v="1"/>
    <x v="25"/>
    <n v="616.86850000000004"/>
  </r>
  <r>
    <d v="2014-12-29T00:00:00"/>
    <n v="310"/>
    <s v="A"/>
    <x v="1"/>
    <x v="25"/>
    <n v="614.88499999999999"/>
  </r>
  <r>
    <d v="2014-12-30T00:00:00"/>
    <n v="310"/>
    <s v="A"/>
    <x v="1"/>
    <x v="25"/>
    <n v="614.88499999999999"/>
  </r>
  <r>
    <d v="2014-12-31T00:00:00"/>
    <n v="310"/>
    <s v="A"/>
    <x v="1"/>
    <x v="25"/>
    <n v="614.88499999999999"/>
  </r>
  <r>
    <d v="2015-01-01T00:00:00"/>
    <n v="310"/>
    <s v="A"/>
    <x v="2"/>
    <x v="25"/>
    <n v="614.88499999999999"/>
  </r>
  <r>
    <d v="2015-01-02T00:00:00"/>
    <n v="310"/>
    <s v="A"/>
    <x v="2"/>
    <x v="25"/>
    <n v="614.88499999999999"/>
  </r>
  <r>
    <d v="2015-01-03T00:00:00"/>
    <n v="309"/>
    <s v="A"/>
    <x v="2"/>
    <x v="25"/>
    <n v="612.90150000000006"/>
  </r>
  <r>
    <d v="2015-01-04T00:00:00"/>
    <n v="309"/>
    <s v="A"/>
    <x v="2"/>
    <x v="25"/>
    <n v="612.90150000000006"/>
  </r>
  <r>
    <d v="2015-01-05T00:00:00"/>
    <n v="308"/>
    <s v="A"/>
    <x v="2"/>
    <x v="25"/>
    <n v="610.91800000000001"/>
  </r>
  <r>
    <d v="2015-01-06T00:00:00"/>
    <n v="308"/>
    <s v="A"/>
    <x v="2"/>
    <x v="25"/>
    <n v="610.91800000000001"/>
  </r>
  <r>
    <d v="2015-01-07T00:00:00"/>
    <n v="307"/>
    <s v="A"/>
    <x v="2"/>
    <x v="25"/>
    <n v="608.93449999999996"/>
  </r>
  <r>
    <d v="2015-01-08T00:00:00"/>
    <n v="307"/>
    <s v="A"/>
    <x v="2"/>
    <x v="25"/>
    <n v="608.93449999999996"/>
  </r>
  <r>
    <d v="2015-01-09T00:00:00"/>
    <n v="307"/>
    <s v="A"/>
    <x v="2"/>
    <x v="25"/>
    <n v="608.93449999999996"/>
  </r>
  <r>
    <d v="2015-01-10T00:00:00"/>
    <n v="307"/>
    <s v="A"/>
    <x v="2"/>
    <x v="25"/>
    <n v="608.93449999999996"/>
  </r>
  <r>
    <d v="2015-01-11T00:00:00"/>
    <n v="307"/>
    <s v="A"/>
    <x v="2"/>
    <x v="25"/>
    <n v="608.93449999999996"/>
  </r>
  <r>
    <d v="2015-01-12T00:00:00"/>
    <n v="307"/>
    <s v="A"/>
    <x v="2"/>
    <x v="25"/>
    <n v="608.93449999999996"/>
  </r>
  <r>
    <d v="2015-01-13T00:00:00"/>
    <n v="307"/>
    <s v="A"/>
    <x v="2"/>
    <x v="25"/>
    <n v="608.93449999999996"/>
  </r>
  <r>
    <d v="2015-01-14T00:00:00"/>
    <n v="306"/>
    <s v="A"/>
    <x v="2"/>
    <x v="25"/>
    <n v="606.95100000000002"/>
  </r>
  <r>
    <d v="2015-01-15T00:00:00"/>
    <n v="305"/>
    <s v="A"/>
    <x v="2"/>
    <x v="25"/>
    <n v="604.96749999999997"/>
  </r>
  <r>
    <d v="2015-01-16T00:00:00"/>
    <n v="306"/>
    <s v="A"/>
    <x v="2"/>
    <x v="25"/>
    <n v="606.95100000000002"/>
  </r>
  <r>
    <d v="2015-01-17T00:00:00"/>
    <n v="305"/>
    <s v="A"/>
    <x v="2"/>
    <x v="25"/>
    <n v="604.96749999999997"/>
  </r>
  <r>
    <d v="2015-01-18T00:00:00"/>
    <n v="305"/>
    <s v="A"/>
    <x v="2"/>
    <x v="25"/>
    <n v="604.96749999999997"/>
  </r>
  <r>
    <d v="2015-01-19T00:00:00"/>
    <n v="304"/>
    <s v="A"/>
    <x v="2"/>
    <x v="25"/>
    <n v="602.98400000000004"/>
  </r>
  <r>
    <d v="2015-01-20T00:00:00"/>
    <n v="303"/>
    <s v="A"/>
    <x v="2"/>
    <x v="25"/>
    <n v="601.00049999999999"/>
  </r>
  <r>
    <d v="2015-01-21T00:00:00"/>
    <n v="303"/>
    <s v="A"/>
    <x v="2"/>
    <x v="25"/>
    <n v="601.00049999999999"/>
  </r>
  <r>
    <d v="2015-01-22T00:00:00"/>
    <n v="303"/>
    <s v="A"/>
    <x v="2"/>
    <x v="25"/>
    <n v="601.00049999999999"/>
  </r>
  <r>
    <d v="2015-01-23T00:00:00"/>
    <n v="303"/>
    <s v="A"/>
    <x v="2"/>
    <x v="25"/>
    <n v="601.00049999999999"/>
  </r>
  <r>
    <d v="2015-01-24T00:00:00"/>
    <n v="301"/>
    <s v="A"/>
    <x v="2"/>
    <x v="25"/>
    <n v="597.0335"/>
  </r>
  <r>
    <d v="2015-01-25T00:00:00"/>
    <n v="301"/>
    <s v="A"/>
    <x v="2"/>
    <x v="25"/>
    <n v="597.0335"/>
  </r>
  <r>
    <d v="2015-01-26T00:00:00"/>
    <n v="301"/>
    <s v="A"/>
    <x v="2"/>
    <x v="25"/>
    <n v="597.0335"/>
  </r>
  <r>
    <d v="2015-01-27T00:00:00"/>
    <n v="301"/>
    <s v="A"/>
    <x v="2"/>
    <x v="25"/>
    <n v="597.0335"/>
  </r>
  <r>
    <d v="2015-01-28T00:00:00"/>
    <n v="301"/>
    <s v="A"/>
    <x v="2"/>
    <x v="25"/>
    <n v="597.0335"/>
  </r>
  <r>
    <d v="2015-01-29T00:00:00"/>
    <n v="300"/>
    <s v="A"/>
    <x v="2"/>
    <x v="25"/>
    <n v="595.05000000000007"/>
  </r>
  <r>
    <d v="2015-01-30T00:00:00"/>
    <n v="300"/>
    <s v="A"/>
    <x v="2"/>
    <x v="25"/>
    <n v="595.05000000000007"/>
  </r>
  <r>
    <d v="2015-01-31T00:00:00"/>
    <n v="300"/>
    <s v="A"/>
    <x v="2"/>
    <x v="25"/>
    <n v="595.05000000000007"/>
  </r>
  <r>
    <d v="2015-02-01T00:00:00"/>
    <n v="299"/>
    <s v="A"/>
    <x v="3"/>
    <x v="25"/>
    <n v="593.06650000000002"/>
  </r>
  <r>
    <d v="2015-02-02T00:00:00"/>
    <n v="299"/>
    <s v="A"/>
    <x v="3"/>
    <x v="25"/>
    <n v="593.06650000000002"/>
  </r>
  <r>
    <d v="2015-02-03T00:00:00"/>
    <n v="299"/>
    <s v="A"/>
    <x v="3"/>
    <x v="25"/>
    <n v="593.06650000000002"/>
  </r>
  <r>
    <d v="2015-02-04T00:00:00"/>
    <n v="299"/>
    <s v="A"/>
    <x v="3"/>
    <x v="25"/>
    <n v="593.06650000000002"/>
  </r>
  <r>
    <d v="2015-02-05T00:00:00"/>
    <n v="299"/>
    <s v="A"/>
    <x v="3"/>
    <x v="25"/>
    <n v="593.06650000000002"/>
  </r>
  <r>
    <d v="2015-02-06T00:00:00"/>
    <n v="299"/>
    <s v="A"/>
    <x v="3"/>
    <x v="25"/>
    <n v="593.06650000000002"/>
  </r>
  <r>
    <d v="2015-02-07T00:00:00"/>
    <n v="299"/>
    <s v="A"/>
    <x v="3"/>
    <x v="25"/>
    <n v="593.06650000000002"/>
  </r>
  <r>
    <d v="2015-02-08T00:00:00"/>
    <n v="299"/>
    <s v="A"/>
    <x v="3"/>
    <x v="25"/>
    <n v="593.06650000000002"/>
  </r>
  <r>
    <d v="2015-02-09T00:00:00"/>
    <n v="299"/>
    <s v="A"/>
    <x v="3"/>
    <x v="25"/>
    <n v="593.06650000000002"/>
  </r>
  <r>
    <d v="2015-02-10T00:00:00"/>
    <n v="299"/>
    <s v="A"/>
    <x v="3"/>
    <x v="25"/>
    <n v="593.06650000000002"/>
  </r>
  <r>
    <d v="2015-02-11T00:00:00"/>
    <n v="298"/>
    <s v="A"/>
    <x v="3"/>
    <x v="25"/>
    <n v="591.08299999999997"/>
  </r>
  <r>
    <d v="2015-02-12T00:00:00"/>
    <n v="298"/>
    <s v="A"/>
    <x v="3"/>
    <x v="25"/>
    <n v="591.08299999999997"/>
  </r>
  <r>
    <d v="2015-02-13T00:00:00"/>
    <n v="298"/>
    <s v="A"/>
    <x v="3"/>
    <x v="25"/>
    <n v="591.08299999999997"/>
  </r>
  <r>
    <d v="2015-02-14T00:00:00"/>
    <n v="298"/>
    <s v="A"/>
    <x v="3"/>
    <x v="25"/>
    <n v="591.08299999999997"/>
  </r>
  <r>
    <d v="2015-02-15T00:00:00"/>
    <n v="298"/>
    <s v="A"/>
    <x v="3"/>
    <x v="25"/>
    <n v="591.08299999999997"/>
  </r>
  <r>
    <d v="2015-02-16T00:00:00"/>
    <n v="297"/>
    <s v="A"/>
    <x v="3"/>
    <x v="25"/>
    <n v="589.09950000000003"/>
  </r>
  <r>
    <d v="2015-02-17T00:00:00"/>
    <n v="297"/>
    <s v="A"/>
    <x v="3"/>
    <x v="25"/>
    <n v="589.09950000000003"/>
  </r>
  <r>
    <d v="2015-02-18T00:00:00"/>
    <n v="297"/>
    <s v="A"/>
    <x v="3"/>
    <x v="25"/>
    <n v="589.09950000000003"/>
  </r>
  <r>
    <d v="2015-02-19T00:00:00"/>
    <n v="297"/>
    <s v="A"/>
    <x v="3"/>
    <x v="25"/>
    <n v="589.09950000000003"/>
  </r>
  <r>
    <d v="2015-02-20T00:00:00"/>
    <n v="298"/>
    <s v="A"/>
    <x v="3"/>
    <x v="25"/>
    <n v="591.08299999999997"/>
  </r>
  <r>
    <d v="2015-02-21T00:00:00"/>
    <n v="298"/>
    <s v="A"/>
    <x v="3"/>
    <x v="25"/>
    <n v="591.08299999999997"/>
  </r>
  <r>
    <d v="2015-02-22T00:00:00"/>
    <n v="297"/>
    <s v="A"/>
    <x v="3"/>
    <x v="25"/>
    <n v="589.09950000000003"/>
  </r>
  <r>
    <d v="2015-02-23T00:00:00"/>
    <n v="297"/>
    <s v="A"/>
    <x v="3"/>
    <x v="25"/>
    <n v="589.09950000000003"/>
  </r>
  <r>
    <d v="2015-02-24T00:00:00"/>
    <n v="297"/>
    <s v="A"/>
    <x v="3"/>
    <x v="25"/>
    <n v="589.09950000000003"/>
  </r>
  <r>
    <d v="2015-02-25T00:00:00"/>
    <n v="298"/>
    <s v="A"/>
    <x v="3"/>
    <x v="25"/>
    <n v="591.08299999999997"/>
  </r>
  <r>
    <d v="2015-02-26T00:00:00"/>
    <n v="297"/>
    <s v="A"/>
    <x v="3"/>
    <x v="25"/>
    <n v="589.09950000000003"/>
  </r>
  <r>
    <d v="2015-02-27T00:00:00"/>
    <n v="297"/>
    <s v="A"/>
    <x v="3"/>
    <x v="25"/>
    <n v="589.09950000000003"/>
  </r>
  <r>
    <d v="2015-02-28T00:00:00"/>
    <n v="297"/>
    <s v="A"/>
    <x v="3"/>
    <x v="25"/>
    <n v="589.09950000000003"/>
  </r>
  <r>
    <d v="2015-03-01T00:00:00"/>
    <n v="297"/>
    <s v="A"/>
    <x v="4"/>
    <x v="25"/>
    <n v="589.09950000000003"/>
  </r>
  <r>
    <d v="2015-03-02T00:00:00"/>
    <n v="297"/>
    <s v="A"/>
    <x v="4"/>
    <x v="25"/>
    <n v="589.09950000000003"/>
  </r>
  <r>
    <d v="2015-03-03T00:00:00"/>
    <n v="298"/>
    <s v="A"/>
    <x v="4"/>
    <x v="25"/>
    <n v="591.08299999999997"/>
  </r>
  <r>
    <d v="2015-03-04T00:00:00"/>
    <n v="297"/>
    <s v="A"/>
    <x v="4"/>
    <x v="25"/>
    <n v="589.09950000000003"/>
  </r>
  <r>
    <d v="2015-03-05T00:00:00"/>
    <n v="297"/>
    <s v="A"/>
    <x v="4"/>
    <x v="25"/>
    <n v="589.09950000000003"/>
  </r>
  <r>
    <d v="2015-03-06T00:00:00"/>
    <n v="297"/>
    <s v="A"/>
    <x v="4"/>
    <x v="25"/>
    <n v="589.09950000000003"/>
  </r>
  <r>
    <d v="2015-03-07T00:00:00"/>
    <n v="297"/>
    <s v="A"/>
    <x v="4"/>
    <x v="25"/>
    <n v="589.09950000000003"/>
  </r>
  <r>
    <d v="2015-03-08T00:00:00"/>
    <n v="297"/>
    <s v="A"/>
    <x v="4"/>
    <x v="25"/>
    <n v="589.09950000000003"/>
  </r>
  <r>
    <d v="2015-03-09T00:00:00"/>
    <n v="297"/>
    <s v="A"/>
    <x v="4"/>
    <x v="25"/>
    <n v="589.09950000000003"/>
  </r>
  <r>
    <d v="2015-03-10T00:00:00"/>
    <n v="296"/>
    <s v="A"/>
    <x v="4"/>
    <x v="25"/>
    <n v="587.11599999999999"/>
  </r>
  <r>
    <d v="2015-03-11T00:00:00"/>
    <n v="297"/>
    <s v="A"/>
    <x v="4"/>
    <x v="25"/>
    <n v="589.09950000000003"/>
  </r>
  <r>
    <d v="2015-03-12T00:00:00"/>
    <n v="297"/>
    <s v="A"/>
    <x v="4"/>
    <x v="25"/>
    <n v="589.09950000000003"/>
  </r>
  <r>
    <d v="2015-03-13T00:00:00"/>
    <n v="297"/>
    <s v="A"/>
    <x v="4"/>
    <x v="25"/>
    <n v="589.09950000000003"/>
  </r>
  <r>
    <d v="2015-03-14T00:00:00"/>
    <n v="297"/>
    <s v="A"/>
    <x v="4"/>
    <x v="25"/>
    <n v="589.09950000000003"/>
  </r>
  <r>
    <d v="2015-03-15T00:00:00"/>
    <n v="297"/>
    <s v="A"/>
    <x v="4"/>
    <x v="25"/>
    <n v="589.09950000000003"/>
  </r>
  <r>
    <d v="2015-03-16T00:00:00"/>
    <n v="297"/>
    <s v="A"/>
    <x v="4"/>
    <x v="25"/>
    <n v="589.09950000000003"/>
  </r>
  <r>
    <d v="2015-03-17T00:00:00"/>
    <n v="297"/>
    <s v="A"/>
    <x v="4"/>
    <x v="25"/>
    <n v="589.09950000000003"/>
  </r>
  <r>
    <d v="2015-03-18T00:00:00"/>
    <n v="297"/>
    <s v="A"/>
    <x v="4"/>
    <x v="25"/>
    <n v="589.09950000000003"/>
  </r>
  <r>
    <d v="2015-03-19T00:00:00"/>
    <n v="296"/>
    <s v="A"/>
    <x v="4"/>
    <x v="25"/>
    <n v="587.11599999999999"/>
  </r>
  <r>
    <d v="2015-03-20T00:00:00"/>
    <n v="296"/>
    <s v="A"/>
    <x v="4"/>
    <x v="25"/>
    <n v="587.11599999999999"/>
  </r>
  <r>
    <d v="2015-03-21T00:00:00"/>
    <n v="296"/>
    <s v="A"/>
    <x v="4"/>
    <x v="25"/>
    <n v="587.11599999999999"/>
  </r>
  <r>
    <d v="2015-03-22T00:00:00"/>
    <n v="295"/>
    <s v="A"/>
    <x v="4"/>
    <x v="25"/>
    <n v="585.13250000000005"/>
  </r>
  <r>
    <d v="2015-03-23T00:00:00"/>
    <n v="295"/>
    <s v="A"/>
    <x v="4"/>
    <x v="25"/>
    <n v="585.13250000000005"/>
  </r>
  <r>
    <d v="2015-03-24T00:00:00"/>
    <n v="295"/>
    <s v="A"/>
    <x v="4"/>
    <x v="25"/>
    <n v="585.13250000000005"/>
  </r>
  <r>
    <d v="2015-03-25T00:00:00"/>
    <n v="295"/>
    <s v="A"/>
    <x v="4"/>
    <x v="25"/>
    <n v="585.13250000000005"/>
  </r>
  <r>
    <d v="2015-03-26T00:00:00"/>
    <n v="294"/>
    <s v="A"/>
    <x v="4"/>
    <x v="25"/>
    <n v="583.149"/>
  </r>
  <r>
    <d v="2015-03-27T00:00:00"/>
    <n v="293"/>
    <s v="A"/>
    <x v="4"/>
    <x v="25"/>
    <n v="581.16550000000007"/>
  </r>
  <r>
    <d v="2015-03-28T00:00:00"/>
    <n v="293"/>
    <s v="A"/>
    <x v="4"/>
    <x v="25"/>
    <n v="581.16550000000007"/>
  </r>
  <r>
    <d v="2015-03-29T00:00:00"/>
    <n v="293"/>
    <s v="A"/>
    <x v="4"/>
    <x v="25"/>
    <n v="581.16550000000007"/>
  </r>
  <r>
    <d v="2015-03-30T00:00:00"/>
    <n v="293"/>
    <s v="A"/>
    <x v="4"/>
    <x v="25"/>
    <n v="581.16550000000007"/>
  </r>
  <r>
    <d v="2015-03-31T00:00:00"/>
    <n v="293"/>
    <s v="A"/>
    <x v="4"/>
    <x v="25"/>
    <n v="581.16550000000007"/>
  </r>
  <r>
    <d v="2015-04-01T00:00:00"/>
    <n v="293"/>
    <s v="A"/>
    <x v="5"/>
    <x v="25"/>
    <n v="581.16550000000007"/>
  </r>
  <r>
    <d v="2015-04-02T00:00:00"/>
    <n v="292"/>
    <s v="A"/>
    <x v="5"/>
    <x v="25"/>
    <n v="579.18200000000002"/>
  </r>
  <r>
    <d v="2015-04-03T00:00:00"/>
    <n v="291"/>
    <s v="A"/>
    <x v="5"/>
    <x v="25"/>
    <n v="577.19849999999997"/>
  </r>
  <r>
    <d v="2015-04-04T00:00:00"/>
    <n v="291"/>
    <s v="A"/>
    <x v="5"/>
    <x v="25"/>
    <n v="577.19849999999997"/>
  </r>
  <r>
    <d v="2015-04-05T00:00:00"/>
    <n v="291"/>
    <s v="A"/>
    <x v="5"/>
    <x v="25"/>
    <n v="577.19849999999997"/>
  </r>
  <r>
    <d v="2015-04-06T00:00:00"/>
    <n v="291"/>
    <s v="A"/>
    <x v="5"/>
    <x v="25"/>
    <n v="577.19849999999997"/>
  </r>
  <r>
    <d v="2015-04-07T00:00:00"/>
    <n v="291"/>
    <s v="A"/>
    <x v="5"/>
    <x v="25"/>
    <n v="577.19849999999997"/>
  </r>
  <r>
    <d v="2015-04-08T00:00:00"/>
    <n v="292"/>
    <s v="A"/>
    <x v="5"/>
    <x v="25"/>
    <n v="579.18200000000002"/>
  </r>
  <r>
    <d v="2015-04-09T00:00:00"/>
    <n v="292"/>
    <s v="A"/>
    <x v="5"/>
    <x v="25"/>
    <n v="579.18200000000002"/>
  </r>
  <r>
    <d v="2015-04-10T00:00:00"/>
    <n v="291"/>
    <s v="A"/>
    <x v="5"/>
    <x v="25"/>
    <n v="577.19849999999997"/>
  </r>
  <r>
    <d v="2015-04-11T00:00:00"/>
    <n v="291"/>
    <s v="A"/>
    <x v="5"/>
    <x v="25"/>
    <n v="577.19849999999997"/>
  </r>
  <r>
    <d v="2015-04-12T00:00:00"/>
    <n v="291"/>
    <s v="A"/>
    <x v="5"/>
    <x v="25"/>
    <n v="577.19849999999997"/>
  </r>
  <r>
    <d v="2015-04-13T00:00:00"/>
    <n v="290"/>
    <s v="A"/>
    <x v="5"/>
    <x v="25"/>
    <n v="575.21500000000003"/>
  </r>
  <r>
    <d v="2015-04-14T00:00:00"/>
    <n v="291"/>
    <s v="A"/>
    <x v="5"/>
    <x v="25"/>
    <n v="577.19849999999997"/>
  </r>
  <r>
    <d v="2015-04-15T00:00:00"/>
    <n v="291"/>
    <s v="A"/>
    <x v="5"/>
    <x v="25"/>
    <n v="577.19849999999997"/>
  </r>
  <r>
    <d v="2015-04-16T00:00:00"/>
    <n v="291"/>
    <s v="A"/>
    <x v="5"/>
    <x v="25"/>
    <n v="577.19849999999997"/>
  </r>
  <r>
    <d v="2015-04-17T00:00:00"/>
    <n v="291"/>
    <s v="A"/>
    <x v="5"/>
    <x v="25"/>
    <n v="577.19849999999997"/>
  </r>
  <r>
    <d v="2015-04-18T00:00:00"/>
    <n v="290"/>
    <s v="A"/>
    <x v="5"/>
    <x v="25"/>
    <n v="575.21500000000003"/>
  </r>
  <r>
    <d v="2015-04-19T00:00:00"/>
    <n v="289"/>
    <s v="A"/>
    <x v="5"/>
    <x v="25"/>
    <n v="573.23149999999998"/>
  </r>
  <r>
    <d v="2015-04-20T00:00:00"/>
    <n v="289"/>
    <s v="A"/>
    <x v="5"/>
    <x v="25"/>
    <n v="573.23149999999998"/>
  </r>
  <r>
    <d v="2015-04-21T00:00:00"/>
    <n v="289"/>
    <s v="A"/>
    <x v="5"/>
    <x v="25"/>
    <n v="573.23149999999998"/>
  </r>
  <r>
    <d v="2015-04-22T00:00:00"/>
    <n v="289"/>
    <s v="A"/>
    <x v="5"/>
    <x v="25"/>
    <n v="573.23149999999998"/>
  </r>
  <r>
    <d v="2015-04-23T00:00:00"/>
    <n v="288"/>
    <s v="A"/>
    <x v="5"/>
    <x v="25"/>
    <n v="571.24800000000005"/>
  </r>
  <r>
    <d v="2015-04-24T00:00:00"/>
    <n v="288"/>
    <s v="A"/>
    <x v="5"/>
    <x v="25"/>
    <n v="571.24800000000005"/>
  </r>
  <r>
    <d v="2015-04-25T00:00:00"/>
    <n v="288"/>
    <s v="A"/>
    <x v="5"/>
    <x v="25"/>
    <n v="571.24800000000005"/>
  </r>
  <r>
    <d v="2015-04-26T00:00:00"/>
    <n v="288"/>
    <s v="A"/>
    <x v="5"/>
    <x v="25"/>
    <n v="571.24800000000005"/>
  </r>
  <r>
    <d v="2015-04-27T00:00:00"/>
    <n v="288"/>
    <s v="A"/>
    <x v="5"/>
    <x v="25"/>
    <n v="571.24800000000005"/>
  </r>
  <r>
    <d v="2015-04-28T00:00:00"/>
    <n v="287"/>
    <s v="A"/>
    <x v="5"/>
    <x v="25"/>
    <n v="569.2645"/>
  </r>
  <r>
    <d v="2015-04-29T00:00:00"/>
    <n v="286"/>
    <s v="A"/>
    <x v="5"/>
    <x v="25"/>
    <n v="567.28100000000006"/>
  </r>
  <r>
    <d v="2015-04-30T00:00:00"/>
    <n v="286"/>
    <s v="A"/>
    <x v="5"/>
    <x v="25"/>
    <n v="567.28100000000006"/>
  </r>
  <r>
    <d v="2015-05-01T00:00:00"/>
    <n v="286"/>
    <s v="A"/>
    <x v="6"/>
    <x v="25"/>
    <n v="567.28100000000006"/>
  </r>
  <r>
    <d v="2015-05-02T00:00:00"/>
    <n v="286"/>
    <s v="A"/>
    <x v="6"/>
    <x v="25"/>
    <n v="567.28100000000006"/>
  </r>
  <r>
    <d v="2015-05-03T00:00:00"/>
    <n v="286"/>
    <s v="A"/>
    <x v="6"/>
    <x v="25"/>
    <n v="567.28100000000006"/>
  </r>
  <r>
    <d v="2015-05-04T00:00:00"/>
    <n v="286"/>
    <s v="A"/>
    <x v="6"/>
    <x v="25"/>
    <n v="567.28100000000006"/>
  </r>
  <r>
    <d v="2015-05-05T00:00:00"/>
    <n v="286"/>
    <s v="A"/>
    <x v="6"/>
    <x v="25"/>
    <n v="567.28100000000006"/>
  </r>
  <r>
    <d v="2015-05-06T00:00:00"/>
    <n v="286"/>
    <s v="A"/>
    <x v="6"/>
    <x v="25"/>
    <n v="567.28100000000006"/>
  </r>
  <r>
    <d v="2015-05-07T00:00:00"/>
    <n v="286"/>
    <s v="A"/>
    <x v="6"/>
    <x v="25"/>
    <n v="567.28100000000006"/>
  </r>
  <r>
    <d v="2015-05-08T00:00:00"/>
    <n v="286"/>
    <s v="A"/>
    <x v="6"/>
    <x v="25"/>
    <n v="567.28100000000006"/>
  </r>
  <r>
    <d v="2015-05-09T00:00:00"/>
    <n v="286"/>
    <s v="A"/>
    <x v="6"/>
    <x v="25"/>
    <n v="567.28100000000006"/>
  </r>
  <r>
    <d v="2015-05-10T00:00:00"/>
    <n v="286"/>
    <s v="A"/>
    <x v="6"/>
    <x v="25"/>
    <n v="567.28100000000006"/>
  </r>
  <r>
    <d v="2015-05-11T00:00:00"/>
    <n v="285"/>
    <s v="A"/>
    <x v="6"/>
    <x v="25"/>
    <n v="565.29750000000001"/>
  </r>
  <r>
    <d v="2015-05-12T00:00:00"/>
    <n v="285"/>
    <s v="A"/>
    <x v="6"/>
    <x v="25"/>
    <n v="565.29750000000001"/>
  </r>
  <r>
    <d v="2015-05-13T00:00:00"/>
    <n v="286"/>
    <s v="A"/>
    <x v="6"/>
    <x v="25"/>
    <n v="567.28100000000006"/>
  </r>
  <r>
    <d v="2015-05-14T00:00:00"/>
    <n v="287"/>
    <s v="A"/>
    <x v="6"/>
    <x v="25"/>
    <n v="569.2645"/>
  </r>
  <r>
    <d v="2015-05-15T00:00:00"/>
    <n v="288"/>
    <s v="A"/>
    <x v="6"/>
    <x v="25"/>
    <n v="571.24800000000005"/>
  </r>
  <r>
    <d v="2015-05-16T00:00:00"/>
    <n v="289"/>
    <s v="A"/>
    <x v="6"/>
    <x v="25"/>
    <n v="573.23149999999998"/>
  </r>
  <r>
    <d v="2015-05-17T00:00:00"/>
    <n v="287"/>
    <s v="A"/>
    <x v="6"/>
    <x v="25"/>
    <n v="569.2645"/>
  </r>
  <r>
    <d v="2015-05-18T00:00:00"/>
    <n v="286"/>
    <s v="A"/>
    <x v="6"/>
    <x v="25"/>
    <n v="567.28100000000006"/>
  </r>
  <r>
    <d v="2015-05-19T00:00:00"/>
    <n v="288"/>
    <s v="A"/>
    <x v="6"/>
    <x v="25"/>
    <n v="571.24800000000005"/>
  </r>
  <r>
    <d v="2015-05-20T00:00:00"/>
    <n v="288"/>
    <s v="A"/>
    <x v="6"/>
    <x v="25"/>
    <n v="571.24800000000005"/>
  </r>
  <r>
    <d v="2015-05-21T00:00:00"/>
    <n v="288"/>
    <s v="A"/>
    <x v="6"/>
    <x v="25"/>
    <n v="571.24800000000005"/>
  </r>
  <r>
    <d v="2015-05-22T00:00:00"/>
    <n v="289"/>
    <s v="A"/>
    <x v="6"/>
    <x v="25"/>
    <n v="573.23149999999998"/>
  </r>
  <r>
    <d v="2015-05-23T00:00:00"/>
    <n v="288"/>
    <s v="A"/>
    <x v="6"/>
    <x v="25"/>
    <n v="571.24800000000005"/>
  </r>
  <r>
    <d v="2015-05-24T00:00:00"/>
    <n v="288"/>
    <s v="A"/>
    <x v="6"/>
    <x v="25"/>
    <n v="571.24800000000005"/>
  </r>
  <r>
    <d v="2015-05-25T00:00:00"/>
    <n v="289"/>
    <s v="A"/>
    <x v="6"/>
    <x v="25"/>
    <n v="573.23149999999998"/>
  </r>
  <r>
    <d v="2015-05-26T00:00:00"/>
    <n v="289"/>
    <s v="A"/>
    <x v="6"/>
    <x v="25"/>
    <n v="573.23149999999998"/>
  </r>
  <r>
    <d v="2015-05-27T00:00:00"/>
    <n v="289"/>
    <s v="A"/>
    <x v="6"/>
    <x v="25"/>
    <n v="573.23149999999998"/>
  </r>
  <r>
    <d v="2015-05-28T00:00:00"/>
    <n v="288"/>
    <s v="A"/>
    <x v="6"/>
    <x v="25"/>
    <n v="571.24800000000005"/>
  </r>
  <r>
    <d v="2015-05-29T00:00:00"/>
    <n v="287"/>
    <s v="A"/>
    <x v="6"/>
    <x v="25"/>
    <n v="569.2645"/>
  </r>
  <r>
    <d v="2015-05-30T00:00:00"/>
    <n v="285"/>
    <s v="A"/>
    <x v="6"/>
    <x v="25"/>
    <n v="565.29750000000001"/>
  </r>
  <r>
    <d v="2015-05-31T00:00:00"/>
    <n v="285"/>
    <s v="A"/>
    <x v="6"/>
    <x v="25"/>
    <n v="565.29750000000001"/>
  </r>
  <r>
    <d v="2015-06-01T00:00:00"/>
    <n v="284"/>
    <s v="A"/>
    <x v="7"/>
    <x v="25"/>
    <n v="563.31399999999996"/>
  </r>
  <r>
    <d v="2015-06-02T00:00:00"/>
    <n v="284"/>
    <s v="A"/>
    <x v="7"/>
    <x v="25"/>
    <n v="563.31399999999996"/>
  </r>
  <r>
    <d v="2015-06-03T00:00:00"/>
    <n v="284"/>
    <s v="A"/>
    <x v="7"/>
    <x v="25"/>
    <n v="563.31399999999996"/>
  </r>
  <r>
    <d v="2015-06-04T00:00:00"/>
    <n v="284"/>
    <s v="A"/>
    <x v="7"/>
    <x v="25"/>
    <n v="563.31399999999996"/>
  </r>
  <r>
    <d v="2015-06-05T00:00:00"/>
    <n v="284"/>
    <s v="A"/>
    <x v="7"/>
    <x v="25"/>
    <n v="563.31399999999996"/>
  </r>
  <r>
    <d v="2015-06-06T00:00:00"/>
    <n v="283"/>
    <s v="A"/>
    <x v="7"/>
    <x v="25"/>
    <n v="561.33050000000003"/>
  </r>
  <r>
    <d v="2015-06-07T00:00:00"/>
    <n v="283"/>
    <s v="A"/>
    <x v="7"/>
    <x v="25"/>
    <n v="561.33050000000003"/>
  </r>
  <r>
    <d v="2015-06-08T00:00:00"/>
    <n v="283"/>
    <s v="A"/>
    <x v="7"/>
    <x v="25"/>
    <n v="561.33050000000003"/>
  </r>
  <r>
    <d v="2015-06-09T00:00:00"/>
    <n v="283"/>
    <s v="A"/>
    <x v="7"/>
    <x v="25"/>
    <n v="561.33050000000003"/>
  </r>
  <r>
    <d v="2015-06-10T00:00:00"/>
    <n v="283"/>
    <s v="A"/>
    <x v="7"/>
    <x v="25"/>
    <n v="561.33050000000003"/>
  </r>
  <r>
    <d v="2015-06-11T00:00:00"/>
    <n v="282"/>
    <s v="A"/>
    <x v="7"/>
    <x v="25"/>
    <n v="559.34699999999998"/>
  </r>
  <r>
    <d v="2015-06-12T00:00:00"/>
    <n v="282"/>
    <s v="A"/>
    <x v="7"/>
    <x v="25"/>
    <n v="559.34699999999998"/>
  </r>
  <r>
    <d v="2015-06-13T00:00:00"/>
    <n v="282"/>
    <s v="A"/>
    <x v="7"/>
    <x v="25"/>
    <n v="559.34699999999998"/>
  </r>
  <r>
    <d v="2015-06-14T00:00:00"/>
    <n v="282"/>
    <s v="A"/>
    <x v="7"/>
    <x v="25"/>
    <n v="559.34699999999998"/>
  </r>
  <r>
    <d v="2015-06-15T00:00:00"/>
    <n v="281"/>
    <s v="A"/>
    <x v="7"/>
    <x v="25"/>
    <n v="557.36350000000004"/>
  </r>
  <r>
    <d v="2015-06-16T00:00:00"/>
    <n v="280"/>
    <s v="A"/>
    <x v="7"/>
    <x v="25"/>
    <n v="555.38"/>
  </r>
  <r>
    <d v="2015-06-17T00:00:00"/>
    <n v="280"/>
    <s v="A"/>
    <x v="7"/>
    <x v="25"/>
    <n v="555.38"/>
  </r>
  <r>
    <d v="2015-06-18T00:00:00"/>
    <n v="279"/>
    <s v="A"/>
    <x v="7"/>
    <x v="25"/>
    <n v="553.39650000000006"/>
  </r>
  <r>
    <d v="2015-06-19T00:00:00"/>
    <n v="278"/>
    <s v="A"/>
    <x v="7"/>
    <x v="25"/>
    <n v="551.41300000000001"/>
  </r>
  <r>
    <d v="2015-06-20T00:00:00"/>
    <n v="278"/>
    <s v="A"/>
    <x v="7"/>
    <x v="25"/>
    <n v="551.41300000000001"/>
  </r>
  <r>
    <d v="2015-06-21T00:00:00"/>
    <n v="277"/>
    <s v="A"/>
    <x v="7"/>
    <x v="25"/>
    <n v="549.42949999999996"/>
  </r>
  <r>
    <d v="2015-06-22T00:00:00"/>
    <n v="277"/>
    <s v="A"/>
    <x v="7"/>
    <x v="25"/>
    <n v="549.42949999999996"/>
  </r>
  <r>
    <d v="2015-06-23T00:00:00"/>
    <n v="277"/>
    <s v="A"/>
    <x v="7"/>
    <x v="25"/>
    <n v="549.42949999999996"/>
  </r>
  <r>
    <d v="2015-06-24T00:00:00"/>
    <n v="276"/>
    <s v="A"/>
    <x v="7"/>
    <x v="25"/>
    <n v="547.44600000000003"/>
  </r>
  <r>
    <d v="2015-06-25T00:00:00"/>
    <n v="276"/>
    <s v="A"/>
    <x v="7"/>
    <x v="25"/>
    <n v="547.44600000000003"/>
  </r>
  <r>
    <d v="2015-06-26T00:00:00"/>
    <n v="275"/>
    <s v="A"/>
    <x v="7"/>
    <x v="25"/>
    <n v="545.46249999999998"/>
  </r>
  <r>
    <d v="2015-06-27T00:00:00"/>
    <n v="274"/>
    <s v="A"/>
    <x v="7"/>
    <x v="25"/>
    <n v="543.47900000000004"/>
  </r>
  <r>
    <d v="2015-06-28T00:00:00"/>
    <n v="274"/>
    <s v="A"/>
    <x v="7"/>
    <x v="25"/>
    <n v="543.47900000000004"/>
  </r>
  <r>
    <d v="2015-06-29T00:00:00"/>
    <n v="273"/>
    <s v="A"/>
    <x v="7"/>
    <x v="25"/>
    <n v="541.49549999999999"/>
  </r>
  <r>
    <d v="2015-06-30T00:00:00"/>
    <n v="274"/>
    <s v="A"/>
    <x v="7"/>
    <x v="25"/>
    <n v="543.47900000000004"/>
  </r>
  <r>
    <d v="2015-07-01T00:00:00"/>
    <n v="276"/>
    <s v="A"/>
    <x v="8"/>
    <x v="25"/>
    <n v="547.44600000000003"/>
  </r>
  <r>
    <d v="2015-07-02T00:00:00"/>
    <n v="277"/>
    <s v="A"/>
    <x v="8"/>
    <x v="25"/>
    <n v="549.42949999999996"/>
  </r>
  <r>
    <d v="2015-07-03T00:00:00"/>
    <n v="276"/>
    <s v="A"/>
    <x v="8"/>
    <x v="25"/>
    <n v="547.44600000000003"/>
  </r>
  <r>
    <d v="2015-07-04T00:00:00"/>
    <n v="277"/>
    <s v="A"/>
    <x v="8"/>
    <x v="25"/>
    <n v="549.42949999999996"/>
  </r>
  <r>
    <d v="2015-07-05T00:00:00"/>
    <n v="276"/>
    <s v="A"/>
    <x v="8"/>
    <x v="25"/>
    <n v="547.44600000000003"/>
  </r>
  <r>
    <d v="2015-07-06T00:00:00"/>
    <n v="276"/>
    <s v="A"/>
    <x v="8"/>
    <x v="25"/>
    <n v="547.44600000000003"/>
  </r>
  <r>
    <d v="2015-07-07T00:00:00"/>
    <n v="277"/>
    <s v="A"/>
    <x v="8"/>
    <x v="25"/>
    <n v="549.42949999999996"/>
  </r>
  <r>
    <d v="2015-07-08T00:00:00"/>
    <n v="278"/>
    <s v="A"/>
    <x v="8"/>
    <x v="25"/>
    <n v="551.41300000000001"/>
  </r>
  <r>
    <d v="2015-07-09T00:00:00"/>
    <n v="278"/>
    <s v="A"/>
    <x v="8"/>
    <x v="25"/>
    <n v="551.41300000000001"/>
  </r>
  <r>
    <d v="2015-07-10T00:00:00"/>
    <n v="278"/>
    <s v="A"/>
    <x v="8"/>
    <x v="25"/>
    <n v="551.41300000000001"/>
  </r>
  <r>
    <d v="2015-07-11T00:00:00"/>
    <n v="278"/>
    <s v="A"/>
    <x v="8"/>
    <x v="25"/>
    <n v="551.41300000000001"/>
  </r>
  <r>
    <d v="2015-07-12T00:00:00"/>
    <n v="278"/>
    <s v="A"/>
    <x v="8"/>
    <x v="25"/>
    <n v="551.41300000000001"/>
  </r>
  <r>
    <d v="2015-07-13T00:00:00"/>
    <n v="278"/>
    <s v="A"/>
    <x v="8"/>
    <x v="25"/>
    <n v="551.41300000000001"/>
  </r>
  <r>
    <d v="2015-07-14T00:00:00"/>
    <n v="278"/>
    <s v="A"/>
    <x v="8"/>
    <x v="25"/>
    <n v="551.41300000000001"/>
  </r>
  <r>
    <d v="2015-07-15T00:00:00"/>
    <n v="278"/>
    <s v="A"/>
    <x v="8"/>
    <x v="25"/>
    <n v="551.41300000000001"/>
  </r>
  <r>
    <d v="2015-07-16T00:00:00"/>
    <n v="279"/>
    <s v="A"/>
    <x v="8"/>
    <x v="25"/>
    <n v="553.39650000000006"/>
  </r>
  <r>
    <d v="2015-07-17T00:00:00"/>
    <n v="280"/>
    <s v="A"/>
    <x v="8"/>
    <x v="25"/>
    <n v="555.38"/>
  </r>
  <r>
    <d v="2015-07-18T00:00:00"/>
    <n v="280"/>
    <s v="A"/>
    <x v="8"/>
    <x v="25"/>
    <n v="555.38"/>
  </r>
  <r>
    <d v="2015-07-19T00:00:00"/>
    <n v="280"/>
    <s v="A"/>
    <x v="8"/>
    <x v="25"/>
    <n v="555.38"/>
  </r>
  <r>
    <d v="2015-07-20T00:00:00"/>
    <n v="280"/>
    <s v="A"/>
    <x v="8"/>
    <x v="25"/>
    <n v="555.38"/>
  </r>
  <r>
    <d v="2015-07-21T00:00:00"/>
    <n v="281"/>
    <s v="A"/>
    <x v="8"/>
    <x v="25"/>
    <n v="557.36350000000004"/>
  </r>
  <r>
    <d v="2015-07-22T00:00:00"/>
    <n v="280"/>
    <s v="A"/>
    <x v="8"/>
    <x v="25"/>
    <n v="555.38"/>
  </r>
  <r>
    <d v="2015-07-23T00:00:00"/>
    <n v="281"/>
    <s v="A"/>
    <x v="8"/>
    <x v="25"/>
    <n v="557.36350000000004"/>
  </r>
  <r>
    <d v="2015-07-24T00:00:00"/>
    <n v="281"/>
    <s v="A"/>
    <x v="8"/>
    <x v="25"/>
    <n v="557.36350000000004"/>
  </r>
  <r>
    <d v="2015-07-25T00:00:00"/>
    <n v="281"/>
    <s v="A"/>
    <x v="8"/>
    <x v="25"/>
    <n v="557.36350000000004"/>
  </r>
  <r>
    <d v="2015-07-26T00:00:00"/>
    <n v="283"/>
    <s v="A"/>
    <x v="8"/>
    <x v="25"/>
    <n v="561.33050000000003"/>
  </r>
  <r>
    <d v="2015-07-27T00:00:00"/>
    <n v="286"/>
    <s v="A"/>
    <x v="8"/>
    <x v="25"/>
    <n v="567.28100000000006"/>
  </r>
  <r>
    <d v="2015-07-28T00:00:00"/>
    <n v="288"/>
    <s v="A"/>
    <x v="8"/>
    <x v="25"/>
    <n v="571.24800000000005"/>
  </r>
  <r>
    <d v="2015-07-29T00:00:00"/>
    <n v="287"/>
    <s v="A"/>
    <x v="8"/>
    <x v="25"/>
    <n v="569.2645"/>
  </r>
  <r>
    <d v="2015-07-30T00:00:00"/>
    <n v="287"/>
    <s v="A"/>
    <x v="8"/>
    <x v="25"/>
    <n v="569.2645"/>
  </r>
  <r>
    <d v="2015-07-31T00:00:00"/>
    <n v="285"/>
    <s v="A"/>
    <x v="8"/>
    <x v="25"/>
    <n v="565.29750000000001"/>
  </r>
  <r>
    <d v="2015-08-01T00:00:00"/>
    <n v="285"/>
    <s v="A"/>
    <x v="9"/>
    <x v="25"/>
    <n v="565.29750000000001"/>
  </r>
  <r>
    <d v="2015-08-02T00:00:00"/>
    <n v="286"/>
    <s v="A"/>
    <x v="9"/>
    <x v="25"/>
    <n v="567.28100000000006"/>
  </r>
  <r>
    <d v="2015-08-03T00:00:00"/>
    <n v="285"/>
    <s v="A"/>
    <x v="9"/>
    <x v="25"/>
    <n v="565.29750000000001"/>
  </r>
  <r>
    <d v="2015-08-04T00:00:00"/>
    <n v="285"/>
    <s v="A"/>
    <x v="9"/>
    <x v="25"/>
    <n v="565.29750000000001"/>
  </r>
  <r>
    <d v="2015-08-05T00:00:00"/>
    <n v="287"/>
    <s v="A"/>
    <x v="9"/>
    <x v="25"/>
    <n v="569.2645"/>
  </r>
  <r>
    <d v="2015-08-06T00:00:00"/>
    <n v="286"/>
    <s v="A"/>
    <x v="9"/>
    <x v="25"/>
    <n v="567.28100000000006"/>
  </r>
  <r>
    <d v="2015-08-07T00:00:00"/>
    <n v="286"/>
    <s v="A"/>
    <x v="9"/>
    <x v="25"/>
    <n v="567.28100000000006"/>
  </r>
  <r>
    <d v="2015-08-08T00:00:00"/>
    <n v="286"/>
    <s v="A"/>
    <x v="9"/>
    <x v="25"/>
    <n v="567.28100000000006"/>
  </r>
  <r>
    <d v="2015-08-09T00:00:00"/>
    <n v="287"/>
    <s v="A"/>
    <x v="9"/>
    <x v="25"/>
    <n v="569.2645"/>
  </r>
  <r>
    <d v="2015-08-10T00:00:00"/>
    <n v="288"/>
    <s v="A"/>
    <x v="9"/>
    <x v="25"/>
    <n v="571.24800000000005"/>
  </r>
  <r>
    <d v="2015-08-11T00:00:00"/>
    <n v="287"/>
    <s v="A"/>
    <x v="9"/>
    <x v="25"/>
    <n v="569.2645"/>
  </r>
  <r>
    <d v="2015-08-12T00:00:00"/>
    <n v="287"/>
    <s v="A"/>
    <x v="9"/>
    <x v="25"/>
    <n v="569.2645"/>
  </r>
  <r>
    <d v="2015-08-13T00:00:00"/>
    <n v="288"/>
    <s v="A"/>
    <x v="9"/>
    <x v="25"/>
    <n v="571.24800000000005"/>
  </r>
  <r>
    <d v="2015-08-14T00:00:00"/>
    <n v="289"/>
    <s v="A"/>
    <x v="9"/>
    <x v="25"/>
    <n v="573.23149999999998"/>
  </r>
  <r>
    <d v="2015-08-15T00:00:00"/>
    <n v="290"/>
    <s v="A"/>
    <x v="9"/>
    <x v="25"/>
    <n v="575.21500000000003"/>
  </r>
  <r>
    <d v="2015-08-16T00:00:00"/>
    <n v="291"/>
    <s v="A"/>
    <x v="9"/>
    <x v="25"/>
    <n v="577.19849999999997"/>
  </r>
  <r>
    <d v="2015-08-17T00:00:00"/>
    <n v="293"/>
    <s v="A"/>
    <x v="9"/>
    <x v="25"/>
    <n v="581.16550000000007"/>
  </r>
  <r>
    <d v="2015-08-18T00:00:00"/>
    <n v="293"/>
    <s v="A"/>
    <x v="9"/>
    <x v="25"/>
    <n v="581.16550000000007"/>
  </r>
  <r>
    <d v="2015-08-19T00:00:00"/>
    <n v="295"/>
    <s v="A"/>
    <x v="9"/>
    <x v="25"/>
    <n v="585.13250000000005"/>
  </r>
  <r>
    <d v="2015-08-20T00:00:00"/>
    <n v="296"/>
    <s v="A"/>
    <x v="9"/>
    <x v="25"/>
    <n v="587.11599999999999"/>
  </r>
  <r>
    <d v="2015-08-21T00:00:00"/>
    <n v="297"/>
    <s v="A"/>
    <x v="9"/>
    <x v="25"/>
    <n v="589.09950000000003"/>
  </r>
  <r>
    <d v="2015-08-22T00:00:00"/>
    <n v="297"/>
    <s v="A"/>
    <x v="9"/>
    <x v="25"/>
    <n v="589.09950000000003"/>
  </r>
  <r>
    <d v="2015-08-23T00:00:00"/>
    <n v="297"/>
    <s v="A"/>
    <x v="9"/>
    <x v="25"/>
    <n v="589.09950000000003"/>
  </r>
  <r>
    <d v="2015-08-24T00:00:00"/>
    <n v="297"/>
    <s v="A"/>
    <x v="9"/>
    <x v="25"/>
    <n v="589.09950000000003"/>
  </r>
  <r>
    <d v="2015-08-25T00:00:00"/>
    <n v="298"/>
    <s v="A"/>
    <x v="9"/>
    <x v="25"/>
    <n v="591.08299999999997"/>
  </r>
  <r>
    <d v="2015-08-26T00:00:00"/>
    <n v="300"/>
    <s v="A"/>
    <x v="9"/>
    <x v="25"/>
    <n v="595.05000000000007"/>
  </r>
  <r>
    <d v="2015-08-27T00:00:00"/>
    <n v="300"/>
    <s v="A"/>
    <x v="9"/>
    <x v="25"/>
    <n v="595.05000000000007"/>
  </r>
  <r>
    <d v="2015-08-28T00:00:00"/>
    <n v="300"/>
    <s v="A"/>
    <x v="9"/>
    <x v="25"/>
    <n v="595.05000000000007"/>
  </r>
  <r>
    <d v="2015-08-29T00:00:00"/>
    <n v="299"/>
    <s v="A"/>
    <x v="9"/>
    <x v="25"/>
    <n v="593.06650000000002"/>
  </r>
  <r>
    <d v="2015-08-30T00:00:00"/>
    <n v="300"/>
    <s v="A"/>
    <x v="9"/>
    <x v="25"/>
    <n v="595.05000000000007"/>
  </r>
  <r>
    <d v="2015-08-31T00:00:00"/>
    <n v="303"/>
    <s v="A"/>
    <x v="9"/>
    <x v="25"/>
    <n v="601.00049999999999"/>
  </r>
  <r>
    <d v="2015-09-01T00:00:00"/>
    <n v="303"/>
    <s v="A"/>
    <x v="10"/>
    <x v="25"/>
    <n v="601.00049999999999"/>
  </r>
  <r>
    <d v="2015-09-02T00:00:00"/>
    <n v="304"/>
    <s v="A"/>
    <x v="10"/>
    <x v="25"/>
    <n v="602.98400000000004"/>
  </r>
  <r>
    <d v="2015-09-03T00:00:00"/>
    <n v="305"/>
    <s v="A"/>
    <x v="10"/>
    <x v="25"/>
    <n v="604.96749999999997"/>
  </r>
  <r>
    <d v="2015-09-04T00:00:00"/>
    <n v="307"/>
    <s v="A"/>
    <x v="10"/>
    <x v="25"/>
    <n v="608.93449999999996"/>
  </r>
  <r>
    <d v="2015-09-05T00:00:00"/>
    <n v="308"/>
    <s v="A"/>
    <x v="10"/>
    <x v="25"/>
    <n v="610.91800000000001"/>
  </r>
  <r>
    <d v="2015-09-06T00:00:00"/>
    <n v="309"/>
    <s v="A"/>
    <x v="10"/>
    <x v="25"/>
    <n v="612.90150000000006"/>
  </r>
  <r>
    <d v="2015-09-07T00:00:00"/>
    <n v="309"/>
    <s v="A"/>
    <x v="10"/>
    <x v="25"/>
    <n v="612.90150000000006"/>
  </r>
  <r>
    <d v="2015-09-08T00:00:00"/>
    <n v="307"/>
    <s v="A"/>
    <x v="10"/>
    <x v="25"/>
    <n v="608.93449999999996"/>
  </r>
  <r>
    <d v="2015-09-09T00:00:00"/>
    <n v="305"/>
    <s v="A"/>
    <x v="10"/>
    <x v="25"/>
    <n v="604.96749999999997"/>
  </r>
  <r>
    <d v="2015-09-10T00:00:00"/>
    <n v="305"/>
    <s v="A"/>
    <x v="10"/>
    <x v="25"/>
    <n v="604.96749999999997"/>
  </r>
  <r>
    <d v="2015-09-11T00:00:00"/>
    <n v="305"/>
    <s v="A"/>
    <x v="10"/>
    <x v="25"/>
    <n v="604.96749999999997"/>
  </r>
  <r>
    <d v="2015-09-12T00:00:00"/>
    <n v="305"/>
    <s v="A"/>
    <x v="10"/>
    <x v="25"/>
    <n v="604.96749999999997"/>
  </r>
  <r>
    <d v="2015-09-13T00:00:00"/>
    <n v="307"/>
    <s v="A"/>
    <x v="10"/>
    <x v="25"/>
    <n v="608.93449999999996"/>
  </r>
  <r>
    <d v="2015-09-14T00:00:00"/>
    <n v="309"/>
    <s v="A"/>
    <x v="10"/>
    <x v="25"/>
    <n v="612.90150000000006"/>
  </r>
  <r>
    <d v="2015-09-15T00:00:00"/>
    <n v="312"/>
    <s v="A"/>
    <x v="10"/>
    <x v="25"/>
    <n v="618.85199999999998"/>
  </r>
  <r>
    <d v="2015-09-16T00:00:00"/>
    <n v="314"/>
    <s v="A"/>
    <x v="10"/>
    <x v="25"/>
    <n v="622.81899999999996"/>
  </r>
  <r>
    <d v="2015-09-17T00:00:00"/>
    <n v="315"/>
    <s v="A"/>
    <x v="10"/>
    <x v="25"/>
    <n v="624.80250000000001"/>
  </r>
  <r>
    <d v="2015-09-18T00:00:00"/>
    <n v="316"/>
    <s v="A"/>
    <x v="10"/>
    <x v="25"/>
    <n v="626.78600000000006"/>
  </r>
  <r>
    <d v="2015-09-19T00:00:00"/>
    <n v="318"/>
    <s v="A"/>
    <x v="10"/>
    <x v="25"/>
    <n v="630.75300000000004"/>
  </r>
  <r>
    <d v="2015-09-20T00:00:00"/>
    <n v="318"/>
    <s v="A"/>
    <x v="10"/>
    <x v="25"/>
    <n v="630.75300000000004"/>
  </r>
  <r>
    <d v="2015-09-21T00:00:00"/>
    <n v="319"/>
    <s v="A"/>
    <x v="10"/>
    <x v="25"/>
    <n v="632.73649999999998"/>
  </r>
  <r>
    <d v="2015-09-22T00:00:00"/>
    <n v="319"/>
    <s v="A"/>
    <x v="10"/>
    <x v="25"/>
    <n v="632.73649999999998"/>
  </r>
  <r>
    <d v="2015-09-23T00:00:00"/>
    <n v="319"/>
    <s v="A"/>
    <x v="10"/>
    <x v="25"/>
    <n v="632.73649999999998"/>
  </r>
  <r>
    <d v="2015-09-24T00:00:00"/>
    <n v="319"/>
    <s v="A"/>
    <x v="10"/>
    <x v="25"/>
    <n v="632.73649999999998"/>
  </r>
  <r>
    <d v="2015-09-25T00:00:00"/>
    <n v="320"/>
    <s v="A"/>
    <x v="10"/>
    <x v="25"/>
    <n v="634.72"/>
  </r>
  <r>
    <d v="2015-09-26T00:00:00"/>
    <n v="322"/>
    <s v="A"/>
    <x v="10"/>
    <x v="25"/>
    <n v="638.68700000000001"/>
  </r>
  <r>
    <d v="2015-09-27T00:00:00"/>
    <n v="326"/>
    <s v="A"/>
    <x v="10"/>
    <x v="25"/>
    <n v="646.62099999999998"/>
  </r>
  <r>
    <d v="2015-09-28T00:00:00"/>
    <n v="327"/>
    <s v="A"/>
    <x v="10"/>
    <x v="25"/>
    <n v="648.60450000000003"/>
  </r>
  <r>
    <d v="2015-09-29T00:00:00"/>
    <n v="327"/>
    <s v="A"/>
    <x v="10"/>
    <x v="25"/>
    <n v="648.60450000000003"/>
  </r>
  <r>
    <d v="2015-09-30T00:00:00"/>
    <n v="327"/>
    <s v="A"/>
    <x v="10"/>
    <x v="25"/>
    <n v="648.60450000000003"/>
  </r>
  <r>
    <d v="2015-10-01T00:00:00"/>
    <n v="328"/>
    <s v="A"/>
    <x v="11"/>
    <x v="25"/>
    <n v="650.58799999999997"/>
  </r>
  <r>
    <d v="2015-10-02T00:00:00"/>
    <n v="329"/>
    <s v="A"/>
    <x v="11"/>
    <x v="25"/>
    <n v="652.57150000000001"/>
  </r>
  <r>
    <d v="2015-10-03T00:00:00"/>
    <n v="327"/>
    <s v="A"/>
    <x v="11"/>
    <x v="25"/>
    <n v="648.60450000000003"/>
  </r>
  <r>
    <d v="2015-10-04T00:00:00"/>
    <n v="326"/>
    <s v="A"/>
    <x v="11"/>
    <x v="25"/>
    <n v="646.62099999999998"/>
  </r>
  <r>
    <d v="2015-10-05T00:00:00"/>
    <n v="326"/>
    <s v="A"/>
    <x v="11"/>
    <x v="25"/>
    <n v="646.62099999999998"/>
  </r>
  <r>
    <d v="2015-10-06T00:00:00"/>
    <n v="327"/>
    <s v="A"/>
    <x v="11"/>
    <x v="25"/>
    <n v="648.60450000000003"/>
  </r>
  <r>
    <d v="2015-10-07T00:00:00"/>
    <n v="327"/>
    <s v="A"/>
    <x v="11"/>
    <x v="25"/>
    <n v="648.60450000000003"/>
  </r>
  <r>
    <d v="2015-10-08T00:00:00"/>
    <n v="327"/>
    <s v="A"/>
    <x v="11"/>
    <x v="25"/>
    <n v="648.60450000000003"/>
  </r>
  <r>
    <d v="2015-10-09T00:00:00"/>
    <n v="328"/>
    <s v="A"/>
    <x v="11"/>
    <x v="25"/>
    <n v="650.58799999999997"/>
  </r>
  <r>
    <d v="2015-10-10T00:00:00"/>
    <n v="329"/>
    <s v="A"/>
    <x v="11"/>
    <x v="25"/>
    <n v="652.57150000000001"/>
  </r>
  <r>
    <d v="2015-10-11T00:00:00"/>
    <n v="331"/>
    <s v="A"/>
    <x v="11"/>
    <x v="25"/>
    <n v="656.5385"/>
  </r>
  <r>
    <d v="2015-10-12T00:00:00"/>
    <n v="331"/>
    <s v="A"/>
    <x v="11"/>
    <x v="25"/>
    <n v="656.5385"/>
  </r>
  <r>
    <d v="2015-10-13T00:00:00"/>
    <n v="330"/>
    <s v="A"/>
    <x v="11"/>
    <x v="25"/>
    <n v="654.55500000000006"/>
  </r>
  <r>
    <d v="2015-10-14T00:00:00"/>
    <n v="329"/>
    <s v="A"/>
    <x v="11"/>
    <x v="25"/>
    <n v="652.57150000000001"/>
  </r>
  <r>
    <d v="2015-10-15T00:00:00"/>
    <n v="329"/>
    <s v="A"/>
    <x v="11"/>
    <x v="25"/>
    <n v="652.57150000000001"/>
  </r>
  <r>
    <d v="2015-10-16T00:00:00"/>
    <n v="329"/>
    <s v="A"/>
    <x v="11"/>
    <x v="25"/>
    <n v="652.57150000000001"/>
  </r>
  <r>
    <d v="2015-10-17T00:00:00"/>
    <n v="329"/>
    <s v="A"/>
    <x v="11"/>
    <x v="25"/>
    <n v="652.57150000000001"/>
  </r>
  <r>
    <d v="2015-10-18T00:00:00"/>
    <n v="329"/>
    <s v="A"/>
    <x v="11"/>
    <x v="25"/>
    <n v="652.57150000000001"/>
  </r>
  <r>
    <d v="2015-10-19T00:00:00"/>
    <n v="330"/>
    <s v="A"/>
    <x v="11"/>
    <x v="25"/>
    <n v="654.55500000000006"/>
  </r>
  <r>
    <d v="2015-10-20T00:00:00"/>
    <n v="330"/>
    <s v="A"/>
    <x v="11"/>
    <x v="25"/>
    <n v="654.55500000000006"/>
  </r>
  <r>
    <d v="2015-10-21T00:00:00"/>
    <n v="331"/>
    <s v="A"/>
    <x v="11"/>
    <x v="25"/>
    <n v="656.5385"/>
  </r>
  <r>
    <d v="2015-10-22T00:00:00"/>
    <n v="331"/>
    <s v="A"/>
    <x v="11"/>
    <x v="25"/>
    <n v="656.5385"/>
  </r>
  <r>
    <d v="2015-10-23T00:00:00"/>
    <n v="330"/>
    <s v="A"/>
    <x v="11"/>
    <x v="25"/>
    <n v="654.55500000000006"/>
  </r>
  <r>
    <d v="2015-10-24T00:00:00"/>
    <n v="330"/>
    <s v="A"/>
    <x v="11"/>
    <x v="25"/>
    <n v="654.55500000000006"/>
  </r>
  <r>
    <d v="2015-10-25T00:00:00"/>
    <n v="330"/>
    <s v="A"/>
    <x v="11"/>
    <x v="25"/>
    <n v="654.55500000000006"/>
  </r>
  <r>
    <d v="2015-10-26T00:00:00"/>
    <n v="329"/>
    <s v="A"/>
    <x v="11"/>
    <x v="25"/>
    <n v="652.57150000000001"/>
  </r>
  <r>
    <d v="2015-10-27T00:00:00"/>
    <n v="329"/>
    <s v="A"/>
    <x v="11"/>
    <x v="25"/>
    <n v="652.57150000000001"/>
  </r>
  <r>
    <d v="2015-10-28T00:00:00"/>
    <n v="329"/>
    <s v="A"/>
    <x v="11"/>
    <x v="25"/>
    <n v="652.57150000000001"/>
  </r>
  <r>
    <d v="2015-10-29T00:00:00"/>
    <n v="329"/>
    <s v="A"/>
    <x v="11"/>
    <x v="25"/>
    <n v="652.57150000000001"/>
  </r>
  <r>
    <d v="2015-10-30T00:00:00"/>
    <n v="329"/>
    <s v="A"/>
    <x v="11"/>
    <x v="25"/>
    <n v="652.57150000000001"/>
  </r>
  <r>
    <d v="2015-10-31T00:00:00"/>
    <n v="329"/>
    <s v="A"/>
    <x v="11"/>
    <x v="25"/>
    <n v="652.57150000000001"/>
  </r>
  <r>
    <d v="2015-11-01T00:00:00"/>
    <n v="329"/>
    <s v="A"/>
    <x v="0"/>
    <x v="26"/>
    <n v="652.57150000000001"/>
  </r>
  <r>
    <d v="2015-11-02T00:00:00"/>
    <n v="329"/>
    <s v="A"/>
    <x v="0"/>
    <x v="26"/>
    <n v="652.57150000000001"/>
  </r>
  <r>
    <d v="2015-11-03T00:00:00"/>
    <n v="330"/>
    <s v="A"/>
    <x v="0"/>
    <x v="26"/>
    <n v="654.55500000000006"/>
  </r>
  <r>
    <d v="2015-11-04T00:00:00"/>
    <n v="329"/>
    <s v="A"/>
    <x v="0"/>
    <x v="26"/>
    <n v="652.57150000000001"/>
  </r>
  <r>
    <d v="2015-11-05T00:00:00"/>
    <n v="329"/>
    <s v="A"/>
    <x v="0"/>
    <x v="26"/>
    <n v="652.57150000000001"/>
  </r>
  <r>
    <d v="2015-11-06T00:00:00"/>
    <n v="328"/>
    <s v="A"/>
    <x v="0"/>
    <x v="26"/>
    <n v="650.58799999999997"/>
  </r>
  <r>
    <d v="2015-11-07T00:00:00"/>
    <n v="327"/>
    <s v="A"/>
    <x v="0"/>
    <x v="26"/>
    <n v="648.60450000000003"/>
  </r>
  <r>
    <d v="2015-11-08T00:00:00"/>
    <n v="327"/>
    <s v="A"/>
    <x v="0"/>
    <x v="26"/>
    <n v="648.60450000000003"/>
  </r>
  <r>
    <d v="2015-11-09T00:00:00"/>
    <n v="327"/>
    <s v="A"/>
    <x v="0"/>
    <x v="26"/>
    <n v="648.60450000000003"/>
  </r>
  <r>
    <d v="2015-11-10T00:00:00"/>
    <n v="326"/>
    <s v="A"/>
    <x v="0"/>
    <x v="26"/>
    <n v="646.62099999999998"/>
  </r>
  <r>
    <d v="2015-11-11T00:00:00"/>
    <n v="325"/>
    <s v="A"/>
    <x v="0"/>
    <x v="26"/>
    <n v="644.63750000000005"/>
  </r>
  <r>
    <d v="2015-11-12T00:00:00"/>
    <n v="325"/>
    <s v="A"/>
    <x v="0"/>
    <x v="26"/>
    <n v="644.63750000000005"/>
  </r>
  <r>
    <d v="2015-11-13T00:00:00"/>
    <n v="325"/>
    <s v="A"/>
    <x v="0"/>
    <x v="26"/>
    <n v="644.63750000000005"/>
  </r>
  <r>
    <d v="2015-11-14T00:00:00"/>
    <n v="325"/>
    <s v="A"/>
    <x v="0"/>
    <x v="26"/>
    <n v="644.63750000000005"/>
  </r>
  <r>
    <d v="2015-11-15T00:00:00"/>
    <n v="325"/>
    <s v="A"/>
    <x v="0"/>
    <x v="26"/>
    <n v="644.63750000000005"/>
  </r>
  <r>
    <d v="2015-11-16T00:00:00"/>
    <n v="327"/>
    <s v="A"/>
    <x v="0"/>
    <x v="26"/>
    <n v="648.60450000000003"/>
  </r>
  <r>
    <d v="2015-11-17T00:00:00"/>
    <n v="325"/>
    <s v="A"/>
    <x v="0"/>
    <x v="26"/>
    <n v="644.63750000000005"/>
  </r>
  <r>
    <d v="2015-11-18T00:00:00"/>
    <n v="326"/>
    <s v="A"/>
    <x v="0"/>
    <x v="26"/>
    <n v="646.62099999999998"/>
  </r>
  <r>
    <d v="2015-11-19T00:00:00"/>
    <n v="325"/>
    <s v="A"/>
    <x v="0"/>
    <x v="26"/>
    <n v="644.63750000000005"/>
  </r>
  <r>
    <d v="2015-11-20T00:00:00"/>
    <n v="324"/>
    <s v="A"/>
    <x v="0"/>
    <x v="26"/>
    <n v="642.654"/>
  </r>
  <r>
    <d v="2015-11-21T00:00:00"/>
    <n v="323"/>
    <s v="A"/>
    <x v="0"/>
    <x v="26"/>
    <n v="640.67050000000006"/>
  </r>
  <r>
    <d v="2015-11-22T00:00:00"/>
    <n v="323"/>
    <s v="A"/>
    <x v="0"/>
    <x v="26"/>
    <n v="640.67050000000006"/>
  </r>
  <r>
    <d v="2015-11-23T00:00:00"/>
    <n v="323"/>
    <s v="A"/>
    <x v="0"/>
    <x v="26"/>
    <n v="640.67050000000006"/>
  </r>
  <r>
    <d v="2015-11-24T00:00:00"/>
    <n v="323"/>
    <s v="A"/>
    <x v="0"/>
    <x v="26"/>
    <n v="640.67050000000006"/>
  </r>
  <r>
    <d v="2015-11-25T00:00:00"/>
    <n v="323"/>
    <s v="A"/>
    <x v="0"/>
    <x v="26"/>
    <n v="640.67050000000006"/>
  </r>
  <r>
    <d v="2015-11-26T00:00:00"/>
    <n v="322"/>
    <s v="A"/>
    <x v="0"/>
    <x v="26"/>
    <n v="638.68700000000001"/>
  </r>
  <r>
    <d v="2015-11-27T00:00:00"/>
    <n v="321"/>
    <s v="A"/>
    <x v="0"/>
    <x v="26"/>
    <n v="636.70349999999996"/>
  </r>
  <r>
    <d v="2015-11-28T00:00:00"/>
    <n v="322"/>
    <s v="A"/>
    <x v="0"/>
    <x v="26"/>
    <n v="638.68700000000001"/>
  </r>
  <r>
    <d v="2015-11-29T00:00:00"/>
    <n v="323"/>
    <s v="A"/>
    <x v="0"/>
    <x v="26"/>
    <n v="640.67050000000006"/>
  </r>
  <r>
    <d v="2015-11-30T00:00:00"/>
    <n v="323"/>
    <s v="A"/>
    <x v="0"/>
    <x v="26"/>
    <n v="640.67050000000006"/>
  </r>
  <r>
    <d v="2015-12-01T00:00:00"/>
    <n v="323"/>
    <s v="A"/>
    <x v="1"/>
    <x v="26"/>
    <n v="640.67050000000006"/>
  </r>
  <r>
    <d v="2015-12-02T00:00:00"/>
    <n v="321"/>
    <s v="A"/>
    <x v="1"/>
    <x v="26"/>
    <n v="636.70349999999996"/>
  </r>
  <r>
    <d v="2015-12-03T00:00:00"/>
    <n v="319"/>
    <s v="A"/>
    <x v="1"/>
    <x v="26"/>
    <n v="632.73649999999998"/>
  </r>
  <r>
    <d v="2015-12-04T00:00:00"/>
    <n v="319"/>
    <s v="A"/>
    <x v="1"/>
    <x v="26"/>
    <n v="632.73649999999998"/>
  </r>
  <r>
    <d v="2015-12-05T00:00:00"/>
    <n v="317"/>
    <s v="A"/>
    <x v="1"/>
    <x v="26"/>
    <n v="628.76949999999999"/>
  </r>
  <r>
    <d v="2015-12-06T00:00:00"/>
    <n v="317"/>
    <s v="A"/>
    <x v="1"/>
    <x v="26"/>
    <n v="628.76949999999999"/>
  </r>
  <r>
    <d v="2015-12-07T00:00:00"/>
    <n v="318"/>
    <s v="A"/>
    <x v="1"/>
    <x v="26"/>
    <n v="630.75300000000004"/>
  </r>
  <r>
    <d v="2015-12-08T00:00:00"/>
    <n v="317"/>
    <s v="A"/>
    <x v="1"/>
    <x v="26"/>
    <n v="628.76949999999999"/>
  </r>
  <r>
    <d v="2015-12-09T00:00:00"/>
    <n v="317"/>
    <s v="A"/>
    <x v="1"/>
    <x v="26"/>
    <n v="628.76949999999999"/>
  </r>
  <r>
    <d v="2015-12-10T00:00:00"/>
    <n v="317"/>
    <s v="A"/>
    <x v="1"/>
    <x v="26"/>
    <n v="628.76949999999999"/>
  </r>
  <r>
    <d v="2015-12-11T00:00:00"/>
    <n v="317"/>
    <s v="A"/>
    <x v="1"/>
    <x v="26"/>
    <n v="628.76949999999999"/>
  </r>
  <r>
    <d v="2015-12-12T00:00:00"/>
    <n v="317"/>
    <s v="A"/>
    <x v="1"/>
    <x v="26"/>
    <n v="628.76949999999999"/>
  </r>
  <r>
    <d v="2015-12-13T00:00:00"/>
    <n v="317"/>
    <s v="A"/>
    <x v="1"/>
    <x v="26"/>
    <n v="628.76949999999999"/>
  </r>
  <r>
    <d v="2015-12-14T00:00:00"/>
    <n v="318"/>
    <s v="A"/>
    <x v="1"/>
    <x v="26"/>
    <n v="630.75300000000004"/>
  </r>
  <r>
    <d v="2015-12-15T00:00:00"/>
    <n v="317"/>
    <s v="A"/>
    <x v="1"/>
    <x v="26"/>
    <n v="628.76949999999999"/>
  </r>
  <r>
    <d v="2015-12-16T00:00:00"/>
    <n v="316"/>
    <s v="A"/>
    <x v="1"/>
    <x v="26"/>
    <n v="626.78600000000006"/>
  </r>
  <r>
    <d v="2015-12-17T00:00:00"/>
    <n v="315"/>
    <s v="A"/>
    <x v="1"/>
    <x v="26"/>
    <n v="624.80250000000001"/>
  </r>
  <r>
    <d v="2015-12-18T00:00:00"/>
    <n v="315"/>
    <s v="A"/>
    <x v="1"/>
    <x v="26"/>
    <n v="624.80250000000001"/>
  </r>
  <r>
    <d v="2015-12-19T00:00:00"/>
    <n v="315"/>
    <s v="A"/>
    <x v="1"/>
    <x v="26"/>
    <n v="624.80250000000001"/>
  </r>
  <r>
    <d v="2015-12-20T00:00:00"/>
    <n v="314"/>
    <s v="A"/>
    <x v="1"/>
    <x v="26"/>
    <n v="622.81899999999996"/>
  </r>
  <r>
    <d v="2015-12-21T00:00:00"/>
    <n v="315"/>
    <s v="A"/>
    <x v="1"/>
    <x v="26"/>
    <n v="624.80250000000001"/>
  </r>
  <r>
    <d v="2015-12-22T00:00:00"/>
    <n v="315"/>
    <s v="A"/>
    <x v="1"/>
    <x v="26"/>
    <n v="624.80250000000001"/>
  </r>
  <r>
    <d v="2015-12-23T00:00:00"/>
    <n v="315"/>
    <s v="A"/>
    <x v="1"/>
    <x v="26"/>
    <n v="624.80250000000001"/>
  </r>
  <r>
    <d v="2015-12-24T00:00:00"/>
    <n v="315"/>
    <s v="A"/>
    <x v="1"/>
    <x v="26"/>
    <n v="624.80250000000001"/>
  </r>
  <r>
    <d v="2015-12-25T00:00:00"/>
    <n v="314"/>
    <s v="A"/>
    <x v="1"/>
    <x v="26"/>
    <n v="622.81899999999996"/>
  </r>
  <r>
    <d v="2015-12-26T00:00:00"/>
    <n v="313"/>
    <s v="A"/>
    <x v="1"/>
    <x v="26"/>
    <n v="620.83550000000002"/>
  </r>
  <r>
    <d v="2015-12-27T00:00:00"/>
    <n v="314"/>
    <s v="A"/>
    <x v="1"/>
    <x v="26"/>
    <n v="622.81899999999996"/>
  </r>
  <r>
    <d v="2015-12-28T00:00:00"/>
    <n v="316"/>
    <s v="A"/>
    <x v="1"/>
    <x v="26"/>
    <n v="626.78600000000006"/>
  </r>
  <r>
    <d v="2015-12-29T00:00:00"/>
    <n v="315"/>
    <s v="A"/>
    <x v="1"/>
    <x v="26"/>
    <n v="624.80250000000001"/>
  </r>
  <r>
    <d v="2015-12-30T00:00:00"/>
    <n v="315"/>
    <s v="A"/>
    <x v="1"/>
    <x v="26"/>
    <n v="624.80250000000001"/>
  </r>
  <r>
    <d v="2015-12-31T00:00:00"/>
    <n v="315"/>
    <s v="A"/>
    <x v="1"/>
    <x v="26"/>
    <n v="624.80250000000001"/>
  </r>
  <r>
    <d v="2016-01-01T00:00:00"/>
    <n v="315"/>
    <s v="A"/>
    <x v="2"/>
    <x v="26"/>
    <n v="624.80250000000001"/>
  </r>
  <r>
    <d v="2016-01-02T00:00:00"/>
    <n v="315"/>
    <s v="A"/>
    <x v="2"/>
    <x v="26"/>
    <n v="624.80250000000001"/>
  </r>
  <r>
    <d v="2016-01-03T00:00:00"/>
    <n v="314"/>
    <s v="A"/>
    <x v="2"/>
    <x v="26"/>
    <n v="622.81899999999996"/>
  </r>
  <r>
    <d v="2016-01-04T00:00:00"/>
    <n v="313"/>
    <s v="A"/>
    <x v="2"/>
    <x v="26"/>
    <n v="620.83550000000002"/>
  </r>
  <r>
    <d v="2016-01-05T00:00:00"/>
    <n v="314"/>
    <s v="A"/>
    <x v="2"/>
    <x v="26"/>
    <n v="622.81899999999996"/>
  </r>
  <r>
    <d v="2016-01-06T00:00:00"/>
    <n v="313"/>
    <s v="A"/>
    <x v="2"/>
    <x v="26"/>
    <n v="620.83550000000002"/>
  </r>
  <r>
    <d v="2016-01-07T00:00:00"/>
    <n v="313"/>
    <s v="A"/>
    <x v="2"/>
    <x v="26"/>
    <n v="620.83550000000002"/>
  </r>
  <r>
    <d v="2016-01-08T00:00:00"/>
    <n v="313"/>
    <s v="A"/>
    <x v="2"/>
    <x v="26"/>
    <n v="620.83550000000002"/>
  </r>
  <r>
    <d v="2016-01-09T00:00:00"/>
    <n v="313"/>
    <s v="A"/>
    <x v="2"/>
    <x v="26"/>
    <n v="620.83550000000002"/>
  </r>
  <r>
    <d v="2016-01-10T00:00:00"/>
    <n v="313"/>
    <s v="A"/>
    <x v="2"/>
    <x v="26"/>
    <n v="620.83550000000002"/>
  </r>
  <r>
    <d v="2016-01-11T00:00:00"/>
    <n v="313"/>
    <s v="A"/>
    <x v="2"/>
    <x v="26"/>
    <n v="620.83550000000002"/>
  </r>
  <r>
    <d v="2016-01-12T00:00:00"/>
    <n v="311"/>
    <s v="A"/>
    <x v="2"/>
    <x v="26"/>
    <n v="616.86850000000004"/>
  </r>
  <r>
    <d v="2016-01-13T00:00:00"/>
    <n v="312"/>
    <s v="A"/>
    <x v="2"/>
    <x v="26"/>
    <n v="618.85199999999998"/>
  </r>
  <r>
    <d v="2016-01-14T00:00:00"/>
    <n v="312"/>
    <s v="A"/>
    <x v="2"/>
    <x v="26"/>
    <n v="618.85199999999998"/>
  </r>
  <r>
    <d v="2016-01-15T00:00:00"/>
    <n v="311"/>
    <s v="A"/>
    <x v="2"/>
    <x v="26"/>
    <n v="616.86850000000004"/>
  </r>
  <r>
    <d v="2016-01-16T00:00:00"/>
    <n v="311"/>
    <s v="A"/>
    <x v="2"/>
    <x v="26"/>
    <n v="616.86850000000004"/>
  </r>
  <r>
    <d v="2016-01-17T00:00:00"/>
    <n v="311"/>
    <s v="A"/>
    <x v="2"/>
    <x v="26"/>
    <n v="616.86850000000004"/>
  </r>
  <r>
    <d v="2016-01-18T00:00:00"/>
    <n v="311"/>
    <s v="A"/>
    <x v="2"/>
    <x v="26"/>
    <n v="616.86850000000004"/>
  </r>
  <r>
    <d v="2016-01-19T00:00:00"/>
    <n v="311"/>
    <s v="A"/>
    <x v="2"/>
    <x v="26"/>
    <n v="616.86850000000004"/>
  </r>
  <r>
    <d v="2016-01-20T00:00:00"/>
    <n v="312"/>
    <s v="A"/>
    <x v="2"/>
    <x v="26"/>
    <n v="618.85199999999998"/>
  </r>
  <r>
    <d v="2016-01-21T00:00:00"/>
    <n v="312"/>
    <s v="A"/>
    <x v="2"/>
    <x v="26"/>
    <n v="618.85199999999998"/>
  </r>
  <r>
    <d v="2016-01-22T00:00:00"/>
    <n v="311"/>
    <s v="A"/>
    <x v="2"/>
    <x v="26"/>
    <n v="616.86850000000004"/>
  </r>
  <r>
    <d v="2016-01-23T00:00:00"/>
    <n v="311"/>
    <s v="A"/>
    <x v="2"/>
    <x v="26"/>
    <n v="616.86850000000004"/>
  </r>
  <r>
    <d v="2016-01-24T00:00:00"/>
    <n v="311"/>
    <s v="A"/>
    <x v="2"/>
    <x v="26"/>
    <n v="616.86850000000004"/>
  </r>
  <r>
    <d v="2016-01-25T00:00:00"/>
    <n v="310"/>
    <s v="A"/>
    <x v="2"/>
    <x v="26"/>
    <n v="614.88499999999999"/>
  </r>
  <r>
    <d v="2016-01-26T00:00:00"/>
    <n v="309"/>
    <s v="A"/>
    <x v="2"/>
    <x v="26"/>
    <n v="612.90150000000006"/>
  </r>
  <r>
    <d v="2016-01-27T00:00:00"/>
    <n v="309"/>
    <s v="A"/>
    <x v="2"/>
    <x v="26"/>
    <n v="612.90150000000006"/>
  </r>
  <r>
    <d v="2016-01-28T00:00:00"/>
    <n v="309"/>
    <s v="A"/>
    <x v="2"/>
    <x v="26"/>
    <n v="612.90150000000006"/>
  </r>
  <r>
    <d v="2016-01-29T00:00:00"/>
    <n v="309"/>
    <s v="A"/>
    <x v="2"/>
    <x v="26"/>
    <n v="612.90150000000006"/>
  </r>
  <r>
    <d v="2016-01-30T00:00:00"/>
    <n v="309"/>
    <s v="A"/>
    <x v="2"/>
    <x v="26"/>
    <n v="612.90150000000006"/>
  </r>
  <r>
    <d v="2016-01-31T00:00:00"/>
    <n v="308"/>
    <s v="A"/>
    <x v="2"/>
    <x v="26"/>
    <n v="610.91800000000001"/>
  </r>
  <r>
    <d v="2016-02-01T00:00:00"/>
    <n v="308"/>
    <s v="A"/>
    <x v="3"/>
    <x v="26"/>
    <n v="610.91800000000001"/>
  </r>
  <r>
    <d v="2016-02-02T00:00:00"/>
    <n v="307"/>
    <s v="A"/>
    <x v="3"/>
    <x v="26"/>
    <n v="608.93449999999996"/>
  </r>
  <r>
    <d v="2016-02-03T00:00:00"/>
    <n v="307"/>
    <s v="A"/>
    <x v="3"/>
    <x v="26"/>
    <n v="608.93449999999996"/>
  </r>
  <r>
    <d v="2016-02-04T00:00:00"/>
    <n v="307"/>
    <s v="A"/>
    <x v="3"/>
    <x v="26"/>
    <n v="608.93449999999996"/>
  </r>
  <r>
    <d v="2016-02-05T00:00:00"/>
    <n v="305"/>
    <s v="A"/>
    <x v="3"/>
    <x v="26"/>
    <n v="604.96749999999997"/>
  </r>
  <r>
    <d v="2016-02-06T00:00:00"/>
    <n v="305"/>
    <s v="A"/>
    <x v="3"/>
    <x v="26"/>
    <n v="604.96749999999997"/>
  </r>
  <r>
    <d v="2016-02-07T00:00:00"/>
    <n v="305"/>
    <s v="A"/>
    <x v="3"/>
    <x v="26"/>
    <n v="604.96749999999997"/>
  </r>
  <r>
    <d v="2016-02-08T00:00:00"/>
    <n v="305"/>
    <s v="A"/>
    <x v="3"/>
    <x v="26"/>
    <n v="604.96749999999997"/>
  </r>
  <r>
    <d v="2016-02-09T00:00:00"/>
    <n v="304"/>
    <s v="A"/>
    <x v="3"/>
    <x v="26"/>
    <n v="602.98400000000004"/>
  </r>
  <r>
    <d v="2016-02-10T00:00:00"/>
    <n v="303"/>
    <s v="A"/>
    <x v="3"/>
    <x v="26"/>
    <n v="601.00049999999999"/>
  </r>
  <r>
    <d v="2016-02-11T00:00:00"/>
    <n v="303"/>
    <s v="A"/>
    <x v="3"/>
    <x v="26"/>
    <n v="601.00049999999999"/>
  </r>
  <r>
    <d v="2016-02-12T00:00:00"/>
    <n v="303"/>
    <s v="A"/>
    <x v="3"/>
    <x v="26"/>
    <n v="601.00049999999999"/>
  </r>
  <r>
    <d v="2016-02-13T00:00:00"/>
    <n v="304"/>
    <s v="A"/>
    <x v="3"/>
    <x v="26"/>
    <n v="602.98400000000004"/>
  </r>
  <r>
    <d v="2016-02-14T00:00:00"/>
    <n v="305"/>
    <s v="A"/>
    <x v="3"/>
    <x v="26"/>
    <n v="604.96749999999997"/>
  </r>
  <r>
    <d v="2016-02-15T00:00:00"/>
    <n v="305"/>
    <s v="A"/>
    <x v="3"/>
    <x v="26"/>
    <n v="604.96749999999997"/>
  </r>
  <r>
    <d v="2016-02-16T00:00:00"/>
    <n v="305"/>
    <s v="A"/>
    <x v="3"/>
    <x v="26"/>
    <n v="604.96749999999997"/>
  </r>
  <r>
    <d v="2016-02-17T00:00:00"/>
    <n v="305"/>
    <s v="A"/>
    <x v="3"/>
    <x v="26"/>
    <n v="604.96749999999997"/>
  </r>
  <r>
    <d v="2016-02-18T00:00:00"/>
    <n v="305"/>
    <s v="A"/>
    <x v="3"/>
    <x v="26"/>
    <n v="604.96749999999997"/>
  </r>
  <r>
    <d v="2016-02-19T00:00:00"/>
    <n v="305"/>
    <s v="A"/>
    <x v="3"/>
    <x v="26"/>
    <n v="604.96749999999997"/>
  </r>
  <r>
    <d v="2016-02-20T00:00:00"/>
    <n v="304"/>
    <s v="A"/>
    <x v="3"/>
    <x v="26"/>
    <n v="602.98400000000004"/>
  </r>
  <r>
    <d v="2016-02-21T00:00:00"/>
    <n v="303"/>
    <s v="A"/>
    <x v="3"/>
    <x v="26"/>
    <n v="601.00049999999999"/>
  </r>
  <r>
    <d v="2016-02-22T00:00:00"/>
    <n v="304"/>
    <s v="A"/>
    <x v="3"/>
    <x v="26"/>
    <n v="602.98400000000004"/>
  </r>
  <r>
    <d v="2016-02-23T00:00:00"/>
    <n v="303"/>
    <s v="A"/>
    <x v="3"/>
    <x v="26"/>
    <n v="601.00049999999999"/>
  </r>
  <r>
    <d v="2016-02-24T00:00:00"/>
    <n v="303"/>
    <s v="A"/>
    <x v="3"/>
    <x v="26"/>
    <n v="601.00049999999999"/>
  </r>
  <r>
    <d v="2016-02-25T00:00:00"/>
    <n v="303"/>
    <s v="A"/>
    <x v="3"/>
    <x v="26"/>
    <n v="601.00049999999999"/>
  </r>
  <r>
    <d v="2016-02-26T00:00:00"/>
    <n v="303"/>
    <s v="A"/>
    <x v="3"/>
    <x v="26"/>
    <n v="601.00049999999999"/>
  </r>
  <r>
    <d v="2016-02-27T00:00:00"/>
    <n v="303"/>
    <s v="A"/>
    <x v="3"/>
    <x v="26"/>
    <n v="601.00049999999999"/>
  </r>
  <r>
    <d v="2016-02-28T00:00:00"/>
    <n v="301"/>
    <s v="A"/>
    <x v="3"/>
    <x v="26"/>
    <n v="597.0335"/>
  </r>
  <r>
    <d v="2016-02-29T00:00:00"/>
    <n v="299"/>
    <s v="A"/>
    <x v="3"/>
    <x v="26"/>
    <n v="593.06650000000002"/>
  </r>
  <r>
    <d v="2016-03-01T00:00:00"/>
    <n v="298"/>
    <s v="A"/>
    <x v="4"/>
    <x v="26"/>
    <n v="591.08299999999997"/>
  </r>
  <r>
    <d v="2016-03-02T00:00:00"/>
    <n v="298"/>
    <s v="A"/>
    <x v="4"/>
    <x v="26"/>
    <n v="591.08299999999997"/>
  </r>
  <r>
    <d v="2016-03-03T00:00:00"/>
    <n v="298"/>
    <s v="A"/>
    <x v="4"/>
    <x v="26"/>
    <n v="591.08299999999997"/>
  </r>
  <r>
    <d v="2016-03-04T00:00:00"/>
    <n v="297"/>
    <s v="A"/>
    <x v="4"/>
    <x v="26"/>
    <n v="589.09950000000003"/>
  </r>
  <r>
    <d v="2016-03-05T00:00:00"/>
    <n v="296"/>
    <s v="A"/>
    <x v="4"/>
    <x v="26"/>
    <n v="587.11599999999999"/>
  </r>
  <r>
    <d v="2016-03-06T00:00:00"/>
    <n v="297"/>
    <s v="A"/>
    <x v="4"/>
    <x v="26"/>
    <n v="589.09950000000003"/>
  </r>
  <r>
    <d v="2016-03-07T00:00:00"/>
    <n v="296"/>
    <s v="A"/>
    <x v="4"/>
    <x v="26"/>
    <n v="587.11599999999999"/>
  </r>
  <r>
    <d v="2016-03-08T00:00:00"/>
    <n v="296"/>
    <s v="A"/>
    <x v="4"/>
    <x v="26"/>
    <n v="587.11599999999999"/>
  </r>
  <r>
    <d v="2016-03-09T00:00:00"/>
    <n v="295"/>
    <s v="A"/>
    <x v="4"/>
    <x v="26"/>
    <n v="585.13250000000005"/>
  </r>
  <r>
    <d v="2016-03-10T00:00:00"/>
    <n v="296"/>
    <s v="A"/>
    <x v="4"/>
    <x v="26"/>
    <n v="587.11599999999999"/>
  </r>
  <r>
    <d v="2016-03-11T00:00:00"/>
    <n v="296"/>
    <s v="A"/>
    <x v="4"/>
    <x v="26"/>
    <n v="587.11599999999999"/>
  </r>
  <r>
    <d v="2016-03-12T00:00:00"/>
    <n v="296"/>
    <s v="A"/>
    <x v="4"/>
    <x v="26"/>
    <n v="587.11599999999999"/>
  </r>
  <r>
    <d v="2016-03-13T00:00:00"/>
    <n v="296"/>
    <s v="A"/>
    <x v="4"/>
    <x v="26"/>
    <n v="587.11599999999999"/>
  </r>
  <r>
    <d v="2016-03-14T00:00:00"/>
    <n v="296"/>
    <s v="A"/>
    <x v="4"/>
    <x v="26"/>
    <n v="587.11599999999999"/>
  </r>
  <r>
    <d v="2016-03-15T00:00:00"/>
    <n v="295"/>
    <s v="A"/>
    <x v="4"/>
    <x v="26"/>
    <n v="585.13250000000005"/>
  </r>
  <r>
    <d v="2016-03-16T00:00:00"/>
    <n v="294"/>
    <s v="A"/>
    <x v="4"/>
    <x v="26"/>
    <n v="583.149"/>
  </r>
  <r>
    <d v="2016-03-17T00:00:00"/>
    <n v="294"/>
    <s v="A"/>
    <x v="4"/>
    <x v="26"/>
    <n v="583.149"/>
  </r>
  <r>
    <d v="2016-03-18T00:00:00"/>
    <n v="294"/>
    <s v="A"/>
    <x v="4"/>
    <x v="26"/>
    <n v="583.149"/>
  </r>
  <r>
    <d v="2016-03-19T00:00:00"/>
    <n v="293"/>
    <s v="A"/>
    <x v="4"/>
    <x v="26"/>
    <n v="581.16550000000007"/>
  </r>
  <r>
    <d v="2016-03-20T00:00:00"/>
    <n v="293"/>
    <s v="A"/>
    <x v="4"/>
    <x v="26"/>
    <n v="581.16550000000007"/>
  </r>
  <r>
    <d v="2016-03-21T00:00:00"/>
    <n v="293"/>
    <s v="A"/>
    <x v="4"/>
    <x v="26"/>
    <n v="581.16550000000007"/>
  </r>
  <r>
    <d v="2016-03-22T00:00:00"/>
    <n v="294"/>
    <s v="A"/>
    <x v="4"/>
    <x v="26"/>
    <n v="583.149"/>
  </r>
  <r>
    <d v="2016-03-23T00:00:00"/>
    <n v="293"/>
    <s v="A"/>
    <x v="4"/>
    <x v="26"/>
    <n v="581.16550000000007"/>
  </r>
  <r>
    <d v="2016-03-24T00:00:00"/>
    <n v="292"/>
    <s v="A"/>
    <x v="4"/>
    <x v="26"/>
    <n v="579.18200000000002"/>
  </r>
  <r>
    <d v="2016-03-25T00:00:00"/>
    <n v="292"/>
    <s v="A"/>
    <x v="4"/>
    <x v="26"/>
    <n v="579.18200000000002"/>
  </r>
  <r>
    <d v="2016-03-26T00:00:00"/>
    <n v="292"/>
    <s v="A"/>
    <x v="4"/>
    <x v="26"/>
    <n v="579.18200000000002"/>
  </r>
  <r>
    <d v="2016-03-27T00:00:00"/>
    <n v="290"/>
    <s v="A"/>
    <x v="4"/>
    <x v="26"/>
    <n v="575.21500000000003"/>
  </r>
  <r>
    <d v="2016-03-28T00:00:00"/>
    <n v="290"/>
    <s v="A"/>
    <x v="4"/>
    <x v="26"/>
    <n v="575.21500000000003"/>
  </r>
  <r>
    <d v="2016-03-29T00:00:00"/>
    <n v="291"/>
    <s v="A"/>
    <x v="4"/>
    <x v="26"/>
    <n v="577.19849999999997"/>
  </r>
  <r>
    <d v="2016-03-30T00:00:00"/>
    <n v="290"/>
    <s v="A"/>
    <x v="4"/>
    <x v="26"/>
    <n v="575.21500000000003"/>
  </r>
  <r>
    <d v="2016-03-31T00:00:00"/>
    <n v="290"/>
    <s v="A"/>
    <x v="4"/>
    <x v="26"/>
    <n v="575.21500000000003"/>
  </r>
  <r>
    <d v="2016-04-01T00:00:00"/>
    <n v="290"/>
    <s v="A"/>
    <x v="5"/>
    <x v="26"/>
    <n v="575.21500000000003"/>
  </r>
  <r>
    <d v="2016-04-02T00:00:00"/>
    <n v="290"/>
    <s v="A"/>
    <x v="5"/>
    <x v="26"/>
    <n v="575.21500000000003"/>
  </r>
  <r>
    <d v="2016-04-03T00:00:00"/>
    <n v="290"/>
    <s v="A"/>
    <x v="5"/>
    <x v="26"/>
    <n v="575.21500000000003"/>
  </r>
  <r>
    <d v="2016-04-04T00:00:00"/>
    <n v="290"/>
    <s v="A"/>
    <x v="5"/>
    <x v="26"/>
    <n v="575.21500000000003"/>
  </r>
  <r>
    <d v="2016-04-05T00:00:00"/>
    <n v="290"/>
    <s v="A"/>
    <x v="5"/>
    <x v="26"/>
    <n v="575.21500000000003"/>
  </r>
  <r>
    <d v="2016-04-06T00:00:00"/>
    <n v="290"/>
    <s v="A"/>
    <x v="5"/>
    <x v="26"/>
    <n v="575.21500000000003"/>
  </r>
  <r>
    <d v="2016-04-07T00:00:00"/>
    <n v="288"/>
    <s v="A"/>
    <x v="5"/>
    <x v="26"/>
    <n v="571.24800000000005"/>
  </r>
  <r>
    <d v="2016-04-08T00:00:00"/>
    <n v="288"/>
    <s v="A"/>
    <x v="5"/>
    <x v="26"/>
    <n v="571.24800000000005"/>
  </r>
  <r>
    <d v="2016-04-09T00:00:00"/>
    <n v="288"/>
    <s v="A"/>
    <x v="5"/>
    <x v="26"/>
    <n v="571.24800000000005"/>
  </r>
  <r>
    <d v="2016-04-10T00:00:00"/>
    <n v="289"/>
    <s v="A"/>
    <x v="5"/>
    <x v="26"/>
    <n v="573.23149999999998"/>
  </r>
  <r>
    <d v="2016-04-11T00:00:00"/>
    <n v="290"/>
    <s v="A"/>
    <x v="5"/>
    <x v="26"/>
    <n v="575.21500000000003"/>
  </r>
  <r>
    <d v="2016-04-12T00:00:00"/>
    <n v="290"/>
    <s v="A"/>
    <x v="5"/>
    <x v="26"/>
    <n v="575.21500000000003"/>
  </r>
  <r>
    <d v="2016-04-13T00:00:00"/>
    <n v="290"/>
    <s v="A"/>
    <x v="5"/>
    <x v="26"/>
    <n v="575.21500000000003"/>
  </r>
  <r>
    <d v="2016-04-14T00:00:00"/>
    <n v="290"/>
    <s v="A"/>
    <x v="5"/>
    <x v="26"/>
    <n v="575.21500000000003"/>
  </r>
  <r>
    <d v="2016-04-15T00:00:00"/>
    <n v="290"/>
    <s v="A"/>
    <x v="5"/>
    <x v="26"/>
    <n v="575.21500000000003"/>
  </r>
  <r>
    <d v="2016-04-16T00:00:00"/>
    <n v="288"/>
    <s v="A"/>
    <x v="5"/>
    <x v="26"/>
    <n v="571.24800000000005"/>
  </r>
  <r>
    <d v="2016-04-17T00:00:00"/>
    <n v="288"/>
    <s v="A"/>
    <x v="5"/>
    <x v="26"/>
    <n v="571.24800000000005"/>
  </r>
  <r>
    <d v="2016-04-18T00:00:00"/>
    <n v="288"/>
    <s v="A"/>
    <x v="5"/>
    <x v="26"/>
    <n v="571.24800000000005"/>
  </r>
  <r>
    <d v="2016-04-19T00:00:00"/>
    <n v="288"/>
    <s v="A"/>
    <x v="5"/>
    <x v="26"/>
    <n v="571.24800000000005"/>
  </r>
  <r>
    <d v="2016-04-20T00:00:00"/>
    <n v="287"/>
    <s v="A"/>
    <x v="5"/>
    <x v="26"/>
    <n v="569.2645"/>
  </r>
  <r>
    <d v="2016-04-21T00:00:00"/>
    <n v="286"/>
    <s v="A"/>
    <x v="5"/>
    <x v="26"/>
    <n v="567.28100000000006"/>
  </r>
  <r>
    <d v="2016-04-22T00:00:00"/>
    <n v="286"/>
    <s v="A"/>
    <x v="5"/>
    <x v="26"/>
    <n v="567.28100000000006"/>
  </r>
  <r>
    <d v="2016-04-23T00:00:00"/>
    <n v="287"/>
    <s v="A"/>
    <x v="5"/>
    <x v="26"/>
    <n v="569.2645"/>
  </r>
  <r>
    <d v="2016-04-24T00:00:00"/>
    <n v="286"/>
    <s v="A"/>
    <x v="5"/>
    <x v="26"/>
    <n v="567.28100000000006"/>
  </r>
  <r>
    <d v="2016-04-25T00:00:00"/>
    <n v="286"/>
    <s v="A"/>
    <x v="5"/>
    <x v="26"/>
    <n v="567.28100000000006"/>
  </r>
  <r>
    <d v="2016-04-26T00:00:00"/>
    <n v="286"/>
    <s v="A"/>
    <x v="5"/>
    <x v="26"/>
    <n v="567.28100000000006"/>
  </r>
  <r>
    <d v="2016-04-27T00:00:00"/>
    <n v="286"/>
    <s v="A"/>
    <x v="5"/>
    <x v="26"/>
    <n v="567.28100000000006"/>
  </r>
  <r>
    <d v="2016-04-28T00:00:00"/>
    <n v="286"/>
    <s v="A"/>
    <x v="5"/>
    <x v="26"/>
    <n v="567.28100000000006"/>
  </r>
  <r>
    <d v="2016-04-29T00:00:00"/>
    <n v="286"/>
    <s v="A"/>
    <x v="5"/>
    <x v="26"/>
    <n v="567.28100000000006"/>
  </r>
  <r>
    <d v="2016-04-30T00:00:00"/>
    <n v="286"/>
    <s v="A"/>
    <x v="5"/>
    <x v="26"/>
    <n v="567.28100000000006"/>
  </r>
  <r>
    <d v="2016-05-01T00:00:00"/>
    <n v="286"/>
    <s v="A"/>
    <x v="6"/>
    <x v="26"/>
    <n v="567.28100000000006"/>
  </r>
  <r>
    <d v="2016-05-02T00:00:00"/>
    <n v="286"/>
    <s v="A"/>
    <x v="6"/>
    <x v="26"/>
    <n v="567.28100000000006"/>
  </r>
  <r>
    <d v="2016-05-03T00:00:00"/>
    <n v="286"/>
    <s v="A"/>
    <x v="6"/>
    <x v="26"/>
    <n v="567.28100000000006"/>
  </r>
  <r>
    <d v="2016-05-04T00:00:00"/>
    <n v="286"/>
    <s v="A"/>
    <x v="6"/>
    <x v="26"/>
    <n v="567.28100000000006"/>
  </r>
  <r>
    <d v="2016-05-05T00:00:00"/>
    <n v="286"/>
    <s v="A"/>
    <x v="6"/>
    <x v="26"/>
    <n v="567.28100000000006"/>
  </r>
  <r>
    <d v="2016-05-06T00:00:00"/>
    <n v="286"/>
    <s v="A"/>
    <x v="6"/>
    <x v="26"/>
    <n v="567.28100000000006"/>
  </r>
  <r>
    <d v="2016-05-07T00:00:00"/>
    <n v="286"/>
    <s v="A"/>
    <x v="6"/>
    <x v="26"/>
    <n v="567.28100000000006"/>
  </r>
  <r>
    <d v="2016-05-08T00:00:00"/>
    <n v="286"/>
    <s v="A"/>
    <x v="6"/>
    <x v="26"/>
    <n v="567.28100000000006"/>
  </r>
  <r>
    <d v="2016-05-09T00:00:00"/>
    <n v="287"/>
    <s v="A"/>
    <x v="6"/>
    <x v="26"/>
    <n v="569.2645"/>
  </r>
  <r>
    <d v="2016-05-10T00:00:00"/>
    <n v="286"/>
    <s v="A"/>
    <x v="6"/>
    <x v="26"/>
    <n v="567.28100000000006"/>
  </r>
  <r>
    <d v="2016-05-11T00:00:00"/>
    <n v="286"/>
    <s v="A"/>
    <x v="6"/>
    <x v="26"/>
    <n v="567.28100000000006"/>
  </r>
  <r>
    <d v="2016-05-12T00:00:00"/>
    <n v="286"/>
    <s v="A"/>
    <x v="6"/>
    <x v="26"/>
    <n v="567.28100000000006"/>
  </r>
  <r>
    <d v="2016-05-13T00:00:00"/>
    <n v="286"/>
    <s v="A"/>
    <x v="6"/>
    <x v="26"/>
    <n v="567.28100000000006"/>
  </r>
  <r>
    <d v="2016-05-14T00:00:00"/>
    <n v="286"/>
    <s v="A"/>
    <x v="6"/>
    <x v="26"/>
    <n v="567.28100000000006"/>
  </r>
  <r>
    <d v="2016-05-15T00:00:00"/>
    <n v="286"/>
    <s v="A"/>
    <x v="6"/>
    <x v="26"/>
    <n v="567.28100000000006"/>
  </r>
  <r>
    <d v="2016-05-16T00:00:00"/>
    <n v="286"/>
    <s v="A"/>
    <x v="6"/>
    <x v="26"/>
    <n v="567.28100000000006"/>
  </r>
  <r>
    <d v="2016-05-17T00:00:00"/>
    <n v="286"/>
    <s v="A"/>
    <x v="6"/>
    <x v="26"/>
    <n v="567.28100000000006"/>
  </r>
  <r>
    <d v="2016-05-18T00:00:00"/>
    <n v="286"/>
    <s v="A"/>
    <x v="6"/>
    <x v="26"/>
    <n v="567.28100000000006"/>
  </r>
  <r>
    <d v="2016-05-19T00:00:00"/>
    <n v="287"/>
    <s v="A"/>
    <x v="6"/>
    <x v="26"/>
    <n v="569.2645"/>
  </r>
  <r>
    <d v="2016-05-20T00:00:00"/>
    <n v="287"/>
    <s v="A"/>
    <x v="6"/>
    <x v="26"/>
    <n v="569.2645"/>
  </r>
  <r>
    <d v="2016-05-21T00:00:00"/>
    <n v="288"/>
    <s v="A"/>
    <x v="6"/>
    <x v="26"/>
    <n v="571.24800000000005"/>
  </r>
  <r>
    <d v="2016-05-22T00:00:00"/>
    <n v="289"/>
    <s v="A"/>
    <x v="6"/>
    <x v="26"/>
    <n v="573.23149999999998"/>
  </r>
  <r>
    <d v="2016-05-23T00:00:00"/>
    <n v="290"/>
    <s v="A"/>
    <x v="6"/>
    <x v="26"/>
    <n v="575.21500000000003"/>
  </r>
  <r>
    <d v="2016-05-24T00:00:00"/>
    <n v="290"/>
    <s v="A"/>
    <x v="6"/>
    <x v="26"/>
    <n v="575.21500000000003"/>
  </r>
  <r>
    <d v="2016-05-25T00:00:00"/>
    <n v="290"/>
    <s v="A"/>
    <x v="6"/>
    <x v="26"/>
    <n v="575.21500000000003"/>
  </r>
  <r>
    <d v="2016-05-26T00:00:00"/>
    <n v="290"/>
    <s v="A"/>
    <x v="6"/>
    <x v="26"/>
    <n v="575.21500000000003"/>
  </r>
  <r>
    <d v="2016-05-27T00:00:00"/>
    <n v="290"/>
    <s v="A"/>
    <x v="6"/>
    <x v="26"/>
    <n v="575.21500000000003"/>
  </r>
  <r>
    <d v="2016-05-28T00:00:00"/>
    <n v="290"/>
    <s v="A"/>
    <x v="6"/>
    <x v="26"/>
    <n v="575.21500000000003"/>
  </r>
  <r>
    <d v="2016-05-29T00:00:00"/>
    <n v="289"/>
    <s v="A"/>
    <x v="6"/>
    <x v="26"/>
    <n v="573.23149999999998"/>
  </r>
  <r>
    <d v="2016-05-30T00:00:00"/>
    <n v="290"/>
    <s v="A"/>
    <x v="6"/>
    <x v="26"/>
    <n v="575.21500000000003"/>
  </r>
  <r>
    <d v="2016-05-31T00:00:00"/>
    <n v="289"/>
    <s v="A"/>
    <x v="6"/>
    <x v="26"/>
    <n v="573.23149999999998"/>
  </r>
  <r>
    <d v="2016-06-01T00:00:00"/>
    <n v="288"/>
    <s v="A"/>
    <x v="7"/>
    <x v="26"/>
    <n v="571.24800000000005"/>
  </r>
  <r>
    <d v="2016-06-02T00:00:00"/>
    <n v="288"/>
    <s v="A"/>
    <x v="7"/>
    <x v="26"/>
    <n v="571.24800000000005"/>
  </r>
  <r>
    <d v="2016-06-03T00:00:00"/>
    <n v="287"/>
    <s v="A"/>
    <x v="7"/>
    <x v="26"/>
    <n v="569.2645"/>
  </r>
  <r>
    <d v="2016-06-04T00:00:00"/>
    <n v="286"/>
    <s v="A"/>
    <x v="7"/>
    <x v="26"/>
    <n v="567.28100000000006"/>
  </r>
  <r>
    <d v="2016-06-05T00:00:00"/>
    <n v="286"/>
    <s v="A"/>
    <x v="7"/>
    <x v="26"/>
    <n v="567.28100000000006"/>
  </r>
  <r>
    <d v="2016-06-06T00:00:00"/>
    <n v="286"/>
    <s v="A"/>
    <x v="7"/>
    <x v="26"/>
    <n v="567.28100000000006"/>
  </r>
  <r>
    <d v="2016-06-07T00:00:00"/>
    <n v="286"/>
    <s v="A"/>
    <x v="7"/>
    <x v="26"/>
    <n v="567.28100000000006"/>
  </r>
  <r>
    <d v="2016-06-08T00:00:00"/>
    <n v="285"/>
    <s v="A"/>
    <x v="7"/>
    <x v="26"/>
    <n v="565.29750000000001"/>
  </r>
  <r>
    <d v="2016-06-09T00:00:00"/>
    <n v="284"/>
    <s v="A"/>
    <x v="7"/>
    <x v="26"/>
    <n v="563.31399999999996"/>
  </r>
  <r>
    <d v="2016-06-10T00:00:00"/>
    <n v="285"/>
    <s v="A"/>
    <x v="7"/>
    <x v="26"/>
    <n v="565.29750000000001"/>
  </r>
  <r>
    <d v="2016-06-11T00:00:00"/>
    <n v="285"/>
    <s v="A"/>
    <x v="7"/>
    <x v="26"/>
    <n v="565.29750000000001"/>
  </r>
  <r>
    <d v="2016-06-12T00:00:00"/>
    <n v="284"/>
    <s v="A"/>
    <x v="7"/>
    <x v="26"/>
    <n v="563.31399999999996"/>
  </r>
  <r>
    <d v="2016-06-13T00:00:00"/>
    <n v="284"/>
    <s v="A"/>
    <x v="7"/>
    <x v="26"/>
    <n v="563.31399999999996"/>
  </r>
  <r>
    <d v="2016-06-14T00:00:00"/>
    <n v="284"/>
    <s v="A"/>
    <x v="7"/>
    <x v="26"/>
    <n v="563.31399999999996"/>
  </r>
  <r>
    <d v="2016-06-15T00:00:00"/>
    <n v="284"/>
    <s v="A"/>
    <x v="7"/>
    <x v="26"/>
    <n v="563.31399999999996"/>
  </r>
  <r>
    <d v="2016-06-16T00:00:00"/>
    <n v="283"/>
    <s v="A"/>
    <x v="7"/>
    <x v="26"/>
    <n v="561.33050000000003"/>
  </r>
  <r>
    <d v="2016-06-17T00:00:00"/>
    <n v="282"/>
    <s v="A"/>
    <x v="7"/>
    <x v="26"/>
    <m/>
  </r>
  <r>
    <d v="2016-06-18T00:00:00"/>
    <n v="282"/>
    <s v="A"/>
    <x v="7"/>
    <x v="26"/>
    <m/>
  </r>
  <r>
    <d v="2016-06-19T00:00:00"/>
    <n v="282"/>
    <s v="A"/>
    <x v="7"/>
    <x v="26"/>
    <m/>
  </r>
  <r>
    <d v="2016-06-20T00:00:00"/>
    <n v="282"/>
    <s v="A"/>
    <x v="7"/>
    <x v="26"/>
    <m/>
  </r>
  <r>
    <d v="2016-06-21T00:00:00"/>
    <n v="281"/>
    <s v="A:e"/>
    <x v="7"/>
    <x v="26"/>
    <m/>
  </r>
  <r>
    <d v="2016-06-22T00:00:00"/>
    <n v="281"/>
    <s v="A"/>
    <x v="7"/>
    <x v="26"/>
    <m/>
  </r>
  <r>
    <d v="2016-06-23T00:00:00"/>
    <n v="281"/>
    <s v="A"/>
    <x v="7"/>
    <x v="26"/>
    <n v="557.36350000000004"/>
  </r>
  <r>
    <d v="2016-06-24T00:00:00"/>
    <n v="281"/>
    <s v="A"/>
    <x v="7"/>
    <x v="26"/>
    <n v="557.36350000000004"/>
  </r>
  <r>
    <d v="2016-06-25T00:00:00"/>
    <n v="280"/>
    <s v="A"/>
    <x v="7"/>
    <x v="26"/>
    <n v="555.38"/>
  </r>
  <r>
    <d v="2016-06-26T00:00:00"/>
    <n v="280"/>
    <s v="A"/>
    <x v="7"/>
    <x v="26"/>
    <n v="555.38"/>
  </r>
  <r>
    <d v="2016-06-27T00:00:00"/>
    <n v="280"/>
    <s v="A"/>
    <x v="7"/>
    <x v="26"/>
    <n v="555.38"/>
  </r>
  <r>
    <d v="2016-06-28T00:00:00"/>
    <n v="280"/>
    <s v="A"/>
    <x v="7"/>
    <x v="26"/>
    <n v="555.38"/>
  </r>
  <r>
    <d v="2016-06-29T00:00:00"/>
    <n v="280"/>
    <s v="A"/>
    <x v="7"/>
    <x v="26"/>
    <n v="555.38"/>
  </r>
  <r>
    <d v="2016-06-30T00:00:00"/>
    <n v="280"/>
    <s v="A"/>
    <x v="7"/>
    <x v="26"/>
    <n v="555.38"/>
  </r>
  <r>
    <d v="2016-07-01T00:00:00"/>
    <n v="280"/>
    <s v="A"/>
    <x v="8"/>
    <x v="26"/>
    <n v="555.38"/>
  </r>
  <r>
    <d v="2016-07-02T00:00:00"/>
    <n v="279"/>
    <s v="A"/>
    <x v="8"/>
    <x v="26"/>
    <n v="553.39650000000006"/>
  </r>
  <r>
    <d v="2016-07-03T00:00:00"/>
    <n v="279"/>
    <s v="A"/>
    <x v="8"/>
    <x v="26"/>
    <n v="553.39650000000006"/>
  </r>
  <r>
    <d v="2016-07-04T00:00:00"/>
    <n v="279"/>
    <s v="A"/>
    <x v="8"/>
    <x v="26"/>
    <n v="553.39650000000006"/>
  </r>
  <r>
    <d v="2016-07-05T00:00:00"/>
    <n v="278"/>
    <s v="A"/>
    <x v="8"/>
    <x v="26"/>
    <n v="551.41300000000001"/>
  </r>
  <r>
    <d v="2016-07-06T00:00:00"/>
    <n v="278"/>
    <s v="A"/>
    <x v="8"/>
    <x v="26"/>
    <n v="551.41300000000001"/>
  </r>
  <r>
    <d v="2016-07-07T00:00:00"/>
    <n v="277"/>
    <s v="A"/>
    <x v="8"/>
    <x v="26"/>
    <n v="549.42949999999996"/>
  </r>
  <r>
    <d v="2016-07-08T00:00:00"/>
    <n v="277"/>
    <s v="A"/>
    <x v="8"/>
    <x v="26"/>
    <n v="549.42949999999996"/>
  </r>
  <r>
    <d v="2016-07-09T00:00:00"/>
    <n v="277"/>
    <s v="A"/>
    <x v="8"/>
    <x v="26"/>
    <n v="549.42949999999996"/>
  </r>
  <r>
    <d v="2016-07-10T00:00:00"/>
    <n v="278"/>
    <s v="A"/>
    <x v="8"/>
    <x v="26"/>
    <n v="551.41300000000001"/>
  </r>
  <r>
    <d v="2016-07-11T00:00:00"/>
    <n v="279"/>
    <s v="A"/>
    <x v="8"/>
    <x v="26"/>
    <n v="553.39650000000006"/>
  </r>
  <r>
    <d v="2016-07-12T00:00:00"/>
    <n v="279"/>
    <s v="A"/>
    <x v="8"/>
    <x v="26"/>
    <n v="553.39650000000006"/>
  </r>
  <r>
    <d v="2016-07-13T00:00:00"/>
    <n v="278"/>
    <s v="A"/>
    <x v="8"/>
    <x v="26"/>
    <n v="551.41300000000001"/>
  </r>
  <r>
    <d v="2016-07-14T00:00:00"/>
    <n v="278"/>
    <s v="A"/>
    <x v="8"/>
    <x v="26"/>
    <n v="551.41300000000001"/>
  </r>
  <r>
    <d v="2016-07-15T00:00:00"/>
    <n v="278"/>
    <s v="A"/>
    <x v="8"/>
    <x v="26"/>
    <n v="551.41300000000001"/>
  </r>
  <r>
    <d v="2016-07-16T00:00:00"/>
    <n v="278"/>
    <s v="A"/>
    <x v="8"/>
    <x v="26"/>
    <n v="551.41300000000001"/>
  </r>
  <r>
    <d v="2016-07-17T00:00:00"/>
    <n v="278"/>
    <s v="A"/>
    <x v="8"/>
    <x v="26"/>
    <n v="551.41300000000001"/>
  </r>
  <r>
    <d v="2016-07-18T00:00:00"/>
    <n v="279"/>
    <s v="A"/>
    <x v="8"/>
    <x v="26"/>
    <n v="553.39650000000006"/>
  </r>
  <r>
    <d v="2016-07-19T00:00:00"/>
    <n v="279"/>
    <s v="A"/>
    <x v="8"/>
    <x v="26"/>
    <n v="553.39650000000006"/>
  </r>
  <r>
    <d v="2016-07-20T00:00:00"/>
    <n v="279"/>
    <s v="A"/>
    <x v="8"/>
    <x v="26"/>
    <n v="553.39650000000006"/>
  </r>
  <r>
    <d v="2016-07-21T00:00:00"/>
    <n v="279"/>
    <s v="A"/>
    <x v="8"/>
    <x v="26"/>
    <n v="553.39650000000006"/>
  </r>
  <r>
    <d v="2016-07-22T00:00:00"/>
    <n v="279"/>
    <s v="A"/>
    <x v="8"/>
    <x v="26"/>
    <n v="553.39650000000006"/>
  </r>
  <r>
    <d v="2016-07-23T00:00:00"/>
    <n v="280"/>
    <s v="A"/>
    <x v="8"/>
    <x v="26"/>
    <n v="555.38"/>
  </r>
  <r>
    <d v="2016-07-24T00:00:00"/>
    <n v="280"/>
    <s v="A"/>
    <x v="8"/>
    <x v="26"/>
    <n v="555.38"/>
  </r>
  <r>
    <d v="2016-07-25T00:00:00"/>
    <n v="279"/>
    <s v="A"/>
    <x v="8"/>
    <x v="26"/>
    <n v="553.39650000000006"/>
  </r>
  <r>
    <d v="2016-07-26T00:00:00"/>
    <n v="278"/>
    <s v="A"/>
    <x v="8"/>
    <x v="26"/>
    <n v="551.41300000000001"/>
  </r>
  <r>
    <d v="2016-07-27T00:00:00"/>
    <n v="278"/>
    <s v="A"/>
    <x v="8"/>
    <x v="26"/>
    <n v="551.41300000000001"/>
  </r>
  <r>
    <d v="2016-07-28T00:00:00"/>
    <n v="278"/>
    <s v="A"/>
    <x v="8"/>
    <x v="26"/>
    <n v="551.41300000000001"/>
  </r>
  <r>
    <d v="2016-07-29T00:00:00"/>
    <n v="278"/>
    <s v="A"/>
    <x v="8"/>
    <x v="26"/>
    <n v="551.41300000000001"/>
  </r>
  <r>
    <d v="2016-07-30T00:00:00"/>
    <n v="278"/>
    <s v="A"/>
    <x v="8"/>
    <x v="26"/>
    <n v="551.41300000000001"/>
  </r>
  <r>
    <d v="2016-07-31T00:00:00"/>
    <n v="277"/>
    <s v="A"/>
    <x v="8"/>
    <x v="26"/>
    <n v="549.42949999999996"/>
  </r>
  <r>
    <d v="2016-08-01T00:00:00"/>
    <n v="278"/>
    <s v="A"/>
    <x v="9"/>
    <x v="26"/>
    <n v="551.41300000000001"/>
  </r>
  <r>
    <d v="2016-08-02T00:00:00"/>
    <n v="279"/>
    <s v="A"/>
    <x v="9"/>
    <x v="26"/>
    <n v="553.39650000000006"/>
  </r>
  <r>
    <d v="2016-08-03T00:00:00"/>
    <n v="280"/>
    <s v="A"/>
    <x v="9"/>
    <x v="26"/>
    <n v="555.38"/>
  </r>
  <r>
    <d v="2016-08-04T00:00:00"/>
    <n v="280"/>
    <s v="A"/>
    <x v="9"/>
    <x v="26"/>
    <n v="555.38"/>
  </r>
  <r>
    <d v="2016-08-05T00:00:00"/>
    <n v="280"/>
    <s v="A"/>
    <x v="9"/>
    <x v="26"/>
    <n v="555.38"/>
  </r>
  <r>
    <d v="2016-08-06T00:00:00"/>
    <n v="280"/>
    <s v="A"/>
    <x v="9"/>
    <x v="26"/>
    <n v="555.38"/>
  </r>
  <r>
    <d v="2016-08-07T00:00:00"/>
    <n v="280"/>
    <s v="A"/>
    <x v="9"/>
    <x v="26"/>
    <n v="555.38"/>
  </r>
  <r>
    <d v="2016-08-08T00:00:00"/>
    <n v="280"/>
    <s v="A"/>
    <x v="9"/>
    <x v="26"/>
    <n v="555.38"/>
  </r>
  <r>
    <d v="2016-08-09T00:00:00"/>
    <n v="281"/>
    <s v="A"/>
    <x v="9"/>
    <x v="26"/>
    <n v="557.36350000000004"/>
  </r>
  <r>
    <d v="2016-08-10T00:00:00"/>
    <n v="281"/>
    <s v="A"/>
    <x v="9"/>
    <x v="26"/>
    <n v="557.36350000000004"/>
  </r>
  <r>
    <d v="2016-08-11T00:00:00"/>
    <n v="281"/>
    <s v="A"/>
    <x v="9"/>
    <x v="26"/>
    <n v="557.36350000000004"/>
  </r>
  <r>
    <d v="2016-08-12T00:00:00"/>
    <n v="280"/>
    <s v="A"/>
    <x v="9"/>
    <x v="26"/>
    <n v="555.38"/>
  </r>
  <r>
    <d v="2016-08-13T00:00:00"/>
    <n v="280"/>
    <s v="A"/>
    <x v="9"/>
    <x v="26"/>
    <n v="555.38"/>
  </r>
  <r>
    <d v="2016-08-14T00:00:00"/>
    <n v="280"/>
    <s v="A"/>
    <x v="9"/>
    <x v="26"/>
    <n v="555.38"/>
  </r>
  <r>
    <d v="2016-08-15T00:00:00"/>
    <n v="281"/>
    <s v="A"/>
    <x v="9"/>
    <x v="26"/>
    <n v="557.36350000000004"/>
  </r>
  <r>
    <d v="2016-08-16T00:00:00"/>
    <n v="282"/>
    <s v="A"/>
    <x v="9"/>
    <x v="26"/>
    <n v="559.34699999999998"/>
  </r>
  <r>
    <d v="2016-08-17T00:00:00"/>
    <n v="282"/>
    <s v="A"/>
    <x v="9"/>
    <x v="26"/>
    <n v="559.34699999999998"/>
  </r>
  <r>
    <d v="2016-08-18T00:00:00"/>
    <n v="282"/>
    <s v="A"/>
    <x v="9"/>
    <x v="26"/>
    <n v="559.34699999999998"/>
  </r>
  <r>
    <d v="2016-08-19T00:00:00"/>
    <n v="282"/>
    <s v="A"/>
    <x v="9"/>
    <x v="26"/>
    <n v="559.34699999999998"/>
  </r>
  <r>
    <d v="2016-08-20T00:00:00"/>
    <n v="282"/>
    <s v="A"/>
    <x v="9"/>
    <x v="26"/>
    <n v="559.34699999999998"/>
  </r>
  <r>
    <d v="2016-08-21T00:00:00"/>
    <n v="283"/>
    <s v="A"/>
    <x v="9"/>
    <x v="26"/>
    <n v="561.33050000000003"/>
  </r>
  <r>
    <d v="2016-08-22T00:00:00"/>
    <n v="284"/>
    <s v="A"/>
    <x v="9"/>
    <x v="26"/>
    <n v="563.31399999999996"/>
  </r>
  <r>
    <d v="2016-08-23T00:00:00"/>
    <n v="284"/>
    <s v="A"/>
    <x v="9"/>
    <x v="26"/>
    <n v="563.31399999999996"/>
  </r>
  <r>
    <d v="2016-08-24T00:00:00"/>
    <n v="285"/>
    <s v="A"/>
    <x v="9"/>
    <x v="26"/>
    <n v="565.29750000000001"/>
  </r>
  <r>
    <d v="2016-08-25T00:00:00"/>
    <n v="285"/>
    <s v="A"/>
    <x v="9"/>
    <x v="26"/>
    <n v="565.29750000000001"/>
  </r>
  <r>
    <d v="2016-08-26T00:00:00"/>
    <n v="284"/>
    <s v="A"/>
    <x v="9"/>
    <x v="26"/>
    <n v="563.31399999999996"/>
  </r>
  <r>
    <d v="2016-08-27T00:00:00"/>
    <n v="285"/>
    <s v="A"/>
    <x v="9"/>
    <x v="26"/>
    <n v="565.29750000000001"/>
  </r>
  <r>
    <d v="2016-08-28T00:00:00"/>
    <n v="286"/>
    <s v="A"/>
    <x v="9"/>
    <x v="26"/>
    <n v="567.28100000000006"/>
  </r>
  <r>
    <d v="2016-08-29T00:00:00"/>
    <n v="286"/>
    <s v="A"/>
    <x v="9"/>
    <x v="26"/>
    <n v="567.28100000000006"/>
  </r>
  <r>
    <d v="2016-08-30T00:00:00"/>
    <n v="287"/>
    <s v="A"/>
    <x v="9"/>
    <x v="26"/>
    <n v="569.2645"/>
  </r>
  <r>
    <d v="2016-08-31T00:00:00"/>
    <n v="288"/>
    <s v="A"/>
    <x v="9"/>
    <x v="26"/>
    <n v="571.24800000000005"/>
  </r>
  <r>
    <d v="2016-09-01T00:00:00"/>
    <n v="288"/>
    <s v="A"/>
    <x v="10"/>
    <x v="26"/>
    <n v="571.24800000000005"/>
  </r>
  <r>
    <d v="2016-09-02T00:00:00"/>
    <n v="290"/>
    <s v="A"/>
    <x v="10"/>
    <x v="26"/>
    <n v="575.21500000000003"/>
  </r>
  <r>
    <d v="2016-09-03T00:00:00"/>
    <n v="290"/>
    <s v="A"/>
    <x v="10"/>
    <x v="26"/>
    <n v="575.21500000000003"/>
  </r>
  <r>
    <d v="2016-09-04T00:00:00"/>
    <n v="290"/>
    <s v="A"/>
    <x v="10"/>
    <x v="26"/>
    <n v="575.21500000000003"/>
  </r>
  <r>
    <d v="2016-09-05T00:00:00"/>
    <n v="292"/>
    <s v="A"/>
    <x v="10"/>
    <x v="26"/>
    <n v="579.18200000000002"/>
  </r>
  <r>
    <d v="2016-09-06T00:00:00"/>
    <n v="292"/>
    <s v="A"/>
    <x v="10"/>
    <x v="26"/>
    <n v="579.18200000000002"/>
  </r>
  <r>
    <d v="2016-09-07T00:00:00"/>
    <n v="293"/>
    <s v="A"/>
    <x v="10"/>
    <x v="26"/>
    <n v="581.16550000000007"/>
  </r>
  <r>
    <d v="2016-09-08T00:00:00"/>
    <n v="294"/>
    <s v="A"/>
    <x v="10"/>
    <x v="26"/>
    <n v="583.149"/>
  </r>
  <r>
    <d v="2016-09-09T00:00:00"/>
    <n v="294"/>
    <s v="A"/>
    <x v="10"/>
    <x v="26"/>
    <n v="583.149"/>
  </r>
  <r>
    <d v="2016-09-10T00:00:00"/>
    <n v="294"/>
    <s v="A"/>
    <x v="10"/>
    <x v="26"/>
    <n v="583.149"/>
  </r>
  <r>
    <d v="2016-09-11T00:00:00"/>
    <n v="294"/>
    <s v="A"/>
    <x v="10"/>
    <x v="26"/>
    <n v="583.149"/>
  </r>
  <r>
    <d v="2016-09-12T00:00:00"/>
    <n v="295"/>
    <s v="A"/>
    <x v="10"/>
    <x v="26"/>
    <n v="585.13250000000005"/>
  </r>
  <r>
    <d v="2016-09-13T00:00:00"/>
    <n v="296"/>
    <s v="A"/>
    <x v="10"/>
    <x v="26"/>
    <n v="587.11599999999999"/>
  </r>
  <r>
    <d v="2016-09-14T00:00:00"/>
    <n v="296"/>
    <s v="A"/>
    <x v="10"/>
    <x v="26"/>
    <n v="587.11599999999999"/>
  </r>
  <r>
    <d v="2016-09-15T00:00:00"/>
    <n v="296"/>
    <s v="A"/>
    <x v="10"/>
    <x v="26"/>
    <n v="587.11599999999999"/>
  </r>
  <r>
    <d v="2016-09-16T00:00:00"/>
    <n v="297"/>
    <s v="A"/>
    <x v="10"/>
    <x v="26"/>
    <n v="589.09950000000003"/>
  </r>
  <r>
    <d v="2016-09-17T00:00:00"/>
    <n v="298"/>
    <s v="A"/>
    <x v="10"/>
    <x v="26"/>
    <n v="591.08299999999997"/>
  </r>
  <r>
    <d v="2016-09-18T00:00:00"/>
    <n v="300"/>
    <s v="A"/>
    <x v="10"/>
    <x v="26"/>
    <n v="595.05000000000007"/>
  </r>
  <r>
    <d v="2016-09-19T00:00:00"/>
    <n v="301"/>
    <s v="A"/>
    <x v="10"/>
    <x v="26"/>
    <n v="597.0335"/>
  </r>
  <r>
    <d v="2016-09-20T00:00:00"/>
    <n v="302"/>
    <s v="A"/>
    <x v="10"/>
    <x v="26"/>
    <n v="599.01700000000005"/>
  </r>
  <r>
    <d v="2016-09-21T00:00:00"/>
    <n v="303"/>
    <s v="A"/>
    <x v="10"/>
    <x v="26"/>
    <n v="601.00049999999999"/>
  </r>
  <r>
    <d v="2016-09-22T00:00:00"/>
    <n v="304"/>
    <s v="A"/>
    <x v="10"/>
    <x v="26"/>
    <n v="602.98400000000004"/>
  </r>
  <r>
    <d v="2016-09-23T00:00:00"/>
    <n v="305"/>
    <s v="A"/>
    <x v="10"/>
    <x v="26"/>
    <n v="604.96749999999997"/>
  </r>
  <r>
    <d v="2016-09-24T00:00:00"/>
    <n v="307"/>
    <s v="A"/>
    <x v="10"/>
    <x v="26"/>
    <n v="608.93449999999996"/>
  </r>
  <r>
    <d v="2016-09-25T00:00:00"/>
    <n v="307"/>
    <s v="A"/>
    <x v="10"/>
    <x v="26"/>
    <n v="608.93449999999996"/>
  </r>
  <r>
    <d v="2016-09-26T00:00:00"/>
    <n v="307"/>
    <s v="A"/>
    <x v="10"/>
    <x v="26"/>
    <n v="608.93449999999996"/>
  </r>
  <r>
    <d v="2016-09-27T00:00:00"/>
    <n v="308"/>
    <s v="A"/>
    <x v="10"/>
    <x v="26"/>
    <n v="610.91800000000001"/>
  </r>
  <r>
    <d v="2016-09-28T00:00:00"/>
    <n v="309"/>
    <s v="A"/>
    <x v="10"/>
    <x v="26"/>
    <n v="612.90150000000006"/>
  </r>
  <r>
    <d v="2016-09-29T00:00:00"/>
    <n v="310"/>
    <s v="A"/>
    <x v="10"/>
    <x v="26"/>
    <n v="614.88499999999999"/>
  </r>
  <r>
    <d v="2016-09-30T00:00:00"/>
    <n v="312"/>
    <s v="A"/>
    <x v="10"/>
    <x v="26"/>
    <n v="618.85199999999998"/>
  </r>
  <r>
    <d v="2016-10-01T00:00:00"/>
    <n v="313"/>
    <s v="A"/>
    <x v="11"/>
    <x v="26"/>
    <n v="620.83550000000002"/>
  </r>
  <r>
    <d v="2016-10-02T00:00:00"/>
    <n v="314"/>
    <s v="A"/>
    <x v="11"/>
    <x v="26"/>
    <n v="622.81899999999996"/>
  </r>
  <r>
    <d v="2016-10-03T00:00:00"/>
    <n v="315"/>
    <s v="A"/>
    <x v="11"/>
    <x v="26"/>
    <n v="624.80250000000001"/>
  </r>
  <r>
    <d v="2016-10-04T00:00:00"/>
    <n v="315"/>
    <s v="A"/>
    <x v="11"/>
    <x v="26"/>
    <n v="624.80250000000001"/>
  </r>
  <r>
    <d v="2016-10-05T00:00:00"/>
    <n v="315"/>
    <s v="A"/>
    <x v="11"/>
    <x v="26"/>
    <n v="624.80250000000001"/>
  </r>
  <r>
    <d v="2016-10-06T00:00:00"/>
    <n v="315"/>
    <s v="A"/>
    <x v="11"/>
    <x v="26"/>
    <n v="624.80250000000001"/>
  </r>
  <r>
    <d v="2016-10-07T00:00:00"/>
    <n v="315"/>
    <s v="A"/>
    <x v="11"/>
    <x v="26"/>
    <n v="624.80250000000001"/>
  </r>
  <r>
    <d v="2016-10-08T00:00:00"/>
    <n v="315"/>
    <s v="A"/>
    <x v="11"/>
    <x v="26"/>
    <n v="624.80250000000001"/>
  </r>
  <r>
    <d v="2016-10-09T00:00:00"/>
    <n v="315"/>
    <s v="A"/>
    <x v="11"/>
    <x v="26"/>
    <n v="624.80250000000001"/>
  </r>
  <r>
    <d v="2016-10-10T00:00:00"/>
    <n v="316"/>
    <s v="A"/>
    <x v="11"/>
    <x v="26"/>
    <n v="626.78600000000006"/>
  </r>
  <r>
    <d v="2016-10-11T00:00:00"/>
    <n v="316"/>
    <s v="A"/>
    <x v="11"/>
    <x v="26"/>
    <n v="626.78600000000006"/>
  </r>
  <r>
    <d v="2016-10-12T00:00:00"/>
    <n v="315"/>
    <s v="A"/>
    <x v="11"/>
    <x v="26"/>
    <n v="624.80250000000001"/>
  </r>
  <r>
    <d v="2016-10-13T00:00:00"/>
    <n v="315"/>
    <s v="A"/>
    <x v="11"/>
    <x v="26"/>
    <n v="624.80250000000001"/>
  </r>
  <r>
    <d v="2016-10-14T00:00:00"/>
    <n v="315"/>
    <s v="A"/>
    <x v="11"/>
    <x v="26"/>
    <n v="624.80250000000001"/>
  </r>
  <r>
    <d v="2016-10-15T00:00:00"/>
    <n v="315"/>
    <s v="A"/>
    <x v="11"/>
    <x v="26"/>
    <n v="624.80250000000001"/>
  </r>
  <r>
    <d v="2016-10-16T00:00:00"/>
    <n v="317"/>
    <s v="A"/>
    <x v="11"/>
    <x v="26"/>
    <n v="628.76949999999999"/>
  </r>
  <r>
    <d v="2016-10-17T00:00:00"/>
    <n v="317"/>
    <s v="A"/>
    <x v="11"/>
    <x v="26"/>
    <n v="628.76949999999999"/>
  </r>
  <r>
    <d v="2016-10-18T00:00:00"/>
    <n v="317"/>
    <s v="A"/>
    <x v="11"/>
    <x v="26"/>
    <n v="628.76949999999999"/>
  </r>
  <r>
    <d v="2016-10-19T00:00:00"/>
    <n v="317"/>
    <s v="A"/>
    <x v="11"/>
    <x v="26"/>
    <n v="628.76949999999999"/>
  </r>
  <r>
    <d v="2016-10-20T00:00:00"/>
    <n v="317"/>
    <s v="A"/>
    <x v="11"/>
    <x v="26"/>
    <n v="628.76949999999999"/>
  </r>
  <r>
    <d v="2016-10-21T00:00:00"/>
    <n v="317"/>
    <s v="A"/>
    <x v="11"/>
    <x v="26"/>
    <n v="628.76949999999999"/>
  </r>
  <r>
    <d v="2016-10-22T00:00:00"/>
    <n v="317"/>
    <s v="A"/>
    <x v="11"/>
    <x v="26"/>
    <n v="628.76949999999999"/>
  </r>
  <r>
    <d v="2016-10-23T00:00:00"/>
    <n v="317"/>
    <s v="A"/>
    <x v="11"/>
    <x v="26"/>
    <n v="628.76949999999999"/>
  </r>
  <r>
    <d v="2016-10-24T00:00:00"/>
    <n v="317"/>
    <s v="A"/>
    <x v="11"/>
    <x v="26"/>
    <n v="628.76949999999999"/>
  </r>
  <r>
    <d v="2016-10-25T00:00:00"/>
    <n v="317"/>
    <s v="A"/>
    <x v="11"/>
    <x v="26"/>
    <n v="628.76949999999999"/>
  </r>
  <r>
    <d v="2016-10-26T00:00:00"/>
    <n v="316"/>
    <s v="A"/>
    <x v="11"/>
    <x v="26"/>
    <n v="626.78600000000006"/>
  </r>
  <r>
    <d v="2016-10-27T00:00:00"/>
    <n v="316"/>
    <s v="A"/>
    <x v="11"/>
    <x v="26"/>
    <n v="626.78600000000006"/>
  </r>
  <r>
    <d v="2016-10-28T00:00:00"/>
    <n v="316"/>
    <s v="A"/>
    <x v="11"/>
    <x v="26"/>
    <n v="626.78600000000006"/>
  </r>
  <r>
    <d v="2016-10-29T00:00:00"/>
    <n v="315"/>
    <s v="A"/>
    <x v="11"/>
    <x v="26"/>
    <n v="624.80250000000001"/>
  </r>
  <r>
    <d v="2016-10-30T00:00:00"/>
    <n v="315"/>
    <s v="A"/>
    <x v="11"/>
    <x v="26"/>
    <n v="624.80250000000001"/>
  </r>
  <r>
    <d v="2016-10-31T00:00:00"/>
    <n v="315"/>
    <s v="A"/>
    <x v="11"/>
    <x v="26"/>
    <n v="624.80250000000001"/>
  </r>
  <r>
    <d v="2016-11-01T00:00:00"/>
    <n v="315"/>
    <s v="A"/>
    <x v="0"/>
    <x v="27"/>
    <n v="624.80250000000001"/>
  </r>
  <r>
    <d v="2016-11-02T00:00:00"/>
    <n v="313"/>
    <s v="A"/>
    <x v="0"/>
    <x v="27"/>
    <n v="620.83550000000002"/>
  </r>
  <r>
    <d v="2016-11-03T00:00:00"/>
    <n v="313"/>
    <s v="A"/>
    <x v="0"/>
    <x v="27"/>
    <n v="620.83550000000002"/>
  </r>
  <r>
    <d v="2016-11-04T00:00:00"/>
    <n v="313"/>
    <s v="A"/>
    <x v="0"/>
    <x v="27"/>
    <n v="620.83550000000002"/>
  </r>
  <r>
    <d v="2016-11-05T00:00:00"/>
    <n v="313"/>
    <s v="A"/>
    <x v="0"/>
    <x v="27"/>
    <n v="620.83550000000002"/>
  </r>
  <r>
    <d v="2016-11-06T00:00:00"/>
    <n v="313"/>
    <s v="A"/>
    <x v="0"/>
    <x v="27"/>
    <n v="620.83550000000002"/>
  </r>
  <r>
    <d v="2016-11-07T00:00:00"/>
    <n v="312"/>
    <s v="A"/>
    <x v="0"/>
    <x v="27"/>
    <n v="618.85199999999998"/>
  </r>
  <r>
    <d v="2016-11-08T00:00:00"/>
    <n v="315"/>
    <s v="A"/>
    <x v="0"/>
    <x v="27"/>
    <n v="624.80250000000001"/>
  </r>
  <r>
    <d v="2016-11-09T00:00:00"/>
    <n v="316"/>
    <s v="A"/>
    <x v="0"/>
    <x v="27"/>
    <n v="626.78600000000006"/>
  </r>
  <r>
    <d v="2016-11-10T00:00:00"/>
    <n v="315"/>
    <s v="A"/>
    <x v="0"/>
    <x v="27"/>
    <n v="624.80250000000001"/>
  </r>
  <r>
    <d v="2016-11-11T00:00:00"/>
    <n v="315"/>
    <s v="A"/>
    <x v="0"/>
    <x v="27"/>
    <n v="624.80250000000001"/>
  </r>
  <r>
    <d v="2016-11-12T00:00:00"/>
    <n v="315"/>
    <s v="A"/>
    <x v="0"/>
    <x v="27"/>
    <n v="624.80250000000001"/>
  </r>
  <r>
    <d v="2016-11-13T00:00:00"/>
    <n v="314"/>
    <s v="A"/>
    <x v="0"/>
    <x v="27"/>
    <n v="622.81899999999996"/>
  </r>
  <r>
    <d v="2016-11-14T00:00:00"/>
    <n v="314"/>
    <s v="A"/>
    <x v="0"/>
    <x v="27"/>
    <n v="622.81899999999996"/>
  </r>
  <r>
    <d v="2016-11-15T00:00:00"/>
    <n v="313"/>
    <s v="A"/>
    <x v="0"/>
    <x v="27"/>
    <n v="620.83550000000002"/>
  </r>
  <r>
    <d v="2016-11-16T00:00:00"/>
    <n v="314"/>
    <s v="A"/>
    <x v="0"/>
    <x v="27"/>
    <n v="622.81899999999996"/>
  </r>
  <r>
    <d v="2016-11-17T00:00:00"/>
    <n v="313"/>
    <s v="A"/>
    <x v="0"/>
    <x v="27"/>
    <n v="620.83550000000002"/>
  </r>
  <r>
    <d v="2016-11-18T00:00:00"/>
    <n v="313"/>
    <s v="A"/>
    <x v="0"/>
    <x v="27"/>
    <n v="620.83550000000002"/>
  </r>
  <r>
    <d v="2016-11-19T00:00:00"/>
    <n v="313"/>
    <s v="A"/>
    <x v="0"/>
    <x v="27"/>
    <n v="620.83550000000002"/>
  </r>
  <r>
    <d v="2016-11-20T00:00:00"/>
    <n v="313"/>
    <s v="A"/>
    <x v="0"/>
    <x v="27"/>
    <n v="620.83550000000002"/>
  </r>
  <r>
    <d v="2016-11-21T00:00:00"/>
    <n v="313"/>
    <s v="A"/>
    <x v="0"/>
    <x v="27"/>
    <n v="620.83550000000002"/>
  </r>
  <r>
    <d v="2016-11-22T00:00:00"/>
    <n v="312"/>
    <s v="A"/>
    <x v="0"/>
    <x v="27"/>
    <n v="618.85199999999998"/>
  </r>
  <r>
    <d v="2016-11-23T00:00:00"/>
    <n v="311"/>
    <s v="A"/>
    <x v="0"/>
    <x v="27"/>
    <n v="616.86850000000004"/>
  </r>
  <r>
    <d v="2016-11-24T00:00:00"/>
    <n v="311"/>
    <s v="A"/>
    <x v="0"/>
    <x v="27"/>
    <n v="616.86850000000004"/>
  </r>
  <r>
    <d v="2016-11-25T00:00:00"/>
    <n v="311"/>
    <s v="A"/>
    <x v="0"/>
    <x v="27"/>
    <n v="616.86850000000004"/>
  </r>
  <r>
    <d v="2016-11-26T00:00:00"/>
    <n v="311"/>
    <s v="A"/>
    <x v="0"/>
    <x v="27"/>
    <n v="616.86850000000004"/>
  </r>
  <r>
    <d v="2016-11-27T00:00:00"/>
    <n v="311"/>
    <s v="A"/>
    <x v="0"/>
    <x v="27"/>
    <n v="616.86850000000004"/>
  </r>
  <r>
    <d v="2016-11-28T00:00:00"/>
    <n v="312"/>
    <s v="A"/>
    <x v="0"/>
    <x v="27"/>
    <n v="618.85199999999998"/>
  </r>
  <r>
    <d v="2016-11-29T00:00:00"/>
    <n v="311"/>
    <s v="A"/>
    <x v="0"/>
    <x v="27"/>
    <n v="616.86850000000004"/>
  </r>
  <r>
    <d v="2016-11-30T00:00:00"/>
    <n v="311"/>
    <s v="A"/>
    <x v="0"/>
    <x v="27"/>
    <n v="616.86850000000004"/>
  </r>
  <r>
    <d v="2016-12-01T00:00:00"/>
    <n v="311"/>
    <s v="A"/>
    <x v="1"/>
    <x v="27"/>
    <n v="616.86850000000004"/>
  </r>
  <r>
    <d v="2016-12-02T00:00:00"/>
    <n v="309"/>
    <s v="A"/>
    <x v="1"/>
    <x v="27"/>
    <n v="612.90150000000006"/>
  </r>
  <r>
    <d v="2016-12-03T00:00:00"/>
    <n v="309"/>
    <s v="A"/>
    <x v="1"/>
    <x v="27"/>
    <n v="612.90150000000006"/>
  </r>
  <r>
    <d v="2016-12-04T00:00:00"/>
    <n v="309"/>
    <s v="A"/>
    <x v="1"/>
    <x v="27"/>
    <n v="612.90150000000006"/>
  </r>
  <r>
    <d v="2016-12-05T00:00:00"/>
    <n v="309"/>
    <s v="A"/>
    <x v="1"/>
    <x v="27"/>
    <n v="612.90150000000006"/>
  </r>
  <r>
    <d v="2016-12-06T00:00:00"/>
    <n v="309"/>
    <s v="A"/>
    <x v="1"/>
    <x v="27"/>
    <n v="612.90150000000006"/>
  </r>
  <r>
    <d v="2016-12-07T00:00:00"/>
    <n v="308"/>
    <s v="A"/>
    <x v="1"/>
    <x v="27"/>
    <n v="610.91800000000001"/>
  </r>
  <r>
    <d v="2016-12-08T00:00:00"/>
    <n v="307"/>
    <s v="A"/>
    <x v="1"/>
    <x v="27"/>
    <n v="608.93449999999996"/>
  </r>
  <r>
    <d v="2016-12-09T00:00:00"/>
    <n v="307"/>
    <s v="A"/>
    <x v="1"/>
    <x v="27"/>
    <n v="608.93449999999996"/>
  </r>
  <r>
    <d v="2016-12-10T00:00:00"/>
    <n v="307"/>
    <s v="A"/>
    <x v="1"/>
    <x v="27"/>
    <n v="608.93449999999996"/>
  </r>
  <r>
    <d v="2016-12-11T00:00:00"/>
    <n v="307"/>
    <s v="A"/>
    <x v="1"/>
    <x v="27"/>
    <n v="608.93449999999996"/>
  </r>
  <r>
    <d v="2016-12-12T00:00:00"/>
    <n v="306"/>
    <s v="A"/>
    <x v="1"/>
    <x v="27"/>
    <n v="606.95100000000002"/>
  </r>
  <r>
    <d v="2016-12-13T00:00:00"/>
    <n v="305"/>
    <s v="A"/>
    <x v="1"/>
    <x v="27"/>
    <n v="604.96749999999997"/>
  </r>
  <r>
    <d v="2016-12-14T00:00:00"/>
    <n v="305"/>
    <s v="A"/>
    <x v="1"/>
    <x v="27"/>
    <n v="604.96749999999997"/>
  </r>
  <r>
    <d v="2016-12-15T00:00:00"/>
    <n v="305"/>
    <s v="A"/>
    <x v="1"/>
    <x v="27"/>
    <n v="604.96749999999997"/>
  </r>
  <r>
    <d v="2016-12-16T00:00:00"/>
    <n v="306"/>
    <s v="A"/>
    <x v="1"/>
    <x v="27"/>
    <n v="606.95100000000002"/>
  </r>
  <r>
    <d v="2016-12-17T00:00:00"/>
    <n v="305"/>
    <s v="A"/>
    <x v="1"/>
    <x v="27"/>
    <n v="604.96749999999997"/>
  </r>
  <r>
    <d v="2016-12-18T00:00:00"/>
    <n v="305"/>
    <s v="A"/>
    <x v="1"/>
    <x v="27"/>
    <n v="604.96749999999997"/>
  </r>
  <r>
    <d v="2016-12-19T00:00:00"/>
    <n v="305"/>
    <s v="A"/>
    <x v="1"/>
    <x v="27"/>
    <n v="604.96749999999997"/>
  </r>
  <r>
    <d v="2016-12-20T00:00:00"/>
    <n v="302"/>
    <s v="A"/>
    <x v="1"/>
    <x v="27"/>
    <n v="599.01700000000005"/>
  </r>
  <r>
    <d v="2016-12-21T00:00:00"/>
    <n v="300"/>
    <s v="A"/>
    <x v="1"/>
    <x v="27"/>
    <n v="595.05000000000007"/>
  </r>
  <r>
    <d v="2016-12-22T00:00:00"/>
    <n v="301"/>
    <s v="A"/>
    <x v="1"/>
    <x v="27"/>
    <n v="597.0335"/>
  </r>
  <r>
    <d v="2016-12-23T00:00:00"/>
    <n v="302"/>
    <s v="A"/>
    <x v="1"/>
    <x v="27"/>
    <n v="599.01700000000005"/>
  </r>
  <r>
    <d v="2016-12-24T00:00:00"/>
    <n v="300"/>
    <s v="A"/>
    <x v="1"/>
    <x v="27"/>
    <n v="595.05000000000007"/>
  </r>
  <r>
    <d v="2016-12-25T00:00:00"/>
    <n v="300"/>
    <s v="A"/>
    <x v="1"/>
    <x v="27"/>
    <n v="595.05000000000007"/>
  </r>
  <r>
    <d v="2016-12-26T00:00:00"/>
    <n v="301"/>
    <s v="A"/>
    <x v="1"/>
    <x v="27"/>
    <n v="597.0335"/>
  </r>
  <r>
    <d v="2016-12-27T00:00:00"/>
    <n v="300"/>
    <s v="A"/>
    <x v="1"/>
    <x v="27"/>
    <n v="595.05000000000007"/>
  </r>
  <r>
    <d v="2016-12-28T00:00:00"/>
    <n v="300"/>
    <s v="A"/>
    <x v="1"/>
    <x v="27"/>
    <n v="595.05000000000007"/>
  </r>
  <r>
    <d v="2016-12-29T00:00:00"/>
    <n v="300"/>
    <s v="A"/>
    <x v="1"/>
    <x v="27"/>
    <n v="595.05000000000007"/>
  </r>
  <r>
    <d v="2016-12-30T00:00:00"/>
    <n v="300"/>
    <s v="A"/>
    <x v="1"/>
    <x v="27"/>
    <n v="595.05000000000007"/>
  </r>
  <r>
    <d v="2016-12-31T00:00:00"/>
    <n v="300"/>
    <s v="A:e"/>
    <x v="1"/>
    <x v="27"/>
    <n v="595.05000000000007"/>
  </r>
  <r>
    <d v="2017-01-01T00:00:00"/>
    <n v="300"/>
    <s v="A:e"/>
    <x v="2"/>
    <x v="27"/>
    <n v="595.05000000000007"/>
  </r>
  <r>
    <d v="2017-01-02T00:00:00"/>
    <n v="300"/>
    <s v="A:e"/>
    <x v="2"/>
    <x v="27"/>
    <n v="595.05000000000007"/>
  </r>
  <r>
    <d v="2017-01-03T00:00:00"/>
    <n v="300"/>
    <s v="A:e"/>
    <x v="2"/>
    <x v="27"/>
    <n v="595.05000000000007"/>
  </r>
  <r>
    <d v="2017-01-04T00:00:00"/>
    <n v="300"/>
    <s v="A:e"/>
    <x v="2"/>
    <x v="27"/>
    <n v="595.05000000000007"/>
  </r>
  <r>
    <d v="2017-01-05T00:00:00"/>
    <n v="300"/>
    <s v="A:e"/>
    <x v="2"/>
    <x v="27"/>
    <n v="595.05000000000007"/>
  </r>
  <r>
    <d v="2017-01-06T00:00:00"/>
    <n v="300"/>
    <s v="A:e"/>
    <x v="2"/>
    <x v="27"/>
    <n v="595.05000000000007"/>
  </r>
  <r>
    <d v="2017-01-07T00:00:00"/>
    <n v="300"/>
    <s v="A:e"/>
    <x v="2"/>
    <x v="27"/>
    <n v="595.05000000000007"/>
  </r>
  <r>
    <d v="2017-01-08T00:00:00"/>
    <n v="300"/>
    <s v="A:e"/>
    <x v="2"/>
    <x v="27"/>
    <n v="595.05000000000007"/>
  </r>
  <r>
    <d v="2017-01-09T00:00:00"/>
    <n v="300"/>
    <s v="A:e"/>
    <x v="2"/>
    <x v="27"/>
    <n v="595.05000000000007"/>
  </r>
  <r>
    <d v="2017-01-10T00:00:00"/>
    <n v="300"/>
    <s v="A:e"/>
    <x v="2"/>
    <x v="27"/>
    <n v="595.05000000000007"/>
  </r>
  <r>
    <d v="2017-01-11T00:00:00"/>
    <n v="300"/>
    <s v="A:e"/>
    <x v="2"/>
    <x v="27"/>
    <n v="595.05000000000007"/>
  </r>
  <r>
    <d v="2017-01-12T00:00:00"/>
    <n v="300"/>
    <s v="A:e"/>
    <x v="2"/>
    <x v="27"/>
    <n v="595.05000000000007"/>
  </r>
  <r>
    <d v="2017-01-13T00:00:00"/>
    <n v="300"/>
    <s v="A:e"/>
    <x v="2"/>
    <x v="27"/>
    <n v="595.05000000000007"/>
  </r>
  <r>
    <d v="2017-01-14T00:00:00"/>
    <n v="300"/>
    <s v="A:e"/>
    <x v="2"/>
    <x v="27"/>
    <n v="595.05000000000007"/>
  </r>
  <r>
    <d v="2017-01-15T00:00:00"/>
    <n v="300"/>
    <s v="A:e"/>
    <x v="2"/>
    <x v="27"/>
    <n v="595.05000000000007"/>
  </r>
  <r>
    <d v="2017-01-16T00:00:00"/>
    <n v="300"/>
    <s v="A:e"/>
    <x v="2"/>
    <x v="27"/>
    <n v="595.05000000000007"/>
  </r>
  <r>
    <d v="2017-01-17T00:00:00"/>
    <n v="300"/>
    <s v="A:e"/>
    <x v="2"/>
    <x v="27"/>
    <n v="595.05000000000007"/>
  </r>
  <r>
    <d v="2017-01-18T00:00:00"/>
    <n v="300"/>
    <s v="A"/>
    <x v="2"/>
    <x v="27"/>
    <n v="595.05000000000007"/>
  </r>
  <r>
    <d v="2017-01-19T00:00:00"/>
    <n v="300"/>
    <s v="A"/>
    <x v="2"/>
    <x v="27"/>
    <n v="595.05000000000007"/>
  </r>
  <r>
    <d v="2017-01-20T00:00:00"/>
    <n v="300"/>
    <s v="A"/>
    <x v="2"/>
    <x v="27"/>
    <n v="595.05000000000007"/>
  </r>
  <r>
    <d v="2017-01-21T00:00:00"/>
    <n v="299"/>
    <s v="A"/>
    <x v="2"/>
    <x v="27"/>
    <n v="593.06650000000002"/>
  </r>
  <r>
    <d v="2017-01-22T00:00:00"/>
    <n v="299"/>
    <s v="A"/>
    <x v="2"/>
    <x v="27"/>
    <n v="593.06650000000002"/>
  </r>
  <r>
    <d v="2017-01-23T00:00:00"/>
    <n v="300"/>
    <s v="A"/>
    <x v="2"/>
    <x v="27"/>
    <n v="595.05000000000007"/>
  </r>
  <r>
    <d v="2017-01-24T00:00:00"/>
    <n v="300"/>
    <s v="A"/>
    <x v="2"/>
    <x v="27"/>
    <n v="595.05000000000007"/>
  </r>
  <r>
    <d v="2017-01-25T00:00:00"/>
    <n v="298"/>
    <s v="A"/>
    <x v="2"/>
    <x v="27"/>
    <n v="591.08299999999997"/>
  </r>
  <r>
    <d v="2017-01-26T00:00:00"/>
    <n v="298"/>
    <s v="A"/>
    <x v="2"/>
    <x v="27"/>
    <n v="591.08299999999997"/>
  </r>
  <r>
    <d v="2017-01-27T00:00:00"/>
    <n v="298"/>
    <s v="A"/>
    <x v="2"/>
    <x v="27"/>
    <n v="591.08299999999997"/>
  </r>
  <r>
    <d v="2017-01-28T00:00:00"/>
    <n v="298"/>
    <s v="A"/>
    <x v="2"/>
    <x v="27"/>
    <n v="591.08299999999997"/>
  </r>
  <r>
    <d v="2017-01-29T00:00:00"/>
    <n v="297"/>
    <s v="A"/>
    <x v="2"/>
    <x v="27"/>
    <n v="589.09950000000003"/>
  </r>
  <r>
    <d v="2017-01-30T00:00:00"/>
    <n v="298"/>
    <s v="A"/>
    <x v="2"/>
    <x v="27"/>
    <n v="591.08299999999997"/>
  </r>
  <r>
    <d v="2017-01-31T00:00:00"/>
    <n v="298"/>
    <s v="A"/>
    <x v="2"/>
    <x v="27"/>
    <n v="591.08299999999997"/>
  </r>
  <r>
    <d v="2017-02-01T00:00:00"/>
    <n v="298"/>
    <s v="A"/>
    <x v="3"/>
    <x v="27"/>
    <n v="591.08299999999997"/>
  </r>
  <r>
    <d v="2017-02-02T00:00:00"/>
    <n v="296"/>
    <s v="A"/>
    <x v="3"/>
    <x v="27"/>
    <n v="587.11599999999999"/>
  </r>
  <r>
    <d v="2017-02-03T00:00:00"/>
    <n v="296"/>
    <s v="A"/>
    <x v="3"/>
    <x v="27"/>
    <n v="587.11599999999999"/>
  </r>
  <r>
    <d v="2017-02-04T00:00:00"/>
    <n v="296"/>
    <s v="A"/>
    <x v="3"/>
    <x v="27"/>
    <n v="587.11599999999999"/>
  </r>
  <r>
    <d v="2017-02-05T00:00:00"/>
    <n v="296"/>
    <s v="A"/>
    <x v="3"/>
    <x v="27"/>
    <n v="587.11599999999999"/>
  </r>
  <r>
    <d v="2017-02-06T00:00:00"/>
    <n v="296"/>
    <s v="A"/>
    <x v="3"/>
    <x v="27"/>
    <n v="587.11599999999999"/>
  </r>
  <r>
    <d v="2017-02-07T00:00:00"/>
    <n v="296"/>
    <s v="A"/>
    <x v="3"/>
    <x v="27"/>
    <n v="587.11599999999999"/>
  </r>
  <r>
    <d v="2017-02-08T00:00:00"/>
    <n v="295"/>
    <s v="A"/>
    <x v="3"/>
    <x v="27"/>
    <n v="585.13250000000005"/>
  </r>
  <r>
    <d v="2017-02-09T00:00:00"/>
    <n v="296"/>
    <s v="A"/>
    <x v="3"/>
    <x v="27"/>
    <n v="587.11599999999999"/>
  </r>
  <r>
    <d v="2017-02-10T00:00:00"/>
    <n v="296"/>
    <s v="A"/>
    <x v="3"/>
    <x v="27"/>
    <n v="587.11599999999999"/>
  </r>
  <r>
    <d v="2017-02-11T00:00:00"/>
    <n v="296"/>
    <s v="A"/>
    <x v="3"/>
    <x v="27"/>
    <n v="587.11599999999999"/>
  </r>
  <r>
    <d v="2017-02-12T00:00:00"/>
    <n v="297"/>
    <s v="A"/>
    <x v="3"/>
    <x v="27"/>
    <n v="589.09950000000003"/>
  </r>
  <r>
    <d v="2017-02-13T00:00:00"/>
    <n v="296"/>
    <s v="A"/>
    <x v="3"/>
    <x v="27"/>
    <n v="587.11599999999999"/>
  </r>
  <r>
    <d v="2017-02-14T00:00:00"/>
    <n v="296"/>
    <s v="A"/>
    <x v="3"/>
    <x v="27"/>
    <n v="587.11599999999999"/>
  </r>
  <r>
    <d v="2017-02-15T00:00:00"/>
    <n v="297"/>
    <s v="A"/>
    <x v="3"/>
    <x v="27"/>
    <n v="589.09950000000003"/>
  </r>
  <r>
    <d v="2017-02-16T00:00:00"/>
    <n v="299"/>
    <s v="A"/>
    <x v="3"/>
    <x v="27"/>
    <n v="593.06650000000002"/>
  </r>
  <r>
    <d v="2017-02-17T00:00:00"/>
    <n v="300"/>
    <s v="A"/>
    <x v="3"/>
    <x v="27"/>
    <n v="595.05000000000007"/>
  </r>
  <r>
    <d v="2017-02-18T00:00:00"/>
    <n v="301"/>
    <s v="A"/>
    <x v="3"/>
    <x v="27"/>
    <n v="597.0335"/>
  </r>
  <r>
    <d v="2017-02-19T00:00:00"/>
    <n v="302"/>
    <s v="A"/>
    <x v="3"/>
    <x v="27"/>
    <n v="599.01700000000005"/>
  </r>
  <r>
    <d v="2017-02-20T00:00:00"/>
    <n v="302"/>
    <s v="A"/>
    <x v="3"/>
    <x v="27"/>
    <n v="599.01700000000005"/>
  </r>
  <r>
    <d v="2017-02-21T00:00:00"/>
    <n v="303"/>
    <s v="A"/>
    <x v="3"/>
    <x v="27"/>
    <n v="601.00049999999999"/>
  </r>
  <r>
    <d v="2017-02-22T00:00:00"/>
    <n v="303"/>
    <s v="A"/>
    <x v="3"/>
    <x v="27"/>
    <n v="601.00049999999999"/>
  </r>
  <r>
    <d v="2017-02-23T00:00:00"/>
    <n v="303"/>
    <s v="A"/>
    <x v="3"/>
    <x v="27"/>
    <n v="601.00049999999999"/>
  </r>
  <r>
    <d v="2017-02-24T00:00:00"/>
    <n v="302"/>
    <s v="A"/>
    <x v="3"/>
    <x v="27"/>
    <n v="599.01700000000005"/>
  </r>
  <r>
    <d v="2017-02-25T00:00:00"/>
    <n v="301"/>
    <s v="A"/>
    <x v="3"/>
    <x v="27"/>
    <n v="597.0335"/>
  </r>
  <r>
    <d v="2017-02-26T00:00:00"/>
    <n v="302"/>
    <s v="A"/>
    <x v="3"/>
    <x v="27"/>
    <n v="599.01700000000005"/>
  </r>
  <r>
    <d v="2017-02-27T00:00:00"/>
    <n v="301"/>
    <s v="A"/>
    <x v="3"/>
    <x v="27"/>
    <n v="597.0335"/>
  </r>
  <r>
    <d v="2017-02-28T00:00:00"/>
    <n v="301"/>
    <s v="A"/>
    <x v="3"/>
    <x v="27"/>
    <n v="597.0335"/>
  </r>
  <r>
    <d v="2017-03-01T00:00:00"/>
    <n v="300"/>
    <s v="A"/>
    <x v="4"/>
    <x v="27"/>
    <n v="595.05000000000007"/>
  </r>
  <r>
    <d v="2017-03-02T00:00:00"/>
    <n v="300"/>
    <s v="A"/>
    <x v="4"/>
    <x v="27"/>
    <n v="595.05000000000007"/>
  </r>
  <r>
    <d v="2017-03-03T00:00:00"/>
    <n v="300"/>
    <s v="A"/>
    <x v="4"/>
    <x v="27"/>
    <n v="595.05000000000007"/>
  </r>
  <r>
    <d v="2017-03-04T00:00:00"/>
    <n v="300"/>
    <s v="A"/>
    <x v="4"/>
    <x v="27"/>
    <n v="595.05000000000007"/>
  </r>
  <r>
    <d v="2017-03-05T00:00:00"/>
    <n v="301"/>
    <s v="A"/>
    <x v="4"/>
    <x v="27"/>
    <n v="597.0335"/>
  </r>
  <r>
    <d v="2017-03-06T00:00:00"/>
    <n v="300"/>
    <s v="A"/>
    <x v="4"/>
    <x v="27"/>
    <n v="595.05000000000007"/>
  </r>
  <r>
    <d v="2017-03-07T00:00:00"/>
    <n v="298"/>
    <s v="A"/>
    <x v="4"/>
    <x v="27"/>
    <n v="591.08299999999997"/>
  </r>
  <r>
    <d v="2017-03-08T00:00:00"/>
    <n v="299"/>
    <s v="A"/>
    <x v="4"/>
    <x v="27"/>
    <n v="593.06650000000002"/>
  </r>
  <r>
    <d v="2017-03-09T00:00:00"/>
    <n v="298"/>
    <s v="A"/>
    <x v="4"/>
    <x v="27"/>
    <n v="591.08299999999997"/>
  </r>
  <r>
    <d v="2017-03-10T00:00:00"/>
    <n v="298"/>
    <s v="A"/>
    <x v="4"/>
    <x v="27"/>
    <n v="591.08299999999997"/>
  </r>
  <r>
    <d v="2017-03-11T00:00:00"/>
    <n v="298"/>
    <s v="A"/>
    <x v="4"/>
    <x v="27"/>
    <n v="591.08299999999997"/>
  </r>
  <r>
    <d v="2017-03-12T00:00:00"/>
    <n v="299"/>
    <s v="A"/>
    <x v="4"/>
    <x v="27"/>
    <n v="593.06650000000002"/>
  </r>
  <r>
    <d v="2017-03-13T00:00:00"/>
    <n v="298"/>
    <s v="A"/>
    <x v="4"/>
    <x v="27"/>
    <n v="591.08299999999997"/>
  </r>
  <r>
    <d v="2017-03-14T00:00:00"/>
    <n v="298"/>
    <s v="A"/>
    <x v="4"/>
    <x v="27"/>
    <n v="591.08299999999997"/>
  </r>
  <r>
    <d v="2017-03-15T00:00:00"/>
    <n v="298"/>
    <s v="A"/>
    <x v="4"/>
    <x v="27"/>
    <n v="591.08299999999997"/>
  </r>
  <r>
    <d v="2017-03-16T00:00:00"/>
    <n v="297"/>
    <s v="A"/>
    <x v="4"/>
    <x v="27"/>
    <n v="589.09950000000003"/>
  </r>
  <r>
    <d v="2017-03-17T00:00:00"/>
    <n v="296"/>
    <s v="A"/>
    <x v="4"/>
    <x v="27"/>
    <n v="587.11599999999999"/>
  </r>
  <r>
    <d v="2017-03-18T00:00:00"/>
    <n v="296"/>
    <s v="A"/>
    <x v="4"/>
    <x v="27"/>
    <n v="587.11599999999999"/>
  </r>
  <r>
    <d v="2017-03-19T00:00:00"/>
    <n v="296"/>
    <s v="A"/>
    <x v="4"/>
    <x v="27"/>
    <n v="587.11599999999999"/>
  </r>
  <r>
    <d v="2017-03-20T00:00:00"/>
    <n v="296"/>
    <s v="A"/>
    <x v="4"/>
    <x v="27"/>
    <n v="587.11599999999999"/>
  </r>
  <r>
    <d v="2017-03-21T00:00:00"/>
    <n v="296"/>
    <s v="A"/>
    <x v="4"/>
    <x v="27"/>
    <n v="587.11599999999999"/>
  </r>
  <r>
    <d v="2017-03-22T00:00:00"/>
    <n v="296"/>
    <s v="A"/>
    <x v="4"/>
    <x v="27"/>
    <n v="587.11599999999999"/>
  </r>
  <r>
    <d v="2017-03-23T00:00:00"/>
    <n v="298"/>
    <s v="A"/>
    <x v="4"/>
    <x v="27"/>
    <n v="591.08299999999997"/>
  </r>
  <r>
    <d v="2017-03-24T00:00:00"/>
    <n v="296"/>
    <s v="A"/>
    <x v="4"/>
    <x v="27"/>
    <n v="587.11599999999999"/>
  </r>
  <r>
    <d v="2017-03-25T00:00:00"/>
    <n v="296"/>
    <s v="A"/>
    <x v="4"/>
    <x v="27"/>
    <n v="587.11599999999999"/>
  </r>
  <r>
    <d v="2017-03-26T00:00:00"/>
    <n v="296"/>
    <s v="A"/>
    <x v="4"/>
    <x v="27"/>
    <n v="587.11599999999999"/>
  </r>
  <r>
    <d v="2017-03-27T00:00:00"/>
    <n v="296"/>
    <s v="A"/>
    <x v="4"/>
    <x v="27"/>
    <n v="587.11599999999999"/>
  </r>
  <r>
    <d v="2017-03-28T00:00:00"/>
    <n v="295"/>
    <s v="A"/>
    <x v="4"/>
    <x v="27"/>
    <n v="585.13250000000005"/>
  </r>
  <r>
    <d v="2017-03-29T00:00:00"/>
    <n v="294"/>
    <s v="A"/>
    <x v="4"/>
    <x v="27"/>
    <n v="583.149"/>
  </r>
  <r>
    <d v="2017-03-30T00:00:00"/>
    <n v="296"/>
    <s v="A"/>
    <x v="4"/>
    <x v="27"/>
    <n v="587.11599999999999"/>
  </r>
  <r>
    <d v="2017-03-31T00:00:00"/>
    <n v="296"/>
    <s v="A"/>
    <x v="4"/>
    <x v="27"/>
    <n v="587.11599999999999"/>
  </r>
  <r>
    <d v="2017-04-01T00:00:00"/>
    <n v="295"/>
    <s v="A"/>
    <x v="5"/>
    <x v="27"/>
    <n v="585.13250000000005"/>
  </r>
  <r>
    <d v="2017-04-02T00:00:00"/>
    <n v="296"/>
    <s v="A"/>
    <x v="5"/>
    <x v="27"/>
    <n v="587.11599999999999"/>
  </r>
  <r>
    <d v="2017-04-03T00:00:00"/>
    <n v="296"/>
    <s v="A"/>
    <x v="5"/>
    <x v="27"/>
    <n v="587.11599999999999"/>
  </r>
  <r>
    <d v="2017-04-04T00:00:00"/>
    <n v="295"/>
    <s v="A"/>
    <x v="5"/>
    <x v="27"/>
    <n v="585.13250000000005"/>
  </r>
  <r>
    <d v="2017-04-05T00:00:00"/>
    <n v="294"/>
    <s v="A"/>
    <x v="5"/>
    <x v="27"/>
    <n v="583.149"/>
  </r>
  <r>
    <d v="2017-04-06T00:00:00"/>
    <n v="297"/>
    <s v="A"/>
    <x v="5"/>
    <x v="27"/>
    <n v="589.09950000000003"/>
  </r>
  <r>
    <d v="2017-04-07T00:00:00"/>
    <n v="297"/>
    <s v="A"/>
    <x v="5"/>
    <x v="27"/>
    <n v="589.09950000000003"/>
  </r>
  <r>
    <d v="2017-04-08T00:00:00"/>
    <n v="296"/>
    <s v="A"/>
    <x v="5"/>
    <x v="27"/>
    <n v="587.11599999999999"/>
  </r>
  <r>
    <d v="2017-04-09T00:00:00"/>
    <n v="296"/>
    <s v="A"/>
    <x v="5"/>
    <x v="27"/>
    <n v="587.11599999999999"/>
  </r>
  <r>
    <d v="2017-04-10T00:00:00"/>
    <n v="297"/>
    <s v="A"/>
    <x v="5"/>
    <x v="27"/>
    <n v="589.09950000000003"/>
  </r>
  <r>
    <d v="2017-04-11T00:00:00"/>
    <n v="296"/>
    <s v="A"/>
    <x v="5"/>
    <x v="27"/>
    <n v="587.11599999999999"/>
  </r>
  <r>
    <d v="2017-04-12T00:00:00"/>
    <n v="297"/>
    <s v="A"/>
    <x v="5"/>
    <x v="27"/>
    <n v="589.09950000000003"/>
  </r>
  <r>
    <d v="2017-04-13T00:00:00"/>
    <n v="298"/>
    <s v="A"/>
    <x v="5"/>
    <x v="27"/>
    <n v="591.08299999999997"/>
  </r>
  <r>
    <d v="2017-04-14T00:00:00"/>
    <n v="297"/>
    <s v="A"/>
    <x v="5"/>
    <x v="27"/>
    <n v="589.09950000000003"/>
  </r>
  <r>
    <d v="2017-04-15T00:00:00"/>
    <n v="297"/>
    <s v="A"/>
    <x v="5"/>
    <x v="27"/>
    <n v="589.09950000000003"/>
  </r>
  <r>
    <d v="2017-04-16T00:00:00"/>
    <n v="297"/>
    <s v="A"/>
    <x v="5"/>
    <x v="27"/>
    <n v="589.09950000000003"/>
  </r>
  <r>
    <d v="2017-04-17T00:00:00"/>
    <n v="296"/>
    <s v="A"/>
    <x v="5"/>
    <x v="27"/>
    <n v="587.11599999999999"/>
  </r>
  <r>
    <d v="2017-04-18T00:00:00"/>
    <n v="297"/>
    <s v="A"/>
    <x v="5"/>
    <x v="27"/>
    <n v="589.09950000000003"/>
  </r>
  <r>
    <d v="2017-04-19T00:00:00"/>
    <n v="297"/>
    <s v="A"/>
    <x v="5"/>
    <x v="27"/>
    <n v="589.09950000000003"/>
  </r>
  <r>
    <d v="2017-04-20T00:00:00"/>
    <n v="298"/>
    <s v="A"/>
    <x v="5"/>
    <x v="27"/>
    <n v="591.08299999999997"/>
  </r>
  <r>
    <d v="2017-04-21T00:00:00"/>
    <n v="297"/>
    <s v="A"/>
    <x v="5"/>
    <x v="27"/>
    <n v="589.09950000000003"/>
  </r>
  <r>
    <d v="2017-04-22T00:00:00"/>
    <n v="296"/>
    <s v="A"/>
    <x v="5"/>
    <x v="27"/>
    <n v="587.11599999999999"/>
  </r>
  <r>
    <d v="2017-04-23T00:00:00"/>
    <n v="297"/>
    <s v="A"/>
    <x v="5"/>
    <x v="27"/>
    <n v="589.09950000000003"/>
  </r>
  <r>
    <d v="2017-04-24T00:00:00"/>
    <n v="297"/>
    <s v="A"/>
    <x v="5"/>
    <x v="27"/>
    <n v="589.09950000000003"/>
  </r>
  <r>
    <d v="2017-04-25T00:00:00"/>
    <n v="298"/>
    <s v="A"/>
    <x v="5"/>
    <x v="27"/>
    <n v="591.08299999999997"/>
  </r>
  <r>
    <d v="2017-04-26T00:00:00"/>
    <n v="298"/>
    <s v="A"/>
    <x v="5"/>
    <x v="27"/>
    <n v="591.08299999999997"/>
  </r>
  <r>
    <d v="2017-04-27T00:00:00"/>
    <n v="300"/>
    <s v="A"/>
    <x v="5"/>
    <x v="27"/>
    <n v="595.05000000000007"/>
  </r>
  <r>
    <d v="2017-04-28T00:00:00"/>
    <n v="299"/>
    <s v="A"/>
    <x v="5"/>
    <x v="27"/>
    <n v="593.06650000000002"/>
  </r>
  <r>
    <d v="2017-04-29T00:00:00"/>
    <n v="298"/>
    <s v="A"/>
    <x v="5"/>
    <x v="27"/>
    <n v="591.08299999999997"/>
  </r>
  <r>
    <d v="2017-04-30T00:00:00"/>
    <n v="298"/>
    <s v="A"/>
    <x v="5"/>
    <x v="27"/>
    <n v="591.08299999999997"/>
  </r>
  <r>
    <d v="2017-05-01T00:00:00"/>
    <n v="299"/>
    <s v="A"/>
    <x v="6"/>
    <x v="27"/>
    <n v="593.06650000000002"/>
  </r>
  <r>
    <d v="2017-05-02T00:00:00"/>
    <n v="299"/>
    <s v="A"/>
    <x v="6"/>
    <x v="27"/>
    <n v="593.06650000000002"/>
  </r>
  <r>
    <d v="2017-05-03T00:00:00"/>
    <n v="297"/>
    <s v="A"/>
    <x v="6"/>
    <x v="27"/>
    <n v="589.09950000000003"/>
  </r>
  <r>
    <d v="2017-05-04T00:00:00"/>
    <n v="296"/>
    <s v="A"/>
    <x v="6"/>
    <x v="27"/>
    <n v="587.11599999999999"/>
  </r>
  <r>
    <d v="2017-05-05T00:00:00"/>
    <n v="296"/>
    <s v="A"/>
    <x v="6"/>
    <x v="27"/>
    <n v="587.11599999999999"/>
  </r>
  <r>
    <d v="2017-05-06T00:00:00"/>
    <n v="296"/>
    <s v="A"/>
    <x v="6"/>
    <x v="27"/>
    <n v="587.11599999999999"/>
  </r>
  <r>
    <d v="2017-05-07T00:00:00"/>
    <n v="295"/>
    <s v="A"/>
    <x v="6"/>
    <x v="27"/>
    <n v="585.13250000000005"/>
  </r>
  <r>
    <d v="2017-05-08T00:00:00"/>
    <n v="295"/>
    <s v="A"/>
    <x v="6"/>
    <x v="27"/>
    <n v="585.13250000000005"/>
  </r>
  <r>
    <d v="2017-05-09T00:00:00"/>
    <n v="294"/>
    <s v="A"/>
    <x v="6"/>
    <x v="27"/>
    <n v="583.149"/>
  </r>
  <r>
    <d v="2017-05-10T00:00:00"/>
    <n v="294"/>
    <s v="A"/>
    <x v="6"/>
    <x v="27"/>
    <n v="583.149"/>
  </r>
  <r>
    <d v="2017-05-11T00:00:00"/>
    <n v="294"/>
    <s v="A"/>
    <x v="6"/>
    <x v="27"/>
    <n v="583.149"/>
  </r>
  <r>
    <d v="2017-05-12T00:00:00"/>
    <n v="295"/>
    <s v="A"/>
    <x v="6"/>
    <x v="27"/>
    <n v="585.13250000000005"/>
  </r>
  <r>
    <d v="2017-05-13T00:00:00"/>
    <n v="294"/>
    <s v="A"/>
    <x v="6"/>
    <x v="27"/>
    <n v="583.149"/>
  </r>
  <r>
    <d v="2017-05-14T00:00:00"/>
    <n v="293"/>
    <s v="A"/>
    <x v="6"/>
    <x v="27"/>
    <n v="581.16550000000007"/>
  </r>
  <r>
    <d v="2017-05-15T00:00:00"/>
    <n v="295"/>
    <s v="A"/>
    <x v="6"/>
    <x v="27"/>
    <n v="585.13250000000005"/>
  </r>
  <r>
    <d v="2017-05-16T00:00:00"/>
    <n v="295"/>
    <s v="A"/>
    <x v="6"/>
    <x v="27"/>
    <n v="585.13250000000005"/>
  </r>
  <r>
    <d v="2017-05-17T00:00:00"/>
    <n v="296"/>
    <s v="A"/>
    <x v="6"/>
    <x v="27"/>
    <n v="587.11599999999999"/>
  </r>
  <r>
    <d v="2017-05-18T00:00:00"/>
    <n v="296"/>
    <s v="A"/>
    <x v="6"/>
    <x v="27"/>
    <n v="587.11599999999999"/>
  </r>
  <r>
    <d v="2017-05-19T00:00:00"/>
    <n v="295"/>
    <s v="A"/>
    <x v="6"/>
    <x v="27"/>
    <n v="585.13250000000005"/>
  </r>
  <r>
    <d v="2017-05-20T00:00:00"/>
    <n v="294"/>
    <s v="A"/>
    <x v="6"/>
    <x v="27"/>
    <n v="583.149"/>
  </r>
  <r>
    <d v="2017-05-21T00:00:00"/>
    <n v="294"/>
    <s v="A"/>
    <x v="6"/>
    <x v="27"/>
    <n v="583.149"/>
  </r>
  <r>
    <d v="2017-05-22T00:00:00"/>
    <n v="295"/>
    <s v="A"/>
    <x v="6"/>
    <x v="27"/>
    <n v="585.13250000000005"/>
  </r>
  <r>
    <d v="2017-05-23T00:00:00"/>
    <n v="294"/>
    <s v="A"/>
    <x v="6"/>
    <x v="27"/>
    <n v="583.149"/>
  </r>
  <r>
    <d v="2017-05-24T00:00:00"/>
    <n v="295"/>
    <s v="A"/>
    <x v="6"/>
    <x v="27"/>
    <n v="585.13250000000005"/>
  </r>
  <r>
    <d v="2017-05-25T00:00:00"/>
    <n v="294"/>
    <s v="A"/>
    <x v="6"/>
    <x v="27"/>
    <n v="583.149"/>
  </r>
  <r>
    <d v="2017-05-26T00:00:00"/>
    <n v="294"/>
    <s v="A"/>
    <x v="6"/>
    <x v="27"/>
    <n v="583.149"/>
  </r>
  <r>
    <d v="2017-05-27T00:00:00"/>
    <n v="294"/>
    <s v="A"/>
    <x v="6"/>
    <x v="27"/>
    <n v="583.149"/>
  </r>
  <r>
    <d v="2017-05-28T00:00:00"/>
    <n v="295"/>
    <s v="A"/>
    <x v="6"/>
    <x v="27"/>
    <n v="585.13250000000005"/>
  </r>
  <r>
    <d v="2017-05-29T00:00:00"/>
    <n v="295"/>
    <s v="A"/>
    <x v="6"/>
    <x v="27"/>
    <n v="585.13250000000005"/>
  </r>
  <r>
    <d v="2017-05-30T00:00:00"/>
    <n v="294"/>
    <s v="A"/>
    <x v="6"/>
    <x v="27"/>
    <n v="583.149"/>
  </r>
  <r>
    <d v="2017-05-31T00:00:00"/>
    <n v="295"/>
    <s v="A"/>
    <x v="6"/>
    <x v="27"/>
    <n v="585.13250000000005"/>
  </r>
  <r>
    <d v="2017-06-01T00:00:00"/>
    <n v="294"/>
    <s v="A"/>
    <x v="7"/>
    <x v="27"/>
    <n v="583.149"/>
  </r>
  <r>
    <d v="2017-06-02T00:00:00"/>
    <n v="293"/>
    <s v="A"/>
    <x v="7"/>
    <x v="27"/>
    <n v="581.16550000000007"/>
  </r>
  <r>
    <d v="2017-06-03T00:00:00"/>
    <n v="292"/>
    <s v="A"/>
    <x v="7"/>
    <x v="27"/>
    <n v="579.18200000000002"/>
  </r>
  <r>
    <d v="2017-06-04T00:00:00"/>
    <n v="292"/>
    <s v="A"/>
    <x v="7"/>
    <x v="27"/>
    <n v="579.18200000000002"/>
  </r>
  <r>
    <d v="2017-06-05T00:00:00"/>
    <n v="292"/>
    <s v="A"/>
    <x v="7"/>
    <x v="27"/>
    <n v="579.18200000000002"/>
  </r>
  <r>
    <d v="2017-06-06T00:00:00"/>
    <n v="291"/>
    <s v="A"/>
    <x v="7"/>
    <x v="27"/>
    <n v="577.19849999999997"/>
  </r>
  <r>
    <d v="2017-06-07T00:00:00"/>
    <n v="292"/>
    <s v="A"/>
    <x v="7"/>
    <x v="27"/>
    <n v="579.18200000000002"/>
  </r>
  <r>
    <d v="2017-06-08T00:00:00"/>
    <n v="292"/>
    <s v="A"/>
    <x v="7"/>
    <x v="27"/>
    <n v="579.18200000000002"/>
  </r>
  <r>
    <d v="2017-06-09T00:00:00"/>
    <n v="292"/>
    <s v="A"/>
    <x v="7"/>
    <x v="27"/>
    <n v="579.18200000000002"/>
  </r>
  <r>
    <d v="2017-06-10T00:00:00"/>
    <n v="291"/>
    <s v="A"/>
    <x v="7"/>
    <x v="27"/>
    <n v="577.19849999999997"/>
  </r>
  <r>
    <d v="2017-06-11T00:00:00"/>
    <n v="291"/>
    <s v="A"/>
    <x v="7"/>
    <x v="27"/>
    <n v="577.19849999999997"/>
  </r>
  <r>
    <d v="2017-06-12T00:00:00"/>
    <n v="292"/>
    <s v="A"/>
    <x v="7"/>
    <x v="27"/>
    <n v="579.18200000000002"/>
  </r>
  <r>
    <d v="2017-06-13T00:00:00"/>
    <n v="295"/>
    <s v="A"/>
    <x v="7"/>
    <x v="27"/>
    <n v="585.13250000000005"/>
  </r>
  <r>
    <d v="2017-06-14T00:00:00"/>
    <n v="295"/>
    <s v="A"/>
    <x v="7"/>
    <x v="27"/>
    <n v="585.13250000000005"/>
  </r>
  <r>
    <d v="2017-06-15T00:00:00"/>
    <n v="296"/>
    <s v="A"/>
    <x v="7"/>
    <x v="27"/>
    <n v="587.11599999999999"/>
  </r>
  <r>
    <d v="2017-06-16T00:00:00"/>
    <n v="297"/>
    <s v="A"/>
    <x v="7"/>
    <x v="27"/>
    <n v="589.09950000000003"/>
  </r>
  <r>
    <d v="2017-06-17T00:00:00"/>
    <n v="297"/>
    <s v="A"/>
    <x v="7"/>
    <x v="27"/>
    <n v="589.09950000000003"/>
  </r>
  <r>
    <d v="2017-06-18T00:00:00"/>
    <n v="296"/>
    <s v="A"/>
    <x v="7"/>
    <x v="27"/>
    <n v="587.11599999999999"/>
  </r>
  <r>
    <d v="2017-06-19T00:00:00"/>
    <n v="295"/>
    <s v="A"/>
    <x v="7"/>
    <x v="27"/>
    <n v="585.13250000000005"/>
  </r>
  <r>
    <d v="2017-06-20T00:00:00"/>
    <n v="294"/>
    <s v="A"/>
    <x v="7"/>
    <x v="27"/>
    <n v="583.149"/>
  </r>
  <r>
    <d v="2017-06-21T00:00:00"/>
    <n v="294"/>
    <s v="A"/>
    <x v="7"/>
    <x v="27"/>
    <n v="583.149"/>
  </r>
  <r>
    <d v="2017-06-22T00:00:00"/>
    <n v="293"/>
    <s v="A"/>
    <x v="7"/>
    <x v="27"/>
    <n v="581.16550000000007"/>
  </r>
  <r>
    <d v="2017-06-23T00:00:00"/>
    <n v="292"/>
    <s v="A"/>
    <x v="7"/>
    <x v="27"/>
    <n v="579.18200000000002"/>
  </r>
  <r>
    <d v="2017-06-24T00:00:00"/>
    <n v="290"/>
    <s v="A"/>
    <x v="7"/>
    <x v="27"/>
    <n v="575.21500000000003"/>
  </r>
  <r>
    <d v="2017-06-25T00:00:00"/>
    <n v="290"/>
    <s v="A"/>
    <x v="7"/>
    <x v="27"/>
    <n v="575.21500000000003"/>
  </r>
  <r>
    <d v="2017-06-26T00:00:00"/>
    <n v="289"/>
    <s v="A"/>
    <x v="7"/>
    <x v="27"/>
    <n v="573.23149999999998"/>
  </r>
  <r>
    <d v="2017-06-27T00:00:00"/>
    <n v="289"/>
    <s v="A"/>
    <x v="7"/>
    <x v="27"/>
    <n v="573.23149999999998"/>
  </r>
  <r>
    <d v="2017-06-28T00:00:00"/>
    <n v="289"/>
    <s v="A"/>
    <x v="7"/>
    <x v="27"/>
    <n v="573.23149999999998"/>
  </r>
  <r>
    <d v="2017-06-29T00:00:00"/>
    <n v="289"/>
    <s v="A"/>
    <x v="7"/>
    <x v="27"/>
    <n v="573.23149999999998"/>
  </r>
  <r>
    <d v="2017-06-30T00:00:00"/>
    <n v="287"/>
    <s v="A"/>
    <x v="7"/>
    <x v="27"/>
    <n v="569.2645"/>
  </r>
  <r>
    <d v="2017-07-01T00:00:00"/>
    <n v="287"/>
    <s v="A"/>
    <x v="8"/>
    <x v="27"/>
    <n v="569.2645"/>
  </r>
  <r>
    <d v="2017-07-02T00:00:00"/>
    <n v="288"/>
    <s v="A"/>
    <x v="8"/>
    <x v="27"/>
    <n v="571.24800000000005"/>
  </r>
  <r>
    <d v="2017-07-03T00:00:00"/>
    <n v="287"/>
    <s v="A"/>
    <x v="8"/>
    <x v="27"/>
    <n v="569.2645"/>
  </r>
  <r>
    <d v="2017-07-04T00:00:00"/>
    <n v="287"/>
    <s v="A"/>
    <x v="8"/>
    <x v="27"/>
    <n v="569.2645"/>
  </r>
  <r>
    <d v="2017-07-05T00:00:00"/>
    <n v="287"/>
    <s v="A"/>
    <x v="8"/>
    <x v="27"/>
    <n v="569.2645"/>
  </r>
  <r>
    <d v="2017-07-06T00:00:00"/>
    <n v="286"/>
    <s v="A"/>
    <x v="8"/>
    <x v="27"/>
    <n v="567.28100000000006"/>
  </r>
  <r>
    <d v="2017-07-07T00:00:00"/>
    <n v="286"/>
    <s v="A"/>
    <x v="8"/>
    <x v="27"/>
    <n v="567.28100000000006"/>
  </r>
  <r>
    <d v="2017-07-08T00:00:00"/>
    <n v="285"/>
    <s v="A"/>
    <x v="8"/>
    <x v="27"/>
    <n v="565.29750000000001"/>
  </r>
  <r>
    <d v="2017-07-09T00:00:00"/>
    <n v="286"/>
    <s v="A"/>
    <x v="8"/>
    <x v="27"/>
    <n v="567.28100000000006"/>
  </r>
  <r>
    <d v="2017-07-10T00:00:00"/>
    <n v="287"/>
    <s v="A"/>
    <x v="8"/>
    <x v="27"/>
    <n v="569.2645"/>
  </r>
  <r>
    <d v="2017-07-11T00:00:00"/>
    <n v="288"/>
    <s v="A"/>
    <x v="8"/>
    <x v="27"/>
    <n v="571.24800000000005"/>
  </r>
  <r>
    <d v="2017-07-12T00:00:00"/>
    <n v="288"/>
    <s v="A"/>
    <x v="8"/>
    <x v="27"/>
    <n v="571.24800000000005"/>
  </r>
  <r>
    <d v="2017-07-13T00:00:00"/>
    <n v="288"/>
    <s v="A"/>
    <x v="8"/>
    <x v="27"/>
    <n v="571.24800000000005"/>
  </r>
  <r>
    <d v="2017-07-14T00:00:00"/>
    <n v="288"/>
    <s v="A"/>
    <x v="8"/>
    <x v="27"/>
    <n v="571.24800000000005"/>
  </r>
  <r>
    <d v="2017-07-15T00:00:00"/>
    <n v="288"/>
    <s v="A"/>
    <x v="8"/>
    <x v="27"/>
    <n v="571.24800000000005"/>
  </r>
  <r>
    <d v="2017-07-16T00:00:00"/>
    <n v="288"/>
    <s v="A"/>
    <x v="8"/>
    <x v="27"/>
    <n v="571.24800000000005"/>
  </r>
  <r>
    <d v="2017-07-17T00:00:00"/>
    <n v="289"/>
    <s v="A"/>
    <x v="8"/>
    <x v="27"/>
    <n v="573.23149999999998"/>
  </r>
  <r>
    <d v="2017-07-18T00:00:00"/>
    <n v="289"/>
    <s v="A"/>
    <x v="8"/>
    <x v="27"/>
    <n v="573.23149999999998"/>
  </r>
  <r>
    <d v="2017-07-19T00:00:00"/>
    <n v="289"/>
    <s v="A"/>
    <x v="8"/>
    <x v="27"/>
    <n v="573.23149999999998"/>
  </r>
  <r>
    <d v="2017-07-20T00:00:00"/>
    <n v="289"/>
    <s v="A"/>
    <x v="8"/>
    <x v="27"/>
    <n v="573.23149999999998"/>
  </r>
  <r>
    <d v="2017-07-21T00:00:00"/>
    <n v="289"/>
    <s v="A"/>
    <x v="8"/>
    <x v="27"/>
    <n v="573.23149999999998"/>
  </r>
  <r>
    <d v="2017-07-22T00:00:00"/>
    <n v="289"/>
    <s v="A"/>
    <x v="8"/>
    <x v="27"/>
    <n v="573.23149999999998"/>
  </r>
  <r>
    <d v="2017-07-23T00:00:00"/>
    <n v="289"/>
    <s v="A"/>
    <x v="8"/>
    <x v="27"/>
    <n v="573.23149999999998"/>
  </r>
  <r>
    <d v="2017-07-24T00:00:00"/>
    <n v="289"/>
    <s v="A"/>
    <x v="8"/>
    <x v="27"/>
    <n v="573.23149999999998"/>
  </r>
  <r>
    <d v="2017-07-25T00:00:00"/>
    <n v="289"/>
    <s v="A"/>
    <x v="8"/>
    <x v="27"/>
    <n v="573.23149999999998"/>
  </r>
  <r>
    <d v="2017-07-26T00:00:00"/>
    <n v="289"/>
    <s v="A"/>
    <x v="8"/>
    <x v="27"/>
    <n v="573.23149999999998"/>
  </r>
  <r>
    <d v="2017-07-27T00:00:00"/>
    <n v="289"/>
    <s v="A"/>
    <x v="8"/>
    <x v="27"/>
    <n v="573.23149999999998"/>
  </r>
  <r>
    <d v="2017-07-28T00:00:00"/>
    <n v="289"/>
    <s v="A"/>
    <x v="8"/>
    <x v="27"/>
    <n v="573.23149999999998"/>
  </r>
  <r>
    <d v="2017-07-29T00:00:00"/>
    <n v="290"/>
    <s v="A"/>
    <x v="8"/>
    <x v="27"/>
    <n v="575.21500000000003"/>
  </r>
  <r>
    <d v="2017-07-30T00:00:00"/>
    <n v="289"/>
    <s v="A"/>
    <x v="8"/>
    <x v="27"/>
    <n v="573.23149999999998"/>
  </r>
  <r>
    <d v="2017-07-31T00:00:00"/>
    <n v="289"/>
    <s v="A"/>
    <x v="8"/>
    <x v="27"/>
    <n v="573.23149999999998"/>
  </r>
  <r>
    <d v="2017-08-01T00:00:00"/>
    <n v="290"/>
    <s v="A"/>
    <x v="9"/>
    <x v="27"/>
    <n v="575.21500000000003"/>
  </r>
  <r>
    <d v="2017-08-02T00:00:00"/>
    <n v="290"/>
    <s v="A"/>
    <x v="9"/>
    <x v="27"/>
    <n v="575.21500000000003"/>
  </r>
  <r>
    <d v="2017-08-03T00:00:00"/>
    <n v="290"/>
    <s v="A"/>
    <x v="9"/>
    <x v="27"/>
    <n v="575.21500000000003"/>
  </r>
  <r>
    <d v="2017-08-04T00:00:00"/>
    <n v="291"/>
    <s v="A"/>
    <x v="9"/>
    <x v="27"/>
    <n v="577.19849999999997"/>
  </r>
  <r>
    <d v="2017-08-05T00:00:00"/>
    <n v="293"/>
    <s v="A"/>
    <x v="9"/>
    <x v="27"/>
    <n v="581.16550000000007"/>
  </r>
  <r>
    <d v="2017-08-06T00:00:00"/>
    <n v="293"/>
    <s v="A"/>
    <x v="9"/>
    <x v="27"/>
    <n v="581.16550000000007"/>
  </r>
  <r>
    <d v="2017-08-07T00:00:00"/>
    <n v="294"/>
    <s v="A"/>
    <x v="9"/>
    <x v="27"/>
    <n v="583.149"/>
  </r>
  <r>
    <d v="2017-08-08T00:00:00"/>
    <n v="294"/>
    <s v="A"/>
    <x v="9"/>
    <x v="27"/>
    <n v="583.149"/>
  </r>
  <r>
    <d v="2017-08-09T00:00:00"/>
    <n v="295"/>
    <s v="A"/>
    <x v="9"/>
    <x v="27"/>
    <n v="585.13250000000005"/>
  </r>
  <r>
    <d v="2017-08-10T00:00:00"/>
    <n v="295"/>
    <s v="A"/>
    <x v="9"/>
    <x v="27"/>
    <n v="585.13250000000005"/>
  </r>
  <r>
    <d v="2017-08-11T00:00:00"/>
    <n v="297"/>
    <s v="A"/>
    <x v="9"/>
    <x v="27"/>
    <n v="589.09950000000003"/>
  </r>
  <r>
    <d v="2017-08-12T00:00:00"/>
    <n v="297"/>
    <s v="A"/>
    <x v="9"/>
    <x v="27"/>
    <n v="589.09950000000003"/>
  </r>
  <r>
    <d v="2017-08-13T00:00:00"/>
    <n v="298"/>
    <s v="A"/>
    <x v="9"/>
    <x v="27"/>
    <n v="591.08299999999997"/>
  </r>
  <r>
    <d v="2017-08-14T00:00:00"/>
    <n v="300"/>
    <s v="A"/>
    <x v="9"/>
    <x v="27"/>
    <n v="595.05000000000007"/>
  </r>
  <r>
    <d v="2017-08-15T00:00:00"/>
    <n v="302"/>
    <s v="A"/>
    <x v="9"/>
    <x v="27"/>
    <n v="599.01700000000005"/>
  </r>
  <r>
    <d v="2017-08-16T00:00:00"/>
    <n v="303"/>
    <s v="A"/>
    <x v="9"/>
    <x v="27"/>
    <n v="601.00049999999999"/>
  </r>
  <r>
    <d v="2017-08-17T00:00:00"/>
    <n v="302"/>
    <s v="A"/>
    <x v="9"/>
    <x v="27"/>
    <n v="599.01700000000005"/>
  </r>
  <r>
    <d v="2017-08-18T00:00:00"/>
    <n v="302"/>
    <s v="A"/>
    <x v="9"/>
    <x v="27"/>
    <n v="599.01700000000005"/>
  </r>
  <r>
    <d v="2017-08-19T00:00:00"/>
    <n v="302"/>
    <s v="A"/>
    <x v="9"/>
    <x v="27"/>
    <n v="599.01700000000005"/>
  </r>
  <r>
    <d v="2017-08-20T00:00:00"/>
    <n v="302"/>
    <s v="A"/>
    <x v="9"/>
    <x v="27"/>
    <n v="599.01700000000005"/>
  </r>
  <r>
    <d v="2017-08-21T00:00:00"/>
    <n v="302"/>
    <s v="A"/>
    <x v="9"/>
    <x v="27"/>
    <n v="599.01700000000005"/>
  </r>
  <r>
    <d v="2017-08-22T00:00:00"/>
    <n v="303"/>
    <s v="A"/>
    <x v="9"/>
    <x v="27"/>
    <n v="601.00049999999999"/>
  </r>
  <r>
    <d v="2017-08-23T00:00:00"/>
    <n v="303"/>
    <s v="A"/>
    <x v="9"/>
    <x v="27"/>
    <n v="601.00049999999999"/>
  </r>
  <r>
    <d v="2017-08-24T00:00:00"/>
    <n v="303"/>
    <s v="A"/>
    <x v="9"/>
    <x v="27"/>
    <n v="601.00049999999999"/>
  </r>
  <r>
    <d v="2017-08-25T00:00:00"/>
    <n v="303"/>
    <s v="A"/>
    <x v="9"/>
    <x v="27"/>
    <n v="601.00049999999999"/>
  </r>
  <r>
    <d v="2017-08-26T00:00:00"/>
    <n v="304"/>
    <s v="A"/>
    <x v="9"/>
    <x v="27"/>
    <n v="602.98400000000004"/>
  </r>
  <r>
    <d v="2017-08-27T00:00:00"/>
    <n v="303"/>
    <s v="A"/>
    <x v="9"/>
    <x v="27"/>
    <n v="601.00049999999999"/>
  </r>
  <r>
    <d v="2017-08-28T00:00:00"/>
    <n v="305"/>
    <s v="A"/>
    <x v="9"/>
    <x v="27"/>
    <n v="604.96749999999997"/>
  </r>
  <r>
    <d v="2017-08-29T00:00:00"/>
    <n v="305"/>
    <s v="A"/>
    <x v="9"/>
    <x v="27"/>
    <n v="604.96749999999997"/>
  </r>
  <r>
    <d v="2017-08-30T00:00:00"/>
    <n v="306"/>
    <s v="A"/>
    <x v="9"/>
    <x v="27"/>
    <n v="606.95100000000002"/>
  </r>
  <r>
    <d v="2017-08-31T00:00:00"/>
    <n v="306"/>
    <s v="A"/>
    <x v="9"/>
    <x v="27"/>
    <n v="606.95100000000002"/>
  </r>
  <r>
    <d v="2017-09-01T00:00:00"/>
    <n v="306"/>
    <s v="A"/>
    <x v="10"/>
    <x v="27"/>
    <n v="606.95100000000002"/>
  </r>
  <r>
    <d v="2017-09-02T00:00:00"/>
    <n v="306"/>
    <s v="A"/>
    <x v="10"/>
    <x v="27"/>
    <n v="606.95100000000002"/>
  </r>
  <r>
    <d v="2017-09-03T00:00:00"/>
    <n v="307"/>
    <s v="A"/>
    <x v="10"/>
    <x v="27"/>
    <n v="608.93449999999996"/>
  </r>
  <r>
    <d v="2017-09-04T00:00:00"/>
    <n v="307"/>
    <s v="A"/>
    <x v="10"/>
    <x v="27"/>
    <n v="608.93449999999996"/>
  </r>
  <r>
    <d v="2017-09-05T00:00:00"/>
    <n v="307"/>
    <s v="A"/>
    <x v="10"/>
    <x v="27"/>
    <n v="608.93449999999996"/>
  </r>
  <r>
    <d v="2017-09-06T00:00:00"/>
    <n v="308"/>
    <s v="A"/>
    <x v="10"/>
    <x v="27"/>
    <n v="610.91800000000001"/>
  </r>
  <r>
    <d v="2017-09-07T00:00:00"/>
    <n v="309"/>
    <s v="A"/>
    <x v="10"/>
    <x v="27"/>
    <n v="612.90150000000006"/>
  </r>
  <r>
    <d v="2017-09-08T00:00:00"/>
    <n v="310"/>
    <s v="A"/>
    <x v="10"/>
    <x v="27"/>
    <n v="614.88499999999999"/>
  </r>
  <r>
    <d v="2017-09-09T00:00:00"/>
    <n v="311"/>
    <s v="A"/>
    <x v="10"/>
    <x v="27"/>
    <n v="616.86850000000004"/>
  </r>
  <r>
    <d v="2017-09-10T00:00:00"/>
    <n v="312"/>
    <s v="A"/>
    <x v="10"/>
    <x v="27"/>
    <n v="618.85199999999998"/>
  </r>
  <r>
    <d v="2017-09-11T00:00:00"/>
    <n v="312"/>
    <s v="A"/>
    <x v="10"/>
    <x v="27"/>
    <n v="618.85199999999998"/>
  </r>
  <r>
    <d v="2017-09-12T00:00:00"/>
    <n v="314"/>
    <s v="A"/>
    <x v="10"/>
    <x v="27"/>
    <n v="622.81899999999996"/>
  </r>
  <r>
    <d v="2017-09-13T00:00:00"/>
    <n v="314"/>
    <s v="A"/>
    <x v="10"/>
    <x v="27"/>
    <n v="622.81899999999996"/>
  </r>
  <r>
    <d v="2017-09-14T00:00:00"/>
    <n v="316"/>
    <s v="A"/>
    <x v="10"/>
    <x v="27"/>
    <n v="626.78600000000006"/>
  </r>
  <r>
    <d v="2017-09-15T00:00:00"/>
    <n v="318"/>
    <s v="A"/>
    <x v="10"/>
    <x v="27"/>
    <n v="630.75300000000004"/>
  </r>
  <r>
    <d v="2017-09-16T00:00:00"/>
    <n v="318"/>
    <s v="A"/>
    <x v="10"/>
    <x v="27"/>
    <n v="630.75300000000004"/>
  </r>
  <r>
    <d v="2017-09-17T00:00:00"/>
    <n v="319"/>
    <s v="A"/>
    <x v="10"/>
    <x v="27"/>
    <n v="632.73649999999998"/>
  </r>
  <r>
    <d v="2017-09-18T00:00:00"/>
    <n v="321"/>
    <s v="A"/>
    <x v="10"/>
    <x v="27"/>
    <n v="636.70349999999996"/>
  </r>
  <r>
    <d v="2017-09-19T00:00:00"/>
    <n v="322"/>
    <s v="A"/>
    <x v="10"/>
    <x v="27"/>
    <n v="638.68700000000001"/>
  </r>
  <r>
    <d v="2017-09-20T00:00:00"/>
    <n v="323"/>
    <s v="A"/>
    <x v="10"/>
    <x v="27"/>
    <n v="640.67050000000006"/>
  </r>
  <r>
    <d v="2017-09-21T00:00:00"/>
    <n v="324"/>
    <s v="A"/>
    <x v="10"/>
    <x v="27"/>
    <n v="642.654"/>
  </r>
  <r>
    <d v="2017-09-22T00:00:00"/>
    <n v="324"/>
    <s v="A"/>
    <x v="10"/>
    <x v="27"/>
    <n v="642.654"/>
  </r>
  <r>
    <d v="2017-09-23T00:00:00"/>
    <n v="325"/>
    <s v="A"/>
    <x v="10"/>
    <x v="27"/>
    <n v="644.63750000000005"/>
  </r>
  <r>
    <d v="2017-09-24T00:00:00"/>
    <n v="326"/>
    <s v="A"/>
    <x v="10"/>
    <x v="27"/>
    <n v="646.62099999999998"/>
  </r>
  <r>
    <d v="2017-09-25T00:00:00"/>
    <n v="326"/>
    <s v="A"/>
    <x v="10"/>
    <x v="27"/>
    <n v="646.62099999999998"/>
  </r>
  <r>
    <d v="2017-09-26T00:00:00"/>
    <n v="326"/>
    <s v="A"/>
    <x v="10"/>
    <x v="27"/>
    <n v="646.62099999999998"/>
  </r>
  <r>
    <d v="2017-09-27T00:00:00"/>
    <n v="327"/>
    <s v="A"/>
    <x v="10"/>
    <x v="27"/>
    <n v="648.60450000000003"/>
  </r>
  <r>
    <d v="2017-09-28T00:00:00"/>
    <n v="327"/>
    <s v="A"/>
    <x v="10"/>
    <x v="27"/>
    <n v="648.60450000000003"/>
  </r>
  <r>
    <d v="2017-09-29T00:00:00"/>
    <n v="327"/>
    <s v="A"/>
    <x v="10"/>
    <x v="27"/>
    <n v="648.60450000000003"/>
  </r>
  <r>
    <d v="2017-09-30T00:00:00"/>
    <n v="328"/>
    <s v="A"/>
    <x v="10"/>
    <x v="27"/>
    <n v="650.58799999999997"/>
  </r>
  <r>
    <d v="2017-10-01T00:00:00"/>
    <n v="328"/>
    <s v="A"/>
    <x v="11"/>
    <x v="27"/>
    <n v="650.58799999999997"/>
  </r>
  <r>
    <d v="2017-10-02T00:00:00"/>
    <n v="328"/>
    <s v="A"/>
    <x v="11"/>
    <x v="27"/>
    <n v="650.58799999999997"/>
  </r>
  <r>
    <d v="2017-10-03T00:00:00"/>
    <n v="328"/>
    <s v="A"/>
    <x v="11"/>
    <x v="27"/>
    <n v="650.58799999999997"/>
  </r>
  <r>
    <d v="2017-10-04T00:00:00"/>
    <n v="329"/>
    <s v="A"/>
    <x v="11"/>
    <x v="27"/>
    <n v="652.57150000000001"/>
  </r>
  <r>
    <d v="2017-10-05T00:00:00"/>
    <n v="329"/>
    <s v="A"/>
    <x v="11"/>
    <x v="27"/>
    <n v="652.57150000000001"/>
  </r>
  <r>
    <d v="2017-10-06T00:00:00"/>
    <n v="330"/>
    <s v="A"/>
    <x v="11"/>
    <x v="27"/>
    <n v="654.55500000000006"/>
  </r>
  <r>
    <d v="2017-10-07T00:00:00"/>
    <n v="330"/>
    <s v="A"/>
    <x v="11"/>
    <x v="27"/>
    <n v="654.55500000000006"/>
  </r>
  <r>
    <d v="2017-10-08T00:00:00"/>
    <n v="330"/>
    <s v="A"/>
    <x v="11"/>
    <x v="27"/>
    <n v="654.55500000000006"/>
  </r>
  <r>
    <d v="2017-10-09T00:00:00"/>
    <n v="329"/>
    <s v="A"/>
    <x v="11"/>
    <x v="27"/>
    <n v="652.57150000000001"/>
  </r>
  <r>
    <d v="2017-10-10T00:00:00"/>
    <n v="330"/>
    <s v="A"/>
    <x v="11"/>
    <x v="27"/>
    <n v="654.55500000000006"/>
  </r>
  <r>
    <d v="2017-10-11T00:00:00"/>
    <n v="330"/>
    <s v="A"/>
    <x v="11"/>
    <x v="27"/>
    <n v="654.55500000000006"/>
  </r>
  <r>
    <d v="2017-10-12T00:00:00"/>
    <n v="330"/>
    <s v="A"/>
    <x v="11"/>
    <x v="27"/>
    <n v="654.55500000000006"/>
  </r>
  <r>
    <d v="2017-10-13T00:00:00"/>
    <n v="330"/>
    <s v="A"/>
    <x v="11"/>
    <x v="27"/>
    <n v="654.55500000000006"/>
  </r>
  <r>
    <d v="2017-10-14T00:00:00"/>
    <n v="330"/>
    <s v="A"/>
    <x v="11"/>
    <x v="27"/>
    <n v="654.55500000000006"/>
  </r>
  <r>
    <d v="2017-10-15T00:00:00"/>
    <n v="330"/>
    <s v="A"/>
    <x v="11"/>
    <x v="27"/>
    <n v="654.55500000000006"/>
  </r>
  <r>
    <d v="2017-10-16T00:00:00"/>
    <n v="330"/>
    <s v="A"/>
    <x v="11"/>
    <x v="27"/>
    <n v="654.55500000000006"/>
  </r>
  <r>
    <d v="2017-10-17T00:00:00"/>
    <n v="331"/>
    <s v="A"/>
    <x v="11"/>
    <x v="27"/>
    <n v="656.5385"/>
  </r>
  <r>
    <d v="2017-10-18T00:00:00"/>
    <n v="331"/>
    <s v="A"/>
    <x v="11"/>
    <x v="27"/>
    <n v="656.5385"/>
  </r>
  <r>
    <d v="2017-10-19T00:00:00"/>
    <n v="331"/>
    <s v="A"/>
    <x v="11"/>
    <x v="27"/>
    <n v="656.5385"/>
  </r>
  <r>
    <d v="2017-10-20T00:00:00"/>
    <n v="332"/>
    <s v="A"/>
    <x v="11"/>
    <x v="27"/>
    <n v="658.52200000000005"/>
  </r>
  <r>
    <d v="2017-10-21T00:00:00"/>
    <n v="331"/>
    <s v="A"/>
    <x v="11"/>
    <x v="27"/>
    <n v="656.5385"/>
  </r>
  <r>
    <d v="2017-10-22T00:00:00"/>
    <n v="331"/>
    <s v="A"/>
    <x v="11"/>
    <x v="27"/>
    <n v="656.5385"/>
  </r>
  <r>
    <d v="2017-10-23T00:00:00"/>
    <n v="330"/>
    <s v="A"/>
    <x v="11"/>
    <x v="27"/>
    <n v="654.55500000000006"/>
  </r>
  <r>
    <d v="2017-10-24T00:00:00"/>
    <n v="330"/>
    <s v="A"/>
    <x v="11"/>
    <x v="27"/>
    <n v="654.55500000000006"/>
  </r>
  <r>
    <d v="2017-10-25T00:00:00"/>
    <n v="330"/>
    <s v="A"/>
    <x v="11"/>
    <x v="27"/>
    <n v="654.55500000000006"/>
  </r>
  <r>
    <d v="2017-10-26T00:00:00"/>
    <n v="330"/>
    <s v="A"/>
    <x v="11"/>
    <x v="27"/>
    <n v="654.55500000000006"/>
  </r>
  <r>
    <d v="2017-10-27T00:00:00"/>
    <n v="329"/>
    <s v="A"/>
    <x v="11"/>
    <x v="27"/>
    <n v="652.57150000000001"/>
  </r>
  <r>
    <d v="2017-10-28T00:00:00"/>
    <n v="329"/>
    <s v="A"/>
    <x v="11"/>
    <x v="27"/>
    <n v="652.57150000000001"/>
  </r>
  <r>
    <d v="2017-10-29T00:00:00"/>
    <n v="329"/>
    <s v="A"/>
    <x v="11"/>
    <x v="27"/>
    <n v="652.57150000000001"/>
  </r>
  <r>
    <d v="2017-10-30T00:00:00"/>
    <n v="329"/>
    <s v="A"/>
    <x v="11"/>
    <x v="27"/>
    <n v="652.57150000000001"/>
  </r>
  <r>
    <d v="2017-10-31T00:00:00"/>
    <n v="329"/>
    <s v="A"/>
    <x v="11"/>
    <x v="27"/>
    <n v="652.57150000000001"/>
  </r>
  <r>
    <d v="2017-11-01T00:00:00"/>
    <n v="329"/>
    <s v="A"/>
    <x v="0"/>
    <x v="28"/>
    <n v="652.57150000000001"/>
  </r>
  <r>
    <d v="2017-11-02T00:00:00"/>
    <n v="329"/>
    <s v="A"/>
    <x v="0"/>
    <x v="28"/>
    <n v="652.57150000000001"/>
  </r>
  <r>
    <d v="2017-11-03T00:00:00"/>
    <n v="329"/>
    <s v="A"/>
    <x v="0"/>
    <x v="28"/>
    <n v="652.57150000000001"/>
  </r>
  <r>
    <d v="2017-11-04T00:00:00"/>
    <n v="329"/>
    <s v="A"/>
    <x v="0"/>
    <x v="28"/>
    <n v="652.57150000000001"/>
  </r>
  <r>
    <d v="2017-11-05T00:00:00"/>
    <n v="329"/>
    <s v="A"/>
    <x v="0"/>
    <x v="28"/>
    <n v="652.57150000000001"/>
  </r>
  <r>
    <d v="2017-11-06T00:00:00"/>
    <n v="328"/>
    <s v="A"/>
    <x v="0"/>
    <x v="28"/>
    <n v="650.58799999999997"/>
  </r>
  <r>
    <d v="2017-11-07T00:00:00"/>
    <n v="328"/>
    <s v="A"/>
    <x v="0"/>
    <x v="28"/>
    <n v="650.58799999999997"/>
  </r>
  <r>
    <d v="2017-11-08T00:00:00"/>
    <n v="327"/>
    <s v="A"/>
    <x v="0"/>
    <x v="28"/>
    <n v="648.60450000000003"/>
  </r>
  <r>
    <d v="2017-11-09T00:00:00"/>
    <n v="328"/>
    <s v="A"/>
    <x v="0"/>
    <x v="28"/>
    <n v="650.58799999999997"/>
  </r>
  <r>
    <d v="2017-11-10T00:00:00"/>
    <n v="328"/>
    <s v="A"/>
    <x v="0"/>
    <x v="28"/>
    <n v="650.58799999999997"/>
  </r>
  <r>
    <d v="2017-11-11T00:00:00"/>
    <n v="327"/>
    <s v="A"/>
    <x v="0"/>
    <x v="28"/>
    <n v="648.60450000000003"/>
  </r>
  <r>
    <d v="2017-11-12T00:00:00"/>
    <n v="327"/>
    <s v="A"/>
    <x v="0"/>
    <x v="28"/>
    <n v="648.60450000000003"/>
  </r>
  <r>
    <d v="2017-11-13T00:00:00"/>
    <n v="326"/>
    <s v="A"/>
    <x v="0"/>
    <x v="28"/>
    <n v="646.62099999999998"/>
  </r>
  <r>
    <d v="2017-11-14T00:00:00"/>
    <n v="327"/>
    <s v="A"/>
    <x v="0"/>
    <x v="28"/>
    <n v="648.60450000000003"/>
  </r>
  <r>
    <d v="2017-11-15T00:00:00"/>
    <n v="327"/>
    <s v="A"/>
    <x v="0"/>
    <x v="28"/>
    <n v="648.60450000000003"/>
  </r>
  <r>
    <d v="2017-11-16T00:00:00"/>
    <n v="327"/>
    <s v="A"/>
    <x v="0"/>
    <x v="28"/>
    <n v="648.60450000000003"/>
  </r>
  <r>
    <d v="2017-11-17T00:00:00"/>
    <n v="326"/>
    <s v="A"/>
    <x v="0"/>
    <x v="28"/>
    <n v="646.62099999999998"/>
  </r>
  <r>
    <d v="2017-11-18T00:00:00"/>
    <n v="325"/>
    <s v="A"/>
    <x v="0"/>
    <x v="28"/>
    <n v="644.63750000000005"/>
  </r>
  <r>
    <d v="2017-11-19T00:00:00"/>
    <n v="326"/>
    <s v="A"/>
    <x v="0"/>
    <x v="28"/>
    <n v="646.62099999999998"/>
  </r>
  <r>
    <d v="2017-11-20T00:00:00"/>
    <n v="326"/>
    <s v="A"/>
    <x v="0"/>
    <x v="28"/>
    <n v="646.62099999999998"/>
  </r>
  <r>
    <d v="2017-11-21T00:00:00"/>
    <n v="325"/>
    <s v="A"/>
    <x v="0"/>
    <x v="28"/>
    <n v="644.63750000000005"/>
  </r>
  <r>
    <d v="2017-11-22T00:00:00"/>
    <n v="324"/>
    <s v="A"/>
    <x v="0"/>
    <x v="28"/>
    <n v="642.654"/>
  </r>
  <r>
    <d v="2017-11-23T00:00:00"/>
    <n v="324"/>
    <s v="A"/>
    <x v="0"/>
    <x v="28"/>
    <n v="642.654"/>
  </r>
  <r>
    <d v="2017-11-24T00:00:00"/>
    <n v="324"/>
    <s v="A"/>
    <x v="0"/>
    <x v="28"/>
    <n v="642.654"/>
  </r>
  <r>
    <d v="2017-11-25T00:00:00"/>
    <n v="324"/>
    <s v="A"/>
    <x v="0"/>
    <x v="28"/>
    <n v="642.654"/>
  </r>
  <r>
    <d v="2017-11-26T00:00:00"/>
    <n v="324"/>
    <s v="A"/>
    <x v="0"/>
    <x v="28"/>
    <n v="642.654"/>
  </r>
  <r>
    <d v="2017-11-27T00:00:00"/>
    <n v="324"/>
    <s v="A"/>
    <x v="0"/>
    <x v="28"/>
    <n v="642.654"/>
  </r>
  <r>
    <d v="2017-11-28T00:00:00"/>
    <n v="323"/>
    <s v="A"/>
    <x v="0"/>
    <x v="28"/>
    <n v="640.67050000000006"/>
  </r>
  <r>
    <d v="2017-11-29T00:00:00"/>
    <n v="323"/>
    <s v="A"/>
    <x v="0"/>
    <x v="28"/>
    <n v="640.67050000000006"/>
  </r>
  <r>
    <d v="2017-11-30T00:00:00"/>
    <n v="323"/>
    <s v="A"/>
    <x v="0"/>
    <x v="28"/>
    <n v="640.67050000000006"/>
  </r>
  <r>
    <d v="2017-12-01T00:00:00"/>
    <n v="322"/>
    <s v="A"/>
    <x v="1"/>
    <x v="28"/>
    <n v="638.68700000000001"/>
  </r>
  <r>
    <d v="2017-12-02T00:00:00"/>
    <n v="323"/>
    <s v="A"/>
    <x v="1"/>
    <x v="28"/>
    <n v="640.67050000000006"/>
  </r>
  <r>
    <d v="2017-12-03T00:00:00"/>
    <n v="323"/>
    <s v="A"/>
    <x v="1"/>
    <x v="28"/>
    <n v="640.67050000000006"/>
  </r>
  <r>
    <d v="2017-12-04T00:00:00"/>
    <n v="323"/>
    <s v="A"/>
    <x v="1"/>
    <x v="28"/>
    <n v="640.67050000000006"/>
  </r>
  <r>
    <d v="2017-12-05T00:00:00"/>
    <n v="322"/>
    <s v="A"/>
    <x v="1"/>
    <x v="28"/>
    <n v="638.68700000000001"/>
  </r>
  <r>
    <d v="2017-12-06T00:00:00"/>
    <n v="321"/>
    <s v="A"/>
    <x v="1"/>
    <x v="28"/>
    <n v="636.70349999999996"/>
  </r>
  <r>
    <d v="2017-12-07T00:00:00"/>
    <n v="321"/>
    <s v="A"/>
    <x v="1"/>
    <x v="28"/>
    <n v="636.70349999999996"/>
  </r>
  <r>
    <d v="2017-12-08T00:00:00"/>
    <n v="321"/>
    <s v="A"/>
    <x v="1"/>
    <x v="28"/>
    <n v="636.70349999999996"/>
  </r>
  <r>
    <d v="2017-12-09T00:00:00"/>
    <n v="320"/>
    <s v="A"/>
    <x v="1"/>
    <x v="28"/>
    <n v="634.72"/>
  </r>
  <r>
    <d v="2017-12-10T00:00:00"/>
    <n v="320"/>
    <s v="A"/>
    <x v="1"/>
    <x v="28"/>
    <n v="634.72"/>
  </r>
  <r>
    <d v="2017-12-11T00:00:00"/>
    <n v="320"/>
    <s v="A"/>
    <x v="1"/>
    <x v="28"/>
    <n v="634.72"/>
  </r>
  <r>
    <d v="2017-12-12T00:00:00"/>
    <n v="320"/>
    <s v="A"/>
    <x v="1"/>
    <x v="28"/>
    <n v="634.72"/>
  </r>
  <r>
    <d v="2017-12-13T00:00:00"/>
    <n v="320"/>
    <s v="A"/>
    <x v="1"/>
    <x v="28"/>
    <n v="634.72"/>
  </r>
  <r>
    <d v="2017-12-14T00:00:00"/>
    <n v="319"/>
    <s v="A"/>
    <x v="1"/>
    <x v="28"/>
    <n v="632.73649999999998"/>
  </r>
  <r>
    <d v="2017-12-15T00:00:00"/>
    <n v="319"/>
    <s v="A"/>
    <x v="1"/>
    <x v="28"/>
    <n v="632.73649999999998"/>
  </r>
  <r>
    <d v="2017-12-16T00:00:00"/>
    <n v="320"/>
    <s v="A"/>
    <x v="1"/>
    <x v="28"/>
    <n v="634.72"/>
  </r>
  <r>
    <d v="2017-12-17T00:00:00"/>
    <n v="319"/>
    <s v="A"/>
    <x v="1"/>
    <x v="28"/>
    <n v="632.73649999999998"/>
  </r>
  <r>
    <d v="2017-12-18T00:00:00"/>
    <n v="319"/>
    <s v="A"/>
    <x v="1"/>
    <x v="28"/>
    <n v="632.73649999999998"/>
  </r>
  <r>
    <d v="2017-12-19T00:00:00"/>
    <n v="319"/>
    <s v="A"/>
    <x v="1"/>
    <x v="28"/>
    <n v="632.73649999999998"/>
  </r>
  <r>
    <d v="2017-12-20T00:00:00"/>
    <n v="320"/>
    <s v="A"/>
    <x v="1"/>
    <x v="28"/>
    <n v="634.72"/>
  </r>
  <r>
    <d v="2017-12-21T00:00:00"/>
    <n v="319"/>
    <s v="A"/>
    <x v="1"/>
    <x v="28"/>
    <n v="632.73649999999998"/>
  </r>
  <r>
    <d v="2017-12-22T00:00:00"/>
    <n v="318"/>
    <s v="A"/>
    <x v="1"/>
    <x v="28"/>
    <n v="630.75300000000004"/>
  </r>
  <r>
    <d v="2017-12-23T00:00:00"/>
    <n v="319"/>
    <s v="A"/>
    <x v="1"/>
    <x v="28"/>
    <n v="632.73649999999998"/>
  </r>
  <r>
    <d v="2017-12-24T00:00:00"/>
    <n v="318"/>
    <s v="A"/>
    <x v="1"/>
    <x v="28"/>
    <n v="630.75300000000004"/>
  </r>
  <r>
    <d v="2017-12-25T00:00:00"/>
    <n v="318"/>
    <s v="A"/>
    <x v="1"/>
    <x v="28"/>
    <n v="630.75300000000004"/>
  </r>
  <r>
    <d v="2017-12-26T00:00:00"/>
    <n v="318"/>
    <s v="A"/>
    <x v="1"/>
    <x v="28"/>
    <n v="630.75300000000004"/>
  </r>
  <r>
    <d v="2017-12-27T00:00:00"/>
    <n v="318"/>
    <s v="A"/>
    <x v="1"/>
    <x v="28"/>
    <n v="630.75300000000004"/>
  </r>
  <r>
    <d v="2017-12-28T00:00:00"/>
    <n v="317"/>
    <s v="A"/>
    <x v="1"/>
    <x v="28"/>
    <n v="628.76949999999999"/>
  </r>
  <r>
    <d v="2017-12-29T00:00:00"/>
    <n v="318"/>
    <s v="A"/>
    <x v="1"/>
    <x v="28"/>
    <n v="630.75300000000004"/>
  </r>
  <r>
    <d v="2017-12-30T00:00:00"/>
    <n v="318"/>
    <s v="A"/>
    <x v="1"/>
    <x v="28"/>
    <n v="630.75300000000004"/>
  </r>
  <r>
    <d v="2017-12-31T00:00:00"/>
    <n v="317"/>
    <s v="A"/>
    <x v="1"/>
    <x v="28"/>
    <n v="628.76949999999999"/>
  </r>
  <r>
    <d v="2018-01-01T00:00:00"/>
    <n v="317"/>
    <s v="A"/>
    <x v="2"/>
    <x v="28"/>
    <n v="628.76949999999999"/>
  </r>
  <r>
    <d v="2018-01-02T00:00:00"/>
    <n v="316"/>
    <s v="A"/>
    <x v="2"/>
    <x v="28"/>
    <n v="626.78600000000006"/>
  </r>
  <r>
    <d v="2018-01-03T00:00:00"/>
    <n v="316"/>
    <s v="A"/>
    <x v="2"/>
    <x v="28"/>
    <n v="626.78600000000006"/>
  </r>
  <r>
    <d v="2018-01-04T00:00:00"/>
    <n v="316"/>
    <s v="A"/>
    <x v="2"/>
    <x v="28"/>
    <n v="626.78600000000006"/>
  </r>
  <r>
    <d v="2018-01-05T00:00:00"/>
    <n v="316"/>
    <s v="A"/>
    <x v="2"/>
    <x v="28"/>
    <n v="626.78600000000006"/>
  </r>
  <r>
    <d v="2018-01-06T00:00:00"/>
    <n v="316"/>
    <s v="A"/>
    <x v="2"/>
    <x v="28"/>
    <n v="626.78600000000006"/>
  </r>
  <r>
    <d v="2018-01-07T00:00:00"/>
    <n v="315"/>
    <s v="A"/>
    <x v="2"/>
    <x v="28"/>
    <n v="624.80250000000001"/>
  </r>
  <r>
    <d v="2018-01-08T00:00:00"/>
    <n v="315"/>
    <s v="A"/>
    <x v="2"/>
    <x v="28"/>
    <n v="624.80250000000001"/>
  </r>
  <r>
    <d v="2018-01-09T00:00:00"/>
    <n v="315"/>
    <s v="A"/>
    <x v="2"/>
    <x v="28"/>
    <n v="624.80250000000001"/>
  </r>
  <r>
    <d v="2018-01-10T00:00:00"/>
    <n v="316"/>
    <s v="A"/>
    <x v="2"/>
    <x v="28"/>
    <n v="626.78600000000006"/>
  </r>
  <r>
    <d v="2018-01-11T00:00:00"/>
    <n v="315"/>
    <s v="A"/>
    <x v="2"/>
    <x v="28"/>
    <n v="624.80250000000001"/>
  </r>
  <r>
    <d v="2018-01-12T00:00:00"/>
    <n v="315"/>
    <s v="A"/>
    <x v="2"/>
    <x v="28"/>
    <n v="624.80250000000001"/>
  </r>
  <r>
    <d v="2018-01-13T00:00:00"/>
    <n v="314"/>
    <s v="A"/>
    <x v="2"/>
    <x v="28"/>
    <n v="622.81899999999996"/>
  </r>
  <r>
    <d v="2018-01-14T00:00:00"/>
    <n v="314"/>
    <s v="A"/>
    <x v="2"/>
    <x v="28"/>
    <n v="622.81899999999996"/>
  </r>
  <r>
    <d v="2018-01-15T00:00:00"/>
    <n v="314"/>
    <s v="A"/>
    <x v="2"/>
    <x v="28"/>
    <n v="622.81899999999996"/>
  </r>
  <r>
    <d v="2018-01-16T00:00:00"/>
    <n v="313"/>
    <s v="A"/>
    <x v="2"/>
    <x v="28"/>
    <n v="620.83550000000002"/>
  </r>
  <r>
    <d v="2018-01-17T00:00:00"/>
    <n v="313"/>
    <s v="A"/>
    <x v="2"/>
    <x v="28"/>
    <n v="620.83550000000002"/>
  </r>
  <r>
    <d v="2018-01-18T00:00:00"/>
    <n v="313"/>
    <s v="A"/>
    <x v="2"/>
    <x v="28"/>
    <n v="620.83550000000002"/>
  </r>
  <r>
    <d v="2018-01-19T00:00:00"/>
    <n v="313"/>
    <s v="A"/>
    <x v="2"/>
    <x v="28"/>
    <n v="620.83550000000002"/>
  </r>
  <r>
    <d v="2018-01-20T00:00:00"/>
    <n v="313"/>
    <s v="A"/>
    <x v="2"/>
    <x v="28"/>
    <n v="620.83550000000002"/>
  </r>
  <r>
    <d v="2018-01-21T00:00:00"/>
    <n v="313"/>
    <s v="A"/>
    <x v="2"/>
    <x v="28"/>
    <n v="620.83550000000002"/>
  </r>
  <r>
    <d v="2018-01-22T00:00:00"/>
    <n v="313"/>
    <s v="A"/>
    <x v="2"/>
    <x v="28"/>
    <n v="620.83550000000002"/>
  </r>
  <r>
    <d v="2018-01-23T00:00:00"/>
    <n v="312"/>
    <s v="A"/>
    <x v="2"/>
    <x v="28"/>
    <n v="618.85199999999998"/>
  </r>
  <r>
    <d v="2018-01-24T00:00:00"/>
    <n v="312"/>
    <s v="A"/>
    <x v="2"/>
    <x v="28"/>
    <n v="618.85199999999998"/>
  </r>
  <r>
    <d v="2018-01-25T00:00:00"/>
    <n v="313"/>
    <s v="A"/>
    <x v="2"/>
    <x v="28"/>
    <n v="620.83550000000002"/>
  </r>
  <r>
    <d v="2018-01-26T00:00:00"/>
    <n v="312"/>
    <s v="A"/>
    <x v="2"/>
    <x v="28"/>
    <n v="618.85199999999998"/>
  </r>
  <r>
    <d v="2018-01-27T00:00:00"/>
    <n v="312"/>
    <s v="A"/>
    <x v="2"/>
    <x v="28"/>
    <n v="618.85199999999998"/>
  </r>
  <r>
    <d v="2018-01-28T00:00:00"/>
    <n v="312"/>
    <s v="A:R"/>
    <x v="2"/>
    <x v="28"/>
    <n v="618.85199999999998"/>
  </r>
  <r>
    <d v="2018-01-29T00:00:00"/>
    <n v="311"/>
    <s v="A:R"/>
    <x v="2"/>
    <x v="28"/>
    <n v="616.86850000000004"/>
  </r>
  <r>
    <d v="2018-01-30T00:00:00"/>
    <n v="311"/>
    <s v="A:R"/>
    <x v="2"/>
    <x v="28"/>
    <n v="616.86850000000004"/>
  </r>
  <r>
    <d v="2018-01-31T00:00:00"/>
    <n v="311"/>
    <s v="A:R"/>
    <x v="2"/>
    <x v="28"/>
    <n v="616.86850000000004"/>
  </r>
  <r>
    <d v="2018-02-01T00:00:00"/>
    <n v="310"/>
    <s v="A:R"/>
    <x v="3"/>
    <x v="28"/>
    <n v="614.88499999999999"/>
  </r>
  <r>
    <d v="2018-02-02T00:00:00"/>
    <n v="311"/>
    <s v="A:R"/>
    <x v="3"/>
    <x v="28"/>
    <n v="616.86850000000004"/>
  </r>
  <r>
    <d v="2018-02-03T00:00:00"/>
    <n v="310"/>
    <s v="A:R"/>
    <x v="3"/>
    <x v="28"/>
    <n v="614.88499999999999"/>
  </r>
  <r>
    <d v="2018-02-04T00:00:00"/>
    <n v="310"/>
    <s v="A:R"/>
    <x v="3"/>
    <x v="28"/>
    <n v="614.88499999999999"/>
  </r>
  <r>
    <d v="2018-02-05T00:00:00"/>
    <n v="311"/>
    <s v="A:R"/>
    <x v="3"/>
    <x v="28"/>
    <n v="616.86850000000004"/>
  </r>
  <r>
    <d v="2018-02-06T00:00:00"/>
    <n v="311"/>
    <s v="A:R"/>
    <x v="3"/>
    <x v="28"/>
    <n v="616.86850000000004"/>
  </r>
  <r>
    <d v="2018-02-07T00:00:00"/>
    <n v="310"/>
    <s v="A:R"/>
    <x v="3"/>
    <x v="28"/>
    <n v="614.88499999999999"/>
  </r>
  <r>
    <d v="2018-02-08T00:00:00"/>
    <n v="309"/>
    <s v="A:R"/>
    <x v="3"/>
    <x v="28"/>
    <n v="612.90150000000006"/>
  </r>
  <r>
    <d v="2018-02-09T00:00:00"/>
    <n v="310"/>
    <s v="A:R"/>
    <x v="3"/>
    <x v="28"/>
    <n v="614.88499999999999"/>
  </r>
  <r>
    <d v="2018-02-10T00:00:00"/>
    <n v="310"/>
    <s v="A:R"/>
    <x v="3"/>
    <x v="28"/>
    <n v="614.88499999999999"/>
  </r>
  <r>
    <d v="2018-02-11T00:00:00"/>
    <n v="309"/>
    <s v="A:R"/>
    <x v="3"/>
    <x v="28"/>
    <n v="612.90150000000006"/>
  </r>
  <r>
    <d v="2018-02-12T00:00:00"/>
    <n v="310"/>
    <s v="A:R"/>
    <x v="3"/>
    <x v="28"/>
    <n v="614.88499999999999"/>
  </r>
  <r>
    <d v="2018-02-13T00:00:00"/>
    <n v="309"/>
    <s v="A:R"/>
    <x v="3"/>
    <x v="28"/>
    <n v="612.90150000000006"/>
  </r>
  <r>
    <d v="2018-02-14T00:00:00"/>
    <n v="310"/>
    <s v="A:R"/>
    <x v="3"/>
    <x v="28"/>
    <n v="614.88499999999999"/>
  </r>
  <r>
    <d v="2018-02-15T00:00:00"/>
    <n v="310"/>
    <s v="A:R"/>
    <x v="3"/>
    <x v="28"/>
    <n v="614.88499999999999"/>
  </r>
  <r>
    <d v="2018-02-16T00:00:00"/>
    <n v="309"/>
    <s v="A:R"/>
    <x v="3"/>
    <x v="28"/>
    <n v="612.90150000000006"/>
  </r>
  <r>
    <d v="2018-02-17T00:00:00"/>
    <n v="309"/>
    <s v="A:R"/>
    <x v="3"/>
    <x v="28"/>
    <n v="612.90150000000006"/>
  </r>
  <r>
    <d v="2018-02-18T00:00:00"/>
    <n v="310"/>
    <s v="A:R"/>
    <x v="3"/>
    <x v="28"/>
    <n v="614.88499999999999"/>
  </r>
  <r>
    <d v="2018-02-19T00:00:00"/>
    <n v="310"/>
    <s v="A:R"/>
    <x v="3"/>
    <x v="28"/>
    <n v="614.88499999999999"/>
  </r>
  <r>
    <d v="2018-02-20T00:00:00"/>
    <n v="309"/>
    <s v="A:R"/>
    <x v="3"/>
    <x v="28"/>
    <n v="612.90150000000006"/>
  </r>
  <r>
    <d v="2018-02-21T00:00:00"/>
    <n v="309"/>
    <s v="A:R"/>
    <x v="3"/>
    <x v="28"/>
    <n v="612.90150000000006"/>
  </r>
  <r>
    <d v="2018-02-22T00:00:00"/>
    <n v="308"/>
    <s v="A:R"/>
    <x v="3"/>
    <x v="28"/>
    <n v="610.91800000000001"/>
  </r>
  <r>
    <d v="2018-02-23T00:00:00"/>
    <n v="308"/>
    <s v="A:R"/>
    <x v="3"/>
    <x v="28"/>
    <n v="610.91800000000001"/>
  </r>
  <r>
    <d v="2018-02-24T00:00:00"/>
    <n v="308"/>
    <s v="A:R"/>
    <x v="3"/>
    <x v="28"/>
    <n v="610.91800000000001"/>
  </r>
  <r>
    <d v="2018-02-25T00:00:00"/>
    <n v="309"/>
    <s v="A:R"/>
    <x v="3"/>
    <x v="28"/>
    <n v="612.90150000000006"/>
  </r>
  <r>
    <d v="2018-02-26T00:00:00"/>
    <n v="309"/>
    <s v="A:R"/>
    <x v="3"/>
    <x v="28"/>
    <n v="612.90150000000006"/>
  </r>
  <r>
    <d v="2018-02-27T00:00:00"/>
    <n v="308"/>
    <s v="A:R"/>
    <x v="3"/>
    <x v="28"/>
    <n v="610.91800000000001"/>
  </r>
  <r>
    <d v="2018-02-28T00:00:00"/>
    <n v="308"/>
    <s v="A:R"/>
    <x v="3"/>
    <x v="28"/>
    <n v="610.91800000000001"/>
  </r>
  <r>
    <d v="2018-03-01T00:00:00"/>
    <n v="308"/>
    <s v="A:R"/>
    <x v="4"/>
    <x v="28"/>
    <n v="610.91800000000001"/>
  </r>
  <r>
    <d v="2018-03-02T00:00:00"/>
    <n v="309"/>
    <s v="A:R"/>
    <x v="4"/>
    <x v="28"/>
    <n v="612.90150000000006"/>
  </r>
  <r>
    <d v="2018-03-03T00:00:00"/>
    <n v="308"/>
    <s v="A:R"/>
    <x v="4"/>
    <x v="28"/>
    <n v="610.91800000000001"/>
  </r>
  <r>
    <d v="2018-03-04T00:00:00"/>
    <n v="308"/>
    <s v="A:R"/>
    <x v="4"/>
    <x v="28"/>
    <n v="610.91800000000001"/>
  </r>
  <r>
    <d v="2018-03-05T00:00:00"/>
    <n v="307"/>
    <s v="A:R"/>
    <x v="4"/>
    <x v="28"/>
    <n v="608.93449999999996"/>
  </r>
  <r>
    <d v="2018-03-06T00:00:00"/>
    <n v="307"/>
    <s v="A:R"/>
    <x v="4"/>
    <x v="28"/>
    <n v="608.93449999999996"/>
  </r>
  <r>
    <d v="2018-03-07T00:00:00"/>
    <n v="307"/>
    <s v="A:R"/>
    <x v="4"/>
    <x v="28"/>
    <n v="608.93449999999996"/>
  </r>
  <r>
    <d v="2018-03-08T00:00:00"/>
    <n v="307"/>
    <s v="A:R"/>
    <x v="4"/>
    <x v="28"/>
    <n v="608.93449999999996"/>
  </r>
  <r>
    <d v="2018-03-09T00:00:00"/>
    <n v="307"/>
    <s v="A:R"/>
    <x v="4"/>
    <x v="28"/>
    <n v="608.93449999999996"/>
  </r>
  <r>
    <d v="2018-03-10T00:00:00"/>
    <n v="306"/>
    <s v="A:R"/>
    <x v="4"/>
    <x v="28"/>
    <n v="606.95100000000002"/>
  </r>
  <r>
    <d v="2018-03-11T00:00:00"/>
    <n v="307"/>
    <s v="A:R"/>
    <x v="4"/>
    <x v="28"/>
    <n v="608.93449999999996"/>
  </r>
  <r>
    <d v="2018-03-12T00:00:00"/>
    <n v="307"/>
    <s v="A:R"/>
    <x v="4"/>
    <x v="28"/>
    <n v="608.93449999999996"/>
  </r>
  <r>
    <d v="2018-03-13T00:00:00"/>
    <n v="307"/>
    <s v="A:R"/>
    <x v="4"/>
    <x v="28"/>
    <n v="608.93449999999996"/>
  </r>
  <r>
    <d v="2018-03-14T00:00:00"/>
    <n v="307"/>
    <s v="A:R"/>
    <x v="4"/>
    <x v="28"/>
    <n v="608.93449999999996"/>
  </r>
  <r>
    <d v="2018-03-15T00:00:00"/>
    <n v="307"/>
    <s v="A:R"/>
    <x v="4"/>
    <x v="28"/>
    <n v="608.93449999999996"/>
  </r>
  <r>
    <d v="2018-03-16T00:00:00"/>
    <n v="307"/>
    <s v="A:R"/>
    <x v="4"/>
    <x v="28"/>
    <n v="608.93449999999996"/>
  </r>
  <r>
    <d v="2018-03-17T00:00:00"/>
    <n v="307"/>
    <s v="A:R"/>
    <x v="4"/>
    <x v="28"/>
    <n v="608.93449999999996"/>
  </r>
  <r>
    <d v="2018-03-18T00:00:00"/>
    <n v="307"/>
    <s v="A:R"/>
    <x v="4"/>
    <x v="28"/>
    <n v="608.93449999999996"/>
  </r>
  <r>
    <d v="2018-03-19T00:00:00"/>
    <n v="306"/>
    <s v="A:R"/>
    <x v="4"/>
    <x v="28"/>
    <n v="606.95100000000002"/>
  </r>
  <r>
    <d v="2018-03-20T00:00:00"/>
    <n v="307"/>
    <s v="A:R"/>
    <x v="4"/>
    <x v="28"/>
    <n v="608.93449999999996"/>
  </r>
  <r>
    <d v="2018-03-21T00:00:00"/>
    <n v="307"/>
    <s v="A:R"/>
    <x v="4"/>
    <x v="28"/>
    <n v="608.93449999999996"/>
  </r>
  <r>
    <d v="2018-03-22T00:00:00"/>
    <n v="307"/>
    <s v="A:R"/>
    <x v="4"/>
    <x v="28"/>
    <n v="608.93449999999996"/>
  </r>
  <r>
    <d v="2018-03-23T00:00:00"/>
    <n v="307"/>
    <s v="A:R"/>
    <x v="4"/>
    <x v="28"/>
    <n v="608.93449999999996"/>
  </r>
  <r>
    <d v="2018-03-24T00:00:00"/>
    <n v="307"/>
    <s v="A:R"/>
    <x v="4"/>
    <x v="28"/>
    <n v="608.93449999999996"/>
  </r>
  <r>
    <d v="2018-03-25T00:00:00"/>
    <n v="307"/>
    <s v="A:R"/>
    <x v="4"/>
    <x v="28"/>
    <n v="608.93449999999996"/>
  </r>
  <r>
    <d v="2018-03-26T00:00:00"/>
    <n v="307"/>
    <s v="A:R"/>
    <x v="4"/>
    <x v="28"/>
    <n v="608.93449999999996"/>
  </r>
  <r>
    <d v="2018-03-27T00:00:00"/>
    <n v="306"/>
    <s v="A:R"/>
    <x v="4"/>
    <x v="28"/>
    <n v="606.95100000000002"/>
  </r>
  <r>
    <d v="2018-03-28T00:00:00"/>
    <n v="307"/>
    <s v="A:R"/>
    <x v="4"/>
    <x v="28"/>
    <n v="608.93449999999996"/>
  </r>
  <r>
    <d v="2018-03-29T00:00:00"/>
    <n v="306"/>
    <s v="A:R"/>
    <x v="4"/>
    <x v="28"/>
    <n v="606.95100000000002"/>
  </r>
  <r>
    <d v="2018-03-30T00:00:00"/>
    <n v="305"/>
    <s v="A:R"/>
    <x v="4"/>
    <x v="28"/>
    <n v="604.96749999999997"/>
  </r>
  <r>
    <d v="2018-03-31T00:00:00"/>
    <n v="306"/>
    <s v="A:R"/>
    <x v="4"/>
    <x v="28"/>
    <n v="606.95100000000002"/>
  </r>
  <r>
    <d v="2018-04-01T00:00:00"/>
    <n v="305"/>
    <s v="A:R"/>
    <x v="5"/>
    <x v="28"/>
    <n v="604.96749999999997"/>
  </r>
  <r>
    <d v="2018-04-02T00:00:00"/>
    <n v="306"/>
    <s v="A:R"/>
    <x v="5"/>
    <x v="28"/>
    <n v="606.95100000000002"/>
  </r>
  <r>
    <d v="2018-04-03T00:00:00"/>
    <n v="305"/>
    <s v="A:R"/>
    <x v="5"/>
    <x v="28"/>
    <n v="604.96749999999997"/>
  </r>
  <r>
    <d v="2018-04-04T00:00:00"/>
    <n v="305"/>
    <s v="A:R"/>
    <x v="5"/>
    <x v="28"/>
    <n v="604.96749999999997"/>
  </r>
  <r>
    <d v="2018-04-05T00:00:00"/>
    <n v="305"/>
    <s v="A:R"/>
    <x v="5"/>
    <x v="28"/>
    <n v="604.96749999999997"/>
  </r>
  <r>
    <d v="2018-04-06T00:00:00"/>
    <n v="305"/>
    <s v="A:R"/>
    <x v="5"/>
    <x v="28"/>
    <n v="604.96749999999997"/>
  </r>
  <r>
    <d v="2018-04-07T00:00:00"/>
    <n v="305"/>
    <s v="A:R"/>
    <x v="5"/>
    <x v="28"/>
    <n v="604.96749999999997"/>
  </r>
  <r>
    <d v="2018-04-08T00:00:00"/>
    <n v="305"/>
    <s v="A:R"/>
    <x v="5"/>
    <x v="28"/>
    <n v="604.96749999999997"/>
  </r>
  <r>
    <d v="2018-04-09T00:00:00"/>
    <n v="304"/>
    <s v="A:R"/>
    <x v="5"/>
    <x v="28"/>
    <n v="602.98400000000004"/>
  </r>
  <r>
    <d v="2018-04-10T00:00:00"/>
    <n v="305"/>
    <s v="A:R"/>
    <x v="5"/>
    <x v="28"/>
    <n v="604.96749999999997"/>
  </r>
  <r>
    <d v="2018-04-11T00:00:00"/>
    <n v="305"/>
    <s v="A:R"/>
    <x v="5"/>
    <x v="28"/>
    <n v="604.96749999999997"/>
  </r>
  <r>
    <d v="2018-04-12T00:00:00"/>
    <n v="306"/>
    <s v="A:R"/>
    <x v="5"/>
    <x v="28"/>
    <n v="606.95100000000002"/>
  </r>
  <r>
    <d v="2018-04-13T00:00:00"/>
    <n v="306"/>
    <s v="A:R"/>
    <x v="5"/>
    <x v="28"/>
    <n v="606.95100000000002"/>
  </r>
  <r>
    <d v="2018-04-14T00:00:00"/>
    <n v="304"/>
    <s v="A:R"/>
    <x v="5"/>
    <x v="28"/>
    <n v="602.98400000000004"/>
  </r>
  <r>
    <d v="2018-04-15T00:00:00"/>
    <n v="305"/>
    <s v="A:R"/>
    <x v="5"/>
    <x v="28"/>
    <n v="604.96749999999997"/>
  </r>
  <r>
    <d v="2018-04-16T00:00:00"/>
    <n v="305"/>
    <s v="A:R"/>
    <x v="5"/>
    <x v="28"/>
    <n v="604.96749999999997"/>
  </r>
  <r>
    <d v="2018-04-17T00:00:00"/>
    <n v="305"/>
    <s v="A:R"/>
    <x v="5"/>
    <x v="28"/>
    <n v="604.96749999999997"/>
  </r>
  <r>
    <d v="2018-04-18T00:00:00"/>
    <n v="304"/>
    <s v="A:R"/>
    <x v="5"/>
    <x v="28"/>
    <n v="602.98400000000004"/>
  </r>
  <r>
    <d v="2018-04-19T00:00:00"/>
    <n v="305"/>
    <s v="A:R"/>
    <x v="5"/>
    <x v="28"/>
    <n v="604.96749999999997"/>
  </r>
  <r>
    <d v="2018-04-20T00:00:00"/>
    <n v="305"/>
    <s v="A:R"/>
    <x v="5"/>
    <x v="28"/>
    <n v="604.96749999999997"/>
  </r>
  <r>
    <d v="2018-04-21T00:00:00"/>
    <n v="304"/>
    <s v="A:R"/>
    <x v="5"/>
    <x v="28"/>
    <n v="602.98400000000004"/>
  </r>
  <r>
    <d v="2018-04-22T00:00:00"/>
    <n v="304"/>
    <s v="A:R"/>
    <x v="5"/>
    <x v="28"/>
    <n v="602.98400000000004"/>
  </r>
  <r>
    <d v="2018-04-23T00:00:00"/>
    <n v="304"/>
    <s v="A:R"/>
    <x v="5"/>
    <x v="28"/>
    <n v="602.98400000000004"/>
  </r>
  <r>
    <d v="2018-04-24T00:00:00"/>
    <n v="303"/>
    <s v="A:R"/>
    <x v="5"/>
    <x v="28"/>
    <n v="601.00049999999999"/>
  </r>
  <r>
    <d v="2018-04-25T00:00:00"/>
    <n v="303"/>
    <s v="A:R"/>
    <x v="5"/>
    <x v="28"/>
    <n v="601.00049999999999"/>
  </r>
  <r>
    <d v="2018-04-26T00:00:00"/>
    <n v="302"/>
    <s v="A:R"/>
    <x v="5"/>
    <x v="28"/>
    <n v="599.01700000000005"/>
  </r>
  <r>
    <d v="2018-04-27T00:00:00"/>
    <n v="302"/>
    <s v="A:R"/>
    <x v="5"/>
    <x v="28"/>
    <n v="599.01700000000005"/>
  </r>
  <r>
    <d v="2018-04-28T00:00:00"/>
    <n v="303"/>
    <s v="A:R"/>
    <x v="5"/>
    <x v="28"/>
    <n v="601.00049999999999"/>
  </r>
  <r>
    <d v="2018-04-29T00:00:00"/>
    <n v="302"/>
    <s v="A:R"/>
    <x v="5"/>
    <x v="28"/>
    <n v="599.01700000000005"/>
  </r>
  <r>
    <d v="2018-04-30T00:00:00"/>
    <n v="302"/>
    <s v="A:R"/>
    <x v="5"/>
    <x v="28"/>
    <n v="599.01700000000005"/>
  </r>
  <r>
    <d v="2018-05-01T00:00:00"/>
    <n v="302"/>
    <s v="A:R"/>
    <x v="6"/>
    <x v="28"/>
    <n v="599.01700000000005"/>
  </r>
  <r>
    <d v="2018-05-02T00:00:00"/>
    <n v="301"/>
    <s v="A:R"/>
    <x v="6"/>
    <x v="28"/>
    <n v="597.0335"/>
  </r>
  <r>
    <d v="2018-05-03T00:00:00"/>
    <n v="301"/>
    <s v="A:R"/>
    <x v="6"/>
    <x v="28"/>
    <n v="597.0335"/>
  </r>
  <r>
    <d v="2018-05-04T00:00:00"/>
    <n v="300"/>
    <s v="A:R"/>
    <x v="6"/>
    <x v="28"/>
    <n v="595.05000000000007"/>
  </r>
  <r>
    <d v="2018-05-05T00:00:00"/>
    <n v="300"/>
    <s v="A:R"/>
    <x v="6"/>
    <x v="28"/>
    <n v="595.05000000000007"/>
  </r>
  <r>
    <d v="2018-05-06T00:00:00"/>
    <n v="299"/>
    <s v="A:R"/>
    <x v="6"/>
    <x v="28"/>
    <n v="593.06650000000002"/>
  </r>
  <r>
    <d v="2018-05-07T00:00:00"/>
    <n v="299"/>
    <s v="A:R"/>
    <x v="6"/>
    <x v="28"/>
    <n v="593.06650000000002"/>
  </r>
  <r>
    <d v="2018-05-08T00:00:00"/>
    <n v="298"/>
    <s v="A:R"/>
    <x v="6"/>
    <x v="28"/>
    <n v="591.08299999999997"/>
  </r>
  <r>
    <d v="2018-05-09T00:00:00"/>
    <n v="298"/>
    <s v="A:R"/>
    <x v="6"/>
    <x v="28"/>
    <n v="591.08299999999997"/>
  </r>
  <r>
    <d v="2018-05-10T00:00:00"/>
    <n v="299"/>
    <s v="A:R"/>
    <x v="6"/>
    <x v="28"/>
    <n v="593.06650000000002"/>
  </r>
  <r>
    <d v="2018-05-11T00:00:00"/>
    <n v="299"/>
    <s v="A:R"/>
    <x v="6"/>
    <x v="28"/>
    <n v="593.06650000000002"/>
  </r>
  <r>
    <d v="2018-05-12T00:00:00"/>
    <n v="298"/>
    <s v="A:R"/>
    <x v="6"/>
    <x v="28"/>
    <n v="591.08299999999997"/>
  </r>
  <r>
    <d v="2018-05-13T00:00:00"/>
    <n v="298"/>
    <s v="A:R"/>
    <x v="6"/>
    <x v="28"/>
    <n v="591.08299999999997"/>
  </r>
  <r>
    <d v="2018-05-14T00:00:00"/>
    <n v="299"/>
    <s v="A:R"/>
    <x v="6"/>
    <x v="28"/>
    <n v="593.06650000000002"/>
  </r>
  <r>
    <d v="2018-05-15T00:00:00"/>
    <n v="300"/>
    <s v="A:R"/>
    <x v="6"/>
    <x v="28"/>
    <n v="595.05000000000007"/>
  </r>
  <r>
    <d v="2018-05-16T00:00:00"/>
    <n v="300"/>
    <s v="A:R"/>
    <x v="6"/>
    <x v="28"/>
    <n v="595.05000000000007"/>
  </r>
  <r>
    <d v="2018-05-17T00:00:00"/>
    <n v="300"/>
    <s v="A"/>
    <x v="6"/>
    <x v="28"/>
    <n v="595.05000000000007"/>
  </r>
  <r>
    <d v="2018-05-18T00:00:00"/>
    <n v="301"/>
    <s v="A"/>
    <x v="6"/>
    <x v="28"/>
    <n v="597.0335"/>
  </r>
  <r>
    <d v="2018-05-19T00:00:00"/>
    <n v="301"/>
    <s v="A"/>
    <x v="6"/>
    <x v="28"/>
    <n v="597.0335"/>
  </r>
  <r>
    <d v="2018-05-20T00:00:00"/>
    <n v="301"/>
    <s v="A"/>
    <x v="6"/>
    <x v="28"/>
    <n v="597.0335"/>
  </r>
  <r>
    <d v="2018-05-21T00:00:00"/>
    <n v="301"/>
    <s v="A"/>
    <x v="6"/>
    <x v="28"/>
    <n v="597.0335"/>
  </r>
  <r>
    <d v="2018-05-22T00:00:00"/>
    <n v="301"/>
    <s v="A"/>
    <x v="6"/>
    <x v="28"/>
    <n v="597.0335"/>
  </r>
  <r>
    <d v="2018-05-23T00:00:00"/>
    <n v="301"/>
    <s v="A"/>
    <x v="6"/>
    <x v="28"/>
    <n v="597.0335"/>
  </r>
  <r>
    <d v="2018-05-24T00:00:00"/>
    <n v="301"/>
    <s v="A"/>
    <x v="6"/>
    <x v="28"/>
    <n v="597.0335"/>
  </r>
  <r>
    <d v="2018-05-25T00:00:00"/>
    <n v="301"/>
    <s v="A"/>
    <x v="6"/>
    <x v="28"/>
    <n v="597.0335"/>
  </r>
  <r>
    <d v="2018-05-26T00:00:00"/>
    <n v="302"/>
    <s v="A"/>
    <x v="6"/>
    <x v="28"/>
    <n v="599.01700000000005"/>
  </r>
  <r>
    <d v="2018-05-27T00:00:00"/>
    <n v="302"/>
    <s v="A"/>
    <x v="6"/>
    <x v="28"/>
    <n v="599.01700000000005"/>
  </r>
  <r>
    <d v="2018-05-28T00:00:00"/>
    <n v="303"/>
    <s v="A"/>
    <x v="6"/>
    <x v="28"/>
    <n v="601.00049999999999"/>
  </r>
  <r>
    <d v="2018-05-29T00:00:00"/>
    <n v="304"/>
    <s v="A"/>
    <x v="6"/>
    <x v="28"/>
    <n v="602.98400000000004"/>
  </r>
  <r>
    <d v="2018-05-30T00:00:00"/>
    <n v="305"/>
    <s v="A"/>
    <x v="6"/>
    <x v="28"/>
    <n v="604.96749999999997"/>
  </r>
  <r>
    <d v="2018-05-31T00:00:00"/>
    <n v="306"/>
    <s v="A"/>
    <x v="6"/>
    <x v="28"/>
    <n v="606.95100000000002"/>
  </r>
  <r>
    <d v="2018-06-01T00:00:00"/>
    <n v="307"/>
    <s v="A"/>
    <x v="7"/>
    <x v="28"/>
    <n v="608.93449999999996"/>
  </r>
  <r>
    <d v="2018-06-02T00:00:00"/>
    <n v="306"/>
    <s v="A"/>
    <x v="7"/>
    <x v="28"/>
    <n v="606.95100000000002"/>
  </r>
  <r>
    <d v="2018-06-03T00:00:00"/>
    <n v="307"/>
    <s v="A"/>
    <x v="7"/>
    <x v="28"/>
    <n v="608.93449999999996"/>
  </r>
  <r>
    <d v="2018-06-04T00:00:00"/>
    <n v="307"/>
    <s v="A"/>
    <x v="7"/>
    <x v="28"/>
    <n v="608.93449999999996"/>
  </r>
  <r>
    <d v="2018-06-05T00:00:00"/>
    <n v="306"/>
    <s v="A"/>
    <x v="7"/>
    <x v="28"/>
    <n v="606.95100000000002"/>
  </r>
  <r>
    <d v="2018-06-06T00:00:00"/>
    <n v="305"/>
    <s v="A"/>
    <x v="7"/>
    <x v="28"/>
    <n v="604.96749999999997"/>
  </r>
  <r>
    <d v="2018-06-07T00:00:00"/>
    <n v="304"/>
    <s v="A"/>
    <x v="7"/>
    <x v="28"/>
    <n v="602.98400000000004"/>
  </r>
  <r>
    <d v="2018-06-08T00:00:00"/>
    <n v="304"/>
    <s v="A"/>
    <x v="7"/>
    <x v="28"/>
    <n v="602.98400000000004"/>
  </r>
  <r>
    <d v="2018-06-09T00:00:00"/>
    <n v="304"/>
    <s v="A"/>
    <x v="7"/>
    <x v="28"/>
    <n v="602.98400000000004"/>
  </r>
  <r>
    <d v="2018-06-10T00:00:00"/>
    <n v="302"/>
    <s v="A"/>
    <x v="7"/>
    <x v="28"/>
    <n v="599.01700000000005"/>
  </r>
  <r>
    <d v="2018-06-11T00:00:00"/>
    <n v="302"/>
    <s v="A"/>
    <x v="7"/>
    <x v="28"/>
    <n v="599.01700000000005"/>
  </r>
  <r>
    <d v="2018-06-12T00:00:00"/>
    <n v="301"/>
    <s v="A"/>
    <x v="7"/>
    <x v="28"/>
    <n v="597.0335"/>
  </r>
  <r>
    <d v="2018-06-13T00:00:00"/>
    <n v="301"/>
    <s v="A"/>
    <x v="7"/>
    <x v="28"/>
    <n v="597.0335"/>
  </r>
  <r>
    <d v="2018-06-14T00:00:00"/>
    <n v="302"/>
    <s v="A"/>
    <x v="7"/>
    <x v="28"/>
    <n v="599.01700000000005"/>
  </r>
  <r>
    <d v="2018-06-15T00:00:00"/>
    <n v="301"/>
    <s v="A"/>
    <x v="7"/>
    <x v="28"/>
    <n v="597.0335"/>
  </r>
  <r>
    <d v="2018-06-16T00:00:00"/>
    <n v="301"/>
    <s v="A"/>
    <x v="7"/>
    <x v="28"/>
    <n v="597.0335"/>
  </r>
  <r>
    <d v="2018-06-17T00:00:00"/>
    <n v="301"/>
    <s v="A"/>
    <x v="7"/>
    <x v="28"/>
    <n v="597.0335"/>
  </r>
  <r>
    <d v="2018-06-18T00:00:00"/>
    <n v="301"/>
    <s v="A"/>
    <x v="7"/>
    <x v="28"/>
    <n v="597.0335"/>
  </r>
  <r>
    <d v="2018-06-19T00:00:00"/>
    <n v="302"/>
    <s v="A"/>
    <x v="7"/>
    <x v="28"/>
    <n v="599.01700000000005"/>
  </r>
  <r>
    <d v="2018-06-20T00:00:00"/>
    <n v="302"/>
    <s v="A"/>
    <x v="7"/>
    <x v="28"/>
    <n v="599.01700000000005"/>
  </r>
  <r>
    <d v="2018-06-21T00:00:00"/>
    <n v="303"/>
    <s v="A"/>
    <x v="7"/>
    <x v="28"/>
    <n v="601.00049999999999"/>
  </r>
  <r>
    <d v="2018-06-22T00:00:00"/>
    <n v="303"/>
    <s v="A"/>
    <x v="7"/>
    <x v="28"/>
    <n v="601.00049999999999"/>
  </r>
  <r>
    <d v="2018-06-23T00:00:00"/>
    <n v="303"/>
    <s v="A"/>
    <x v="7"/>
    <x v="28"/>
    <n v="601.00049999999999"/>
  </r>
  <r>
    <d v="2018-06-24T00:00:00"/>
    <n v="301"/>
    <s v="A"/>
    <x v="7"/>
    <x v="28"/>
    <n v="597.0335"/>
  </r>
  <r>
    <d v="2018-06-25T00:00:00"/>
    <n v="302"/>
    <s v="A"/>
    <x v="7"/>
    <x v="28"/>
    <n v="599.01700000000005"/>
  </r>
  <r>
    <d v="2018-06-26T00:00:00"/>
    <n v="302"/>
    <s v="A"/>
    <x v="7"/>
    <x v="28"/>
    <n v="599.01700000000005"/>
  </r>
  <r>
    <d v="2018-06-27T00:00:00"/>
    <n v="301"/>
    <s v="A"/>
    <x v="7"/>
    <x v="28"/>
    <n v="597.0335"/>
  </r>
  <r>
    <d v="2018-06-28T00:00:00"/>
    <n v="301"/>
    <s v="A"/>
    <x v="7"/>
    <x v="28"/>
    <n v="597.0335"/>
  </r>
  <r>
    <d v="2018-06-29T00:00:00"/>
    <n v="302"/>
    <s v="A"/>
    <x v="7"/>
    <x v="28"/>
    <n v="599.01700000000005"/>
  </r>
  <r>
    <d v="2018-06-30T00:00:00"/>
    <n v="300"/>
    <s v="A"/>
    <x v="7"/>
    <x v="28"/>
    <n v="595.05000000000007"/>
  </r>
  <r>
    <d v="2018-07-01T00:00:00"/>
    <n v="300"/>
    <s v="A"/>
    <x v="8"/>
    <x v="28"/>
    <n v="595.05000000000007"/>
  </r>
  <r>
    <d v="2018-07-02T00:00:00"/>
    <n v="300"/>
    <s v="A"/>
    <x v="8"/>
    <x v="28"/>
    <n v="595.05000000000007"/>
  </r>
  <r>
    <d v="2018-07-03T00:00:00"/>
    <n v="300"/>
    <s v="A"/>
    <x v="8"/>
    <x v="28"/>
    <n v="595.05000000000007"/>
  </r>
  <r>
    <d v="2018-07-04T00:00:00"/>
    <n v="299"/>
    <s v="A"/>
    <x v="8"/>
    <x v="28"/>
    <n v="593.06650000000002"/>
  </r>
  <r>
    <d v="2018-07-05T00:00:00"/>
    <n v="299"/>
    <s v="A"/>
    <x v="8"/>
    <x v="28"/>
    <n v="593.06650000000002"/>
  </r>
  <r>
    <d v="2018-07-06T00:00:00"/>
    <n v="300"/>
    <s v="A"/>
    <x v="8"/>
    <x v="28"/>
    <n v="595.05000000000007"/>
  </r>
  <r>
    <d v="2018-07-07T00:00:00"/>
    <n v="299"/>
    <s v="A"/>
    <x v="8"/>
    <x v="28"/>
    <n v="593.06650000000002"/>
  </r>
  <r>
    <d v="2018-07-08T00:00:00"/>
    <n v="300"/>
    <s v="A"/>
    <x v="8"/>
    <x v="28"/>
    <n v="595.05000000000007"/>
  </r>
  <r>
    <d v="2018-07-09T00:00:00"/>
    <n v="300"/>
    <s v="A"/>
    <x v="8"/>
    <x v="28"/>
    <n v="595.05000000000007"/>
  </r>
  <r>
    <d v="2018-07-10T00:00:00"/>
    <n v="301"/>
    <s v="A"/>
    <x v="8"/>
    <x v="28"/>
    <n v="597.0335"/>
  </r>
  <r>
    <d v="2018-07-11T00:00:00"/>
    <n v="300"/>
    <s v="A"/>
    <x v="8"/>
    <x v="28"/>
    <n v="595.05000000000007"/>
  </r>
  <r>
    <d v="2018-07-12T00:00:00"/>
    <n v="300"/>
    <s v="A"/>
    <x v="8"/>
    <x v="28"/>
    <n v="595.05000000000007"/>
  </r>
  <r>
    <d v="2018-07-13T00:00:00"/>
    <n v="300"/>
    <s v="A"/>
    <x v="8"/>
    <x v="28"/>
    <n v="595.05000000000007"/>
  </r>
  <r>
    <d v="2018-07-14T00:00:00"/>
    <n v="300"/>
    <s v="A"/>
    <x v="8"/>
    <x v="28"/>
    <n v="595.05000000000007"/>
  </r>
  <r>
    <d v="2018-07-15T00:00:00"/>
    <n v="301"/>
    <s v="A"/>
    <x v="8"/>
    <x v="28"/>
    <n v="597.0335"/>
  </r>
  <r>
    <d v="2018-07-16T00:00:00"/>
    <n v="301"/>
    <s v="A"/>
    <x v="8"/>
    <x v="28"/>
    <n v="597.0335"/>
  </r>
  <r>
    <d v="2018-07-17T00:00:00"/>
    <n v="301"/>
    <s v="A"/>
    <x v="8"/>
    <x v="28"/>
    <n v="597.0335"/>
  </r>
  <r>
    <d v="2018-07-18T00:00:00"/>
    <n v="301"/>
    <s v="A"/>
    <x v="8"/>
    <x v="28"/>
    <n v="597.0335"/>
  </r>
  <r>
    <d v="2018-07-19T00:00:00"/>
    <n v="301"/>
    <s v="A"/>
    <x v="8"/>
    <x v="28"/>
    <n v="597.0335"/>
  </r>
  <r>
    <d v="2018-07-20T00:00:00"/>
    <n v="301"/>
    <s v="A"/>
    <x v="8"/>
    <x v="28"/>
    <n v="597.0335"/>
  </r>
  <r>
    <d v="2018-07-21T00:00:00"/>
    <n v="302"/>
    <s v="A"/>
    <x v="8"/>
    <x v="28"/>
    <n v="599.01700000000005"/>
  </r>
  <r>
    <d v="2018-07-22T00:00:00"/>
    <n v="302"/>
    <s v="A"/>
    <x v="8"/>
    <x v="28"/>
    <n v="599.01700000000005"/>
  </r>
  <r>
    <d v="2018-07-23T00:00:00"/>
    <n v="302"/>
    <s v="A"/>
    <x v="8"/>
    <x v="28"/>
    <n v="599.01700000000005"/>
  </r>
  <r>
    <d v="2018-07-24T00:00:00"/>
    <n v="303"/>
    <s v="A"/>
    <x v="8"/>
    <x v="28"/>
    <n v="601.00049999999999"/>
  </r>
  <r>
    <d v="2018-07-25T00:00:00"/>
    <n v="303"/>
    <s v="A"/>
    <x v="8"/>
    <x v="28"/>
    <n v="601.00049999999999"/>
  </r>
  <r>
    <d v="2018-07-26T00:00:00"/>
    <n v="303"/>
    <s v="A"/>
    <x v="8"/>
    <x v="28"/>
    <n v="601.00049999999999"/>
  </r>
  <r>
    <d v="2018-07-27T00:00:00"/>
    <n v="303"/>
    <s v="A"/>
    <x v="8"/>
    <x v="28"/>
    <n v="601.00049999999999"/>
  </r>
  <r>
    <d v="2018-07-28T00:00:00"/>
    <n v="303"/>
    <s v="A"/>
    <x v="8"/>
    <x v="28"/>
    <n v="601.00049999999999"/>
  </r>
  <r>
    <d v="2018-07-29T00:00:00"/>
    <n v="304"/>
    <s v="A"/>
    <x v="8"/>
    <x v="28"/>
    <n v="602.98400000000004"/>
  </r>
  <r>
    <d v="2018-07-30T00:00:00"/>
    <n v="304"/>
    <s v="A"/>
    <x v="8"/>
    <x v="28"/>
    <n v="602.98400000000004"/>
  </r>
  <r>
    <d v="2018-07-31T00:00:00"/>
    <n v="305"/>
    <s v="A"/>
    <x v="8"/>
    <x v="28"/>
    <n v="604.96749999999997"/>
  </r>
  <r>
    <d v="2018-08-01T00:00:00"/>
    <n v="305"/>
    <s v="A"/>
    <x v="9"/>
    <x v="28"/>
    <n v="604.96749999999997"/>
  </r>
  <r>
    <d v="2018-08-02T00:00:00"/>
    <n v="305"/>
    <s v="A"/>
    <x v="9"/>
    <x v="28"/>
    <n v="604.96749999999997"/>
  </r>
  <r>
    <d v="2018-08-03T00:00:00"/>
    <n v="306"/>
    <s v="A"/>
    <x v="9"/>
    <x v="28"/>
    <n v="606.95100000000002"/>
  </r>
  <r>
    <d v="2018-08-04T00:00:00"/>
    <n v="307"/>
    <s v="A"/>
    <x v="9"/>
    <x v="28"/>
    <n v="608.93449999999996"/>
  </r>
  <r>
    <d v="2018-08-05T00:00:00"/>
    <n v="307"/>
    <s v="A"/>
    <x v="9"/>
    <x v="28"/>
    <n v="608.93449999999996"/>
  </r>
  <r>
    <d v="2018-08-06T00:00:00"/>
    <n v="308"/>
    <s v="A"/>
    <x v="9"/>
    <x v="28"/>
    <n v="610.91800000000001"/>
  </r>
  <r>
    <d v="2018-08-07T00:00:00"/>
    <n v="308"/>
    <s v="A"/>
    <x v="9"/>
    <x v="28"/>
    <n v="610.91800000000001"/>
  </r>
  <r>
    <d v="2018-08-08T00:00:00"/>
    <n v="308"/>
    <s v="A"/>
    <x v="9"/>
    <x v="28"/>
    <n v="610.91800000000001"/>
  </r>
  <r>
    <d v="2018-08-09T00:00:00"/>
    <n v="308"/>
    <s v="A"/>
    <x v="9"/>
    <x v="28"/>
    <n v="610.91800000000001"/>
  </r>
  <r>
    <d v="2018-08-10T00:00:00"/>
    <n v="308"/>
    <s v="A"/>
    <x v="9"/>
    <x v="28"/>
    <n v="610.91800000000001"/>
  </r>
  <r>
    <d v="2018-08-11T00:00:00"/>
    <n v="309"/>
    <s v="A"/>
    <x v="9"/>
    <x v="28"/>
    <n v="612.90150000000006"/>
  </r>
  <r>
    <d v="2018-08-12T00:00:00"/>
    <n v="309"/>
    <s v="A"/>
    <x v="9"/>
    <x v="28"/>
    <n v="612.90150000000006"/>
  </r>
  <r>
    <d v="2018-08-13T00:00:00"/>
    <n v="310"/>
    <s v="A"/>
    <x v="9"/>
    <x v="28"/>
    <n v="614.88499999999999"/>
  </r>
  <r>
    <d v="2018-08-14T00:00:00"/>
    <n v="311"/>
    <s v="A"/>
    <x v="9"/>
    <x v="28"/>
    <n v="616.86850000000004"/>
  </r>
  <r>
    <d v="2018-08-15T00:00:00"/>
    <n v="311"/>
    <s v="A"/>
    <x v="9"/>
    <x v="28"/>
    <n v="616.86850000000004"/>
  </r>
  <r>
    <d v="2018-08-16T00:00:00"/>
    <n v="311"/>
    <s v="A"/>
    <x v="9"/>
    <x v="28"/>
    <n v="616.86850000000004"/>
  </r>
  <r>
    <d v="2018-08-17T00:00:00"/>
    <n v="311"/>
    <s v="A"/>
    <x v="9"/>
    <x v="28"/>
    <n v="616.86850000000004"/>
  </r>
  <r>
    <d v="2018-08-18T00:00:00"/>
    <n v="312"/>
    <s v="A"/>
    <x v="9"/>
    <x v="28"/>
    <n v="618.85199999999998"/>
  </r>
  <r>
    <d v="2018-08-19T00:00:00"/>
    <n v="312"/>
    <s v="A"/>
    <x v="9"/>
    <x v="28"/>
    <n v="618.85199999999998"/>
  </r>
  <r>
    <d v="2018-08-20T00:00:00"/>
    <n v="313"/>
    <s v="A"/>
    <x v="9"/>
    <x v="28"/>
    <n v="620.83550000000002"/>
  </r>
  <r>
    <d v="2018-08-21T00:00:00"/>
    <n v="313"/>
    <s v="A"/>
    <x v="9"/>
    <x v="28"/>
    <n v="620.83550000000002"/>
  </r>
  <r>
    <d v="2018-08-22T00:00:00"/>
    <n v="313"/>
    <s v="A"/>
    <x v="9"/>
    <x v="28"/>
    <n v="620.83550000000002"/>
  </r>
  <r>
    <d v="2018-08-23T00:00:00"/>
    <n v="314"/>
    <s v="A"/>
    <x v="9"/>
    <x v="28"/>
    <n v="622.81899999999996"/>
  </r>
  <r>
    <d v="2018-08-24T00:00:00"/>
    <n v="315"/>
    <s v="A"/>
    <x v="9"/>
    <x v="28"/>
    <n v="624.80250000000001"/>
  </r>
  <r>
    <d v="2018-08-25T00:00:00"/>
    <n v="316"/>
    <s v="A"/>
    <x v="9"/>
    <x v="28"/>
    <n v="626.78600000000006"/>
  </r>
  <r>
    <d v="2018-08-26T00:00:00"/>
    <n v="316"/>
    <s v="A"/>
    <x v="9"/>
    <x v="28"/>
    <n v="626.78600000000006"/>
  </r>
  <r>
    <d v="2018-08-27T00:00:00"/>
    <n v="318"/>
    <s v="A"/>
    <x v="9"/>
    <x v="28"/>
    <n v="630.75300000000004"/>
  </r>
  <r>
    <d v="2018-08-28T00:00:00"/>
    <n v="318"/>
    <s v="A"/>
    <x v="9"/>
    <x v="28"/>
    <n v="630.75300000000004"/>
  </r>
  <r>
    <d v="2018-08-29T00:00:00"/>
    <n v="319"/>
    <s v="A"/>
    <x v="9"/>
    <x v="28"/>
    <n v="632.73649999999998"/>
  </r>
  <r>
    <d v="2018-08-30T00:00:00"/>
    <n v="319"/>
    <s v="A"/>
    <x v="9"/>
    <x v="28"/>
    <n v="632.73649999999998"/>
  </r>
  <r>
    <d v="2018-08-31T00:00:00"/>
    <n v="319"/>
    <s v="A"/>
    <x v="9"/>
    <x v="28"/>
    <n v="632.73649999999998"/>
  </r>
  <r>
    <d v="2018-09-01T00:00:00"/>
    <n v="320"/>
    <s v="A"/>
    <x v="10"/>
    <x v="28"/>
    <n v="634.72"/>
  </r>
  <r>
    <d v="2018-09-02T00:00:00"/>
    <n v="320"/>
    <s v="A"/>
    <x v="10"/>
    <x v="28"/>
    <n v="634.72"/>
  </r>
  <r>
    <d v="2018-09-03T00:00:00"/>
    <n v="321"/>
    <s v="A"/>
    <x v="10"/>
    <x v="28"/>
    <n v="636.70349999999996"/>
  </r>
  <r>
    <d v="2018-09-04T00:00:00"/>
    <n v="321"/>
    <s v="A"/>
    <x v="10"/>
    <x v="28"/>
    <n v="636.70349999999996"/>
  </r>
  <r>
    <d v="2018-09-05T00:00:00"/>
    <n v="321"/>
    <s v="A"/>
    <x v="10"/>
    <x v="28"/>
    <n v="636.70349999999996"/>
  </r>
  <r>
    <d v="2018-09-06T00:00:00"/>
    <n v="321"/>
    <s v="A"/>
    <x v="10"/>
    <x v="28"/>
    <n v="636.70349999999996"/>
  </r>
  <r>
    <d v="2018-09-07T00:00:00"/>
    <n v="322"/>
    <s v="A"/>
    <x v="10"/>
    <x v="28"/>
    <n v="638.68700000000001"/>
  </r>
  <r>
    <d v="2018-09-08T00:00:00"/>
    <n v="323"/>
    <s v="A"/>
    <x v="10"/>
    <x v="28"/>
    <n v="640.67050000000006"/>
  </r>
  <r>
    <d v="2018-09-09T00:00:00"/>
    <n v="323"/>
    <s v="A"/>
    <x v="10"/>
    <x v="28"/>
    <n v="640.67050000000006"/>
  </r>
  <r>
    <d v="2018-09-10T00:00:00"/>
    <n v="324"/>
    <s v="A"/>
    <x v="10"/>
    <x v="28"/>
    <n v="642.654"/>
  </r>
  <r>
    <d v="2018-09-11T00:00:00"/>
    <n v="325"/>
    <s v="A"/>
    <x v="10"/>
    <x v="28"/>
    <n v="644.63750000000005"/>
  </r>
  <r>
    <d v="2018-09-12T00:00:00"/>
    <n v="326"/>
    <s v="A"/>
    <x v="10"/>
    <x v="28"/>
    <n v="646.62099999999998"/>
  </r>
  <r>
    <d v="2018-09-13T00:00:00"/>
    <n v="326"/>
    <s v="A"/>
    <x v="10"/>
    <x v="28"/>
    <n v="646.62099999999998"/>
  </r>
  <r>
    <d v="2018-09-14T00:00:00"/>
    <n v="327"/>
    <s v="A"/>
    <x v="10"/>
    <x v="28"/>
    <n v="648.60450000000003"/>
  </r>
  <r>
    <d v="2018-09-15T00:00:00"/>
    <n v="327"/>
    <s v="A"/>
    <x v="10"/>
    <x v="28"/>
    <n v="648.60450000000003"/>
  </r>
  <r>
    <d v="2018-09-16T00:00:00"/>
    <n v="328"/>
    <s v="A"/>
    <x v="10"/>
    <x v="28"/>
    <n v="650.58799999999997"/>
  </r>
  <r>
    <d v="2018-09-17T00:00:00"/>
    <n v="328"/>
    <s v="A"/>
    <x v="10"/>
    <x v="28"/>
    <n v="650.58799999999997"/>
  </r>
  <r>
    <d v="2018-09-18T00:00:00"/>
    <n v="329"/>
    <s v="A"/>
    <x v="10"/>
    <x v="28"/>
    <n v="652.57150000000001"/>
  </r>
  <r>
    <d v="2018-09-19T00:00:00"/>
    <n v="330"/>
    <s v="A"/>
    <x v="10"/>
    <x v="28"/>
    <n v="654.55500000000006"/>
  </r>
  <r>
    <d v="2018-09-20T00:00:00"/>
    <n v="330"/>
    <s v="A"/>
    <x v="10"/>
    <x v="28"/>
    <n v="654.55500000000006"/>
  </r>
  <r>
    <d v="2018-09-21T00:00:00"/>
    <n v="330"/>
    <s v="A"/>
    <x v="10"/>
    <x v="28"/>
    <n v="654.55500000000006"/>
  </r>
  <r>
    <d v="2018-09-22T00:00:00"/>
    <n v="330"/>
    <s v="A"/>
    <x v="10"/>
    <x v="28"/>
    <n v="654.55500000000006"/>
  </r>
  <r>
    <d v="2018-09-23T00:00:00"/>
    <n v="331"/>
    <s v="A"/>
    <x v="10"/>
    <x v="28"/>
    <n v="656.5385"/>
  </r>
  <r>
    <d v="2018-09-24T00:00:00"/>
    <n v="331"/>
    <s v="A"/>
    <x v="10"/>
    <x v="28"/>
    <n v="656.5385"/>
  </r>
  <r>
    <d v="2018-09-25T00:00:00"/>
    <n v="331"/>
    <s v="A"/>
    <x v="10"/>
    <x v="28"/>
    <n v="656.5385"/>
  </r>
  <r>
    <d v="2018-09-26T00:00:00"/>
    <n v="331"/>
    <s v="A"/>
    <x v="10"/>
    <x v="28"/>
    <n v="656.5385"/>
  </r>
  <r>
    <d v="2018-09-27T00:00:00"/>
    <n v="332"/>
    <s v="A"/>
    <x v="10"/>
    <x v="28"/>
    <n v="658.52200000000005"/>
  </r>
  <r>
    <d v="2018-09-28T00:00:00"/>
    <n v="333"/>
    <s v="A"/>
    <x v="10"/>
    <x v="28"/>
    <n v="660.50549999999998"/>
  </r>
  <r>
    <d v="2018-09-29T00:00:00"/>
    <n v="334"/>
    <s v="A"/>
    <x v="10"/>
    <x v="28"/>
    <n v="662.48900000000003"/>
  </r>
  <r>
    <d v="2018-09-30T00:00:00"/>
    <n v="334"/>
    <s v="A"/>
    <x v="10"/>
    <x v="28"/>
    <n v="662.48900000000003"/>
  </r>
  <r>
    <d v="2018-10-01T00:00:00"/>
    <n v="334"/>
    <s v="A"/>
    <x v="11"/>
    <x v="28"/>
    <n v="662.48900000000003"/>
  </r>
  <r>
    <d v="2018-10-02T00:00:00"/>
    <n v="335"/>
    <s v="A"/>
    <x v="11"/>
    <x v="28"/>
    <n v="664.47249999999997"/>
  </r>
  <r>
    <d v="2018-10-03T00:00:00"/>
    <n v="335"/>
    <s v="A"/>
    <x v="11"/>
    <x v="28"/>
    <n v="664.47249999999997"/>
  </r>
  <r>
    <d v="2018-10-04T00:00:00"/>
    <n v="336"/>
    <s v="A"/>
    <x v="11"/>
    <x v="28"/>
    <n v="666.45600000000002"/>
  </r>
  <r>
    <d v="2018-10-05T00:00:00"/>
    <n v="337"/>
    <s v="A"/>
    <x v="11"/>
    <x v="28"/>
    <n v="668.43950000000007"/>
  </r>
  <r>
    <d v="2018-10-06T00:00:00"/>
    <n v="337"/>
    <s v="A"/>
    <x v="11"/>
    <x v="28"/>
    <n v="668.43950000000007"/>
  </r>
  <r>
    <d v="2018-10-07T00:00:00"/>
    <n v="338"/>
    <s v="A"/>
    <x v="11"/>
    <x v="28"/>
    <n v="670.423"/>
  </r>
  <r>
    <d v="2018-10-08T00:00:00"/>
    <n v="338"/>
    <s v="A"/>
    <x v="11"/>
    <x v="28"/>
    <n v="670.423"/>
  </r>
  <r>
    <d v="2018-10-09T00:00:00"/>
    <n v="339"/>
    <s v="A"/>
    <x v="11"/>
    <x v="28"/>
    <n v="672.40650000000005"/>
  </r>
  <r>
    <d v="2018-10-10T00:00:00"/>
    <n v="339"/>
    <s v="A"/>
    <x v="11"/>
    <x v="28"/>
    <n v="672.40650000000005"/>
  </r>
  <r>
    <d v="2018-10-11T00:00:00"/>
    <n v="338"/>
    <s v="A"/>
    <x v="11"/>
    <x v="28"/>
    <n v="670.423"/>
  </r>
  <r>
    <d v="2018-10-12T00:00:00"/>
    <n v="338"/>
    <s v="A"/>
    <x v="11"/>
    <x v="28"/>
    <n v="670.423"/>
  </r>
  <r>
    <d v="2018-10-13T00:00:00"/>
    <n v="339"/>
    <s v="A"/>
    <x v="11"/>
    <x v="28"/>
    <n v="672.40650000000005"/>
  </r>
  <r>
    <d v="2018-10-14T00:00:00"/>
    <n v="337"/>
    <s v="A"/>
    <x v="11"/>
    <x v="28"/>
    <n v="668.43950000000007"/>
  </r>
  <r>
    <d v="2018-10-15T00:00:00"/>
    <n v="338"/>
    <s v="A"/>
    <x v="11"/>
    <x v="28"/>
    <n v="670.423"/>
  </r>
  <r>
    <d v="2018-10-16T00:00:00"/>
    <n v="338"/>
    <s v="A"/>
    <x v="11"/>
    <x v="28"/>
    <n v="670.423"/>
  </r>
  <r>
    <d v="2018-10-17T00:00:00"/>
    <n v="339"/>
    <s v="A"/>
    <x v="11"/>
    <x v="28"/>
    <n v="672.40650000000005"/>
  </r>
  <r>
    <d v="2018-10-18T00:00:00"/>
    <n v="339"/>
    <s v="A"/>
    <x v="11"/>
    <x v="28"/>
    <n v="672.40650000000005"/>
  </r>
  <r>
    <d v="2018-10-19T00:00:00"/>
    <n v="338"/>
    <s v="A"/>
    <x v="11"/>
    <x v="28"/>
    <n v="670.423"/>
  </r>
  <r>
    <d v="2018-10-20T00:00:00"/>
    <n v="338"/>
    <s v="A"/>
    <x v="11"/>
    <x v="28"/>
    <n v="670.423"/>
  </r>
  <r>
    <d v="2018-10-21T00:00:00"/>
    <n v="339"/>
    <s v="A"/>
    <x v="11"/>
    <x v="28"/>
    <n v="672.40650000000005"/>
  </r>
  <r>
    <d v="2018-10-22T00:00:00"/>
    <n v="339"/>
    <s v="A"/>
    <x v="11"/>
    <x v="28"/>
    <n v="672.40650000000005"/>
  </r>
  <r>
    <d v="2018-10-23T00:00:00"/>
    <n v="339"/>
    <s v="A"/>
    <x v="11"/>
    <x v="28"/>
    <n v="672.40650000000005"/>
  </r>
  <r>
    <d v="2018-10-24T00:00:00"/>
    <n v="339"/>
    <s v="A"/>
    <x v="11"/>
    <x v="28"/>
    <n v="672.40650000000005"/>
  </r>
  <r>
    <d v="2018-10-25T00:00:00"/>
    <n v="339"/>
    <s v="A"/>
    <x v="11"/>
    <x v="28"/>
    <n v="672.40650000000005"/>
  </r>
  <r>
    <d v="2018-10-26T00:00:00"/>
    <n v="339"/>
    <s v="A"/>
    <x v="11"/>
    <x v="28"/>
    <n v="672.40650000000005"/>
  </r>
  <r>
    <d v="2018-10-27T00:00:00"/>
    <n v="338"/>
    <s v="A"/>
    <x v="11"/>
    <x v="28"/>
    <n v="670.423"/>
  </r>
  <r>
    <d v="2018-10-28T00:00:00"/>
    <n v="338"/>
    <s v="A"/>
    <x v="11"/>
    <x v="28"/>
    <n v="670.423"/>
  </r>
  <r>
    <d v="2018-10-29T00:00:00"/>
    <n v="338"/>
    <s v="A"/>
    <x v="11"/>
    <x v="28"/>
    <n v="670.423"/>
  </r>
  <r>
    <d v="2018-10-30T00:00:00"/>
    <n v="337"/>
    <s v="A"/>
    <x v="11"/>
    <x v="28"/>
    <n v="668.43950000000007"/>
  </r>
  <r>
    <d v="2018-10-31T00:00:00"/>
    <n v="337"/>
    <s v="A"/>
    <x v="11"/>
    <x v="28"/>
    <n v="668.43950000000007"/>
  </r>
  <r>
    <d v="2018-11-01T00:00:00"/>
    <n v="338"/>
    <s v="A"/>
    <x v="0"/>
    <x v="29"/>
    <n v="670.423"/>
  </r>
  <r>
    <d v="2018-11-02T00:00:00"/>
    <n v="337"/>
    <s v="A"/>
    <x v="0"/>
    <x v="29"/>
    <n v="668.43950000000007"/>
  </r>
  <r>
    <d v="2018-11-03T00:00:00"/>
    <n v="337"/>
    <s v="A"/>
    <x v="0"/>
    <x v="29"/>
    <n v="668.43950000000007"/>
  </r>
  <r>
    <d v="2018-11-04T00:00:00"/>
    <n v="337"/>
    <s v="A"/>
    <x v="0"/>
    <x v="29"/>
    <n v="668.43950000000007"/>
  </r>
  <r>
    <d v="2018-11-05T00:00:00"/>
    <n v="337"/>
    <s v="A"/>
    <x v="0"/>
    <x v="29"/>
    <n v="668.43950000000007"/>
  </r>
  <r>
    <d v="2018-11-06T00:00:00"/>
    <n v="337"/>
    <s v="A"/>
    <x v="0"/>
    <x v="29"/>
    <n v="668.43950000000007"/>
  </r>
  <r>
    <d v="2018-11-07T00:00:00"/>
    <n v="337"/>
    <s v="A"/>
    <x v="0"/>
    <x v="29"/>
    <n v="668.43950000000007"/>
  </r>
  <r>
    <d v="2018-11-08T00:00:00"/>
    <n v="336"/>
    <s v="A"/>
    <x v="0"/>
    <x v="29"/>
    <n v="666.45600000000002"/>
  </r>
  <r>
    <d v="2018-11-09T00:00:00"/>
    <n v="335"/>
    <s v="A"/>
    <x v="0"/>
    <x v="29"/>
    <n v="664.47249999999997"/>
  </r>
  <r>
    <d v="2018-11-10T00:00:00"/>
    <n v="336"/>
    <s v="A"/>
    <x v="0"/>
    <x v="29"/>
    <n v="666.45600000000002"/>
  </r>
  <r>
    <d v="2018-11-11T00:00:00"/>
    <n v="335"/>
    <s v="A"/>
    <x v="0"/>
    <x v="29"/>
    <n v="664.47249999999997"/>
  </r>
  <r>
    <d v="2018-11-12T00:00:00"/>
    <n v="335"/>
    <s v="A"/>
    <x v="0"/>
    <x v="29"/>
    <n v="664.47249999999997"/>
  </r>
  <r>
    <d v="2018-11-13T00:00:00"/>
    <n v="335"/>
    <s v="A"/>
    <x v="0"/>
    <x v="29"/>
    <n v="664.47249999999997"/>
  </r>
  <r>
    <d v="2018-11-14T00:00:00"/>
    <n v="334"/>
    <s v="A"/>
    <x v="0"/>
    <x v="29"/>
    <n v="662.48900000000003"/>
  </r>
  <r>
    <d v="2018-11-15T00:00:00"/>
    <n v="334"/>
    <s v="A"/>
    <x v="0"/>
    <x v="29"/>
    <n v="662.48900000000003"/>
  </r>
  <r>
    <d v="2018-11-16T00:00:00"/>
    <n v="335"/>
    <s v="A"/>
    <x v="0"/>
    <x v="29"/>
    <n v="664.47249999999997"/>
  </r>
  <r>
    <d v="2018-11-17T00:00:00"/>
    <n v="334"/>
    <s v="A"/>
    <x v="0"/>
    <x v="29"/>
    <n v="662.48900000000003"/>
  </r>
  <r>
    <d v="2018-11-18T00:00:00"/>
    <n v="334"/>
    <s v="A"/>
    <x v="0"/>
    <x v="29"/>
    <n v="662.48900000000003"/>
  </r>
  <r>
    <d v="2018-11-19T00:00:00"/>
    <n v="334"/>
    <s v="A"/>
    <x v="0"/>
    <x v="29"/>
    <n v="662.48900000000003"/>
  </r>
  <r>
    <d v="2018-11-20T00:00:00"/>
    <n v="334"/>
    <s v="A"/>
    <x v="0"/>
    <x v="29"/>
    <n v="662.48900000000003"/>
  </r>
  <r>
    <d v="2018-11-21T00:00:00"/>
    <n v="334"/>
    <s v="A"/>
    <x v="0"/>
    <x v="29"/>
    <n v="662.48900000000003"/>
  </r>
  <r>
    <d v="2018-11-22T00:00:00"/>
    <n v="335"/>
    <s v="A"/>
    <x v="0"/>
    <x v="29"/>
    <n v="664.47249999999997"/>
  </r>
  <r>
    <d v="2018-11-23T00:00:00"/>
    <n v="334"/>
    <s v="A"/>
    <x v="0"/>
    <x v="29"/>
    <n v="662.48900000000003"/>
  </r>
  <r>
    <d v="2018-11-24T00:00:00"/>
    <n v="336"/>
    <s v="A"/>
    <x v="0"/>
    <x v="29"/>
    <n v="666.45600000000002"/>
  </r>
  <r>
    <d v="2018-11-25T00:00:00"/>
    <n v="334"/>
    <s v="A"/>
    <x v="0"/>
    <x v="29"/>
    <n v="662.48900000000003"/>
  </r>
  <r>
    <d v="2018-11-26T00:00:00"/>
    <n v="333"/>
    <s v="A"/>
    <x v="0"/>
    <x v="29"/>
    <n v="660.50549999999998"/>
  </r>
  <r>
    <d v="2018-11-27T00:00:00"/>
    <n v="334"/>
    <s v="A"/>
    <x v="0"/>
    <x v="29"/>
    <n v="662.48900000000003"/>
  </r>
  <r>
    <d v="2018-11-28T00:00:00"/>
    <n v="334"/>
    <s v="A"/>
    <x v="0"/>
    <x v="29"/>
    <n v="662.48900000000003"/>
  </r>
  <r>
    <d v="2018-11-29T00:00:00"/>
    <n v="334"/>
    <s v="A"/>
    <x v="0"/>
    <x v="29"/>
    <n v="662.48900000000003"/>
  </r>
  <r>
    <d v="2018-11-30T00:00:00"/>
    <n v="334"/>
    <s v="A"/>
    <x v="0"/>
    <x v="29"/>
    <n v="662.48900000000003"/>
  </r>
  <r>
    <d v="2018-12-01T00:00:00"/>
    <n v="334"/>
    <s v="A"/>
    <x v="1"/>
    <x v="29"/>
    <n v="662.48900000000003"/>
  </r>
  <r>
    <d v="2018-12-02T00:00:00"/>
    <n v="334"/>
    <s v="A"/>
    <x v="1"/>
    <x v="29"/>
    <n v="662.48900000000003"/>
  </r>
  <r>
    <d v="2018-12-03T00:00:00"/>
    <n v="333"/>
    <s v="A"/>
    <x v="1"/>
    <x v="29"/>
    <n v="660.50549999999998"/>
  </r>
  <r>
    <d v="2018-12-04T00:00:00"/>
    <n v="332"/>
    <s v="A"/>
    <x v="1"/>
    <x v="29"/>
    <n v="658.52200000000005"/>
  </r>
  <r>
    <d v="2018-12-05T00:00:00"/>
    <n v="333"/>
    <s v="A"/>
    <x v="1"/>
    <x v="29"/>
    <n v="660.50549999999998"/>
  </r>
  <r>
    <d v="2018-12-06T00:00:00"/>
    <n v="332"/>
    <s v="A"/>
    <x v="1"/>
    <x v="29"/>
    <n v="658.52200000000005"/>
  </r>
  <r>
    <d v="2018-12-07T00:00:00"/>
    <n v="332"/>
    <s v="A"/>
    <x v="1"/>
    <x v="29"/>
    <n v="658.52200000000005"/>
  </r>
  <r>
    <d v="2018-12-08T00:00:00"/>
    <n v="332"/>
    <s v="A"/>
    <x v="1"/>
    <x v="29"/>
    <n v="658.52200000000005"/>
  </r>
  <r>
    <d v="2018-12-09T00:00:00"/>
    <n v="330"/>
    <s v="A"/>
    <x v="1"/>
    <x v="29"/>
    <n v="654.55500000000006"/>
  </r>
  <r>
    <d v="2018-12-10T00:00:00"/>
    <n v="331"/>
    <s v="A"/>
    <x v="1"/>
    <x v="29"/>
    <n v="656.5385"/>
  </r>
  <r>
    <d v="2018-12-11T00:00:00"/>
    <n v="331"/>
    <s v="A"/>
    <x v="1"/>
    <x v="29"/>
    <n v="656.5385"/>
  </r>
  <r>
    <d v="2018-12-12T00:00:00"/>
    <n v="332"/>
    <s v="A"/>
    <x v="1"/>
    <x v="29"/>
    <n v="658.52200000000005"/>
  </r>
  <r>
    <d v="2018-12-13T00:00:00"/>
    <n v="330"/>
    <s v="A"/>
    <x v="1"/>
    <x v="29"/>
    <n v="654.55500000000006"/>
  </r>
  <r>
    <d v="2018-12-14T00:00:00"/>
    <n v="330"/>
    <s v="A"/>
    <x v="1"/>
    <x v="29"/>
    <n v="654.55500000000006"/>
  </r>
  <r>
    <d v="2018-12-15T00:00:00"/>
    <n v="331"/>
    <s v="A"/>
    <x v="1"/>
    <x v="29"/>
    <n v="656.5385"/>
  </r>
  <r>
    <d v="2018-12-16T00:00:00"/>
    <n v="330"/>
    <s v="A"/>
    <x v="1"/>
    <x v="29"/>
    <n v="654.55500000000006"/>
  </r>
  <r>
    <d v="2018-12-17T00:00:00"/>
    <n v="330"/>
    <s v="A"/>
    <x v="1"/>
    <x v="29"/>
    <n v="654.55500000000006"/>
  </r>
  <r>
    <d v="2018-12-18T00:00:00"/>
    <n v="330"/>
    <s v="A"/>
    <x v="1"/>
    <x v="29"/>
    <n v="654.55500000000006"/>
  </r>
  <r>
    <d v="2018-12-19T00:00:00"/>
    <n v="330"/>
    <s v="A"/>
    <x v="1"/>
    <x v="29"/>
    <n v="654.55500000000006"/>
  </r>
  <r>
    <d v="2018-12-20T00:00:00"/>
    <n v="329"/>
    <s v="A"/>
    <x v="1"/>
    <x v="29"/>
    <n v="652.57150000000001"/>
  </r>
  <r>
    <d v="2018-12-21T00:00:00"/>
    <n v="330"/>
    <s v="A"/>
    <x v="1"/>
    <x v="29"/>
    <n v="654.55500000000006"/>
  </r>
  <r>
    <d v="2018-12-22T00:00:00"/>
    <n v="329"/>
    <s v="A"/>
    <x v="1"/>
    <x v="29"/>
    <n v="652.57150000000001"/>
  </r>
  <r>
    <d v="2018-12-23T00:00:00"/>
    <n v="329"/>
    <s v="A"/>
    <x v="1"/>
    <x v="29"/>
    <n v="652.57150000000001"/>
  </r>
  <r>
    <d v="2018-12-24T00:00:00"/>
    <n v="329"/>
    <s v="A"/>
    <x v="1"/>
    <x v="29"/>
    <n v="652.57150000000001"/>
  </r>
  <r>
    <d v="2018-12-25T00:00:00"/>
    <n v="329"/>
    <s v="A"/>
    <x v="1"/>
    <x v="29"/>
    <n v="652.57150000000001"/>
  </r>
  <r>
    <d v="2018-12-26T00:00:00"/>
    <n v="328"/>
    <s v="A"/>
    <x v="1"/>
    <x v="29"/>
    <n v="650.58799999999997"/>
  </r>
  <r>
    <d v="2018-12-27T00:00:00"/>
    <n v="329"/>
    <s v="A"/>
    <x v="1"/>
    <x v="29"/>
    <n v="652.57150000000001"/>
  </r>
  <r>
    <d v="2018-12-28T00:00:00"/>
    <n v="328"/>
    <s v="A"/>
    <x v="1"/>
    <x v="29"/>
    <n v="650.58799999999997"/>
  </r>
  <r>
    <d v="2018-12-29T00:00:00"/>
    <n v="328"/>
    <s v="A"/>
    <x v="1"/>
    <x v="29"/>
    <n v="650.58799999999997"/>
  </r>
  <r>
    <d v="2018-12-30T00:00:00"/>
    <n v="328"/>
    <s v="A"/>
    <x v="1"/>
    <x v="29"/>
    <n v="650.58799999999997"/>
  </r>
  <r>
    <d v="2018-12-31T00:00:00"/>
    <n v="327"/>
    <s v="A"/>
    <x v="1"/>
    <x v="29"/>
    <n v="648.60450000000003"/>
  </r>
  <r>
    <d v="2019-01-01T00:00:00"/>
    <n v="327"/>
    <s v="A"/>
    <x v="2"/>
    <x v="29"/>
    <n v="648.60450000000003"/>
  </r>
  <r>
    <d v="2019-01-02T00:00:00"/>
    <n v="326"/>
    <s v="A"/>
    <x v="2"/>
    <x v="29"/>
    <n v="646.62099999999998"/>
  </r>
  <r>
    <d v="2019-01-03T00:00:00"/>
    <n v="326"/>
    <s v="A"/>
    <x v="2"/>
    <x v="29"/>
    <n v="646.62099999999998"/>
  </r>
  <r>
    <d v="2019-01-04T00:00:00"/>
    <n v="326"/>
    <s v="A"/>
    <x v="2"/>
    <x v="29"/>
    <n v="646.62099999999998"/>
  </r>
  <r>
    <d v="2019-01-05T00:00:00"/>
    <n v="326"/>
    <s v="A"/>
    <x v="2"/>
    <x v="29"/>
    <n v="646.62099999999998"/>
  </r>
  <r>
    <d v="2019-01-06T00:00:00"/>
    <n v="327"/>
    <s v="A"/>
    <x v="2"/>
    <x v="29"/>
    <n v="648.60450000000003"/>
  </r>
  <r>
    <d v="2019-01-07T00:00:00"/>
    <n v="326"/>
    <s v="A"/>
    <x v="2"/>
    <x v="29"/>
    <n v="646.62099999999998"/>
  </r>
  <r>
    <d v="2019-01-08T00:00:00"/>
    <n v="325"/>
    <s v="A"/>
    <x v="2"/>
    <x v="29"/>
    <n v="644.63750000000005"/>
  </r>
  <r>
    <d v="2019-01-09T00:00:00"/>
    <n v="325"/>
    <s v="A"/>
    <x v="2"/>
    <x v="29"/>
    <n v="644.63750000000005"/>
  </r>
  <r>
    <d v="2019-01-10T00:00:00"/>
    <n v="325"/>
    <s v="A"/>
    <x v="2"/>
    <x v="29"/>
    <n v="644.63750000000005"/>
  </r>
  <r>
    <d v="2019-01-11T00:00:00"/>
    <n v="324"/>
    <s v="A"/>
    <x v="2"/>
    <x v="29"/>
    <n v="642.654"/>
  </r>
  <r>
    <d v="2019-01-12T00:00:00"/>
    <n v="324"/>
    <s v="A"/>
    <x v="2"/>
    <x v="29"/>
    <n v="642.654"/>
  </r>
  <r>
    <d v="2019-01-13T00:00:00"/>
    <n v="324"/>
    <s v="A"/>
    <x v="2"/>
    <x v="29"/>
    <n v="642.654"/>
  </r>
  <r>
    <d v="2019-01-14T00:00:00"/>
    <n v="324"/>
    <s v="A"/>
    <x v="2"/>
    <x v="29"/>
    <n v="642.654"/>
  </r>
  <r>
    <d v="2019-01-15T00:00:00"/>
    <n v="323"/>
    <s v="A"/>
    <x v="2"/>
    <x v="29"/>
    <n v="640.67050000000006"/>
  </r>
  <r>
    <d v="2019-01-16T00:00:00"/>
    <n v="324"/>
    <s v="A"/>
    <x v="2"/>
    <x v="29"/>
    <n v="642.654"/>
  </r>
  <r>
    <d v="2019-01-17T00:00:00"/>
    <n v="324"/>
    <s v="A"/>
    <x v="2"/>
    <x v="29"/>
    <n v="642.654"/>
  </r>
  <r>
    <d v="2019-01-18T00:00:00"/>
    <n v="323"/>
    <s v="A"/>
    <x v="2"/>
    <x v="29"/>
    <n v="640.67050000000006"/>
  </r>
  <r>
    <d v="2019-01-19T00:00:00"/>
    <n v="323"/>
    <s v="A"/>
    <x v="2"/>
    <x v="29"/>
    <n v="640.67050000000006"/>
  </r>
  <r>
    <d v="2019-01-20T00:00:00"/>
    <n v="323"/>
    <s v="A"/>
    <x v="2"/>
    <x v="29"/>
    <n v="640.67050000000006"/>
  </r>
  <r>
    <d v="2019-01-21T00:00:00"/>
    <n v="324"/>
    <s v="A"/>
    <x v="2"/>
    <x v="29"/>
    <n v="642.654"/>
  </r>
  <r>
    <d v="2019-01-22T00:00:00"/>
    <n v="323"/>
    <s v="A"/>
    <x v="2"/>
    <x v="29"/>
    <n v="640.67050000000006"/>
  </r>
  <r>
    <d v="2019-01-23T00:00:00"/>
    <n v="323"/>
    <s v="A"/>
    <x v="2"/>
    <x v="29"/>
    <n v="640.67050000000006"/>
  </r>
  <r>
    <d v="2019-01-24T00:00:00"/>
    <n v="322"/>
    <s v="A"/>
    <x v="2"/>
    <x v="29"/>
    <n v="638.68700000000001"/>
  </r>
  <r>
    <d v="2019-01-25T00:00:00"/>
    <n v="322"/>
    <s v="A"/>
    <x v="2"/>
    <x v="29"/>
    <n v="638.68700000000001"/>
  </r>
  <r>
    <d v="2019-01-26T00:00:00"/>
    <n v="322"/>
    <s v="A"/>
    <x v="2"/>
    <x v="29"/>
    <n v="638.68700000000001"/>
  </r>
  <r>
    <d v="2019-01-27T00:00:00"/>
    <n v="322"/>
    <s v="A"/>
    <x v="2"/>
    <x v="29"/>
    <n v="638.68700000000001"/>
  </r>
  <r>
    <d v="2019-01-28T00:00:00"/>
    <n v="321"/>
    <s v="A"/>
    <x v="2"/>
    <x v="29"/>
    <n v="636.70349999999996"/>
  </r>
  <r>
    <d v="2019-01-29T00:00:00"/>
    <n v="321"/>
    <s v="A"/>
    <x v="2"/>
    <x v="29"/>
    <n v="636.70349999999996"/>
  </r>
  <r>
    <d v="2019-01-30T00:00:00"/>
    <n v="321"/>
    <s v="A"/>
    <x v="2"/>
    <x v="29"/>
    <n v="636.70349999999996"/>
  </r>
  <r>
    <d v="2019-01-31T00:00:00"/>
    <n v="321"/>
    <s v="A"/>
    <x v="2"/>
    <x v="29"/>
    <n v="636.70349999999996"/>
  </r>
  <r>
    <d v="2019-02-01T00:00:00"/>
    <n v="321"/>
    <s v="A"/>
    <x v="3"/>
    <x v="29"/>
    <n v="636.70349999999996"/>
  </r>
  <r>
    <d v="2019-02-02T00:00:00"/>
    <n v="322"/>
    <s v="A"/>
    <x v="3"/>
    <x v="29"/>
    <n v="638.68700000000001"/>
  </r>
  <r>
    <d v="2019-02-03T00:00:00"/>
    <n v="321"/>
    <s v="A"/>
    <x v="3"/>
    <x v="29"/>
    <n v="636.70349999999996"/>
  </r>
  <r>
    <d v="2019-02-04T00:00:00"/>
    <n v="321"/>
    <s v="A"/>
    <x v="3"/>
    <x v="29"/>
    <n v="636.70349999999996"/>
  </r>
  <r>
    <d v="2019-02-05T00:00:00"/>
    <n v="322"/>
    <s v="A"/>
    <x v="3"/>
    <x v="29"/>
    <n v="638.68700000000001"/>
  </r>
  <r>
    <d v="2019-02-06T00:00:00"/>
    <n v="322"/>
    <s v="A"/>
    <x v="3"/>
    <x v="29"/>
    <n v="638.68700000000001"/>
  </r>
  <r>
    <d v="2019-02-07T00:00:00"/>
    <n v="321"/>
    <s v="A"/>
    <x v="3"/>
    <x v="29"/>
    <n v="636.70349999999996"/>
  </r>
  <r>
    <d v="2019-02-08T00:00:00"/>
    <n v="321"/>
    <s v="A"/>
    <x v="3"/>
    <x v="29"/>
    <n v="636.70349999999996"/>
  </r>
  <r>
    <d v="2019-02-09T00:00:00"/>
    <n v="321"/>
    <s v="A"/>
    <x v="3"/>
    <x v="29"/>
    <n v="636.70349999999996"/>
  </r>
  <r>
    <d v="2019-02-10T00:00:00"/>
    <n v="321"/>
    <s v="A"/>
    <x v="3"/>
    <x v="29"/>
    <n v="636.70349999999996"/>
  </r>
  <r>
    <d v="2019-02-11T00:00:00"/>
    <n v="321"/>
    <s v="A"/>
    <x v="3"/>
    <x v="29"/>
    <n v="636.70349999999996"/>
  </r>
  <r>
    <d v="2019-02-12T00:00:00"/>
    <n v="320"/>
    <s v="A"/>
    <x v="3"/>
    <x v="29"/>
    <n v="634.72"/>
  </r>
  <r>
    <d v="2019-02-13T00:00:00"/>
    <n v="321"/>
    <s v="A"/>
    <x v="3"/>
    <x v="29"/>
    <n v="636.70349999999996"/>
  </r>
  <r>
    <d v="2019-02-14T00:00:00"/>
    <n v="321"/>
    <s v="A"/>
    <x v="3"/>
    <x v="29"/>
    <n v="636.70349999999996"/>
  </r>
  <r>
    <d v="2019-02-15T00:00:00"/>
    <n v="321"/>
    <s v="A"/>
    <x v="3"/>
    <x v="29"/>
    <n v="636.70349999999996"/>
  </r>
  <r>
    <d v="2019-02-16T00:00:00"/>
    <n v="320"/>
    <s v="A"/>
    <x v="3"/>
    <x v="29"/>
    <n v="634.72"/>
  </r>
  <r>
    <d v="2019-02-17T00:00:00"/>
    <n v="319"/>
    <s v="A"/>
    <x v="3"/>
    <x v="29"/>
    <n v="632.73649999999998"/>
  </r>
  <r>
    <d v="2019-02-18T00:00:00"/>
    <n v="320"/>
    <s v="A"/>
    <x v="3"/>
    <x v="29"/>
    <n v="634.72"/>
  </r>
  <r>
    <d v="2019-02-19T00:00:00"/>
    <n v="320"/>
    <s v="A"/>
    <x v="3"/>
    <x v="29"/>
    <n v="634.72"/>
  </r>
  <r>
    <d v="2019-02-20T00:00:00"/>
    <n v="320"/>
    <s v="A"/>
    <x v="3"/>
    <x v="29"/>
    <n v="634.72"/>
  </r>
  <r>
    <d v="2019-02-21T00:00:00"/>
    <n v="320"/>
    <s v="A"/>
    <x v="3"/>
    <x v="29"/>
    <n v="634.72"/>
  </r>
  <r>
    <d v="2019-02-22T00:00:00"/>
    <n v="320"/>
    <s v="A"/>
    <x v="3"/>
    <x v="29"/>
    <n v="634.72"/>
  </r>
  <r>
    <d v="2019-02-23T00:00:00"/>
    <n v="320"/>
    <s v="A"/>
    <x v="3"/>
    <x v="29"/>
    <n v="634.72"/>
  </r>
  <r>
    <d v="2019-02-24T00:00:00"/>
    <n v="319"/>
    <s v="A"/>
    <x v="3"/>
    <x v="29"/>
    <n v="632.73649999999998"/>
  </r>
  <r>
    <d v="2019-02-25T00:00:00"/>
    <n v="319"/>
    <s v="A"/>
    <x v="3"/>
    <x v="29"/>
    <n v="632.73649999999998"/>
  </r>
  <r>
    <d v="2019-02-26T00:00:00"/>
    <n v="318"/>
    <s v="A"/>
    <x v="3"/>
    <x v="29"/>
    <n v="630.75300000000004"/>
  </r>
  <r>
    <d v="2019-02-27T00:00:00"/>
    <n v="317"/>
    <s v="A"/>
    <x v="3"/>
    <x v="29"/>
    <n v="628.76949999999999"/>
  </r>
  <r>
    <d v="2019-02-28T00:00:00"/>
    <n v="317"/>
    <s v="A"/>
    <x v="3"/>
    <x v="29"/>
    <n v="628.76949999999999"/>
  </r>
  <r>
    <d v="2019-03-01T00:00:00"/>
    <n v="317"/>
    <s v="A"/>
    <x v="4"/>
    <x v="29"/>
    <n v="628.76949999999999"/>
  </r>
  <r>
    <d v="2019-03-02T00:00:00"/>
    <n v="317"/>
    <s v="A"/>
    <x v="4"/>
    <x v="29"/>
    <n v="628.76949999999999"/>
  </r>
  <r>
    <d v="2019-03-03T00:00:00"/>
    <n v="317"/>
    <s v="A"/>
    <x v="4"/>
    <x v="29"/>
    <n v="628.76949999999999"/>
  </r>
  <r>
    <d v="2019-03-04T00:00:00"/>
    <n v="316"/>
    <s v="A"/>
    <x v="4"/>
    <x v="29"/>
    <n v="626.78600000000006"/>
  </r>
  <r>
    <d v="2019-03-05T00:00:00"/>
    <n v="316"/>
    <s v="A"/>
    <x v="4"/>
    <x v="29"/>
    <n v="626.78600000000006"/>
  </r>
  <r>
    <d v="2019-03-06T00:00:00"/>
    <n v="317"/>
    <s v="A"/>
    <x v="4"/>
    <x v="29"/>
    <n v="628.76949999999999"/>
  </r>
  <r>
    <d v="2019-03-07T00:00:00"/>
    <n v="316"/>
    <s v="A"/>
    <x v="4"/>
    <x v="29"/>
    <n v="626.78600000000006"/>
  </r>
  <r>
    <d v="2019-03-08T00:00:00"/>
    <n v="316"/>
    <s v="A"/>
    <x v="4"/>
    <x v="29"/>
    <n v="626.78600000000006"/>
  </r>
  <r>
    <d v="2019-03-09T00:00:00"/>
    <n v="315"/>
    <s v="A"/>
    <x v="4"/>
    <x v="29"/>
    <n v="624.80250000000001"/>
  </r>
  <r>
    <d v="2019-03-10T00:00:00"/>
    <n v="315"/>
    <s v="A"/>
    <x v="4"/>
    <x v="29"/>
    <n v="624.80250000000001"/>
  </r>
  <r>
    <d v="2019-03-11T00:00:00"/>
    <n v="315"/>
    <s v="A"/>
    <x v="4"/>
    <x v="29"/>
    <n v="624.80250000000001"/>
  </r>
  <r>
    <d v="2019-03-12T00:00:00"/>
    <n v="315"/>
    <s v="A"/>
    <x v="4"/>
    <x v="29"/>
    <n v="624.80250000000001"/>
  </r>
  <r>
    <d v="2019-03-13T00:00:00"/>
    <n v="317"/>
    <s v="A"/>
    <x v="4"/>
    <x v="29"/>
    <n v="628.76949999999999"/>
  </r>
  <r>
    <d v="2019-03-14T00:00:00"/>
    <n v="315"/>
    <s v="A"/>
    <x v="4"/>
    <x v="29"/>
    <n v="624.80250000000001"/>
  </r>
  <r>
    <d v="2019-03-15T00:00:00"/>
    <n v="314"/>
    <s v="A"/>
    <x v="4"/>
    <x v="29"/>
    <n v="622.81899999999996"/>
  </r>
  <r>
    <d v="2019-03-16T00:00:00"/>
    <n v="314"/>
    <s v="A"/>
    <x v="4"/>
    <x v="29"/>
    <n v="622.81899999999996"/>
  </r>
  <r>
    <d v="2019-03-17T00:00:00"/>
    <n v="314"/>
    <s v="A"/>
    <x v="4"/>
    <x v="29"/>
    <n v="622.81899999999996"/>
  </r>
  <r>
    <d v="2019-03-18T00:00:00"/>
    <n v="314"/>
    <s v="A"/>
    <x v="4"/>
    <x v="29"/>
    <n v="622.81899999999996"/>
  </r>
  <r>
    <d v="2019-03-19T00:00:00"/>
    <n v="312"/>
    <s v="A"/>
    <x v="4"/>
    <x v="29"/>
    <n v="618.85199999999998"/>
  </r>
  <r>
    <d v="2019-03-20T00:00:00"/>
    <n v="312"/>
    <s v="A"/>
    <x v="4"/>
    <x v="29"/>
    <n v="618.85199999999998"/>
  </r>
  <r>
    <d v="2019-03-21T00:00:00"/>
    <n v="312"/>
    <s v="A"/>
    <x v="4"/>
    <x v="29"/>
    <n v="618.85199999999998"/>
  </r>
  <r>
    <d v="2019-03-22T00:00:00"/>
    <n v="312"/>
    <s v="A"/>
    <x v="4"/>
    <x v="29"/>
    <n v="618.85199999999998"/>
  </r>
  <r>
    <d v="2019-03-23T00:00:00"/>
    <n v="312"/>
    <s v="A"/>
    <x v="4"/>
    <x v="29"/>
    <n v="618.85199999999998"/>
  </r>
  <r>
    <d v="2019-03-24T00:00:00"/>
    <n v="311"/>
    <s v="A"/>
    <x v="4"/>
    <x v="29"/>
    <n v="616.86850000000004"/>
  </r>
  <r>
    <d v="2019-03-25T00:00:00"/>
    <n v="311"/>
    <s v="A"/>
    <x v="4"/>
    <x v="29"/>
    <n v="616.86850000000004"/>
  </r>
  <r>
    <d v="2019-03-26T00:00:00"/>
    <n v="311"/>
    <s v="A"/>
    <x v="4"/>
    <x v="29"/>
    <n v="616.86850000000004"/>
  </r>
  <r>
    <d v="2019-03-27T00:00:00"/>
    <n v="311"/>
    <s v="A"/>
    <x v="4"/>
    <x v="29"/>
    <n v="616.86850000000004"/>
  </r>
  <r>
    <d v="2019-03-28T00:00:00"/>
    <n v="311"/>
    <s v="A"/>
    <x v="4"/>
    <x v="29"/>
    <n v="616.86850000000004"/>
  </r>
  <r>
    <d v="2019-03-29T00:00:00"/>
    <n v="311"/>
    <s v="A"/>
    <x v="4"/>
    <x v="29"/>
    <n v="616.86850000000004"/>
  </r>
  <r>
    <d v="2019-03-30T00:00:00"/>
    <n v="310"/>
    <s v="A"/>
    <x v="4"/>
    <x v="29"/>
    <n v="614.88499999999999"/>
  </r>
  <r>
    <d v="2019-03-31T00:00:00"/>
    <n v="311"/>
    <s v="A"/>
    <x v="4"/>
    <x v="29"/>
    <n v="616.86850000000004"/>
  </r>
  <r>
    <d v="2019-04-01T00:00:00"/>
    <n v="309"/>
    <s v="A"/>
    <x v="5"/>
    <x v="29"/>
    <n v="612.90150000000006"/>
  </r>
  <r>
    <d v="2019-04-02T00:00:00"/>
    <n v="310"/>
    <s v="A"/>
    <x v="5"/>
    <x v="29"/>
    <n v="614.88499999999999"/>
  </r>
  <r>
    <d v="2019-04-03T00:00:00"/>
    <n v="310"/>
    <s v="A"/>
    <x v="5"/>
    <x v="29"/>
    <n v="614.88499999999999"/>
  </r>
  <r>
    <d v="2019-04-04T00:00:00"/>
    <n v="310"/>
    <s v="A"/>
    <x v="5"/>
    <x v="29"/>
    <n v="614.88499999999999"/>
  </r>
  <r>
    <d v="2019-04-05T00:00:00"/>
    <n v="310"/>
    <s v="A"/>
    <x v="5"/>
    <x v="29"/>
    <n v="614.88499999999999"/>
  </r>
  <r>
    <d v="2019-04-06T00:00:00"/>
    <n v="310"/>
    <s v="A"/>
    <x v="5"/>
    <x v="29"/>
    <n v="614.88499999999999"/>
  </r>
  <r>
    <d v="2019-04-07T00:00:00"/>
    <n v="309"/>
    <s v="A"/>
    <x v="5"/>
    <x v="29"/>
    <n v="612.90150000000006"/>
  </r>
  <r>
    <d v="2019-04-08T00:00:00"/>
    <n v="310"/>
    <s v="A"/>
    <x v="5"/>
    <x v="29"/>
    <n v="614.88499999999999"/>
  </r>
  <r>
    <d v="2019-04-09T00:00:00"/>
    <n v="311"/>
    <s v="A"/>
    <x v="5"/>
    <x v="29"/>
    <n v="616.86850000000004"/>
  </r>
  <r>
    <d v="2019-04-10T00:00:00"/>
    <n v="311"/>
    <s v="A"/>
    <x v="5"/>
    <x v="29"/>
    <n v="616.86850000000004"/>
  </r>
  <r>
    <d v="2019-04-11T00:00:00"/>
    <n v="311"/>
    <s v="A"/>
    <x v="5"/>
    <x v="29"/>
    <n v="616.86850000000004"/>
  </r>
  <r>
    <d v="2019-04-12T00:00:00"/>
    <n v="310"/>
    <s v="A"/>
    <x v="5"/>
    <x v="29"/>
    <n v="614.88499999999999"/>
  </r>
  <r>
    <d v="2019-04-13T00:00:00"/>
    <n v="310"/>
    <s v="A"/>
    <x v="5"/>
    <x v="29"/>
    <n v="614.88499999999999"/>
  </r>
  <r>
    <d v="2019-04-14T00:00:00"/>
    <n v="311"/>
    <s v="A"/>
    <x v="5"/>
    <x v="29"/>
    <n v="616.86850000000004"/>
  </r>
  <r>
    <d v="2019-04-15T00:00:00"/>
    <n v="311"/>
    <s v="A"/>
    <x v="5"/>
    <x v="29"/>
    <n v="616.86850000000004"/>
  </r>
  <r>
    <d v="2019-04-16T00:00:00"/>
    <n v="311"/>
    <s v="A"/>
    <x v="5"/>
    <x v="29"/>
    <n v="616.86850000000004"/>
  </r>
  <r>
    <d v="2019-04-17T00:00:00"/>
    <n v="311"/>
    <s v="A"/>
    <x v="5"/>
    <x v="29"/>
    <n v="616.86850000000004"/>
  </r>
  <r>
    <d v="2019-04-18T00:00:00"/>
    <n v="310"/>
    <s v="A"/>
    <x v="5"/>
    <x v="29"/>
    <n v="614.88499999999999"/>
  </r>
  <r>
    <d v="2019-04-19T00:00:00"/>
    <n v="310"/>
    <s v="A"/>
    <x v="5"/>
    <x v="29"/>
    <n v="614.88499999999999"/>
  </r>
  <r>
    <d v="2019-04-20T00:00:00"/>
    <n v="310"/>
    <s v="A"/>
    <x v="5"/>
    <x v="29"/>
    <n v="614.88499999999999"/>
  </r>
  <r>
    <d v="2019-04-21T00:00:00"/>
    <n v="310"/>
    <s v="A"/>
    <x v="5"/>
    <x v="29"/>
    <n v="614.88499999999999"/>
  </r>
  <r>
    <d v="2019-04-22T00:00:00"/>
    <n v="309"/>
    <s v="A"/>
    <x v="5"/>
    <x v="29"/>
    <n v="612.90150000000006"/>
  </r>
  <r>
    <d v="2019-04-23T00:00:00"/>
    <n v="309"/>
    <s v="A"/>
    <x v="5"/>
    <x v="29"/>
    <n v="612.90150000000006"/>
  </r>
  <r>
    <d v="2019-04-24T00:00:00"/>
    <n v="309"/>
    <s v="A"/>
    <x v="5"/>
    <x v="29"/>
    <n v="612.90150000000006"/>
  </r>
  <r>
    <d v="2019-04-25T00:00:00"/>
    <n v="308"/>
    <s v="A"/>
    <x v="5"/>
    <x v="29"/>
    <n v="610.91800000000001"/>
  </r>
  <r>
    <d v="2019-04-26T00:00:00"/>
    <n v="308"/>
    <s v="A"/>
    <x v="5"/>
    <x v="29"/>
    <n v="610.91800000000001"/>
  </r>
  <r>
    <d v="2019-04-27T00:00:00"/>
    <n v="307"/>
    <s v="A"/>
    <x v="5"/>
    <x v="29"/>
    <n v="608.93449999999996"/>
  </r>
  <r>
    <d v="2019-04-28T00:00:00"/>
    <n v="308"/>
    <s v="A"/>
    <x v="5"/>
    <x v="29"/>
    <n v="610.91800000000001"/>
  </r>
  <r>
    <d v="2019-04-29T00:00:00"/>
    <n v="307"/>
    <s v="A"/>
    <x v="5"/>
    <x v="29"/>
    <n v="608.93449999999996"/>
  </r>
  <r>
    <d v="2019-04-30T00:00:00"/>
    <n v="307"/>
    <s v="A"/>
    <x v="5"/>
    <x v="29"/>
    <n v="608.93449999999996"/>
  </r>
  <r>
    <d v="2019-05-01T00:00:00"/>
    <n v="306"/>
    <s v="A"/>
    <x v="6"/>
    <x v="29"/>
    <n v="606.95100000000002"/>
  </r>
  <r>
    <d v="2019-05-02T00:00:00"/>
    <n v="307"/>
    <s v="A"/>
    <x v="6"/>
    <x v="29"/>
    <n v="608.93449999999996"/>
  </r>
  <r>
    <d v="2019-05-03T00:00:00"/>
    <n v="307"/>
    <s v="A"/>
    <x v="6"/>
    <x v="29"/>
    <n v="608.93449999999996"/>
  </r>
  <r>
    <d v="2019-05-04T00:00:00"/>
    <n v="306"/>
    <s v="A"/>
    <x v="6"/>
    <x v="29"/>
    <n v="606.95100000000002"/>
  </r>
  <r>
    <d v="2019-05-05T00:00:00"/>
    <n v="306"/>
    <s v="A"/>
    <x v="6"/>
    <x v="29"/>
    <n v="606.95100000000002"/>
  </r>
  <r>
    <d v="2019-05-06T00:00:00"/>
    <n v="306"/>
    <s v="A"/>
    <x v="6"/>
    <x v="29"/>
    <n v="606.95100000000002"/>
  </r>
  <r>
    <d v="2019-05-07T00:00:00"/>
    <n v="307"/>
    <s v="A"/>
    <x v="6"/>
    <x v="29"/>
    <n v="608.93449999999996"/>
  </r>
  <r>
    <d v="2019-05-08T00:00:00"/>
    <n v="307"/>
    <s v="A"/>
    <x v="6"/>
    <x v="29"/>
    <n v="608.93449999999996"/>
  </r>
  <r>
    <d v="2019-05-09T00:00:00"/>
    <n v="307"/>
    <s v="A"/>
    <x v="6"/>
    <x v="29"/>
    <n v="608.93449999999996"/>
  </r>
  <r>
    <d v="2019-05-10T00:00:00"/>
    <n v="307"/>
    <s v="A"/>
    <x v="6"/>
    <x v="29"/>
    <n v="608.93449999999996"/>
  </r>
  <r>
    <d v="2019-05-11T00:00:00"/>
    <n v="306"/>
    <s v="A"/>
    <x v="6"/>
    <x v="29"/>
    <n v="606.95100000000002"/>
  </r>
  <r>
    <d v="2019-05-12T00:00:00"/>
    <n v="306"/>
    <s v="A"/>
    <x v="6"/>
    <x v="29"/>
    <n v="606.95100000000002"/>
  </r>
  <r>
    <d v="2019-05-13T00:00:00"/>
    <n v="305"/>
    <s v="A"/>
    <x v="6"/>
    <x v="29"/>
    <n v="604.96749999999997"/>
  </r>
  <r>
    <d v="2019-05-14T00:00:00"/>
    <n v="306"/>
    <s v="A"/>
    <x v="6"/>
    <x v="29"/>
    <n v="606.95100000000002"/>
  </r>
  <r>
    <d v="2019-05-15T00:00:00"/>
    <n v="306"/>
    <s v="A"/>
    <x v="6"/>
    <x v="29"/>
    <n v="606.95100000000002"/>
  </r>
  <r>
    <d v="2019-05-16T00:00:00"/>
    <n v="305"/>
    <s v="A"/>
    <x v="6"/>
    <x v="29"/>
    <n v="604.96749999999997"/>
  </r>
  <r>
    <d v="2019-05-17T00:00:00"/>
    <n v="307"/>
    <s v="A"/>
    <x v="6"/>
    <x v="29"/>
    <n v="608.93449999999996"/>
  </r>
  <r>
    <d v="2019-05-18T00:00:00"/>
    <n v="307"/>
    <s v="A"/>
    <x v="6"/>
    <x v="29"/>
    <n v="608.93449999999996"/>
  </r>
  <r>
    <d v="2019-05-19T00:00:00"/>
    <n v="308"/>
    <s v="A"/>
    <x v="6"/>
    <x v="29"/>
    <n v="610.91800000000001"/>
  </r>
  <r>
    <d v="2019-05-20T00:00:00"/>
    <n v="309"/>
    <s v="A"/>
    <x v="6"/>
    <x v="29"/>
    <n v="612.90150000000006"/>
  </r>
  <r>
    <d v="2019-05-21T00:00:00"/>
    <n v="310"/>
    <s v="A"/>
    <x v="6"/>
    <x v="29"/>
    <n v="614.88499999999999"/>
  </r>
  <r>
    <d v="2019-05-22T00:00:00"/>
    <n v="310"/>
    <s v="A"/>
    <x v="6"/>
    <x v="29"/>
    <n v="614.88499999999999"/>
  </r>
  <r>
    <d v="2019-05-23T00:00:00"/>
    <n v="310"/>
    <s v="A"/>
    <x v="6"/>
    <x v="29"/>
    <n v="614.88499999999999"/>
  </r>
  <r>
    <d v="2019-05-24T00:00:00"/>
    <n v="312"/>
    <s v="A"/>
    <x v="6"/>
    <x v="29"/>
    <n v="618.85199999999998"/>
  </r>
  <r>
    <d v="2019-05-25T00:00:00"/>
    <n v="312"/>
    <s v="A"/>
    <x v="6"/>
    <x v="29"/>
    <n v="618.85199999999998"/>
  </r>
  <r>
    <d v="2019-05-26T00:00:00"/>
    <n v="313"/>
    <s v="A"/>
    <x v="6"/>
    <x v="29"/>
    <n v="620.83550000000002"/>
  </r>
  <r>
    <d v="2019-05-27T00:00:00"/>
    <n v="314"/>
    <s v="A"/>
    <x v="6"/>
    <x v="29"/>
    <n v="622.81899999999996"/>
  </r>
  <r>
    <d v="2019-05-28T00:00:00"/>
    <n v="314"/>
    <s v="A"/>
    <x v="6"/>
    <x v="29"/>
    <n v="622.81899999999996"/>
  </r>
  <r>
    <d v="2019-05-29T00:00:00"/>
    <n v="314"/>
    <s v="A"/>
    <x v="6"/>
    <x v="29"/>
    <n v="622.81899999999996"/>
  </r>
  <r>
    <d v="2019-05-30T00:00:00"/>
    <n v="315"/>
    <s v="A"/>
    <x v="6"/>
    <x v="29"/>
    <n v="624.80250000000001"/>
  </r>
  <r>
    <d v="2019-05-31T00:00:00"/>
    <n v="314"/>
    <s v="A"/>
    <x v="6"/>
    <x v="29"/>
    <n v="622.81899999999996"/>
  </r>
  <r>
    <d v="2019-06-01T00:00:00"/>
    <n v="314"/>
    <s v="A"/>
    <x v="7"/>
    <x v="29"/>
    <n v="622.81899999999996"/>
  </r>
  <r>
    <d v="2019-06-02T00:00:00"/>
    <n v="315"/>
    <s v="A"/>
    <x v="7"/>
    <x v="29"/>
    <n v="624.80250000000001"/>
  </r>
  <r>
    <d v="2019-06-03T00:00:00"/>
    <n v="315"/>
    <s v="A"/>
    <x v="7"/>
    <x v="29"/>
    <n v="624.80250000000001"/>
  </r>
  <r>
    <d v="2019-06-04T00:00:00"/>
    <n v="315"/>
    <s v="A"/>
    <x v="7"/>
    <x v="29"/>
    <n v="624.80250000000001"/>
  </r>
  <r>
    <d v="2019-06-05T00:00:00"/>
    <n v="314"/>
    <s v="A"/>
    <x v="7"/>
    <x v="29"/>
    <n v="622.81899999999996"/>
  </r>
  <r>
    <d v="2019-06-06T00:00:00"/>
    <n v="313"/>
    <s v="A"/>
    <x v="7"/>
    <x v="29"/>
    <n v="620.83550000000002"/>
  </r>
  <r>
    <d v="2019-06-07T00:00:00"/>
    <n v="314"/>
    <s v="A"/>
    <x v="7"/>
    <x v="29"/>
    <n v="622.81899999999996"/>
  </r>
  <r>
    <d v="2019-06-08T00:00:00"/>
    <n v="313"/>
    <s v="A"/>
    <x v="7"/>
    <x v="29"/>
    <n v="620.83550000000002"/>
  </r>
  <r>
    <d v="2019-06-09T00:00:00"/>
    <n v="312"/>
    <s v="A"/>
    <x v="7"/>
    <x v="29"/>
    <n v="618.85199999999998"/>
  </r>
  <r>
    <d v="2019-06-10T00:00:00"/>
    <n v="312"/>
    <s v="A"/>
    <x v="7"/>
    <x v="29"/>
    <n v="618.85199999999998"/>
  </r>
  <r>
    <d v="2019-06-11T00:00:00"/>
    <n v="312"/>
    <s v="A"/>
    <x v="7"/>
    <x v="29"/>
    <n v="618.85199999999998"/>
  </r>
  <r>
    <d v="2019-06-12T00:00:00"/>
    <n v="310"/>
    <s v="A"/>
    <x v="7"/>
    <x v="29"/>
    <n v="614.88499999999999"/>
  </r>
  <r>
    <d v="2019-06-13T00:00:00"/>
    <n v="310"/>
    <s v="A"/>
    <x v="7"/>
    <x v="29"/>
    <n v="614.88499999999999"/>
  </r>
  <r>
    <d v="2019-06-14T00:00:00"/>
    <n v="311"/>
    <s v="A"/>
    <x v="7"/>
    <x v="29"/>
    <n v="616.86850000000004"/>
  </r>
  <r>
    <d v="2019-06-15T00:00:00"/>
    <n v="310"/>
    <s v="A"/>
    <x v="7"/>
    <x v="29"/>
    <n v="614.88499999999999"/>
  </r>
  <r>
    <d v="2019-06-16T00:00:00"/>
    <n v="309"/>
    <s v="A"/>
    <x v="7"/>
    <x v="29"/>
    <n v="612.90150000000006"/>
  </r>
  <r>
    <d v="2019-06-17T00:00:00"/>
    <n v="309"/>
    <s v="A"/>
    <x v="7"/>
    <x v="29"/>
    <n v="612.90150000000006"/>
  </r>
  <r>
    <d v="2019-06-18T00:00:00"/>
    <n v="309"/>
    <s v="A"/>
    <x v="7"/>
    <x v="29"/>
    <n v="612.90150000000006"/>
  </r>
  <r>
    <d v="2019-06-19T00:00:00"/>
    <n v="309"/>
    <s v="A"/>
    <x v="7"/>
    <x v="29"/>
    <n v="612.90150000000006"/>
  </r>
  <r>
    <d v="2019-06-20T00:00:00"/>
    <n v="309"/>
    <s v="A"/>
    <x v="7"/>
    <x v="29"/>
    <n v="612.90150000000006"/>
  </r>
  <r>
    <d v="2019-06-21T00:00:00"/>
    <n v="308"/>
    <s v="A"/>
    <x v="7"/>
    <x v="29"/>
    <n v="610.91800000000001"/>
  </r>
  <r>
    <d v="2019-06-22T00:00:00"/>
    <n v="308"/>
    <s v="A"/>
    <x v="7"/>
    <x v="29"/>
    <n v="610.91800000000001"/>
  </r>
  <r>
    <d v="2019-06-23T00:00:00"/>
    <n v="308"/>
    <s v="A"/>
    <x v="7"/>
    <x v="29"/>
    <n v="610.91800000000001"/>
  </r>
  <r>
    <d v="2019-06-24T00:00:00"/>
    <n v="308"/>
    <s v="A"/>
    <x v="7"/>
    <x v="29"/>
    <n v="610.91800000000001"/>
  </r>
  <r>
    <d v="2019-06-25T00:00:00"/>
    <n v="307"/>
    <s v="A"/>
    <x v="7"/>
    <x v="29"/>
    <n v="608.93449999999996"/>
  </r>
  <r>
    <d v="2019-06-26T00:00:00"/>
    <n v="306"/>
    <s v="A"/>
    <x v="7"/>
    <x v="29"/>
    <n v="606.95100000000002"/>
  </r>
  <r>
    <d v="2019-06-27T00:00:00"/>
    <n v="306"/>
    <s v="A"/>
    <x v="7"/>
    <x v="29"/>
    <n v="606.95100000000002"/>
  </r>
  <r>
    <d v="2019-06-28T00:00:00"/>
    <n v="306"/>
    <s v="A"/>
    <x v="7"/>
    <x v="29"/>
    <n v="606.95100000000002"/>
  </r>
  <r>
    <d v="2019-06-29T00:00:00"/>
    <n v="306"/>
    <s v="A"/>
    <x v="7"/>
    <x v="29"/>
    <n v="606.95100000000002"/>
  </r>
  <r>
    <d v="2019-06-30T00:00:00"/>
    <n v="306"/>
    <s v="A"/>
    <x v="7"/>
    <x v="29"/>
    <n v="606.95100000000002"/>
  </r>
  <r>
    <d v="2019-07-01T00:00:00"/>
    <n v="306"/>
    <s v="A"/>
    <x v="8"/>
    <x v="29"/>
    <n v="606.95100000000002"/>
  </r>
  <r>
    <d v="2019-07-02T00:00:00"/>
    <n v="306"/>
    <s v="A"/>
    <x v="8"/>
    <x v="29"/>
    <n v="606.95100000000002"/>
  </r>
  <r>
    <d v="2019-07-03T00:00:00"/>
    <n v="306"/>
    <s v="A"/>
    <x v="8"/>
    <x v="29"/>
    <n v="606.95100000000002"/>
  </r>
  <r>
    <d v="2019-07-04T00:00:00"/>
    <n v="306"/>
    <s v="A"/>
    <x v="8"/>
    <x v="29"/>
    <n v="606.95100000000002"/>
  </r>
  <r>
    <d v="2019-07-05T00:00:00"/>
    <n v="306"/>
    <s v="A"/>
    <x v="8"/>
    <x v="29"/>
    <n v="606.95100000000002"/>
  </r>
  <r>
    <d v="2019-07-06T00:00:00"/>
    <n v="305"/>
    <s v="A"/>
    <x v="8"/>
    <x v="29"/>
    <n v="604.96749999999997"/>
  </r>
  <r>
    <d v="2019-07-07T00:00:00"/>
    <n v="305"/>
    <s v="A"/>
    <x v="8"/>
    <x v="29"/>
    <n v="604.96749999999997"/>
  </r>
  <r>
    <d v="2019-07-08T00:00:00"/>
    <n v="305"/>
    <s v="A"/>
    <x v="8"/>
    <x v="29"/>
    <n v="604.96749999999997"/>
  </r>
  <r>
    <d v="2019-07-09T00:00:00"/>
    <n v="306"/>
    <s v="A"/>
    <x v="8"/>
    <x v="29"/>
    <n v="606.95100000000002"/>
  </r>
  <r>
    <d v="2019-07-10T00:00:00"/>
    <n v="306"/>
    <s v="A"/>
    <x v="8"/>
    <x v="29"/>
    <n v="606.95100000000002"/>
  </r>
  <r>
    <d v="2019-07-11T00:00:00"/>
    <n v="306"/>
    <s v="A"/>
    <x v="8"/>
    <x v="29"/>
    <n v="606.95100000000002"/>
  </r>
  <r>
    <d v="2019-07-12T00:00:00"/>
    <n v="307"/>
    <s v="A"/>
    <x v="8"/>
    <x v="29"/>
    <n v="608.93449999999996"/>
  </r>
  <r>
    <d v="2019-07-13T00:00:00"/>
    <n v="307"/>
    <s v="A"/>
    <x v="8"/>
    <x v="29"/>
    <n v="608.93449999999996"/>
  </r>
  <r>
    <d v="2019-07-14T00:00:00"/>
    <n v="307"/>
    <s v="A"/>
    <x v="8"/>
    <x v="29"/>
    <n v="608.93449999999996"/>
  </r>
  <r>
    <d v="2019-07-15T00:00:00"/>
    <n v="308"/>
    <s v="A"/>
    <x v="8"/>
    <x v="29"/>
    <n v="610.91800000000001"/>
  </r>
  <r>
    <d v="2019-07-16T00:00:00"/>
    <n v="308"/>
    <s v="A"/>
    <x v="8"/>
    <x v="29"/>
    <n v="610.91800000000001"/>
  </r>
  <r>
    <d v="2019-07-17T00:00:00"/>
    <n v="309"/>
    <s v="A"/>
    <x v="8"/>
    <x v="29"/>
    <n v="612.90150000000006"/>
  </r>
  <r>
    <d v="2019-07-18T00:00:00"/>
    <n v="309"/>
    <s v="A"/>
    <x v="8"/>
    <x v="29"/>
    <n v="612.90150000000006"/>
  </r>
  <r>
    <d v="2019-07-19T00:00:00"/>
    <n v="309"/>
    <s v="A"/>
    <x v="8"/>
    <x v="29"/>
    <n v="612.90150000000006"/>
  </r>
  <r>
    <d v="2019-07-20T00:00:00"/>
    <n v="308"/>
    <s v="A"/>
    <x v="8"/>
    <x v="29"/>
    <n v="610.91800000000001"/>
  </r>
  <r>
    <d v="2019-07-21T00:00:00"/>
    <n v="309"/>
    <s v="A"/>
    <x v="8"/>
    <x v="29"/>
    <n v="612.90150000000006"/>
  </r>
  <r>
    <d v="2019-07-22T00:00:00"/>
    <n v="309"/>
    <s v="A"/>
    <x v="8"/>
    <x v="29"/>
    <n v="612.90150000000006"/>
  </r>
  <r>
    <d v="2019-07-23T00:00:00"/>
    <n v="309"/>
    <s v="A"/>
    <x v="8"/>
    <x v="29"/>
    <n v="612.90150000000006"/>
  </r>
  <r>
    <d v="2019-07-24T00:00:00"/>
    <n v="309"/>
    <s v="A"/>
    <x v="8"/>
    <x v="29"/>
    <n v="612.90150000000006"/>
  </r>
  <r>
    <d v="2019-07-25T00:00:00"/>
    <n v="309"/>
    <s v="A"/>
    <x v="8"/>
    <x v="29"/>
    <n v="612.90150000000006"/>
  </r>
  <r>
    <d v="2019-07-26T00:00:00"/>
    <n v="309"/>
    <s v="A"/>
    <x v="8"/>
    <x v="29"/>
    <n v="612.90150000000006"/>
  </r>
  <r>
    <d v="2019-07-27T00:00:00"/>
    <n v="309"/>
    <s v="A"/>
    <x v="8"/>
    <x v="29"/>
    <n v="612.90150000000006"/>
  </r>
  <r>
    <d v="2019-07-28T00:00:00"/>
    <n v="309"/>
    <s v="A"/>
    <x v="8"/>
    <x v="29"/>
    <n v="612.90150000000006"/>
  </r>
  <r>
    <d v="2019-07-29T00:00:00"/>
    <n v="310"/>
    <s v="A"/>
    <x v="8"/>
    <x v="29"/>
    <n v="614.88499999999999"/>
  </r>
  <r>
    <d v="2019-07-30T00:00:00"/>
    <n v="310"/>
    <s v="A"/>
    <x v="8"/>
    <x v="29"/>
    <n v="614.88499999999999"/>
  </r>
  <r>
    <d v="2019-07-31T00:00:00"/>
    <n v="310"/>
    <s v="A"/>
    <x v="8"/>
    <x v="29"/>
    <n v="614.88499999999999"/>
  </r>
  <r>
    <d v="2019-08-01T00:00:00"/>
    <n v="310"/>
    <s v="A"/>
    <x v="9"/>
    <x v="29"/>
    <n v="614.88499999999999"/>
  </r>
  <r>
    <d v="2019-08-02T00:00:00"/>
    <n v="311"/>
    <s v="A"/>
    <x v="9"/>
    <x v="29"/>
    <n v="616.86850000000004"/>
  </r>
  <r>
    <d v="2019-08-03T00:00:00"/>
    <n v="311"/>
    <s v="A"/>
    <x v="9"/>
    <x v="29"/>
    <n v="616.86850000000004"/>
  </r>
  <r>
    <d v="2019-08-04T00:00:00"/>
    <n v="311"/>
    <s v="A"/>
    <x v="9"/>
    <x v="29"/>
    <n v="616.86850000000004"/>
  </r>
  <r>
    <d v="2019-08-05T00:00:00"/>
    <n v="311"/>
    <s v="A"/>
    <x v="9"/>
    <x v="29"/>
    <n v="616.86850000000004"/>
  </r>
  <r>
    <d v="2019-08-06T00:00:00"/>
    <n v="312"/>
    <s v="A"/>
    <x v="9"/>
    <x v="29"/>
    <n v="618.85199999999998"/>
  </r>
  <r>
    <d v="2019-08-07T00:00:00"/>
    <n v="312"/>
    <s v="A"/>
    <x v="9"/>
    <x v="29"/>
    <n v="618.85199999999998"/>
  </r>
  <r>
    <d v="2019-08-08T00:00:00"/>
    <n v="312"/>
    <s v="A"/>
    <x v="9"/>
    <x v="29"/>
    <n v="618.85199999999998"/>
  </r>
  <r>
    <d v="2019-08-09T00:00:00"/>
    <n v="312"/>
    <s v="A"/>
    <x v="9"/>
    <x v="29"/>
    <n v="618.85199999999998"/>
  </r>
  <r>
    <d v="2019-08-10T00:00:00"/>
    <n v="313"/>
    <s v="A"/>
    <x v="9"/>
    <x v="29"/>
    <n v="620.83550000000002"/>
  </r>
  <r>
    <d v="2019-08-11T00:00:00"/>
    <n v="314"/>
    <s v="A"/>
    <x v="9"/>
    <x v="29"/>
    <n v="622.81899999999996"/>
  </r>
  <r>
    <d v="2019-08-12T00:00:00"/>
    <n v="314"/>
    <s v="A"/>
    <x v="9"/>
    <x v="29"/>
    <n v="622.81899999999996"/>
  </r>
  <r>
    <d v="2019-08-13T00:00:00"/>
    <n v="314"/>
    <s v="A"/>
    <x v="9"/>
    <x v="29"/>
    <n v="622.81899999999996"/>
  </r>
  <r>
    <d v="2019-08-14T00:00:00"/>
    <n v="314"/>
    <s v="A"/>
    <x v="9"/>
    <x v="29"/>
    <n v="622.81899999999996"/>
  </r>
  <r>
    <d v="2019-08-15T00:00:00"/>
    <n v="314"/>
    <s v="A"/>
    <x v="9"/>
    <x v="29"/>
    <n v="622.81899999999996"/>
  </r>
  <r>
    <d v="2019-08-16T00:00:00"/>
    <n v="314"/>
    <s v="A"/>
    <x v="9"/>
    <x v="29"/>
    <n v="622.81899999999996"/>
  </r>
  <r>
    <d v="2019-08-17T00:00:00"/>
    <n v="314"/>
    <s v="A"/>
    <x v="9"/>
    <x v="29"/>
    <n v="622.81899999999996"/>
  </r>
  <r>
    <d v="2019-08-18T00:00:00"/>
    <n v="314"/>
    <s v="A"/>
    <x v="9"/>
    <x v="29"/>
    <n v="622.81899999999996"/>
  </r>
  <r>
    <d v="2019-08-19T00:00:00"/>
    <n v="314"/>
    <s v="A"/>
    <x v="9"/>
    <x v="29"/>
    <n v="622.81899999999996"/>
  </r>
  <r>
    <d v="2019-08-20T00:00:00"/>
    <n v="314"/>
    <s v="A"/>
    <x v="9"/>
    <x v="29"/>
    <n v="622.81899999999996"/>
  </r>
  <r>
    <d v="2019-08-21T00:00:00"/>
    <n v="314"/>
    <s v="A"/>
    <x v="9"/>
    <x v="29"/>
    <n v="622.81899999999996"/>
  </r>
  <r>
    <d v="2019-08-22T00:00:00"/>
    <n v="315"/>
    <s v="A"/>
    <x v="9"/>
    <x v="29"/>
    <n v="624.80250000000001"/>
  </r>
  <r>
    <d v="2019-08-23T00:00:00"/>
    <n v="315"/>
    <s v="A"/>
    <x v="9"/>
    <x v="29"/>
    <n v="624.80250000000001"/>
  </r>
  <r>
    <d v="2019-08-24T00:00:00"/>
    <n v="315"/>
    <s v="A"/>
    <x v="9"/>
    <x v="29"/>
    <n v="624.80250000000001"/>
  </r>
  <r>
    <d v="2019-08-25T00:00:00"/>
    <n v="315"/>
    <s v="A"/>
    <x v="9"/>
    <x v="29"/>
    <n v="624.80250000000001"/>
  </r>
  <r>
    <d v="2019-08-26T00:00:00"/>
    <n v="314"/>
    <s v="A"/>
    <x v="9"/>
    <x v="29"/>
    <n v="622.81899999999996"/>
  </r>
  <r>
    <d v="2019-08-27T00:00:00"/>
    <n v="314"/>
    <s v="A"/>
    <x v="9"/>
    <x v="29"/>
    <n v="622.81899999999996"/>
  </r>
  <r>
    <d v="2019-08-28T00:00:00"/>
    <n v="314"/>
    <s v="A"/>
    <x v="9"/>
    <x v="29"/>
    <n v="622.81899999999996"/>
  </r>
  <r>
    <d v="2019-08-29T00:00:00"/>
    <n v="314"/>
    <s v="A"/>
    <x v="9"/>
    <x v="29"/>
    <n v="622.81899999999996"/>
  </r>
  <r>
    <d v="2019-08-30T00:00:00"/>
    <n v="314"/>
    <s v="A"/>
    <x v="9"/>
    <x v="29"/>
    <n v="622.81899999999996"/>
  </r>
  <r>
    <d v="2019-08-31T00:00:00"/>
    <n v="315"/>
    <s v="A"/>
    <x v="9"/>
    <x v="29"/>
    <n v="624.80250000000001"/>
  </r>
  <r>
    <d v="2019-09-01T00:00:00"/>
    <n v="315"/>
    <s v="A"/>
    <x v="10"/>
    <x v="29"/>
    <n v="624.80250000000001"/>
  </r>
  <r>
    <d v="2019-09-02T00:00:00"/>
    <n v="315"/>
    <s v="A"/>
    <x v="10"/>
    <x v="29"/>
    <n v="624.80250000000001"/>
  </r>
  <r>
    <d v="2019-09-03T00:00:00"/>
    <n v="316"/>
    <s v="A"/>
    <x v="10"/>
    <x v="29"/>
    <n v="626.78600000000006"/>
  </r>
  <r>
    <d v="2019-09-04T00:00:00"/>
    <n v="316"/>
    <s v="A"/>
    <x v="10"/>
    <x v="29"/>
    <n v="626.78600000000006"/>
  </r>
  <r>
    <d v="2019-09-05T00:00:00"/>
    <n v="316"/>
    <s v="A"/>
    <x v="10"/>
    <x v="29"/>
    <n v="626.78600000000006"/>
  </r>
  <r>
    <d v="2019-09-06T00:00:00"/>
    <n v="317"/>
    <s v="A"/>
    <x v="10"/>
    <x v="29"/>
    <n v="628.76949999999999"/>
  </r>
  <r>
    <d v="2019-09-07T00:00:00"/>
    <n v="318"/>
    <s v="A"/>
    <x v="10"/>
    <x v="29"/>
    <n v="630.75300000000004"/>
  </r>
  <r>
    <d v="2019-09-08T00:00:00"/>
    <n v="319"/>
    <s v="A"/>
    <x v="10"/>
    <x v="29"/>
    <n v="632.73649999999998"/>
  </r>
  <r>
    <d v="2019-09-09T00:00:00"/>
    <n v="320"/>
    <s v="A"/>
    <x v="10"/>
    <x v="29"/>
    <n v="634.72"/>
  </r>
  <r>
    <d v="2019-09-10T00:00:00"/>
    <n v="322"/>
    <s v="A"/>
    <x v="10"/>
    <x v="29"/>
    <n v="638.68700000000001"/>
  </r>
  <r>
    <d v="2019-09-11T00:00:00"/>
    <n v="322"/>
    <s v="A"/>
    <x v="10"/>
    <x v="29"/>
    <n v="638.68700000000001"/>
  </r>
  <r>
    <d v="2019-09-12T00:00:00"/>
    <n v="323"/>
    <s v="A"/>
    <x v="10"/>
    <x v="29"/>
    <n v="640.67050000000006"/>
  </r>
  <r>
    <d v="2019-09-13T00:00:00"/>
    <n v="323"/>
    <s v="A"/>
    <x v="10"/>
    <x v="29"/>
    <n v="640.67050000000006"/>
  </r>
  <r>
    <d v="2019-09-14T00:00:00"/>
    <n v="324"/>
    <s v="A"/>
    <x v="10"/>
    <x v="29"/>
    <n v="642.654"/>
  </r>
  <r>
    <d v="2019-09-15T00:00:00"/>
    <n v="325"/>
    <s v="A"/>
    <x v="10"/>
    <x v="29"/>
    <n v="644.63750000000005"/>
  </r>
  <r>
    <d v="2019-09-16T00:00:00"/>
    <n v="326"/>
    <s v="A"/>
    <x v="10"/>
    <x v="29"/>
    <n v="646.62099999999998"/>
  </r>
  <r>
    <d v="2019-09-17T00:00:00"/>
    <n v="328"/>
    <s v="A"/>
    <x v="10"/>
    <x v="29"/>
    <n v="650.58799999999997"/>
  </r>
  <r>
    <d v="2019-09-18T00:00:00"/>
    <n v="328"/>
    <s v="A"/>
    <x v="10"/>
    <x v="29"/>
    <n v="650.58799999999997"/>
  </r>
  <r>
    <d v="2019-09-19T00:00:00"/>
    <n v="329"/>
    <s v="A"/>
    <x v="10"/>
    <x v="29"/>
    <n v="652.57150000000001"/>
  </r>
  <r>
    <d v="2019-09-20T00:00:00"/>
    <n v="330"/>
    <s v="A"/>
    <x v="10"/>
    <x v="29"/>
    <n v="654.55500000000006"/>
  </r>
  <r>
    <d v="2019-09-21T00:00:00"/>
    <n v="330"/>
    <s v="A"/>
    <x v="10"/>
    <x v="29"/>
    <n v="654.55500000000006"/>
  </r>
  <r>
    <d v="2019-09-22T00:00:00"/>
    <n v="329"/>
    <s v="A"/>
    <x v="10"/>
    <x v="29"/>
    <n v="652.57150000000001"/>
  </r>
  <r>
    <d v="2019-09-23T00:00:00"/>
    <n v="330"/>
    <s v="A"/>
    <x v="10"/>
    <x v="29"/>
    <n v="654.55500000000006"/>
  </r>
  <r>
    <d v="2019-09-24T00:00:00"/>
    <n v="330"/>
    <s v="A"/>
    <x v="10"/>
    <x v="29"/>
    <n v="654.55500000000006"/>
  </r>
  <r>
    <d v="2019-09-25T00:00:00"/>
    <n v="330"/>
    <s v="A"/>
    <x v="10"/>
    <x v="29"/>
    <n v="654.55500000000006"/>
  </r>
  <r>
    <d v="2019-09-26T00:00:00"/>
    <n v="331"/>
    <s v="A"/>
    <x v="10"/>
    <x v="29"/>
    <n v="656.5385"/>
  </r>
  <r>
    <d v="2019-09-27T00:00:00"/>
    <n v="331"/>
    <s v="A"/>
    <x v="10"/>
    <x v="29"/>
    <n v="656.5385"/>
  </r>
  <r>
    <d v="2019-09-28T00:00:00"/>
    <n v="332"/>
    <s v="A"/>
    <x v="10"/>
    <x v="29"/>
    <n v="658.52200000000005"/>
  </r>
  <r>
    <d v="2019-09-29T00:00:00"/>
    <n v="333"/>
    <s v="A"/>
    <x v="10"/>
    <x v="29"/>
    <n v="660.50549999999998"/>
  </r>
  <r>
    <d v="2019-09-30T00:00:00"/>
    <n v="332"/>
    <s v="A"/>
    <x v="10"/>
    <x v="29"/>
    <n v="658.52200000000005"/>
  </r>
  <r>
    <d v="2019-10-01T00:00:00"/>
    <n v="333"/>
    <s v="A"/>
    <x v="11"/>
    <x v="29"/>
    <n v="660.50549999999998"/>
  </r>
  <r>
    <d v="2019-10-02T00:00:00"/>
    <n v="333"/>
    <s v="A"/>
    <x v="11"/>
    <x v="29"/>
    <n v="660.50549999999998"/>
  </r>
  <r>
    <d v="2019-10-03T00:00:00"/>
    <n v="334"/>
    <s v="A"/>
    <x v="11"/>
    <x v="29"/>
    <n v="662.48900000000003"/>
  </r>
  <r>
    <d v="2019-10-04T00:00:00"/>
    <n v="334"/>
    <s v="A"/>
    <x v="11"/>
    <x v="29"/>
    <n v="662.48900000000003"/>
  </r>
  <r>
    <d v="2019-10-05T00:00:00"/>
    <n v="334"/>
    <s v="A"/>
    <x v="11"/>
    <x v="29"/>
    <n v="662.48900000000003"/>
  </r>
  <r>
    <d v="2019-10-06T00:00:00"/>
    <n v="333"/>
    <s v="A"/>
    <x v="11"/>
    <x v="29"/>
    <n v="660.50549999999998"/>
  </r>
  <r>
    <d v="2019-10-07T00:00:00"/>
    <n v="334"/>
    <s v="A"/>
    <x v="11"/>
    <x v="29"/>
    <n v="662.48900000000003"/>
  </r>
  <r>
    <d v="2019-10-08T00:00:00"/>
    <n v="335"/>
    <s v="A"/>
    <x v="11"/>
    <x v="29"/>
    <n v="664.47249999999997"/>
  </r>
  <r>
    <d v="2019-10-09T00:00:00"/>
    <n v="336"/>
    <s v="A"/>
    <x v="11"/>
    <x v="29"/>
    <n v="666.45600000000002"/>
  </r>
  <r>
    <d v="2019-10-10T00:00:00"/>
    <n v="335"/>
    <s v="A"/>
    <x v="11"/>
    <x v="29"/>
    <n v="664.47249999999997"/>
  </r>
  <r>
    <d v="2019-10-11T00:00:00"/>
    <n v="334"/>
    <s v="A"/>
    <x v="11"/>
    <x v="29"/>
    <n v="662.48900000000003"/>
  </r>
  <r>
    <d v="2019-10-12T00:00:00"/>
    <n v="335"/>
    <s v="A"/>
    <x v="11"/>
    <x v="29"/>
    <n v="664.47249999999997"/>
  </r>
  <r>
    <d v="2019-10-13T00:00:00"/>
    <n v="336"/>
    <s v="A"/>
    <x v="11"/>
    <x v="29"/>
    <n v="666.45600000000002"/>
  </r>
  <r>
    <d v="2019-10-14T00:00:00"/>
    <n v="335"/>
    <s v="A"/>
    <x v="11"/>
    <x v="29"/>
    <n v="664.47249999999997"/>
  </r>
  <r>
    <d v="2019-10-15T00:00:00"/>
    <n v="335"/>
    <s v="A"/>
    <x v="11"/>
    <x v="29"/>
    <n v="664.47249999999997"/>
  </r>
  <r>
    <d v="2019-10-16T00:00:00"/>
    <n v="335"/>
    <s v="A"/>
    <x v="11"/>
    <x v="29"/>
    <n v="664.47249999999997"/>
  </r>
  <r>
    <d v="2019-10-17T00:00:00"/>
    <n v="336"/>
    <s v="A"/>
    <x v="11"/>
    <x v="29"/>
    <n v="666.45600000000002"/>
  </r>
  <r>
    <d v="2019-10-18T00:00:00"/>
    <n v="336"/>
    <s v="A"/>
    <x v="11"/>
    <x v="29"/>
    <n v="666.45600000000002"/>
  </r>
  <r>
    <d v="2019-10-19T00:00:00"/>
    <n v="337"/>
    <s v="A"/>
    <x v="11"/>
    <x v="29"/>
    <n v="668.43950000000007"/>
  </r>
  <r>
    <d v="2019-10-20T00:00:00"/>
    <n v="337"/>
    <s v="A"/>
    <x v="11"/>
    <x v="29"/>
    <n v="668.43950000000007"/>
  </r>
  <r>
    <d v="2019-10-21T00:00:00"/>
    <n v="336"/>
    <s v="A"/>
    <x v="11"/>
    <x v="29"/>
    <n v="666.45600000000002"/>
  </r>
  <r>
    <d v="2019-10-22T00:00:00"/>
    <n v="337"/>
    <s v="A"/>
    <x v="11"/>
    <x v="29"/>
    <n v="668.43950000000007"/>
  </r>
  <r>
    <d v="2019-10-23T00:00:00"/>
    <n v="337"/>
    <s v="A"/>
    <x v="11"/>
    <x v="29"/>
    <n v="668.43950000000007"/>
  </r>
  <r>
    <d v="2019-10-24T00:00:00"/>
    <n v="336"/>
    <s v="A"/>
    <x v="11"/>
    <x v="29"/>
    <n v="666.45600000000002"/>
  </r>
  <r>
    <d v="2019-10-25T00:00:00"/>
    <n v="336"/>
    <s v="A"/>
    <x v="11"/>
    <x v="29"/>
    <n v="666.45600000000002"/>
  </r>
  <r>
    <d v="2019-10-26T00:00:00"/>
    <n v="337"/>
    <s v="A"/>
    <x v="11"/>
    <x v="29"/>
    <n v="668.43950000000007"/>
  </r>
  <r>
    <d v="2019-10-27T00:00:00"/>
    <n v="336"/>
    <s v="A"/>
    <x v="11"/>
    <x v="29"/>
    <n v="666.45600000000002"/>
  </r>
  <r>
    <d v="2019-10-28T00:00:00"/>
    <n v="335"/>
    <s v="A"/>
    <x v="11"/>
    <x v="29"/>
    <n v="664.47249999999997"/>
  </r>
  <r>
    <d v="2019-10-29T00:00:00"/>
    <n v="336"/>
    <s v="A"/>
    <x v="11"/>
    <x v="29"/>
    <n v="666.45600000000002"/>
  </r>
  <r>
    <d v="2019-10-30T00:00:00"/>
    <n v="334"/>
    <s v="A"/>
    <x v="11"/>
    <x v="29"/>
    <n v="662.48900000000003"/>
  </r>
  <r>
    <d v="2019-10-31T00:00:00"/>
    <n v="334"/>
    <s v="A"/>
    <x v="11"/>
    <x v="29"/>
    <n v="662.48900000000003"/>
  </r>
  <r>
    <d v="2019-11-01T00:00:00"/>
    <n v="334"/>
    <s v="A"/>
    <x v="0"/>
    <x v="30"/>
    <n v="662.48900000000003"/>
  </r>
  <r>
    <d v="2019-11-02T00:00:00"/>
    <n v="334"/>
    <s v="A"/>
    <x v="0"/>
    <x v="30"/>
    <n v="662.48900000000003"/>
  </r>
  <r>
    <d v="2019-11-03T00:00:00"/>
    <n v="334"/>
    <s v="A"/>
    <x v="0"/>
    <x v="30"/>
    <n v="662.48900000000003"/>
  </r>
  <r>
    <d v="2019-11-04T00:00:00"/>
    <n v="333"/>
    <s v="A"/>
    <x v="0"/>
    <x v="30"/>
    <n v="660.50549999999998"/>
  </r>
  <r>
    <d v="2019-11-05T00:00:00"/>
    <n v="333"/>
    <s v="A"/>
    <x v="0"/>
    <x v="30"/>
    <n v="660.50549999999998"/>
  </r>
  <r>
    <d v="2019-11-06T00:00:00"/>
    <n v="333"/>
    <s v="A"/>
    <x v="0"/>
    <x v="30"/>
    <n v="660.50549999999998"/>
  </r>
  <r>
    <d v="2019-11-07T00:00:00"/>
    <n v="332"/>
    <s v="A"/>
    <x v="0"/>
    <x v="30"/>
    <n v="658.52200000000005"/>
  </r>
  <r>
    <d v="2019-11-08T00:00:00"/>
    <n v="332"/>
    <s v="A"/>
    <x v="0"/>
    <x v="30"/>
    <n v="658.52200000000005"/>
  </r>
  <r>
    <d v="2019-11-09T00:00:00"/>
    <n v="332"/>
    <s v="A"/>
    <x v="0"/>
    <x v="30"/>
    <n v="658.52200000000005"/>
  </r>
  <r>
    <d v="2019-11-10T00:00:00"/>
    <n v="332"/>
    <s v="A"/>
    <x v="0"/>
    <x v="30"/>
    <n v="658.52200000000005"/>
  </r>
  <r>
    <d v="2019-11-11T00:00:00"/>
    <n v="332"/>
    <s v="A"/>
    <x v="0"/>
    <x v="30"/>
    <n v="658.52200000000005"/>
  </r>
  <r>
    <d v="2019-11-12T00:00:00"/>
    <n v="332"/>
    <s v="A"/>
    <x v="0"/>
    <x v="30"/>
    <n v="658.52200000000005"/>
  </r>
  <r>
    <d v="2019-11-13T00:00:00"/>
    <n v="332"/>
    <s v="A"/>
    <x v="0"/>
    <x v="30"/>
    <n v="658.52200000000005"/>
  </r>
  <r>
    <d v="2019-11-14T00:00:00"/>
    <n v="331"/>
    <s v="A"/>
    <x v="0"/>
    <x v="30"/>
    <n v="656.5385"/>
  </r>
  <r>
    <d v="2019-11-15T00:00:00"/>
    <n v="331"/>
    <s v="A"/>
    <x v="0"/>
    <x v="30"/>
    <n v="656.5385"/>
  </r>
  <r>
    <d v="2019-11-16T00:00:00"/>
    <n v="331"/>
    <s v="A"/>
    <x v="0"/>
    <x v="30"/>
    <n v="656.5385"/>
  </r>
  <r>
    <d v="2019-11-17T00:00:00"/>
    <n v="330"/>
    <s v="A"/>
    <x v="0"/>
    <x v="30"/>
    <n v="654.55500000000006"/>
  </r>
  <r>
    <d v="2019-11-18T00:00:00"/>
    <n v="331"/>
    <s v="A"/>
    <x v="0"/>
    <x v="30"/>
    <n v="656.5385"/>
  </r>
  <r>
    <d v="2019-11-19T00:00:00"/>
    <n v="331"/>
    <s v="A"/>
    <x v="0"/>
    <x v="30"/>
    <n v="656.5385"/>
  </r>
  <r>
    <d v="2019-11-20T00:00:00"/>
    <n v="331"/>
    <s v="A"/>
    <x v="0"/>
    <x v="30"/>
    <n v="656.5385"/>
  </r>
  <r>
    <d v="2019-11-21T00:00:00"/>
    <n v="330"/>
    <s v="A"/>
    <x v="0"/>
    <x v="30"/>
    <n v="654.55500000000006"/>
  </r>
  <r>
    <d v="2019-11-22T00:00:00"/>
    <n v="329"/>
    <s v="A"/>
    <x v="0"/>
    <x v="30"/>
    <n v="652.57150000000001"/>
  </r>
  <r>
    <d v="2019-11-23T00:00:00"/>
    <n v="329"/>
    <s v="A"/>
    <x v="0"/>
    <x v="30"/>
    <n v="652.57150000000001"/>
  </r>
  <r>
    <d v="2019-11-24T00:00:00"/>
    <n v="330"/>
    <s v="A"/>
    <x v="0"/>
    <x v="30"/>
    <n v="654.55500000000006"/>
  </r>
  <r>
    <d v="2019-11-25T00:00:00"/>
    <n v="330"/>
    <s v="A"/>
    <x v="0"/>
    <x v="30"/>
    <n v="654.55500000000006"/>
  </r>
  <r>
    <d v="2019-11-26T00:00:00"/>
    <n v="330"/>
    <s v="A"/>
    <x v="0"/>
    <x v="30"/>
    <n v="654.55500000000006"/>
  </r>
  <r>
    <d v="2019-11-27T00:00:00"/>
    <n v="330"/>
    <s v="A"/>
    <x v="0"/>
    <x v="30"/>
    <n v="654.55500000000006"/>
  </r>
  <r>
    <d v="2019-11-28T00:00:00"/>
    <n v="330"/>
    <s v="A"/>
    <x v="0"/>
    <x v="30"/>
    <n v="654.55500000000006"/>
  </r>
  <r>
    <d v="2019-11-29T00:00:00"/>
    <n v="330"/>
    <s v="A"/>
    <x v="0"/>
    <x v="30"/>
    <n v="654.55500000000006"/>
  </r>
  <r>
    <d v="2019-11-30T00:00:00"/>
    <n v="328"/>
    <s v="A"/>
    <x v="0"/>
    <x v="30"/>
    <n v="650.58799999999997"/>
  </r>
  <r>
    <d v="2019-12-01T00:00:00"/>
    <n v="328"/>
    <s v="A"/>
    <x v="1"/>
    <x v="30"/>
    <n v="650.58799999999997"/>
  </r>
  <r>
    <d v="2019-12-02T00:00:00"/>
    <n v="329"/>
    <s v="A"/>
    <x v="1"/>
    <x v="30"/>
    <n v="652.57150000000001"/>
  </r>
  <r>
    <d v="2019-12-03T00:00:00"/>
    <n v="328"/>
    <s v="A"/>
    <x v="1"/>
    <x v="30"/>
    <n v="650.58799999999997"/>
  </r>
  <r>
    <d v="2019-12-04T00:00:00"/>
    <n v="328"/>
    <s v="A"/>
    <x v="1"/>
    <x v="30"/>
    <n v="650.58799999999997"/>
  </r>
  <r>
    <d v="2019-12-05T00:00:00"/>
    <n v="328"/>
    <s v="A"/>
    <x v="1"/>
    <x v="30"/>
    <n v="650.58799999999997"/>
  </r>
  <r>
    <d v="2019-12-06T00:00:00"/>
    <n v="327"/>
    <s v="A"/>
    <x v="1"/>
    <x v="30"/>
    <n v="648.60450000000003"/>
  </r>
  <r>
    <d v="2019-12-07T00:00:00"/>
    <n v="327"/>
    <s v="A"/>
    <x v="1"/>
    <x v="30"/>
    <n v="648.60450000000003"/>
  </r>
  <r>
    <d v="2019-12-08T00:00:00"/>
    <n v="328"/>
    <s v="A"/>
    <x v="1"/>
    <x v="30"/>
    <n v="650.58799999999997"/>
  </r>
  <r>
    <d v="2019-12-09T00:00:00"/>
    <n v="327"/>
    <s v="A"/>
    <x v="1"/>
    <x v="30"/>
    <n v="648.60450000000003"/>
  </r>
  <r>
    <d v="2019-12-10T00:00:00"/>
    <n v="327"/>
    <s v="A"/>
    <x v="1"/>
    <x v="30"/>
    <n v="648.60450000000003"/>
  </r>
  <r>
    <d v="2019-12-11T00:00:00"/>
    <n v="327"/>
    <s v="A"/>
    <x v="1"/>
    <x v="30"/>
    <n v="648.60450000000003"/>
  </r>
  <r>
    <d v="2019-12-12T00:00:00"/>
    <n v="327"/>
    <s v="A"/>
    <x v="1"/>
    <x v="30"/>
    <n v="648.60450000000003"/>
  </r>
  <r>
    <d v="2019-12-13T00:00:00"/>
    <n v="327"/>
    <s v="A"/>
    <x v="1"/>
    <x v="30"/>
    <n v="648.60450000000003"/>
  </r>
  <r>
    <d v="2019-12-14T00:00:00"/>
    <n v="327"/>
    <s v="A"/>
    <x v="1"/>
    <x v="30"/>
    <n v="648.60450000000003"/>
  </r>
  <r>
    <d v="2019-12-15T00:00:00"/>
    <n v="326"/>
    <s v="A"/>
    <x v="1"/>
    <x v="30"/>
    <n v="646.62099999999998"/>
  </r>
  <r>
    <d v="2019-12-16T00:00:00"/>
    <n v="326"/>
    <s v="A"/>
    <x v="1"/>
    <x v="30"/>
    <n v="646.62099999999998"/>
  </r>
  <r>
    <d v="2019-12-17T00:00:00"/>
    <n v="325"/>
    <s v="A"/>
    <x v="1"/>
    <x v="30"/>
    <n v="644.63750000000005"/>
  </r>
  <r>
    <d v="2019-12-18T00:00:00"/>
    <n v="325"/>
    <s v="A"/>
    <x v="1"/>
    <x v="30"/>
    <n v="644.63750000000005"/>
  </r>
  <r>
    <d v="2019-12-19T00:00:00"/>
    <n v="325"/>
    <s v="A"/>
    <x v="1"/>
    <x v="30"/>
    <n v="644.63750000000005"/>
  </r>
  <r>
    <d v="2019-12-20T00:00:00"/>
    <n v="324"/>
    <s v="A"/>
    <x v="1"/>
    <x v="30"/>
    <n v="642.654"/>
  </r>
  <r>
    <d v="2019-12-21T00:00:00"/>
    <n v="324"/>
    <s v="A"/>
    <x v="1"/>
    <x v="30"/>
    <n v="642.654"/>
  </r>
  <r>
    <d v="2019-12-22T00:00:00"/>
    <n v="324"/>
    <s v="A"/>
    <x v="1"/>
    <x v="30"/>
    <n v="642.654"/>
  </r>
  <r>
    <d v="2019-12-23T00:00:00"/>
    <n v="325"/>
    <s v="A"/>
    <x v="1"/>
    <x v="30"/>
    <n v="644.63750000000005"/>
  </r>
  <r>
    <d v="2019-12-24T00:00:00"/>
    <n v="325"/>
    <s v="A"/>
    <x v="1"/>
    <x v="30"/>
    <n v="644.63750000000005"/>
  </r>
  <r>
    <d v="2019-12-25T00:00:00"/>
    <n v="324"/>
    <s v="A"/>
    <x v="1"/>
    <x v="30"/>
    <n v="642.654"/>
  </r>
  <r>
    <d v="2019-12-26T00:00:00"/>
    <n v="324"/>
    <s v="A"/>
    <x v="1"/>
    <x v="30"/>
    <n v="642.654"/>
  </r>
  <r>
    <d v="2019-12-27T00:00:00"/>
    <n v="324"/>
    <s v="A"/>
    <x v="1"/>
    <x v="30"/>
    <n v="642.654"/>
  </r>
  <r>
    <d v="2019-12-28T00:00:00"/>
    <n v="324"/>
    <s v="A"/>
    <x v="1"/>
    <x v="30"/>
    <n v="642.654"/>
  </r>
  <r>
    <d v="2019-12-29T00:00:00"/>
    <n v="323"/>
    <s v="A"/>
    <x v="1"/>
    <x v="30"/>
    <n v="640.67050000000006"/>
  </r>
  <r>
    <d v="2019-12-30T00:00:00"/>
    <n v="323"/>
    <s v="A"/>
    <x v="1"/>
    <x v="30"/>
    <n v="640.67050000000006"/>
  </r>
  <r>
    <d v="2019-12-31T00:00:00"/>
    <n v="323"/>
    <s v="A"/>
    <x v="1"/>
    <x v="30"/>
    <n v="640.67050000000006"/>
  </r>
  <r>
    <d v="2020-01-01T00:00:00"/>
    <n v="324"/>
    <s v="A"/>
    <x v="2"/>
    <x v="30"/>
    <n v="642.654"/>
  </r>
  <r>
    <d v="2020-01-02T00:00:00"/>
    <n v="323"/>
    <s v="A"/>
    <x v="2"/>
    <x v="30"/>
    <n v="640.67050000000006"/>
  </r>
  <r>
    <d v="2020-01-03T00:00:00"/>
    <n v="322"/>
    <s v="A"/>
    <x v="2"/>
    <x v="30"/>
    <n v="638.68700000000001"/>
  </r>
  <r>
    <d v="2020-01-04T00:00:00"/>
    <n v="322"/>
    <s v="A"/>
    <x v="2"/>
    <x v="30"/>
    <n v="638.68700000000001"/>
  </r>
  <r>
    <d v="2020-01-05T00:00:00"/>
    <n v="321"/>
    <s v="A"/>
    <x v="2"/>
    <x v="30"/>
    <n v="636.70349999999996"/>
  </r>
  <r>
    <d v="2020-01-06T00:00:00"/>
    <n v="321"/>
    <s v="A"/>
    <x v="2"/>
    <x v="30"/>
    <n v="636.70349999999996"/>
  </r>
  <r>
    <d v="2020-01-07T00:00:00"/>
    <n v="321"/>
    <s v="A"/>
    <x v="2"/>
    <x v="30"/>
    <n v="636.70349999999996"/>
  </r>
  <r>
    <d v="2020-01-08T00:00:00"/>
    <n v="321"/>
    <s v="A"/>
    <x v="2"/>
    <x v="30"/>
    <n v="636.70349999999996"/>
  </r>
  <r>
    <d v="2020-01-09T00:00:00"/>
    <n v="321"/>
    <s v="A"/>
    <x v="2"/>
    <x v="30"/>
    <n v="636.70349999999996"/>
  </r>
  <r>
    <d v="2020-01-10T00:00:00"/>
    <n v="321"/>
    <s v="A"/>
    <x v="2"/>
    <x v="30"/>
    <n v="636.70349999999996"/>
  </r>
  <r>
    <d v="2020-01-11T00:00:00"/>
    <n v="321"/>
    <s v="A"/>
    <x v="2"/>
    <x v="30"/>
    <n v="636.70349999999996"/>
  </r>
  <r>
    <d v="2020-01-12T00:00:00"/>
    <n v="321"/>
    <s v="A"/>
    <x v="2"/>
    <x v="30"/>
    <n v="636.70349999999996"/>
  </r>
  <r>
    <d v="2020-01-13T00:00:00"/>
    <n v="320"/>
    <s v="A"/>
    <x v="2"/>
    <x v="30"/>
    <n v="634.72"/>
  </r>
  <r>
    <d v="2020-01-14T00:00:00"/>
    <n v="320"/>
    <s v="A"/>
    <x v="2"/>
    <x v="30"/>
    <n v="634.72"/>
  </r>
  <r>
    <d v="2020-01-15T00:00:00"/>
    <n v="319"/>
    <s v="A"/>
    <x v="2"/>
    <x v="30"/>
    <n v="632.73649999999998"/>
  </r>
  <r>
    <d v="2020-01-16T00:00:00"/>
    <n v="320"/>
    <s v="A"/>
    <x v="2"/>
    <x v="30"/>
    <n v="634.72"/>
  </r>
  <r>
    <d v="2020-01-17T00:00:00"/>
    <n v="319"/>
    <s v="A"/>
    <x v="2"/>
    <x v="30"/>
    <n v="632.73649999999998"/>
  </r>
  <r>
    <d v="2020-01-18T00:00:00"/>
    <n v="318"/>
    <s v="A"/>
    <x v="2"/>
    <x v="30"/>
    <n v="630.75300000000004"/>
  </r>
  <r>
    <d v="2020-01-19T00:00:00"/>
    <n v="318"/>
    <s v="A"/>
    <x v="2"/>
    <x v="30"/>
    <n v="630.75300000000004"/>
  </r>
  <r>
    <d v="2020-01-20T00:00:00"/>
    <n v="318"/>
    <s v="A"/>
    <x v="2"/>
    <x v="30"/>
    <n v="630.75300000000004"/>
  </r>
  <r>
    <d v="2020-01-21T00:00:00"/>
    <n v="319"/>
    <s v="A"/>
    <x v="2"/>
    <x v="30"/>
    <n v="632.73649999999998"/>
  </r>
  <r>
    <d v="2020-01-22T00:00:00"/>
    <n v="318"/>
    <s v="A"/>
    <x v="2"/>
    <x v="30"/>
    <n v="630.75300000000004"/>
  </r>
  <r>
    <d v="2020-01-23T00:00:00"/>
    <n v="318"/>
    <s v="A"/>
    <x v="2"/>
    <x v="30"/>
    <n v="630.75300000000004"/>
  </r>
  <r>
    <d v="2020-01-24T00:00:00"/>
    <n v="318"/>
    <s v="A"/>
    <x v="2"/>
    <x v="30"/>
    <n v="630.75300000000004"/>
  </r>
  <r>
    <d v="2020-01-25T00:00:00"/>
    <n v="317"/>
    <s v="A"/>
    <x v="2"/>
    <x v="30"/>
    <n v="628.76949999999999"/>
  </r>
  <r>
    <d v="2020-01-26T00:00:00"/>
    <n v="318"/>
    <s v="A"/>
    <x v="2"/>
    <x v="30"/>
    <n v="630.75300000000004"/>
  </r>
  <r>
    <d v="2020-01-27T00:00:00"/>
    <n v="318"/>
    <s v="A"/>
    <x v="2"/>
    <x v="30"/>
    <n v="630.75300000000004"/>
  </r>
  <r>
    <d v="2020-01-28T00:00:00"/>
    <n v="317"/>
    <s v="A"/>
    <x v="2"/>
    <x v="30"/>
    <n v="628.76949999999999"/>
  </r>
  <r>
    <d v="2020-01-29T00:00:00"/>
    <n v="317"/>
    <s v="A"/>
    <x v="2"/>
    <x v="30"/>
    <n v="628.76949999999999"/>
  </r>
  <r>
    <d v="2020-01-30T00:00:00"/>
    <n v="317"/>
    <s v="A"/>
    <x v="2"/>
    <x v="30"/>
    <n v="628.76949999999999"/>
  </r>
  <r>
    <d v="2020-01-31T00:00:00"/>
    <n v="317"/>
    <s v="A"/>
    <x v="2"/>
    <x v="30"/>
    <n v="628.76949999999999"/>
  </r>
  <r>
    <d v="2020-02-01T00:00:00"/>
    <n v="317"/>
    <s v="A"/>
    <x v="3"/>
    <x v="30"/>
    <n v="628.76949999999999"/>
  </r>
  <r>
    <d v="2020-02-02T00:00:00"/>
    <n v="318"/>
    <s v="A"/>
    <x v="3"/>
    <x v="30"/>
    <n v="630.75300000000004"/>
  </r>
  <r>
    <d v="2020-02-03T00:00:00"/>
    <n v="317"/>
    <s v="A"/>
    <x v="3"/>
    <x v="30"/>
    <n v="628.76949999999999"/>
  </r>
  <r>
    <d v="2020-02-04T00:00:00"/>
    <n v="317"/>
    <s v="A"/>
    <x v="3"/>
    <x v="30"/>
    <n v="628.76949999999999"/>
  </r>
  <r>
    <d v="2020-02-05T00:00:00"/>
    <n v="317"/>
    <s v="A"/>
    <x v="3"/>
    <x v="30"/>
    <n v="628.76949999999999"/>
  </r>
  <r>
    <d v="2020-02-06T00:00:00"/>
    <n v="317"/>
    <s v="A"/>
    <x v="3"/>
    <x v="30"/>
    <n v="628.76949999999999"/>
  </r>
  <r>
    <d v="2020-02-07T00:00:00"/>
    <n v="317"/>
    <s v="A"/>
    <x v="3"/>
    <x v="30"/>
    <n v="628.76949999999999"/>
  </r>
  <r>
    <d v="2020-02-08T00:00:00"/>
    <n v="316"/>
    <s v="A"/>
    <x v="3"/>
    <x v="30"/>
    <n v="626.78600000000006"/>
  </r>
  <r>
    <d v="2020-02-09T00:00:00"/>
    <n v="316"/>
    <s v="A"/>
    <x v="3"/>
    <x v="30"/>
    <n v="626.78600000000006"/>
  </r>
  <r>
    <d v="2020-02-10T00:00:00"/>
    <n v="316"/>
    <s v="A"/>
    <x v="3"/>
    <x v="30"/>
    <n v="626.78600000000006"/>
  </r>
  <r>
    <d v="2020-02-11T00:00:00"/>
    <n v="315"/>
    <s v="A"/>
    <x v="3"/>
    <x v="30"/>
    <n v="624.80250000000001"/>
  </r>
  <r>
    <d v="2020-02-12T00:00:00"/>
    <n v="315"/>
    <s v="A"/>
    <x v="3"/>
    <x v="30"/>
    <n v="624.80250000000001"/>
  </r>
  <r>
    <d v="2020-02-13T00:00:00"/>
    <n v="315"/>
    <s v="A"/>
    <x v="3"/>
    <x v="30"/>
    <n v="624.80250000000001"/>
  </r>
  <r>
    <d v="2020-02-14T00:00:00"/>
    <n v="315"/>
    <s v="A"/>
    <x v="3"/>
    <x v="30"/>
    <n v="624.80250000000001"/>
  </r>
  <r>
    <d v="2020-02-15T00:00:00"/>
    <n v="315"/>
    <s v="A"/>
    <x v="3"/>
    <x v="30"/>
    <n v="624.80250000000001"/>
  </r>
  <r>
    <d v="2020-02-16T00:00:00"/>
    <n v="315"/>
    <s v="A"/>
    <x v="3"/>
    <x v="30"/>
    <n v="624.80250000000001"/>
  </r>
  <r>
    <d v="2020-02-17T00:00:00"/>
    <n v="315"/>
    <s v="A"/>
    <x v="3"/>
    <x v="30"/>
    <n v="624.80250000000001"/>
  </r>
  <r>
    <d v="2020-02-18T00:00:00"/>
    <n v="314"/>
    <s v="A"/>
    <x v="3"/>
    <x v="30"/>
    <n v="622.81899999999996"/>
  </r>
  <r>
    <d v="2020-02-19T00:00:00"/>
    <n v="314"/>
    <s v="A"/>
    <x v="3"/>
    <x v="30"/>
    <n v="622.81899999999996"/>
  </r>
  <r>
    <d v="2020-02-20T00:00:00"/>
    <n v="313"/>
    <s v="A"/>
    <x v="3"/>
    <x v="30"/>
    <n v="620.83550000000002"/>
  </r>
  <r>
    <d v="2020-02-21T00:00:00"/>
    <n v="313"/>
    <s v="A"/>
    <x v="3"/>
    <x v="30"/>
    <n v="620.83550000000002"/>
  </r>
  <r>
    <d v="2020-02-22T00:00:00"/>
    <n v="313"/>
    <s v="A"/>
    <x v="3"/>
    <x v="30"/>
    <n v="620.83550000000002"/>
  </r>
  <r>
    <d v="2020-02-23T00:00:00"/>
    <n v="314"/>
    <s v="A"/>
    <x v="3"/>
    <x v="30"/>
    <n v="622.81899999999996"/>
  </r>
  <r>
    <d v="2020-02-24T00:00:00"/>
    <n v="314"/>
    <s v="A"/>
    <x v="3"/>
    <x v="30"/>
    <n v="622.81899999999996"/>
  </r>
  <r>
    <d v="2020-02-25T00:00:00"/>
    <n v="312"/>
    <s v="A"/>
    <x v="3"/>
    <x v="30"/>
    <n v="618.85199999999998"/>
  </r>
  <r>
    <d v="2020-02-26T00:00:00"/>
    <n v="312"/>
    <s v="A"/>
    <x v="3"/>
    <x v="30"/>
    <n v="618.85199999999998"/>
  </r>
  <r>
    <d v="2020-02-27T00:00:00"/>
    <n v="312"/>
    <s v="A"/>
    <x v="3"/>
    <x v="30"/>
    <n v="618.85199999999998"/>
  </r>
  <r>
    <d v="2020-02-28T00:00:00"/>
    <n v="312"/>
    <s v="A"/>
    <x v="3"/>
    <x v="30"/>
    <n v="618.85199999999998"/>
  </r>
  <r>
    <d v="2020-02-29T00:00:00"/>
    <n v="313"/>
    <s v="A"/>
    <x v="3"/>
    <x v="30"/>
    <n v="620.83550000000002"/>
  </r>
  <r>
    <d v="2020-03-01T00:00:00"/>
    <n v="312"/>
    <s v="A"/>
    <x v="4"/>
    <x v="30"/>
    <n v="618.85199999999998"/>
  </r>
  <r>
    <d v="2020-03-02T00:00:00"/>
    <n v="312"/>
    <s v="A"/>
    <x v="4"/>
    <x v="30"/>
    <n v="618.85199999999998"/>
  </r>
  <r>
    <d v="2020-03-03T00:00:00"/>
    <n v="312"/>
    <s v="A"/>
    <x v="4"/>
    <x v="30"/>
    <n v="618.85199999999998"/>
  </r>
  <r>
    <d v="2020-03-04T00:00:00"/>
    <n v="311"/>
    <s v="A"/>
    <x v="4"/>
    <x v="30"/>
    <n v="616.86850000000004"/>
  </r>
  <r>
    <d v="2020-03-05T00:00:00"/>
    <n v="311"/>
    <s v="A"/>
    <x v="4"/>
    <x v="30"/>
    <n v="616.86850000000004"/>
  </r>
  <r>
    <d v="2020-03-06T00:00:00"/>
    <n v="311"/>
    <s v="A"/>
    <x v="4"/>
    <x v="30"/>
    <n v="616.86850000000004"/>
  </r>
  <r>
    <d v="2020-03-07T00:00:00"/>
    <n v="311"/>
    <s v="A"/>
    <x v="4"/>
    <x v="30"/>
    <n v="616.86850000000004"/>
  </r>
  <r>
    <d v="2020-03-08T00:00:00"/>
    <n v="311"/>
    <s v="A"/>
    <x v="4"/>
    <x v="30"/>
    <n v="616.86850000000004"/>
  </r>
  <r>
    <d v="2020-03-09T00:00:00"/>
    <n v="311"/>
    <s v="A"/>
    <x v="4"/>
    <x v="30"/>
    <n v="616.86850000000004"/>
  </r>
  <r>
    <d v="2020-03-10T00:00:00"/>
    <n v="311"/>
    <s v="A"/>
    <x v="4"/>
    <x v="30"/>
    <n v="616.86850000000004"/>
  </r>
  <r>
    <d v="2020-03-11T00:00:00"/>
    <n v="311"/>
    <s v="A"/>
    <x v="4"/>
    <x v="30"/>
    <n v="616.86850000000004"/>
  </r>
  <r>
    <d v="2020-03-12T00:00:00"/>
    <n v="311"/>
    <s v="A"/>
    <x v="4"/>
    <x v="30"/>
    <n v="616.86850000000004"/>
  </r>
  <r>
    <d v="2020-03-13T00:00:00"/>
    <n v="310"/>
    <s v="A"/>
    <x v="4"/>
    <x v="30"/>
    <n v="614.88499999999999"/>
  </r>
  <r>
    <d v="2020-03-14T00:00:00"/>
    <n v="310"/>
    <s v="A"/>
    <x v="4"/>
    <x v="30"/>
    <n v="614.88499999999999"/>
  </r>
  <r>
    <d v="2020-03-15T00:00:00"/>
    <n v="310"/>
    <s v="A"/>
    <x v="4"/>
    <x v="30"/>
    <n v="614.88499999999999"/>
  </r>
  <r>
    <d v="2020-03-16T00:00:00"/>
    <n v="309"/>
    <s v="A"/>
    <x v="4"/>
    <x v="30"/>
    <n v="612.90150000000006"/>
  </r>
  <r>
    <d v="2020-03-17T00:00:00"/>
    <n v="310"/>
    <s v="A"/>
    <x v="4"/>
    <x v="30"/>
    <n v="614.88499999999999"/>
  </r>
  <r>
    <d v="2020-03-18T00:00:00"/>
    <n v="310"/>
    <s v="A"/>
    <x v="4"/>
    <x v="30"/>
    <n v="614.88499999999999"/>
  </r>
  <r>
    <d v="2020-03-19T00:00:00"/>
    <n v="310"/>
    <s v="A"/>
    <x v="4"/>
    <x v="30"/>
    <n v="614.88499999999999"/>
  </r>
  <r>
    <d v="2020-03-20T00:00:00"/>
    <n v="309"/>
    <s v="A"/>
    <x v="4"/>
    <x v="30"/>
    <n v="612.90150000000006"/>
  </r>
  <r>
    <d v="2020-03-21T00:00:00"/>
    <n v="309"/>
    <s v="A"/>
    <x v="4"/>
    <x v="30"/>
    <n v="612.90150000000006"/>
  </r>
  <r>
    <d v="2020-03-22T00:00:00"/>
    <n v="309"/>
    <s v="A"/>
    <x v="4"/>
    <x v="30"/>
    <n v="612.90150000000006"/>
  </r>
  <r>
    <d v="2020-03-23T00:00:00"/>
    <n v="309"/>
    <s v="A"/>
    <x v="4"/>
    <x v="30"/>
    <n v="612.90150000000006"/>
  </r>
  <r>
    <d v="2020-03-24T00:00:00"/>
    <n v="309"/>
    <s v="A"/>
    <x v="4"/>
    <x v="30"/>
    <n v="612.90150000000006"/>
  </r>
  <r>
    <d v="2020-03-25T00:00:00"/>
    <n v="309"/>
    <s v="A"/>
    <x v="4"/>
    <x v="30"/>
    <n v="612.90150000000006"/>
  </r>
  <r>
    <d v="2020-03-26T00:00:00"/>
    <n v="308"/>
    <s v="A"/>
    <x v="4"/>
    <x v="30"/>
    <n v="610.91800000000001"/>
  </r>
  <r>
    <d v="2020-03-27T00:00:00"/>
    <n v="308"/>
    <s v="A"/>
    <x v="4"/>
    <x v="30"/>
    <n v="610.91800000000001"/>
  </r>
  <r>
    <d v="2020-03-28T00:00:00"/>
    <n v="308"/>
    <s v="A"/>
    <x v="4"/>
    <x v="30"/>
    <n v="610.91800000000001"/>
  </r>
  <r>
    <d v="2020-03-29T00:00:00"/>
    <n v="307"/>
    <s v="A"/>
    <x v="4"/>
    <x v="30"/>
    <n v="608.93449999999996"/>
  </r>
  <r>
    <d v="2020-03-30T00:00:00"/>
    <n v="307"/>
    <s v="A"/>
    <x v="4"/>
    <x v="30"/>
    <n v="608.93449999999996"/>
  </r>
  <r>
    <d v="2020-03-31T00:00:00"/>
    <n v="307"/>
    <s v="A"/>
    <x v="4"/>
    <x v="30"/>
    <n v="608.93449999999996"/>
  </r>
  <r>
    <d v="2020-04-01T00:00:00"/>
    <n v="307"/>
    <s v="A"/>
    <x v="5"/>
    <x v="30"/>
    <n v="608.93449999999996"/>
  </r>
  <r>
    <d v="2020-04-02T00:00:00"/>
    <n v="306"/>
    <s v="A"/>
    <x v="5"/>
    <x v="30"/>
    <n v="606.95100000000002"/>
  </r>
  <r>
    <d v="2020-04-03T00:00:00"/>
    <n v="305"/>
    <s v="A"/>
    <x v="5"/>
    <x v="30"/>
    <n v="604.96749999999997"/>
  </r>
  <r>
    <d v="2020-04-04T00:00:00"/>
    <n v="305"/>
    <s v="A"/>
    <x v="5"/>
    <x v="30"/>
    <n v="604.96749999999997"/>
  </r>
  <r>
    <d v="2020-04-05T00:00:00"/>
    <n v="305"/>
    <s v="A"/>
    <x v="5"/>
    <x v="30"/>
    <n v="604.96749999999997"/>
  </r>
  <r>
    <d v="2020-04-06T00:00:00"/>
    <n v="306"/>
    <s v="A"/>
    <x v="5"/>
    <x v="30"/>
    <n v="606.95100000000002"/>
  </r>
  <r>
    <d v="2020-04-07T00:00:00"/>
    <n v="304"/>
    <s v="A"/>
    <x v="5"/>
    <x v="30"/>
    <n v="602.98400000000004"/>
  </r>
  <r>
    <d v="2020-04-08T00:00:00"/>
    <n v="305"/>
    <s v="A"/>
    <x v="5"/>
    <x v="30"/>
    <n v="604.96749999999997"/>
  </r>
  <r>
    <d v="2020-04-09T00:00:00"/>
    <n v="304"/>
    <s v="A"/>
    <x v="5"/>
    <x v="30"/>
    <n v="602.98400000000004"/>
  </r>
  <r>
    <d v="2020-04-10T00:00:00"/>
    <n v="304"/>
    <s v="A"/>
    <x v="5"/>
    <x v="30"/>
    <n v="602.98400000000004"/>
  </r>
  <r>
    <d v="2020-04-11T00:00:00"/>
    <n v="306"/>
    <s v="A"/>
    <x v="5"/>
    <x v="30"/>
    <n v="606.95100000000002"/>
  </r>
  <r>
    <d v="2020-04-12T00:00:00"/>
    <n v="305"/>
    <s v="A"/>
    <x v="5"/>
    <x v="30"/>
    <n v="604.96749999999997"/>
  </r>
  <r>
    <d v="2020-04-13T00:00:00"/>
    <n v="304"/>
    <s v="A"/>
    <x v="5"/>
    <x v="30"/>
    <n v="602.98400000000004"/>
  </r>
  <r>
    <d v="2020-04-14T00:00:00"/>
    <n v="304"/>
    <s v="A"/>
    <x v="5"/>
    <x v="30"/>
    <n v="602.98400000000004"/>
  </r>
  <r>
    <d v="2020-04-15T00:00:00"/>
    <n v="305"/>
    <s v="A"/>
    <x v="5"/>
    <x v="30"/>
    <n v="604.96749999999997"/>
  </r>
  <r>
    <d v="2020-04-16T00:00:00"/>
    <n v="303"/>
    <s v="A"/>
    <x v="5"/>
    <x v="30"/>
    <n v="601.00049999999999"/>
  </r>
  <r>
    <d v="2020-04-17T00:00:00"/>
    <n v="303"/>
    <s v="A"/>
    <x v="5"/>
    <x v="30"/>
    <n v="601.00049999999999"/>
  </r>
  <r>
    <d v="2020-04-18T00:00:00"/>
    <n v="304"/>
    <s v="A"/>
    <x v="5"/>
    <x v="30"/>
    <n v="602.98400000000004"/>
  </r>
  <r>
    <d v="2020-04-19T00:00:00"/>
    <n v="303"/>
    <s v="A"/>
    <x v="5"/>
    <x v="30"/>
    <n v="601.00049999999999"/>
  </r>
  <r>
    <d v="2020-04-20T00:00:00"/>
    <n v="303"/>
    <s v="A"/>
    <x v="5"/>
    <x v="30"/>
    <n v="601.00049999999999"/>
  </r>
  <r>
    <d v="2020-04-21T00:00:00"/>
    <n v="303"/>
    <s v="A"/>
    <x v="5"/>
    <x v="30"/>
    <n v="601.00049999999999"/>
  </r>
  <r>
    <d v="2020-04-22T00:00:00"/>
    <n v="303"/>
    <s v="A"/>
    <x v="5"/>
    <x v="30"/>
    <n v="601.00049999999999"/>
  </r>
  <r>
    <d v="2020-04-23T00:00:00"/>
    <n v="302"/>
    <s v="A"/>
    <x v="5"/>
    <x v="30"/>
    <n v="599.01700000000005"/>
  </r>
  <r>
    <d v="2020-04-24T00:00:00"/>
    <n v="302"/>
    <s v="A"/>
    <x v="5"/>
    <x v="30"/>
    <n v="599.01700000000005"/>
  </r>
  <r>
    <d v="2020-04-25T00:00:00"/>
    <n v="302"/>
    <s v="A"/>
    <x v="5"/>
    <x v="30"/>
    <n v="599.01700000000005"/>
  </r>
  <r>
    <d v="2020-04-26T00:00:00"/>
    <n v="301"/>
    <s v="A"/>
    <x v="5"/>
    <x v="30"/>
    <n v="597.0335"/>
  </r>
  <r>
    <d v="2020-04-27T00:00:00"/>
    <n v="301"/>
    <s v="A"/>
    <x v="5"/>
    <x v="30"/>
    <n v="597.0335"/>
  </r>
  <r>
    <d v="2020-04-28T00:00:00"/>
    <n v="301"/>
    <s v="A"/>
    <x v="5"/>
    <x v="30"/>
    <n v="597.0335"/>
  </r>
  <r>
    <d v="2020-04-29T00:00:00"/>
    <n v="300"/>
    <s v="A"/>
    <x v="5"/>
    <x v="30"/>
    <n v="595.05000000000007"/>
  </r>
  <r>
    <d v="2020-04-30T00:00:00"/>
    <n v="299"/>
    <s v="A"/>
    <x v="5"/>
    <x v="30"/>
    <n v="593.06650000000002"/>
  </r>
  <r>
    <d v="2020-05-01T00:00:00"/>
    <n v="299"/>
    <s v="A"/>
    <x v="6"/>
    <x v="30"/>
    <n v="593.06650000000002"/>
  </r>
  <r>
    <d v="2020-05-02T00:00:00"/>
    <n v="298"/>
    <s v="A"/>
    <x v="6"/>
    <x v="30"/>
    <n v="591.08299999999997"/>
  </r>
  <r>
    <d v="2020-05-03T00:00:00"/>
    <n v="299"/>
    <s v="A"/>
    <x v="6"/>
    <x v="30"/>
    <n v="593.06650000000002"/>
  </r>
  <r>
    <d v="2020-05-04T00:00:00"/>
    <n v="299"/>
    <s v="A"/>
    <x v="6"/>
    <x v="30"/>
    <n v="593.06650000000002"/>
  </r>
  <r>
    <d v="2020-05-05T00:00:00"/>
    <n v="299"/>
    <s v="A"/>
    <x v="6"/>
    <x v="30"/>
    <n v="593.06650000000002"/>
  </r>
  <r>
    <d v="2020-05-06T00:00:00"/>
    <n v="299"/>
    <s v="A"/>
    <x v="6"/>
    <x v="30"/>
    <n v="593.06650000000002"/>
  </r>
  <r>
    <d v="2020-05-07T00:00:00"/>
    <n v="298"/>
    <s v="A"/>
    <x v="6"/>
    <x v="30"/>
    <n v="591.08299999999997"/>
  </r>
  <r>
    <d v="2020-05-08T00:00:00"/>
    <n v="298"/>
    <s v="A"/>
    <x v="6"/>
    <x v="30"/>
    <n v="591.08299999999997"/>
  </r>
  <r>
    <d v="2020-05-09T00:00:00"/>
    <n v="298"/>
    <s v="A"/>
    <x v="6"/>
    <x v="30"/>
    <n v="591.08299999999997"/>
  </r>
  <r>
    <d v="2020-05-10T00:00:00"/>
    <n v="299"/>
    <s v="A"/>
    <x v="6"/>
    <x v="30"/>
    <n v="593.06650000000002"/>
  </r>
  <r>
    <d v="2020-05-11T00:00:00"/>
    <n v="299"/>
    <s v="A"/>
    <x v="6"/>
    <x v="30"/>
    <n v="593.06650000000002"/>
  </r>
  <r>
    <d v="2020-05-12T00:00:00"/>
    <n v="300"/>
    <s v="A"/>
    <x v="6"/>
    <x v="30"/>
    <n v="595.05000000000007"/>
  </r>
  <r>
    <d v="2020-05-13T00:00:00"/>
    <n v="299"/>
    <s v="A"/>
    <x v="6"/>
    <x v="30"/>
    <n v="593.06650000000002"/>
  </r>
  <r>
    <d v="2020-05-14T00:00:00"/>
    <n v="300"/>
    <s v="A"/>
    <x v="6"/>
    <x v="30"/>
    <n v="595.05000000000007"/>
  </r>
  <r>
    <d v="2020-05-15T00:00:00"/>
    <n v="300"/>
    <s v="A"/>
    <x v="6"/>
    <x v="30"/>
    <n v="595.05000000000007"/>
  </r>
  <r>
    <d v="2020-05-16T00:00:00"/>
    <n v="301"/>
    <s v="A"/>
    <x v="6"/>
    <x v="30"/>
    <n v="597.0335"/>
  </r>
  <r>
    <d v="2020-05-17T00:00:00"/>
    <n v="301"/>
    <s v="A"/>
    <x v="6"/>
    <x v="30"/>
    <n v="597.0335"/>
  </r>
  <r>
    <d v="2020-05-18T00:00:00"/>
    <n v="301"/>
    <s v="A"/>
    <x v="6"/>
    <x v="30"/>
    <n v="597.0335"/>
  </r>
  <r>
    <d v="2020-05-19T00:00:00"/>
    <n v="302"/>
    <s v="A"/>
    <x v="6"/>
    <x v="30"/>
    <n v="599.01700000000005"/>
  </r>
  <r>
    <d v="2020-05-20T00:00:00"/>
    <n v="302"/>
    <s v="A"/>
    <x v="6"/>
    <x v="30"/>
    <n v="599.01700000000005"/>
  </r>
  <r>
    <d v="2020-05-21T00:00:00"/>
    <n v="302"/>
    <s v="A"/>
    <x v="6"/>
    <x v="30"/>
    <n v="599.01700000000005"/>
  </r>
  <r>
    <d v="2020-05-22T00:00:00"/>
    <n v="304"/>
    <s v="A"/>
    <x v="6"/>
    <x v="30"/>
    <n v="602.98400000000004"/>
  </r>
  <r>
    <d v="2020-05-23T00:00:00"/>
    <n v="304"/>
    <s v="A"/>
    <x v="6"/>
    <x v="30"/>
    <n v="602.98400000000004"/>
  </r>
  <r>
    <d v="2020-05-24T00:00:00"/>
    <n v="304"/>
    <s v="A"/>
    <x v="6"/>
    <x v="30"/>
    <n v="602.98400000000004"/>
  </r>
  <r>
    <d v="2020-05-25T00:00:00"/>
    <n v="305"/>
    <s v="A"/>
    <x v="6"/>
    <x v="30"/>
    <n v="604.96749999999997"/>
  </r>
  <r>
    <d v="2020-05-26T00:00:00"/>
    <n v="305"/>
    <s v="A"/>
    <x v="6"/>
    <x v="30"/>
    <n v="604.96749999999997"/>
  </r>
  <r>
    <d v="2020-05-27T00:00:00"/>
    <n v="305"/>
    <s v="A"/>
    <x v="6"/>
    <x v="30"/>
    <n v="604.96749999999997"/>
  </r>
  <r>
    <d v="2020-05-28T00:00:00"/>
    <n v="304"/>
    <s v="A"/>
    <x v="6"/>
    <x v="30"/>
    <n v="602.98400000000004"/>
  </r>
  <r>
    <d v="2020-05-29T00:00:00"/>
    <n v="304"/>
    <s v="A"/>
    <x v="6"/>
    <x v="30"/>
    <n v="602.98400000000004"/>
  </r>
  <r>
    <d v="2020-05-30T00:00:00"/>
    <n v="304"/>
    <s v="A"/>
    <x v="6"/>
    <x v="30"/>
    <n v="602.98400000000004"/>
  </r>
  <r>
    <d v="2020-05-31T00:00:00"/>
    <n v="303"/>
    <s v="A"/>
    <x v="6"/>
    <x v="30"/>
    <n v="601.00049999999999"/>
  </r>
  <r>
    <d v="2020-06-01T00:00:00"/>
    <n v="303"/>
    <s v="A"/>
    <x v="7"/>
    <x v="30"/>
    <n v="601.00049999999999"/>
  </r>
  <r>
    <d v="2020-06-02T00:00:00"/>
    <n v="302"/>
    <s v="A"/>
    <x v="7"/>
    <x v="30"/>
    <n v="599.01700000000005"/>
  </r>
  <r>
    <d v="2020-06-03T00:00:00"/>
    <n v="302"/>
    <s v="A"/>
    <x v="7"/>
    <x v="30"/>
    <n v="599.01700000000005"/>
  </r>
  <r>
    <d v="2020-06-04T00:00:00"/>
    <n v="302"/>
    <s v="A"/>
    <x v="7"/>
    <x v="30"/>
    <n v="599.01700000000005"/>
  </r>
  <r>
    <d v="2020-06-05T00:00:00"/>
    <n v="303"/>
    <s v="A"/>
    <x v="7"/>
    <x v="30"/>
    <n v="601.00049999999999"/>
  </r>
  <r>
    <d v="2020-06-06T00:00:00"/>
    <n v="303"/>
    <s v="A"/>
    <x v="7"/>
    <x v="30"/>
    <n v="601.00049999999999"/>
  </r>
  <r>
    <d v="2020-06-07T00:00:00"/>
    <n v="303"/>
    <s v="A"/>
    <x v="7"/>
    <x v="30"/>
    <n v="601.00049999999999"/>
  </r>
  <r>
    <d v="2020-06-08T00:00:00"/>
    <n v="304"/>
    <s v="A"/>
    <x v="7"/>
    <x v="30"/>
    <n v="602.98400000000004"/>
  </r>
  <r>
    <d v="2020-06-09T00:00:00"/>
    <n v="305"/>
    <s v="A"/>
    <x v="7"/>
    <x v="30"/>
    <n v="604.96749999999997"/>
  </r>
  <r>
    <d v="2020-06-10T00:00:00"/>
    <n v="305"/>
    <s v="A"/>
    <x v="7"/>
    <x v="30"/>
    <n v="604.96749999999997"/>
  </r>
  <r>
    <d v="2020-06-11T00:00:00"/>
    <n v="304"/>
    <s v="A"/>
    <x v="7"/>
    <x v="30"/>
    <n v="602.98400000000004"/>
  </r>
  <r>
    <d v="2020-06-12T00:00:00"/>
    <n v="304"/>
    <s v="A"/>
    <x v="7"/>
    <x v="30"/>
    <n v="602.98400000000004"/>
  </r>
  <r>
    <d v="2020-06-13T00:00:00"/>
    <n v="305"/>
    <s v="A"/>
    <x v="7"/>
    <x v="30"/>
    <n v="604.96749999999997"/>
  </r>
  <r>
    <d v="2020-06-14T00:00:00"/>
    <n v="304"/>
    <s v="A"/>
    <x v="7"/>
    <x v="30"/>
    <n v="602.98400000000004"/>
  </r>
  <r>
    <d v="2020-06-15T00:00:00"/>
    <n v="304"/>
    <s v="A"/>
    <x v="7"/>
    <x v="30"/>
    <n v="602.98400000000004"/>
  </r>
  <r>
    <d v="2020-06-16T00:00:00"/>
    <n v="306"/>
    <s v="A"/>
    <x v="7"/>
    <x v="30"/>
    <n v="606.95100000000002"/>
  </r>
  <r>
    <d v="2020-06-17T00:00:00"/>
    <n v="307"/>
    <s v="A"/>
    <x v="7"/>
    <x v="30"/>
    <n v="608.93449999999996"/>
  </r>
  <r>
    <d v="2020-06-18T00:00:00"/>
    <n v="307"/>
    <s v="A"/>
    <x v="7"/>
    <x v="30"/>
    <n v="608.93449999999996"/>
  </r>
  <r>
    <d v="2020-06-19T00:00:00"/>
    <n v="307"/>
    <s v="A"/>
    <x v="7"/>
    <x v="30"/>
    <n v="608.93449999999996"/>
  </r>
  <r>
    <d v="2020-06-20T00:00:00"/>
    <n v="306"/>
    <s v="A"/>
    <x v="7"/>
    <x v="30"/>
    <n v="606.95100000000002"/>
  </r>
  <r>
    <d v="2020-06-21T00:00:00"/>
    <n v="306"/>
    <s v="A"/>
    <x v="7"/>
    <x v="30"/>
    <n v="606.95100000000002"/>
  </r>
  <r>
    <d v="2020-06-22T00:00:00"/>
    <n v="306"/>
    <s v="A"/>
    <x v="7"/>
    <x v="30"/>
    <n v="606.95100000000002"/>
  </r>
  <r>
    <d v="2020-06-23T00:00:00"/>
    <n v="306"/>
    <s v="A"/>
    <x v="7"/>
    <x v="30"/>
    <n v="606.95100000000002"/>
  </r>
  <r>
    <d v="2020-06-24T00:00:00"/>
    <n v="306"/>
    <s v="A"/>
    <x v="7"/>
    <x v="30"/>
    <n v="606.95100000000002"/>
  </r>
  <r>
    <d v="2020-06-25T00:00:00"/>
    <n v="305"/>
    <s v="A"/>
    <x v="7"/>
    <x v="30"/>
    <n v="604.96749999999997"/>
  </r>
  <r>
    <d v="2020-06-26T00:00:00"/>
    <n v="305"/>
    <s v="A"/>
    <x v="7"/>
    <x v="30"/>
    <n v="604.96749999999997"/>
  </r>
  <r>
    <d v="2020-06-27T00:00:00"/>
    <n v="305"/>
    <s v="A"/>
    <x v="7"/>
    <x v="30"/>
    <n v="604.96749999999997"/>
  </r>
  <r>
    <d v="2020-06-28T00:00:00"/>
    <n v="305"/>
    <s v="A"/>
    <x v="7"/>
    <x v="30"/>
    <n v="604.96749999999997"/>
  </r>
  <r>
    <d v="2020-06-29T00:00:00"/>
    <n v="304"/>
    <s v="A"/>
    <x v="7"/>
    <x v="30"/>
    <n v="602.98400000000004"/>
  </r>
  <r>
    <d v="2020-06-30T00:00:00"/>
    <n v="305"/>
    <s v="A"/>
    <x v="7"/>
    <x v="30"/>
    <n v="604.96749999999997"/>
  </r>
  <r>
    <d v="2020-07-01T00:00:00"/>
    <n v="306"/>
    <s v="A"/>
    <x v="8"/>
    <x v="30"/>
    <n v="606.95100000000002"/>
  </r>
  <r>
    <d v="2020-07-02T00:00:00"/>
    <n v="307"/>
    <s v="A"/>
    <x v="8"/>
    <x v="30"/>
    <n v="608.93449999999996"/>
  </r>
  <r>
    <d v="2020-07-03T00:00:00"/>
    <n v="307"/>
    <s v="A"/>
    <x v="8"/>
    <x v="30"/>
    <n v="608.93449999999996"/>
  </r>
  <r>
    <d v="2020-07-04T00:00:00"/>
    <n v="307"/>
    <s v="A"/>
    <x v="8"/>
    <x v="30"/>
    <n v="608.93449999999996"/>
  </r>
  <r>
    <d v="2020-07-05T00:00:00"/>
    <n v="307"/>
    <s v="A"/>
    <x v="8"/>
    <x v="30"/>
    <n v="608.93449999999996"/>
  </r>
  <r>
    <d v="2020-07-06T00:00:00"/>
    <n v="307"/>
    <s v="A"/>
    <x v="8"/>
    <x v="30"/>
    <n v="608.93449999999996"/>
  </r>
  <r>
    <d v="2020-07-07T00:00:00"/>
    <n v="307"/>
    <s v="A"/>
    <x v="8"/>
    <x v="30"/>
    <n v="608.93449999999996"/>
  </r>
  <r>
    <d v="2020-07-08T00:00:00"/>
    <n v="305"/>
    <s v="A"/>
    <x v="8"/>
    <x v="30"/>
    <n v="604.96749999999997"/>
  </r>
  <r>
    <d v="2020-07-09T00:00:00"/>
    <n v="305"/>
    <s v="A"/>
    <x v="8"/>
    <x v="30"/>
    <n v="604.96749999999997"/>
  </r>
  <r>
    <d v="2020-07-10T00:00:00"/>
    <n v="305"/>
    <s v="A"/>
    <x v="8"/>
    <x v="30"/>
    <n v="604.96749999999997"/>
  </r>
  <r>
    <d v="2020-07-11T00:00:00"/>
    <n v="305"/>
    <s v="A"/>
    <x v="8"/>
    <x v="30"/>
    <n v="604.96749999999997"/>
  </r>
  <r>
    <d v="2020-07-12T00:00:00"/>
    <n v="305"/>
    <s v="A"/>
    <x v="8"/>
    <x v="30"/>
    <n v="604.96749999999997"/>
  </r>
  <r>
    <d v="2020-07-13T00:00:00"/>
    <n v="305"/>
    <s v="A"/>
    <x v="8"/>
    <x v="30"/>
    <n v="604.96749999999997"/>
  </r>
  <r>
    <d v="2020-07-14T00:00:00"/>
    <n v="305"/>
    <s v="A"/>
    <x v="8"/>
    <x v="30"/>
    <n v="604.96749999999997"/>
  </r>
  <r>
    <d v="2020-07-15T00:00:00"/>
    <n v="305"/>
    <s v="A"/>
    <x v="8"/>
    <x v="30"/>
    <n v="604.96749999999997"/>
  </r>
  <r>
    <d v="2020-07-16T00:00:00"/>
    <n v="305"/>
    <s v="A"/>
    <x v="8"/>
    <x v="30"/>
    <n v="604.96749999999997"/>
  </r>
  <r>
    <d v="2020-07-17T00:00:00"/>
    <n v="305"/>
    <s v="A"/>
    <x v="8"/>
    <x v="30"/>
    <n v="604.96749999999997"/>
  </r>
  <r>
    <d v="2020-07-18T00:00:00"/>
    <n v="306"/>
    <s v="A"/>
    <x v="8"/>
    <x v="30"/>
    <n v="606.95100000000002"/>
  </r>
  <r>
    <d v="2020-07-19T00:00:00"/>
    <n v="306"/>
    <s v="A"/>
    <x v="8"/>
    <x v="30"/>
    <n v="606.95100000000002"/>
  </r>
  <r>
    <d v="2020-07-20T00:00:00"/>
    <n v="306"/>
    <s v="A"/>
    <x v="8"/>
    <x v="30"/>
    <n v="606.95100000000002"/>
  </r>
  <r>
    <d v="2020-07-21T00:00:00"/>
    <n v="306"/>
    <s v="A"/>
    <x v="8"/>
    <x v="30"/>
    <n v="606.95100000000002"/>
  </r>
  <r>
    <d v="2020-07-22T00:00:00"/>
    <n v="306"/>
    <s v="A"/>
    <x v="8"/>
    <x v="30"/>
    <n v="606.95100000000002"/>
  </r>
  <r>
    <d v="2020-07-23T00:00:00"/>
    <n v="306"/>
    <s v="A"/>
    <x v="8"/>
    <x v="30"/>
    <n v="606.95100000000002"/>
  </r>
  <r>
    <d v="2020-07-24T00:00:00"/>
    <n v="307"/>
    <s v="A"/>
    <x v="8"/>
    <x v="30"/>
    <n v="608.93449999999996"/>
  </r>
  <r>
    <d v="2020-07-25T00:00:00"/>
    <n v="307"/>
    <s v="A"/>
    <x v="8"/>
    <x v="30"/>
    <n v="608.93449999999996"/>
  </r>
  <r>
    <d v="2020-07-26T00:00:00"/>
    <n v="307"/>
    <s v="A"/>
    <x v="8"/>
    <x v="30"/>
    <n v="608.93449999999996"/>
  </r>
  <r>
    <d v="2020-07-27T00:00:00"/>
    <n v="306"/>
    <s v="A"/>
    <x v="8"/>
    <x v="30"/>
    <n v="606.95100000000002"/>
  </r>
  <r>
    <d v="2020-07-28T00:00:00"/>
    <n v="306"/>
    <s v="A"/>
    <x v="8"/>
    <x v="30"/>
    <n v="606.95100000000002"/>
  </r>
  <r>
    <d v="2020-07-29T00:00:00"/>
    <n v="305"/>
    <s v="A"/>
    <x v="8"/>
    <x v="30"/>
    <n v="604.96749999999997"/>
  </r>
  <r>
    <d v="2020-07-30T00:00:00"/>
    <n v="306"/>
    <s v="A"/>
    <x v="8"/>
    <x v="30"/>
    <n v="606.95100000000002"/>
  </r>
  <r>
    <d v="2020-07-31T00:00:00"/>
    <n v="306"/>
    <s v="A"/>
    <x v="8"/>
    <x v="30"/>
    <n v="606.95100000000002"/>
  </r>
  <r>
    <d v="2020-08-01T00:00:00"/>
    <n v="306"/>
    <s v="A"/>
    <x v="9"/>
    <x v="30"/>
    <n v="606.95100000000002"/>
  </r>
  <r>
    <d v="2020-08-02T00:00:00"/>
    <n v="307"/>
    <s v="A"/>
    <x v="9"/>
    <x v="30"/>
    <n v="608.93449999999996"/>
  </r>
  <r>
    <d v="2020-08-03T00:00:00"/>
    <n v="306"/>
    <s v="A"/>
    <x v="9"/>
    <x v="30"/>
    <n v="606.95100000000002"/>
  </r>
  <r>
    <d v="2020-08-04T00:00:00"/>
    <n v="307"/>
    <s v="A"/>
    <x v="9"/>
    <x v="30"/>
    <n v="608.93449999999996"/>
  </r>
  <r>
    <d v="2020-08-05T00:00:00"/>
    <n v="308"/>
    <s v="A"/>
    <x v="9"/>
    <x v="30"/>
    <n v="610.91800000000001"/>
  </r>
  <r>
    <d v="2020-08-06T00:00:00"/>
    <n v="308"/>
    <s v="A"/>
    <x v="9"/>
    <x v="30"/>
    <n v="610.91800000000001"/>
  </r>
  <r>
    <d v="2020-08-07T00:00:00"/>
    <n v="309"/>
    <s v="A"/>
    <x v="9"/>
    <x v="30"/>
    <n v="612.90150000000006"/>
  </r>
  <r>
    <d v="2020-08-08T00:00:00"/>
    <n v="308"/>
    <s v="A"/>
    <x v="9"/>
    <x v="30"/>
    <n v="610.91800000000001"/>
  </r>
  <r>
    <d v="2020-08-09T00:00:00"/>
    <n v="308"/>
    <s v="A"/>
    <x v="9"/>
    <x v="30"/>
    <n v="610.91800000000001"/>
  </r>
  <r>
    <d v="2020-08-10T00:00:00"/>
    <n v="308"/>
    <s v="A"/>
    <x v="9"/>
    <x v="30"/>
    <n v="610.91800000000001"/>
  </r>
  <r>
    <d v="2020-08-11T00:00:00"/>
    <n v="308"/>
    <s v="A"/>
    <x v="9"/>
    <x v="30"/>
    <n v="610.91800000000001"/>
  </r>
  <r>
    <d v="2020-08-12T00:00:00"/>
    <n v="309"/>
    <s v="A"/>
    <x v="9"/>
    <x v="30"/>
    <n v="612.90150000000006"/>
  </r>
  <r>
    <d v="2020-08-13T00:00:00"/>
    <n v="309"/>
    <s v="A"/>
    <x v="9"/>
    <x v="30"/>
    <n v="612.90150000000006"/>
  </r>
  <r>
    <d v="2020-08-14T00:00:00"/>
    <n v="310"/>
    <s v="A"/>
    <x v="9"/>
    <x v="30"/>
    <n v="614.88499999999999"/>
  </r>
  <r>
    <d v="2020-08-15T00:00:00"/>
    <n v="309"/>
    <s v="A"/>
    <x v="9"/>
    <x v="30"/>
    <n v="612.90150000000006"/>
  </r>
  <r>
    <d v="2020-08-16T00:00:00"/>
    <n v="311"/>
    <s v="A"/>
    <x v="9"/>
    <x v="30"/>
    <n v="616.86850000000004"/>
  </r>
  <r>
    <d v="2020-08-17T00:00:00"/>
    <n v="310"/>
    <s v="A"/>
    <x v="9"/>
    <x v="30"/>
    <n v="614.88499999999999"/>
  </r>
  <r>
    <d v="2020-08-18T00:00:00"/>
    <n v="310"/>
    <s v="A"/>
    <x v="9"/>
    <x v="30"/>
    <n v="614.88499999999999"/>
  </r>
  <r>
    <d v="2020-08-19T00:00:00"/>
    <n v="310"/>
    <s v="A"/>
    <x v="9"/>
    <x v="30"/>
    <n v="614.88499999999999"/>
  </r>
  <r>
    <d v="2020-08-20T00:00:00"/>
    <n v="310"/>
    <s v="A"/>
    <x v="9"/>
    <x v="30"/>
    <n v="614.88499999999999"/>
  </r>
  <r>
    <d v="2020-08-21T00:00:00"/>
    <n v="310"/>
    <s v="A"/>
    <x v="9"/>
    <x v="30"/>
    <n v="614.88499999999999"/>
  </r>
  <r>
    <d v="2020-08-22T00:00:00"/>
    <n v="311"/>
    <s v="A"/>
    <x v="9"/>
    <x v="30"/>
    <n v="616.86850000000004"/>
  </r>
  <r>
    <d v="2020-08-23T00:00:00"/>
    <n v="311"/>
    <s v="A"/>
    <x v="9"/>
    <x v="30"/>
    <n v="616.86850000000004"/>
  </r>
  <r>
    <d v="2020-08-24T00:00:00"/>
    <n v="311"/>
    <s v="A"/>
    <x v="9"/>
    <x v="30"/>
    <n v="616.86850000000004"/>
  </r>
  <r>
    <d v="2020-08-25T00:00:00"/>
    <n v="312"/>
    <s v="A"/>
    <x v="9"/>
    <x v="30"/>
    <n v="618.85199999999998"/>
  </r>
  <r>
    <d v="2020-08-26T00:00:00"/>
    <n v="312"/>
    <s v="A"/>
    <x v="9"/>
    <x v="30"/>
    <n v="618.85199999999998"/>
  </r>
  <r>
    <d v="2020-08-27T00:00:00"/>
    <n v="313"/>
    <s v="A"/>
    <x v="9"/>
    <x v="30"/>
    <n v="620.83550000000002"/>
  </r>
  <r>
    <d v="2020-08-28T00:00:00"/>
    <n v="314"/>
    <s v="A"/>
    <x v="9"/>
    <x v="30"/>
    <n v="622.81899999999996"/>
  </r>
  <r>
    <d v="2020-08-29T00:00:00"/>
    <n v="314"/>
    <s v="A"/>
    <x v="9"/>
    <x v="30"/>
    <n v="622.81899999999996"/>
  </r>
  <r>
    <d v="2020-08-30T00:00:00"/>
    <n v="315"/>
    <s v="A"/>
    <x v="9"/>
    <x v="30"/>
    <n v="624.80250000000001"/>
  </r>
  <r>
    <d v="2020-08-31T00:00:00"/>
    <n v="316"/>
    <s v="A"/>
    <x v="9"/>
    <x v="30"/>
    <n v="626.78600000000006"/>
  </r>
  <r>
    <d v="2020-09-01T00:00:00"/>
    <n v="315"/>
    <s v="A"/>
    <x v="10"/>
    <x v="30"/>
    <n v="624.80250000000001"/>
  </r>
  <r>
    <d v="2020-09-02T00:00:00"/>
    <n v="315"/>
    <s v="A"/>
    <x v="10"/>
    <x v="30"/>
    <n v="624.80250000000001"/>
  </r>
  <r>
    <d v="2020-09-03T00:00:00"/>
    <n v="315"/>
    <s v="A"/>
    <x v="10"/>
    <x v="30"/>
    <n v="624.80250000000001"/>
  </r>
  <r>
    <d v="2020-09-04T00:00:00"/>
    <n v="315"/>
    <s v="A"/>
    <x v="10"/>
    <x v="30"/>
    <n v="624.80250000000001"/>
  </r>
  <r>
    <d v="2020-09-05T00:00:00"/>
    <n v="316"/>
    <s v="A"/>
    <x v="10"/>
    <x v="30"/>
    <n v="626.78600000000006"/>
  </r>
  <r>
    <d v="2020-09-06T00:00:00"/>
    <n v="316"/>
    <s v="A"/>
    <x v="10"/>
    <x v="30"/>
    <n v="626.78600000000006"/>
  </r>
  <r>
    <d v="2020-09-07T00:00:00"/>
    <n v="317"/>
    <s v="A"/>
    <x v="10"/>
    <x v="30"/>
    <n v="628.76949999999999"/>
  </r>
  <r>
    <d v="2020-09-08T00:00:00"/>
    <n v="318"/>
    <s v="A"/>
    <x v="10"/>
    <x v="30"/>
    <n v="630.75300000000004"/>
  </r>
  <r>
    <d v="2020-09-09T00:00:00"/>
    <n v="318"/>
    <s v="A"/>
    <x v="10"/>
    <x v="30"/>
    <n v="630.75300000000004"/>
  </r>
  <r>
    <d v="2020-09-10T00:00:00"/>
    <n v="319"/>
    <s v="A"/>
    <x v="10"/>
    <x v="30"/>
    <n v="632.73649999999998"/>
  </r>
  <r>
    <d v="2020-09-11T00:00:00"/>
    <n v="319"/>
    <s v="A"/>
    <x v="10"/>
    <x v="30"/>
    <n v="632.73649999999998"/>
  </r>
  <r>
    <d v="2020-09-12T00:00:00"/>
    <n v="320"/>
    <s v="A"/>
    <x v="10"/>
    <x v="30"/>
    <n v="634.72"/>
  </r>
  <r>
    <d v="2020-09-13T00:00:00"/>
    <n v="321"/>
    <s v="A"/>
    <x v="10"/>
    <x v="30"/>
    <n v="636.70349999999996"/>
  </r>
  <r>
    <d v="2020-09-14T00:00:00"/>
    <n v="322"/>
    <s v="A"/>
    <x v="10"/>
    <x v="30"/>
    <n v="638.68700000000001"/>
  </r>
  <r>
    <d v="2020-09-15T00:00:00"/>
    <n v="322"/>
    <s v="A"/>
    <x v="10"/>
    <x v="30"/>
    <n v="638.68700000000001"/>
  </r>
  <r>
    <d v="2020-09-16T00:00:00"/>
    <n v="322"/>
    <s v="A"/>
    <x v="10"/>
    <x v="30"/>
    <n v="638.68700000000001"/>
  </r>
  <r>
    <d v="2020-09-17T00:00:00"/>
    <n v="323"/>
    <s v="A"/>
    <x v="10"/>
    <x v="30"/>
    <n v="640.67050000000006"/>
  </r>
  <r>
    <d v="2020-09-18T00:00:00"/>
    <n v="323"/>
    <s v="A"/>
    <x v="10"/>
    <x v="30"/>
    <n v="640.67050000000006"/>
  </r>
  <r>
    <d v="2020-09-19T00:00:00"/>
    <n v="324"/>
    <s v="A"/>
    <x v="10"/>
    <x v="30"/>
    <n v="642.654"/>
  </r>
  <r>
    <d v="2020-09-20T00:00:00"/>
    <n v="325"/>
    <s v="A"/>
    <x v="10"/>
    <x v="30"/>
    <n v="644.63750000000005"/>
  </r>
  <r>
    <d v="2020-09-21T00:00:00"/>
    <n v="326"/>
    <s v="A"/>
    <x v="10"/>
    <x v="30"/>
    <n v="646.62099999999998"/>
  </r>
  <r>
    <d v="2020-09-22T00:00:00"/>
    <n v="326"/>
    <s v="A"/>
    <x v="10"/>
    <x v="30"/>
    <n v="646.62099999999998"/>
  </r>
  <r>
    <d v="2020-09-23T00:00:00"/>
    <n v="327"/>
    <s v="A"/>
    <x v="10"/>
    <x v="30"/>
    <n v="648.60450000000003"/>
  </r>
  <r>
    <d v="2020-09-24T00:00:00"/>
    <n v="328"/>
    <s v="A"/>
    <x v="10"/>
    <x v="30"/>
    <n v="650.58799999999997"/>
  </r>
  <r>
    <d v="2020-09-25T00:00:00"/>
    <n v="328"/>
    <s v="A"/>
    <x v="10"/>
    <x v="30"/>
    <n v="650.58799999999997"/>
  </r>
  <r>
    <d v="2020-09-26T00:00:00"/>
    <n v="328"/>
    <s v="A"/>
    <x v="10"/>
    <x v="30"/>
    <n v="650.58799999999997"/>
  </r>
  <r>
    <d v="2020-09-27T00:00:00"/>
    <n v="328"/>
    <s v="A"/>
    <x v="10"/>
    <x v="30"/>
    <n v="650.58799999999997"/>
  </r>
  <r>
    <d v="2020-09-28T00:00:00"/>
    <n v="328"/>
    <s v="A"/>
    <x v="10"/>
    <x v="30"/>
    <n v="650.58799999999997"/>
  </r>
  <r>
    <d v="2020-09-29T00:00:00"/>
    <n v="328"/>
    <s v="A"/>
    <x v="10"/>
    <x v="30"/>
    <n v="650.58799999999997"/>
  </r>
  <r>
    <d v="2020-09-30T00:00:00"/>
    <n v="328"/>
    <s v="A"/>
    <x v="10"/>
    <x v="30"/>
    <n v="650.58799999999997"/>
  </r>
  <r>
    <d v="2020-10-01T00:00:00"/>
    <n v="328"/>
    <s v="A"/>
    <x v="11"/>
    <x v="30"/>
    <n v="650.58799999999997"/>
  </r>
  <r>
    <d v="2020-10-02T00:00:00"/>
    <n v="328"/>
    <s v="A"/>
    <x v="11"/>
    <x v="30"/>
    <n v="650.58799999999997"/>
  </r>
  <r>
    <d v="2020-10-03T00:00:00"/>
    <n v="327"/>
    <s v="A"/>
    <x v="11"/>
    <x v="30"/>
    <n v="648.60450000000003"/>
  </r>
  <r>
    <d v="2020-10-04T00:00:00"/>
    <n v="328"/>
    <s v="A"/>
    <x v="11"/>
    <x v="30"/>
    <n v="650.58799999999997"/>
  </r>
  <r>
    <d v="2020-10-05T00:00:00"/>
    <n v="328"/>
    <s v="A"/>
    <x v="11"/>
    <x v="30"/>
    <n v="650.58799999999997"/>
  </r>
  <r>
    <d v="2020-10-06T00:00:00"/>
    <n v="328"/>
    <s v="A"/>
    <x v="11"/>
    <x v="30"/>
    <n v="650.58799999999997"/>
  </r>
  <r>
    <d v="2020-10-07T00:00:00"/>
    <n v="329"/>
    <s v="A"/>
    <x v="11"/>
    <x v="30"/>
    <n v="652.57150000000001"/>
  </r>
  <r>
    <d v="2020-10-08T00:00:00"/>
    <n v="330"/>
    <s v="A"/>
    <x v="11"/>
    <x v="30"/>
    <n v="654.55500000000006"/>
  </r>
  <r>
    <d v="2020-10-09T00:00:00"/>
    <n v="331"/>
    <s v="A"/>
    <x v="11"/>
    <x v="30"/>
    <n v="656.5385"/>
  </r>
  <r>
    <d v="2020-10-10T00:00:00"/>
    <n v="332"/>
    <s v="A"/>
    <x v="11"/>
    <x v="30"/>
    <n v="658.52200000000005"/>
  </r>
  <r>
    <d v="2020-10-11T00:00:00"/>
    <n v="333"/>
    <s v="A"/>
    <x v="11"/>
    <x v="30"/>
    <n v="660.50549999999998"/>
  </r>
  <r>
    <d v="2020-10-12T00:00:00"/>
    <n v="333"/>
    <s v="A"/>
    <x v="11"/>
    <x v="30"/>
    <n v="660.50549999999998"/>
  </r>
  <r>
    <d v="2020-10-13T00:00:00"/>
    <n v="333"/>
    <s v="A"/>
    <x v="11"/>
    <x v="30"/>
    <n v="660.50549999999998"/>
  </r>
  <r>
    <d v="2020-10-14T00:00:00"/>
    <n v="333"/>
    <s v="A"/>
    <x v="11"/>
    <x v="30"/>
    <n v="660.50549999999998"/>
  </r>
  <r>
    <d v="2020-10-15T00:00:00"/>
    <n v="333"/>
    <s v="A"/>
    <x v="11"/>
    <x v="30"/>
    <n v="660.50549999999998"/>
  </r>
  <r>
    <d v="2020-10-16T00:00:00"/>
    <n v="333"/>
    <s v="A"/>
    <x v="11"/>
    <x v="30"/>
    <n v="660.50549999999998"/>
  </r>
  <r>
    <d v="2020-10-17T00:00:00"/>
    <n v="334"/>
    <s v="A"/>
    <x v="11"/>
    <x v="30"/>
    <n v="662.48900000000003"/>
  </r>
  <r>
    <d v="2020-10-18T00:00:00"/>
    <n v="334"/>
    <s v="A"/>
    <x v="11"/>
    <x v="30"/>
    <n v="662.48900000000003"/>
  </r>
  <r>
    <d v="2020-10-19T00:00:00"/>
    <n v="334"/>
    <s v="A"/>
    <x v="11"/>
    <x v="30"/>
    <n v="662.48900000000003"/>
  </r>
  <r>
    <d v="2020-10-20T00:00:00"/>
    <n v="334"/>
    <s v="A"/>
    <x v="11"/>
    <x v="30"/>
    <n v="662.48900000000003"/>
  </r>
  <r>
    <d v="2020-10-21T00:00:00"/>
    <n v="334"/>
    <s v="A"/>
    <x v="11"/>
    <x v="30"/>
    <n v="662.48900000000003"/>
  </r>
  <r>
    <d v="2020-10-22T00:00:00"/>
    <n v="334"/>
    <s v="A"/>
    <x v="11"/>
    <x v="30"/>
    <n v="662.48900000000003"/>
  </r>
  <r>
    <d v="2020-10-23T00:00:00"/>
    <n v="333"/>
    <s v="A"/>
    <x v="11"/>
    <x v="30"/>
    <n v="660.50549999999998"/>
  </r>
  <r>
    <d v="2020-10-24T00:00:00"/>
    <n v="334"/>
    <s v="A"/>
    <x v="11"/>
    <x v="30"/>
    <n v="662.48900000000003"/>
  </r>
  <r>
    <d v="2020-10-25T00:00:00"/>
    <n v="333"/>
    <s v="A"/>
    <x v="11"/>
    <x v="30"/>
    <n v="660.50549999999998"/>
  </r>
  <r>
    <d v="2020-10-26T00:00:00"/>
    <n v="333"/>
    <s v="A"/>
    <x v="11"/>
    <x v="30"/>
    <n v="660.50549999999998"/>
  </r>
  <r>
    <d v="2020-10-27T00:00:00"/>
    <n v="333"/>
    <s v="A"/>
    <x v="11"/>
    <x v="30"/>
    <n v="660.50549999999998"/>
  </r>
  <r>
    <d v="2020-10-28T00:00:00"/>
    <n v="333"/>
    <s v="A"/>
    <x v="11"/>
    <x v="30"/>
    <n v="660.50549999999998"/>
  </r>
  <r>
    <d v="2020-10-29T00:00:00"/>
    <n v="333"/>
    <s v="A"/>
    <x v="11"/>
    <x v="30"/>
    <n v="660.50549999999998"/>
  </r>
  <r>
    <d v="2020-10-30T00:00:00"/>
    <n v="333"/>
    <s v="A"/>
    <x v="11"/>
    <x v="30"/>
    <n v="660.50549999999998"/>
  </r>
  <r>
    <d v="2020-10-31T00:00:00"/>
    <n v="333"/>
    <s v="A"/>
    <x v="11"/>
    <x v="30"/>
    <n v="660.50549999999998"/>
  </r>
  <r>
    <d v="2020-11-01T00:00:00"/>
    <n v="332"/>
    <s v="A"/>
    <x v="0"/>
    <x v="31"/>
    <n v="658.52200000000005"/>
  </r>
  <r>
    <d v="2020-11-02T00:00:00"/>
    <n v="332"/>
    <s v="A"/>
    <x v="0"/>
    <x v="31"/>
    <n v="658.52200000000005"/>
  </r>
  <r>
    <d v="2020-11-03T00:00:00"/>
    <n v="332"/>
    <s v="A"/>
    <x v="0"/>
    <x v="31"/>
    <n v="658.52200000000005"/>
  </r>
  <r>
    <d v="2020-11-04T00:00:00"/>
    <n v="332"/>
    <s v="A"/>
    <x v="0"/>
    <x v="31"/>
    <n v="658.52200000000005"/>
  </r>
  <r>
    <d v="2020-11-05T00:00:00"/>
    <n v="332"/>
    <s v="A"/>
    <x v="0"/>
    <x v="31"/>
    <n v="658.52200000000005"/>
  </r>
  <r>
    <d v="2020-11-06T00:00:00"/>
    <n v="332"/>
    <s v="A"/>
    <x v="0"/>
    <x v="31"/>
    <n v="658.52200000000005"/>
  </r>
  <r>
    <d v="2020-11-07T00:00:00"/>
    <n v="333"/>
    <s v="A"/>
    <x v="0"/>
    <x v="31"/>
    <n v="660.50549999999998"/>
  </r>
  <r>
    <d v="2020-11-08T00:00:00"/>
    <n v="333"/>
    <s v="A"/>
    <x v="0"/>
    <x v="31"/>
    <n v="660.50549999999998"/>
  </r>
  <r>
    <d v="2020-11-09T00:00:00"/>
    <n v="332"/>
    <s v="A"/>
    <x v="0"/>
    <x v="31"/>
    <n v="658.52200000000005"/>
  </r>
  <r>
    <d v="2020-11-10T00:00:00"/>
    <n v="332"/>
    <s v="A"/>
    <x v="0"/>
    <x v="31"/>
    <n v="658.52200000000005"/>
  </r>
  <r>
    <d v="2020-11-11T00:00:00"/>
    <n v="333"/>
    <s v="A"/>
    <x v="0"/>
    <x v="31"/>
    <n v="660.50549999999998"/>
  </r>
  <r>
    <d v="2020-11-12T00:00:00"/>
    <n v="332"/>
    <s v="A"/>
    <x v="0"/>
    <x v="31"/>
    <n v="658.52200000000005"/>
  </r>
  <r>
    <d v="2020-11-13T00:00:00"/>
    <n v="332"/>
    <s v="A"/>
    <x v="0"/>
    <x v="31"/>
    <n v="658.52200000000005"/>
  </r>
  <r>
    <d v="2020-11-14T00:00:00"/>
    <n v="332"/>
    <s v="A"/>
    <x v="0"/>
    <x v="31"/>
    <n v="658.52200000000005"/>
  </r>
  <r>
    <d v="2020-11-15T00:00:00"/>
    <n v="332"/>
    <s v="A"/>
    <x v="0"/>
    <x v="31"/>
    <n v="658.52200000000005"/>
  </r>
  <r>
    <d v="2020-11-16T00:00:00"/>
    <n v="331"/>
    <s v="A"/>
    <x v="0"/>
    <x v="31"/>
    <n v="656.5385"/>
  </r>
  <r>
    <d v="2020-11-17T00:00:00"/>
    <n v="331"/>
    <s v="A"/>
    <x v="0"/>
    <x v="31"/>
    <n v="656.5385"/>
  </r>
  <r>
    <d v="2020-11-18T00:00:00"/>
    <n v="331"/>
    <s v="A"/>
    <x v="0"/>
    <x v="31"/>
    <n v="656.5385"/>
  </r>
  <r>
    <d v="2020-11-19T00:00:00"/>
    <n v="330"/>
    <s v="A"/>
    <x v="0"/>
    <x v="31"/>
    <n v="654.55500000000006"/>
  </r>
  <r>
    <d v="2020-11-20T00:00:00"/>
    <n v="330"/>
    <s v="A"/>
    <x v="0"/>
    <x v="31"/>
    <n v="654.55500000000006"/>
  </r>
  <r>
    <d v="2020-11-21T00:00:00"/>
    <n v="329"/>
    <s v="A"/>
    <x v="0"/>
    <x v="31"/>
    <n v="652.57150000000001"/>
  </r>
  <r>
    <d v="2020-11-22T00:00:00"/>
    <n v="330"/>
    <s v="A"/>
    <x v="0"/>
    <x v="31"/>
    <n v="654.55500000000006"/>
  </r>
  <r>
    <d v="2020-11-23T00:00:00"/>
    <n v="330"/>
    <s v="A"/>
    <x v="0"/>
    <x v="31"/>
    <n v="654.55500000000006"/>
  </r>
  <r>
    <d v="2020-11-24T00:00:00"/>
    <n v="329"/>
    <s v="A"/>
    <x v="0"/>
    <x v="31"/>
    <n v="652.57150000000001"/>
  </r>
  <r>
    <d v="2020-11-25T00:00:00"/>
    <n v="330"/>
    <s v="A"/>
    <x v="0"/>
    <x v="31"/>
    <n v="654.55500000000006"/>
  </r>
  <r>
    <d v="2020-11-26T00:00:00"/>
    <n v="329"/>
    <s v="A"/>
    <x v="0"/>
    <x v="31"/>
    <n v="652.57150000000001"/>
  </r>
  <r>
    <d v="2020-11-27T00:00:00"/>
    <n v="329"/>
    <s v="A"/>
    <x v="0"/>
    <x v="31"/>
    <n v="652.57150000000001"/>
  </r>
  <r>
    <d v="2020-11-28T00:00:00"/>
    <n v="329"/>
    <s v="A"/>
    <x v="0"/>
    <x v="31"/>
    <n v="652.57150000000001"/>
  </r>
  <r>
    <d v="2020-11-29T00:00:00"/>
    <n v="328"/>
    <s v="A"/>
    <x v="0"/>
    <x v="31"/>
    <n v="650.58799999999997"/>
  </r>
  <r>
    <d v="2020-11-30T00:00:00"/>
    <n v="329"/>
    <s v="A"/>
    <x v="0"/>
    <x v="31"/>
    <n v="652.57150000000001"/>
  </r>
  <r>
    <d v="2020-12-01T00:00:00"/>
    <n v="328"/>
    <s v="A"/>
    <x v="1"/>
    <x v="31"/>
    <n v="650.58799999999997"/>
  </r>
  <r>
    <d v="2020-12-02T00:00:00"/>
    <n v="328"/>
    <s v="A"/>
    <x v="1"/>
    <x v="31"/>
    <n v="650.58799999999997"/>
  </r>
  <r>
    <d v="2020-12-03T00:00:00"/>
    <n v="328"/>
    <s v="A"/>
    <x v="1"/>
    <x v="31"/>
    <n v="650.58799999999997"/>
  </r>
  <r>
    <d v="2020-12-04T00:00:00"/>
    <n v="327"/>
    <s v="A"/>
    <x v="1"/>
    <x v="31"/>
    <n v="648.60450000000003"/>
  </r>
  <r>
    <d v="2020-12-05T00:00:00"/>
    <n v="327"/>
    <s v="A"/>
    <x v="1"/>
    <x v="31"/>
    <n v="648.60450000000003"/>
  </r>
  <r>
    <d v="2020-12-06T00:00:00"/>
    <n v="327"/>
    <s v="A"/>
    <x v="1"/>
    <x v="31"/>
    <n v="648.60450000000003"/>
  </r>
  <r>
    <d v="2020-12-07T00:00:00"/>
    <n v="327"/>
    <s v="A"/>
    <x v="1"/>
    <x v="31"/>
    <n v="648.60450000000003"/>
  </r>
  <r>
    <d v="2020-12-08T00:00:00"/>
    <n v="327"/>
    <s v="A"/>
    <x v="1"/>
    <x v="31"/>
    <n v="648.60450000000003"/>
  </r>
  <r>
    <d v="2020-12-09T00:00:00"/>
    <n v="327"/>
    <s v="A"/>
    <x v="1"/>
    <x v="31"/>
    <n v="648.60450000000003"/>
  </r>
  <r>
    <d v="2020-12-10T00:00:00"/>
    <n v="327"/>
    <s v="A"/>
    <x v="1"/>
    <x v="31"/>
    <n v="648.60450000000003"/>
  </r>
  <r>
    <d v="2020-12-11T00:00:00"/>
    <n v="327"/>
    <s v="A"/>
    <x v="1"/>
    <x v="31"/>
    <n v="648.60450000000003"/>
  </r>
  <r>
    <d v="2020-12-12T00:00:00"/>
    <n v="327"/>
    <s v="A"/>
    <x v="1"/>
    <x v="31"/>
    <n v="648.60450000000003"/>
  </r>
  <r>
    <d v="2020-12-13T00:00:00"/>
    <n v="326"/>
    <s v="A"/>
    <x v="1"/>
    <x v="31"/>
    <n v="646.62099999999998"/>
  </r>
  <r>
    <d v="2020-12-14T00:00:00"/>
    <n v="327"/>
    <s v="A"/>
    <x v="1"/>
    <x v="31"/>
    <n v="648.60450000000003"/>
  </r>
  <r>
    <d v="2020-12-15T00:00:00"/>
    <n v="326"/>
    <s v="A"/>
    <x v="1"/>
    <x v="31"/>
    <n v="646.62099999999998"/>
  </r>
  <r>
    <d v="2020-12-16T00:00:00"/>
    <n v="326"/>
    <s v="A"/>
    <x v="1"/>
    <x v="31"/>
    <n v="646.62099999999998"/>
  </r>
  <r>
    <d v="2020-12-17T00:00:00"/>
    <n v="327"/>
    <s v="A"/>
    <x v="1"/>
    <x v="31"/>
    <n v="648.60450000000003"/>
  </r>
  <r>
    <d v="2020-12-18T00:00:00"/>
    <n v="326"/>
    <s v="A"/>
    <x v="1"/>
    <x v="31"/>
    <n v="646.62099999999998"/>
  </r>
  <r>
    <d v="2020-12-19T00:00:00"/>
    <n v="326"/>
    <s v="A"/>
    <x v="1"/>
    <x v="31"/>
    <n v="646.62099999999998"/>
  </r>
  <r>
    <d v="2020-12-20T00:00:00"/>
    <n v="325"/>
    <s v="A"/>
    <x v="1"/>
    <x v="31"/>
    <n v="644.63750000000005"/>
  </r>
  <r>
    <d v="2020-12-21T00:00:00"/>
    <n v="325"/>
    <s v="A"/>
    <x v="1"/>
    <x v="31"/>
    <n v="644.63750000000005"/>
  </r>
  <r>
    <d v="2020-12-22T00:00:00"/>
    <n v="325"/>
    <s v="A"/>
    <x v="1"/>
    <x v="31"/>
    <n v="644.63750000000005"/>
  </r>
  <r>
    <d v="2020-12-23T00:00:00"/>
    <n v="324"/>
    <s v="A"/>
    <x v="1"/>
    <x v="31"/>
    <n v="642.654"/>
  </r>
  <r>
    <d v="2020-12-24T00:00:00"/>
    <n v="324"/>
    <s v="A"/>
    <x v="1"/>
    <x v="31"/>
    <n v="642.654"/>
  </r>
  <r>
    <d v="2020-12-25T00:00:00"/>
    <n v="324"/>
    <s v="A"/>
    <x v="1"/>
    <x v="31"/>
    <n v="642.654"/>
  </r>
  <r>
    <d v="2020-12-26T00:00:00"/>
    <n v="324"/>
    <s v="A"/>
    <x v="1"/>
    <x v="31"/>
    <n v="642.654"/>
  </r>
  <r>
    <d v="2020-12-27T00:00:00"/>
    <n v="324"/>
    <s v="A"/>
    <x v="1"/>
    <x v="31"/>
    <n v="642.654"/>
  </r>
  <r>
    <d v="2020-12-28T00:00:00"/>
    <n v="324"/>
    <s v="A"/>
    <x v="1"/>
    <x v="31"/>
    <n v="642.654"/>
  </r>
  <r>
    <d v="2020-12-29T00:00:00"/>
    <n v="324"/>
    <s v="A"/>
    <x v="1"/>
    <x v="31"/>
    <n v="642.654"/>
  </r>
  <r>
    <d v="2020-12-30T00:00:00"/>
    <n v="323"/>
    <s v="A"/>
    <x v="1"/>
    <x v="31"/>
    <n v="640.67050000000006"/>
  </r>
  <r>
    <d v="2020-12-31T00:00:00"/>
    <n v="323"/>
    <s v="A"/>
    <x v="1"/>
    <x v="31"/>
    <n v="640.67050000000006"/>
  </r>
  <r>
    <d v="2021-01-01T00:00:00"/>
    <n v="322"/>
    <s v="A"/>
    <x v="2"/>
    <x v="31"/>
    <n v="638.68700000000001"/>
  </r>
  <r>
    <d v="2021-01-02T00:00:00"/>
    <n v="323"/>
    <s v="A"/>
    <x v="2"/>
    <x v="31"/>
    <n v="640.67050000000006"/>
  </r>
  <r>
    <d v="2021-01-03T00:00:00"/>
    <n v="322"/>
    <s v="A"/>
    <x v="2"/>
    <x v="31"/>
    <n v="638.68700000000001"/>
  </r>
  <r>
    <d v="2021-01-04T00:00:00"/>
    <n v="323"/>
    <s v="A"/>
    <x v="2"/>
    <x v="31"/>
    <n v="640.67050000000006"/>
  </r>
  <r>
    <d v="2021-01-05T00:00:00"/>
    <n v="322"/>
    <s v="A"/>
    <x v="2"/>
    <x v="31"/>
    <n v="638.68700000000001"/>
  </r>
  <r>
    <d v="2021-01-06T00:00:00"/>
    <n v="321"/>
    <s v="A"/>
    <x v="2"/>
    <x v="31"/>
    <n v="636.70349999999996"/>
  </r>
  <r>
    <d v="2021-01-07T00:00:00"/>
    <n v="321"/>
    <s v="A"/>
    <x v="2"/>
    <x v="31"/>
    <n v="636.70349999999996"/>
  </r>
  <r>
    <d v="2021-01-08T00:00:00"/>
    <n v="321"/>
    <s v="A"/>
    <x v="2"/>
    <x v="31"/>
    <n v="636.70349999999996"/>
  </r>
  <r>
    <d v="2021-01-09T00:00:00"/>
    <n v="321"/>
    <s v="A"/>
    <x v="2"/>
    <x v="31"/>
    <n v="636.70349999999996"/>
  </r>
  <r>
    <d v="2021-01-10T00:00:00"/>
    <n v="320"/>
    <s v="A"/>
    <x v="2"/>
    <x v="31"/>
    <n v="634.72"/>
  </r>
  <r>
    <d v="2021-01-11T00:00:00"/>
    <n v="320"/>
    <s v="A"/>
    <x v="2"/>
    <x v="31"/>
    <n v="634.72"/>
  </r>
  <r>
    <d v="2021-01-12T00:00:00"/>
    <n v="320"/>
    <s v="A"/>
    <x v="2"/>
    <x v="31"/>
    <n v="634.72"/>
  </r>
  <r>
    <d v="2021-01-13T00:00:00"/>
    <n v="320"/>
    <s v="A"/>
    <x v="2"/>
    <x v="31"/>
    <n v="634.72"/>
  </r>
  <r>
    <d v="2021-01-14T00:00:00"/>
    <n v="319"/>
    <s v="A"/>
    <x v="2"/>
    <x v="31"/>
    <n v="632.73649999999998"/>
  </r>
  <r>
    <d v="2021-01-15T00:00:00"/>
    <n v="319"/>
    <s v="A"/>
    <x v="2"/>
    <x v="31"/>
    <n v="632.73649999999998"/>
  </r>
  <r>
    <d v="2021-01-16T00:00:00"/>
    <n v="319"/>
    <s v="A"/>
    <x v="2"/>
    <x v="31"/>
    <n v="632.73649999999998"/>
  </r>
  <r>
    <d v="2021-01-17T00:00:00"/>
    <n v="319"/>
    <s v="A"/>
    <x v="2"/>
    <x v="31"/>
    <n v="632.73649999999998"/>
  </r>
  <r>
    <d v="2021-01-18T00:00:00"/>
    <n v="319"/>
    <s v="A"/>
    <x v="2"/>
    <x v="31"/>
    <n v="632.73649999999998"/>
  </r>
  <r>
    <d v="2021-01-19T00:00:00"/>
    <n v="318"/>
    <s v="A"/>
    <x v="2"/>
    <x v="31"/>
    <n v="630.75300000000004"/>
  </r>
  <r>
    <d v="2021-01-20T00:00:00"/>
    <n v="319"/>
    <s v="A"/>
    <x v="2"/>
    <x v="31"/>
    <n v="632.73649999999998"/>
  </r>
  <r>
    <d v="2021-01-21T00:00:00"/>
    <n v="319"/>
    <s v="A"/>
    <x v="2"/>
    <x v="31"/>
    <n v="632.73649999999998"/>
  </r>
  <r>
    <d v="2021-01-22T00:00:00"/>
    <n v="318"/>
    <s v="A"/>
    <x v="2"/>
    <x v="31"/>
    <n v="630.75300000000004"/>
  </r>
  <r>
    <d v="2021-01-23T00:00:00"/>
    <n v="319"/>
    <s v="A"/>
    <x v="2"/>
    <x v="31"/>
    <n v="632.73649999999998"/>
  </r>
  <r>
    <d v="2021-01-24T00:00:00"/>
    <n v="318"/>
    <s v="A"/>
    <x v="2"/>
    <x v="31"/>
    <n v="630.75300000000004"/>
  </r>
  <r>
    <d v="2021-01-25T00:00:00"/>
    <n v="318"/>
    <s v="A"/>
    <x v="2"/>
    <x v="31"/>
    <n v="630.75300000000004"/>
  </r>
  <r>
    <d v="2021-01-26T00:00:00"/>
    <n v="319"/>
    <s v="A"/>
    <x v="2"/>
    <x v="31"/>
    <n v="632.73649999999998"/>
  </r>
  <r>
    <d v="2021-01-27T00:00:00"/>
    <n v="318"/>
    <s v="A"/>
    <x v="2"/>
    <x v="31"/>
    <n v="630.75300000000004"/>
  </r>
  <r>
    <d v="2021-01-28T00:00:00"/>
    <n v="318"/>
    <s v="A"/>
    <x v="2"/>
    <x v="31"/>
    <n v="630.75300000000004"/>
  </r>
  <r>
    <d v="2021-01-29T00:00:00"/>
    <n v="319"/>
    <s v="A"/>
    <x v="2"/>
    <x v="31"/>
    <n v="632.73649999999998"/>
  </r>
  <r>
    <d v="2021-01-30T00:00:00"/>
    <n v="319"/>
    <s v="A"/>
    <x v="2"/>
    <x v="31"/>
    <n v="632.73649999999998"/>
  </r>
  <r>
    <d v="2021-01-31T00:00:00"/>
    <n v="318"/>
    <s v="A"/>
    <x v="2"/>
    <x v="31"/>
    <n v="630.75300000000004"/>
  </r>
  <r>
    <d v="2021-02-01T00:00:00"/>
    <n v="318"/>
    <s v="A"/>
    <x v="3"/>
    <x v="31"/>
    <n v="630.75300000000004"/>
  </r>
  <r>
    <d v="2021-02-02T00:00:00"/>
    <n v="318"/>
    <s v="A"/>
    <x v="3"/>
    <x v="31"/>
    <n v="630.75300000000004"/>
  </r>
  <r>
    <d v="2021-02-03T00:00:00"/>
    <n v="318"/>
    <s v="A"/>
    <x v="3"/>
    <x v="31"/>
    <n v="630.75300000000004"/>
  </r>
  <r>
    <d v="2021-02-04T00:00:00"/>
    <n v="318"/>
    <s v="A"/>
    <x v="3"/>
    <x v="31"/>
    <n v="630.75300000000004"/>
  </r>
  <r>
    <d v="2021-02-05T00:00:00"/>
    <n v="318"/>
    <s v="A"/>
    <x v="3"/>
    <x v="31"/>
    <n v="630.75300000000004"/>
  </r>
  <r>
    <d v="2021-02-06T00:00:00"/>
    <n v="318"/>
    <s v="A"/>
    <x v="3"/>
    <x v="31"/>
    <n v="630.75300000000004"/>
  </r>
  <r>
    <d v="2021-02-07T00:00:00"/>
    <n v="317"/>
    <s v="A"/>
    <x v="3"/>
    <x v="31"/>
    <n v="628.76949999999999"/>
  </r>
  <r>
    <d v="2021-02-08T00:00:00"/>
    <n v="317"/>
    <s v="A"/>
    <x v="3"/>
    <x v="31"/>
    <n v="628.76949999999999"/>
  </r>
  <r>
    <d v="2021-02-09T00:00:00"/>
    <n v="317"/>
    <s v="A"/>
    <x v="3"/>
    <x v="31"/>
    <n v="628.76949999999999"/>
  </r>
  <r>
    <d v="2021-02-10T00:00:00"/>
    <n v="316"/>
    <s v="A"/>
    <x v="3"/>
    <x v="31"/>
    <n v="626.78600000000006"/>
  </r>
  <r>
    <d v="2021-02-11T00:00:00"/>
    <n v="317"/>
    <s v="A"/>
    <x v="3"/>
    <x v="31"/>
    <n v="628.76949999999999"/>
  </r>
  <r>
    <d v="2021-02-12T00:00:00"/>
    <n v="317"/>
    <s v="A"/>
    <x v="3"/>
    <x v="31"/>
    <n v="628.76949999999999"/>
  </r>
  <r>
    <d v="2021-02-13T00:00:00"/>
    <n v="317"/>
    <s v="A"/>
    <x v="3"/>
    <x v="31"/>
    <n v="628.76949999999999"/>
  </r>
  <r>
    <d v="2021-02-14T00:00:00"/>
    <n v="316"/>
    <s v="A"/>
    <x v="3"/>
    <x v="31"/>
    <n v="626.78600000000006"/>
  </r>
  <r>
    <d v="2021-02-15T00:00:00"/>
    <n v="316"/>
    <s v="A"/>
    <x v="3"/>
    <x v="31"/>
    <n v="626.78600000000006"/>
  </r>
  <r>
    <d v="2021-02-16T00:00:00"/>
    <n v="316"/>
    <s v="A"/>
    <x v="3"/>
    <x v="31"/>
    <n v="626.78600000000006"/>
  </r>
  <r>
    <d v="2021-02-17T00:00:00"/>
    <n v="316"/>
    <s v="A"/>
    <x v="3"/>
    <x v="31"/>
    <n v="626.78600000000006"/>
  </r>
  <r>
    <d v="2021-02-18T00:00:00"/>
    <n v="315"/>
    <s v="A"/>
    <x v="3"/>
    <x v="31"/>
    <n v="624.80250000000001"/>
  </r>
  <r>
    <d v="2021-02-19T00:00:00"/>
    <n v="315"/>
    <s v="A"/>
    <x v="3"/>
    <x v="31"/>
    <n v="624.80250000000001"/>
  </r>
  <r>
    <d v="2021-02-20T00:00:00"/>
    <n v="316"/>
    <s v="A"/>
    <x v="3"/>
    <x v="31"/>
    <n v="626.78600000000006"/>
  </r>
  <r>
    <d v="2021-02-21T00:00:00"/>
    <n v="315"/>
    <s v="A"/>
    <x v="3"/>
    <x v="31"/>
    <n v="624.80250000000001"/>
  </r>
  <r>
    <d v="2021-02-22T00:00:00"/>
    <n v="315"/>
    <s v="A"/>
    <x v="3"/>
    <x v="31"/>
    <n v="624.80250000000001"/>
  </r>
  <r>
    <d v="2021-02-23T00:00:00"/>
    <n v="315"/>
    <s v="A"/>
    <x v="3"/>
    <x v="31"/>
    <n v="624.80250000000001"/>
  </r>
  <r>
    <d v="2021-02-24T00:00:00"/>
    <n v="315"/>
    <s v="A"/>
    <x v="3"/>
    <x v="31"/>
    <n v="624.80250000000001"/>
  </r>
  <r>
    <d v="2021-02-25T00:00:00"/>
    <n v="314"/>
    <s v="A"/>
    <x v="3"/>
    <x v="31"/>
    <n v="622.81899999999996"/>
  </r>
  <r>
    <d v="2021-02-26T00:00:00"/>
    <n v="315"/>
    <s v="A"/>
    <x v="3"/>
    <x v="31"/>
    <n v="624.80250000000001"/>
  </r>
  <r>
    <d v="2021-02-27T00:00:00"/>
    <n v="315"/>
    <s v="A"/>
    <x v="3"/>
    <x v="31"/>
    <n v="624.80250000000001"/>
  </r>
  <r>
    <d v="2021-02-28T00:00:00"/>
    <n v="315"/>
    <s v="A"/>
    <x v="3"/>
    <x v="31"/>
    <n v="624.80250000000001"/>
  </r>
  <r>
    <d v="2021-03-01T00:00:00"/>
    <n v="314"/>
    <s v="A"/>
    <x v="4"/>
    <x v="31"/>
    <n v="622.81899999999996"/>
  </r>
  <r>
    <d v="2021-03-02T00:00:00"/>
    <n v="314"/>
    <s v="A"/>
    <x v="4"/>
    <x v="31"/>
    <n v="622.81899999999996"/>
  </r>
  <r>
    <d v="2021-03-03T00:00:00"/>
    <n v="314"/>
    <s v="A"/>
    <x v="4"/>
    <x v="31"/>
    <n v="622.81899999999996"/>
  </r>
  <r>
    <d v="2021-03-04T00:00:00"/>
    <n v="313"/>
    <s v="A"/>
    <x v="4"/>
    <x v="31"/>
    <n v="620.83550000000002"/>
  </r>
  <r>
    <d v="2021-03-05T00:00:00"/>
    <n v="313"/>
    <s v="A"/>
    <x v="4"/>
    <x v="31"/>
    <n v="620.83550000000002"/>
  </r>
  <r>
    <d v="2021-03-06T00:00:00"/>
    <n v="314"/>
    <s v="A"/>
    <x v="4"/>
    <x v="31"/>
    <n v="622.81899999999996"/>
  </r>
  <r>
    <d v="2021-03-07T00:00:00"/>
    <n v="313"/>
    <s v="A"/>
    <x v="4"/>
    <x v="31"/>
    <n v="620.83550000000002"/>
  </r>
  <r>
    <d v="2021-03-08T00:00:00"/>
    <n v="314"/>
    <s v="A"/>
    <x v="4"/>
    <x v="31"/>
    <n v="622.81899999999996"/>
  </r>
  <r>
    <d v="2021-03-09T00:00:00"/>
    <n v="314"/>
    <s v="A"/>
    <x v="4"/>
    <x v="31"/>
    <n v="622.81899999999996"/>
  </r>
  <r>
    <d v="2021-03-10T00:00:00"/>
    <n v="313"/>
    <s v="A"/>
    <x v="4"/>
    <x v="31"/>
    <n v="620.83550000000002"/>
  </r>
  <r>
    <d v="2021-03-11T00:00:00"/>
    <n v="313"/>
    <s v="A"/>
    <x v="4"/>
    <x v="31"/>
    <n v="620.83550000000002"/>
  </r>
  <r>
    <d v="2021-03-12T00:00:00"/>
    <n v="313"/>
    <s v="A"/>
    <x v="4"/>
    <x v="31"/>
    <n v="620.83550000000002"/>
  </r>
  <r>
    <d v="2021-03-13T00:00:00"/>
    <n v="312"/>
    <s v="A"/>
    <x v="4"/>
    <x v="31"/>
    <n v="618.85199999999998"/>
  </r>
  <r>
    <d v="2021-03-14T00:00:00"/>
    <n v="312"/>
    <s v="A"/>
    <x v="4"/>
    <x v="31"/>
    <n v="618.85199999999998"/>
  </r>
  <r>
    <d v="2021-03-15T00:00:00"/>
    <n v="312"/>
    <s v="A"/>
    <x v="4"/>
    <x v="31"/>
    <n v="618.85199999999998"/>
  </r>
  <r>
    <d v="2021-03-16T00:00:00"/>
    <n v="312"/>
    <s v="A"/>
    <x v="4"/>
    <x v="31"/>
    <n v="618.85199999999998"/>
  </r>
  <r>
    <d v="2021-03-17T00:00:00"/>
    <n v="312"/>
    <s v="A"/>
    <x v="4"/>
    <x v="31"/>
    <n v="618.85199999999998"/>
  </r>
  <r>
    <d v="2021-03-18T00:00:00"/>
    <n v="312"/>
    <s v="A"/>
    <x v="4"/>
    <x v="31"/>
    <n v="618.85199999999998"/>
  </r>
  <r>
    <d v="2021-03-19T00:00:00"/>
    <n v="311"/>
    <s v="A"/>
    <x v="4"/>
    <x v="31"/>
    <n v="616.86850000000004"/>
  </r>
  <r>
    <d v="2021-03-20T00:00:00"/>
    <n v="312"/>
    <s v="A"/>
    <x v="4"/>
    <x v="31"/>
    <n v="618.85199999999998"/>
  </r>
  <r>
    <d v="2021-03-21T00:00:00"/>
    <n v="312"/>
    <s v="A"/>
    <x v="4"/>
    <x v="31"/>
    <n v="618.85199999999998"/>
  </r>
  <r>
    <d v="2021-03-22T00:00:00"/>
    <n v="312"/>
    <s v="A"/>
    <x v="4"/>
    <x v="31"/>
    <n v="618.85199999999998"/>
  </r>
  <r>
    <d v="2021-03-23T00:00:00"/>
    <n v="311"/>
    <s v="A"/>
    <x v="4"/>
    <x v="31"/>
    <n v="616.86850000000004"/>
  </r>
  <r>
    <d v="2021-03-24T00:00:00"/>
    <n v="312"/>
    <s v="A"/>
    <x v="4"/>
    <x v="31"/>
    <n v="618.85199999999998"/>
  </r>
  <r>
    <d v="2021-03-25T00:00:00"/>
    <n v="312"/>
    <s v="A"/>
    <x v="4"/>
    <x v="31"/>
    <n v="618.85199999999998"/>
  </r>
  <r>
    <d v="2021-03-26T00:00:00"/>
    <n v="312"/>
    <s v="A"/>
    <x v="4"/>
    <x v="31"/>
    <n v="618.85199999999998"/>
  </r>
  <r>
    <d v="2021-03-27T00:00:00"/>
    <n v="311"/>
    <s v="A"/>
    <x v="4"/>
    <x v="31"/>
    <n v="616.86850000000004"/>
  </r>
  <r>
    <d v="2021-03-28T00:00:00"/>
    <n v="311"/>
    <s v="A"/>
    <x v="4"/>
    <x v="31"/>
    <n v="616.86850000000004"/>
  </r>
  <r>
    <d v="2021-03-29T00:00:00"/>
    <n v="312"/>
    <s v="A"/>
    <x v="4"/>
    <x v="31"/>
    <n v="618.85199999999998"/>
  </r>
  <r>
    <d v="2021-03-30T00:00:00"/>
    <n v="311"/>
    <s v="A"/>
    <x v="4"/>
    <x v="31"/>
    <n v="616.86850000000004"/>
  </r>
  <r>
    <d v="2021-03-31T00:00:00"/>
    <n v="311"/>
    <s v="A"/>
    <x v="4"/>
    <x v="31"/>
    <n v="616.86850000000004"/>
  </r>
  <r>
    <d v="2021-04-01T00:00:00"/>
    <n v="311"/>
    <s v="A"/>
    <x v="5"/>
    <x v="31"/>
    <n v="616.86850000000004"/>
  </r>
  <r>
    <d v="2021-04-02T00:00:00"/>
    <n v="311"/>
    <s v="A"/>
    <x v="5"/>
    <x v="31"/>
    <n v="616.86850000000004"/>
  </r>
  <r>
    <d v="2021-04-03T00:00:00"/>
    <n v="311"/>
    <s v="A"/>
    <x v="5"/>
    <x v="31"/>
    <n v="616.86850000000004"/>
  </r>
  <r>
    <d v="2021-04-04T00:00:00"/>
    <n v="311"/>
    <s v="A"/>
    <x v="5"/>
    <x v="31"/>
    <n v="616.86850000000004"/>
  </r>
  <r>
    <d v="2021-04-05T00:00:00"/>
    <n v="311"/>
    <s v="A"/>
    <x v="5"/>
    <x v="31"/>
    <n v="616.86850000000004"/>
  </r>
  <r>
    <d v="2021-04-06T00:00:00"/>
    <n v="311"/>
    <s v="A"/>
    <x v="5"/>
    <x v="31"/>
    <n v="616.86850000000004"/>
  </r>
  <r>
    <d v="2021-04-07T00:00:00"/>
    <n v="310"/>
    <s v="A"/>
    <x v="5"/>
    <x v="31"/>
    <n v="614.88499999999999"/>
  </r>
  <r>
    <d v="2021-04-08T00:00:00"/>
    <n v="311"/>
    <s v="A"/>
    <x v="5"/>
    <x v="31"/>
    <n v="616.86850000000004"/>
  </r>
  <r>
    <d v="2021-04-09T00:00:00"/>
    <n v="310"/>
    <s v="A"/>
    <x v="5"/>
    <x v="31"/>
    <n v="614.88499999999999"/>
  </r>
  <r>
    <d v="2021-04-10T00:00:00"/>
    <n v="310"/>
    <s v="A"/>
    <x v="5"/>
    <x v="31"/>
    <n v="614.88499999999999"/>
  </r>
  <r>
    <d v="2021-04-11T00:00:00"/>
    <n v="310"/>
    <s v="A"/>
    <x v="5"/>
    <x v="31"/>
    <n v="614.88499999999999"/>
  </r>
  <r>
    <d v="2021-04-12T00:00:00"/>
    <n v="310"/>
    <s v="A"/>
    <x v="5"/>
    <x v="31"/>
    <n v="614.88499999999999"/>
  </r>
  <r>
    <d v="2021-04-13T00:00:00"/>
    <n v="309"/>
    <s v="A"/>
    <x v="5"/>
    <x v="31"/>
    <n v="612.90150000000006"/>
  </r>
  <r>
    <d v="2021-04-14T00:00:00"/>
    <n v="309"/>
    <s v="A"/>
    <x v="5"/>
    <x v="31"/>
    <n v="612.90150000000006"/>
  </r>
  <r>
    <d v="2021-04-15T00:00:00"/>
    <n v="309"/>
    <s v="A"/>
    <x v="5"/>
    <x v="31"/>
    <n v="612.90150000000006"/>
  </r>
  <r>
    <d v="2021-04-16T00:00:00"/>
    <n v="308"/>
    <s v="A"/>
    <x v="5"/>
    <x v="31"/>
    <n v="610.91800000000001"/>
  </r>
  <r>
    <d v="2021-04-17T00:00:00"/>
    <n v="308"/>
    <s v="A"/>
    <x v="5"/>
    <x v="31"/>
    <n v="610.91800000000001"/>
  </r>
  <r>
    <d v="2021-04-18T00:00:00"/>
    <n v="308"/>
    <s v="A"/>
    <x v="5"/>
    <x v="31"/>
    <n v="610.91800000000001"/>
  </r>
  <r>
    <d v="2021-04-19T00:00:00"/>
    <n v="308"/>
    <s v="A"/>
    <x v="5"/>
    <x v="31"/>
    <n v="610.91800000000001"/>
  </r>
  <r>
    <d v="2021-04-20T00:00:00"/>
    <n v="306"/>
    <s v="A"/>
    <x v="5"/>
    <x v="31"/>
    <n v="606.95100000000002"/>
  </r>
  <r>
    <d v="2021-04-21T00:00:00"/>
    <n v="307"/>
    <s v="A"/>
    <x v="5"/>
    <x v="31"/>
    <n v="608.93449999999996"/>
  </r>
  <r>
    <d v="2021-04-22T00:00:00"/>
    <n v="308"/>
    <s v="A"/>
    <x v="5"/>
    <x v="31"/>
    <n v="610.91800000000001"/>
  </r>
  <r>
    <d v="2021-04-23T00:00:00"/>
    <n v="307"/>
    <s v="A"/>
    <x v="5"/>
    <x v="31"/>
    <n v="608.93449999999996"/>
  </r>
  <r>
    <d v="2021-04-24T00:00:00"/>
    <n v="307"/>
    <s v="A"/>
    <x v="5"/>
    <x v="31"/>
    <n v="608.93449999999996"/>
  </r>
  <r>
    <d v="2021-04-25T00:00:00"/>
    <n v="307"/>
    <s v="A"/>
    <x v="5"/>
    <x v="31"/>
    <n v="608.93449999999996"/>
  </r>
  <r>
    <d v="2021-04-26T00:00:00"/>
    <n v="306"/>
    <s v="A"/>
    <x v="5"/>
    <x v="31"/>
    <n v="606.95100000000002"/>
  </r>
  <r>
    <d v="2021-04-27T00:00:00"/>
    <n v="306"/>
    <s v="A"/>
    <x v="5"/>
    <x v="31"/>
    <n v="606.95100000000002"/>
  </r>
  <r>
    <d v="2021-04-28T00:00:00"/>
    <n v="306"/>
    <s v="A"/>
    <x v="5"/>
    <x v="31"/>
    <n v="606.95100000000002"/>
  </r>
  <r>
    <d v="2021-04-29T00:00:00"/>
    <n v="305"/>
    <s v="A"/>
    <x v="5"/>
    <x v="31"/>
    <n v="604.96749999999997"/>
  </r>
  <r>
    <d v="2021-04-30T00:00:00"/>
    <n v="305"/>
    <s v="A"/>
    <x v="5"/>
    <x v="31"/>
    <n v="604.96749999999997"/>
  </r>
  <r>
    <d v="2021-05-01T00:00:00"/>
    <n v="306"/>
    <s v="A"/>
    <x v="6"/>
    <x v="31"/>
    <n v="606.95100000000002"/>
  </r>
  <r>
    <d v="2021-05-02T00:00:00"/>
    <n v="305"/>
    <s v="A"/>
    <x v="6"/>
    <x v="31"/>
    <n v="604.96749999999997"/>
  </r>
  <r>
    <d v="2021-05-03T00:00:00"/>
    <n v="304"/>
    <s v="A"/>
    <x v="6"/>
    <x v="31"/>
    <n v="602.98400000000004"/>
  </r>
  <r>
    <d v="2021-05-04T00:00:00"/>
    <n v="304"/>
    <s v="A"/>
    <x v="6"/>
    <x v="31"/>
    <n v="602.98400000000004"/>
  </r>
  <r>
    <d v="2021-05-05T00:00:00"/>
    <n v="303"/>
    <s v="A"/>
    <x v="6"/>
    <x v="31"/>
    <n v="601.00049999999999"/>
  </r>
  <r>
    <d v="2021-05-06T00:00:00"/>
    <n v="303"/>
    <s v="A"/>
    <x v="6"/>
    <x v="31"/>
    <n v="601.00049999999999"/>
  </r>
  <r>
    <d v="2021-05-07T00:00:00"/>
    <n v="303"/>
    <s v="A"/>
    <x v="6"/>
    <x v="31"/>
    <n v="601.00049999999999"/>
  </r>
  <r>
    <d v="2021-05-08T00:00:00"/>
    <n v="303"/>
    <s v="A"/>
    <x v="6"/>
    <x v="31"/>
    <n v="601.00049999999999"/>
  </r>
  <r>
    <d v="2021-05-09T00:00:00"/>
    <n v="302"/>
    <s v="A"/>
    <x v="6"/>
    <x v="31"/>
    <n v="599.01700000000005"/>
  </r>
  <r>
    <d v="2021-05-10T00:00:00"/>
    <n v="303"/>
    <s v="A"/>
    <x v="6"/>
    <x v="31"/>
    <n v="601.00049999999999"/>
  </r>
  <r>
    <d v="2021-05-11T00:00:00"/>
    <n v="303"/>
    <s v="A"/>
    <x v="6"/>
    <x v="31"/>
    <n v="601.00049999999999"/>
  </r>
  <r>
    <d v="2021-05-12T00:00:00"/>
    <n v="303"/>
    <s v="A"/>
    <x v="6"/>
    <x v="31"/>
    <n v="601.00049999999999"/>
  </r>
  <r>
    <d v="2021-05-13T00:00:00"/>
    <n v="303"/>
    <s v="A"/>
    <x v="6"/>
    <x v="31"/>
    <n v="601.00049999999999"/>
  </r>
  <r>
    <d v="2021-05-14T00:00:00"/>
    <n v="304"/>
    <s v="A"/>
    <x v="6"/>
    <x v="31"/>
    <n v="602.98400000000004"/>
  </r>
  <r>
    <d v="2021-05-15T00:00:00"/>
    <n v="304"/>
    <s v="A"/>
    <x v="6"/>
    <x v="31"/>
    <n v="602.98400000000004"/>
  </r>
  <r>
    <d v="2021-05-16T00:00:00"/>
    <n v="303"/>
    <s v="A"/>
    <x v="6"/>
    <x v="31"/>
    <n v="601.00049999999999"/>
  </r>
  <r>
    <d v="2021-05-17T00:00:00"/>
    <n v="304"/>
    <s v="A"/>
    <x v="6"/>
    <x v="31"/>
    <n v="602.98400000000004"/>
  </r>
  <r>
    <d v="2021-05-18T00:00:00"/>
    <n v="304"/>
    <s v="A"/>
    <x v="6"/>
    <x v="31"/>
    <n v="602.98400000000004"/>
  </r>
  <r>
    <d v="2021-05-19T00:00:00"/>
    <n v="304"/>
    <s v="A"/>
    <x v="6"/>
    <x v="31"/>
    <n v="602.98400000000004"/>
  </r>
  <r>
    <d v="2021-05-20T00:00:00"/>
    <n v="303"/>
    <s v="A"/>
    <x v="6"/>
    <x v="31"/>
    <n v="601.00049999999999"/>
  </r>
  <r>
    <d v="2021-05-21T00:00:00"/>
    <n v="303"/>
    <s v="A"/>
    <x v="6"/>
    <x v="31"/>
    <n v="601.00049999999999"/>
  </r>
  <r>
    <d v="2021-05-22T00:00:00"/>
    <n v="303"/>
    <s v="A"/>
    <x v="6"/>
    <x v="31"/>
    <n v="601.00049999999999"/>
  </r>
  <r>
    <d v="2021-05-23T00:00:00"/>
    <n v="305"/>
    <s v="A"/>
    <x v="6"/>
    <x v="31"/>
    <n v="604.96749999999997"/>
  </r>
  <r>
    <d v="2021-05-24T00:00:00"/>
    <n v="305"/>
    <s v="A"/>
    <x v="6"/>
    <x v="31"/>
    <n v="604.96749999999997"/>
  </r>
  <r>
    <d v="2021-05-25T00:00:00"/>
    <n v="305"/>
    <s v="A"/>
    <x v="6"/>
    <x v="31"/>
    <n v="604.96749999999997"/>
  </r>
  <r>
    <d v="2021-05-26T00:00:00"/>
    <n v="305"/>
    <s v="A"/>
    <x v="6"/>
    <x v="31"/>
    <n v="604.96749999999997"/>
  </r>
  <r>
    <d v="2021-05-27T00:00:00"/>
    <n v="305"/>
    <s v="A"/>
    <x v="6"/>
    <x v="31"/>
    <n v="604.96749999999997"/>
  </r>
  <r>
    <d v="2021-05-28T00:00:00"/>
    <n v="306"/>
    <s v="A"/>
    <x v="6"/>
    <x v="31"/>
    <n v="606.95100000000002"/>
  </r>
  <r>
    <d v="2021-05-29T00:00:00"/>
    <n v="305"/>
    <s v="A"/>
    <x v="6"/>
    <x v="31"/>
    <n v="604.96749999999997"/>
  </r>
  <r>
    <d v="2021-05-30T00:00:00"/>
    <n v="305"/>
    <s v="A"/>
    <x v="6"/>
    <x v="31"/>
    <n v="604.96749999999997"/>
  </r>
  <r>
    <d v="2021-05-31T00:00:00"/>
    <n v="305"/>
    <s v="A"/>
    <x v="6"/>
    <x v="31"/>
    <n v="604.96749999999997"/>
  </r>
  <r>
    <d v="2021-06-01T00:00:00"/>
    <n v="305"/>
    <s v="A"/>
    <x v="7"/>
    <x v="31"/>
    <n v="604.96749999999997"/>
  </r>
  <r>
    <d v="2021-06-02T00:00:00"/>
    <n v="304"/>
    <s v="A"/>
    <x v="7"/>
    <x v="31"/>
    <n v="602.98400000000004"/>
  </r>
  <r>
    <d v="2021-06-03T00:00:00"/>
    <n v="304"/>
    <s v="A"/>
    <x v="7"/>
    <x v="31"/>
    <n v="602.98400000000004"/>
  </r>
  <r>
    <d v="2021-06-04T00:00:00"/>
    <n v="303"/>
    <s v="A"/>
    <x v="7"/>
    <x v="31"/>
    <n v="601.00049999999999"/>
  </r>
  <r>
    <d v="2021-06-05T00:00:00"/>
    <n v="302"/>
    <s v="A"/>
    <x v="7"/>
    <x v="31"/>
    <n v="599.01700000000005"/>
  </r>
  <r>
    <d v="2021-06-06T00:00:00"/>
    <n v="302"/>
    <s v="A"/>
    <x v="7"/>
    <x v="31"/>
    <n v="599.01700000000005"/>
  </r>
  <r>
    <d v="2021-06-07T00:00:00"/>
    <n v="301"/>
    <s v="A"/>
    <x v="7"/>
    <x v="31"/>
    <n v="597.0335"/>
  </r>
  <r>
    <d v="2021-06-08T00:00:00"/>
    <n v="301"/>
    <s v="A"/>
    <x v="7"/>
    <x v="31"/>
    <n v="597.0335"/>
  </r>
  <r>
    <d v="2021-06-09T00:00:00"/>
    <n v="300"/>
    <s v="A"/>
    <x v="7"/>
    <x v="31"/>
    <n v="595.05000000000007"/>
  </r>
  <r>
    <d v="2021-06-10T00:00:00"/>
    <n v="301"/>
    <s v="A"/>
    <x v="7"/>
    <x v="31"/>
    <n v="597.0335"/>
  </r>
  <r>
    <d v="2021-06-11T00:00:00"/>
    <n v="301"/>
    <s v="A"/>
    <x v="7"/>
    <x v="31"/>
    <n v="597.0335"/>
  </r>
  <r>
    <d v="2021-06-12T00:00:00"/>
    <n v="301"/>
    <s v="A"/>
    <x v="7"/>
    <x v="31"/>
    <n v="597.0335"/>
  </r>
  <r>
    <d v="2021-06-13T00:00:00"/>
    <n v="301"/>
    <s v="A"/>
    <x v="7"/>
    <x v="31"/>
    <n v="597.0335"/>
  </r>
  <r>
    <d v="2021-06-14T00:00:00"/>
    <n v="300"/>
    <s v="A"/>
    <x v="7"/>
    <x v="31"/>
    <n v="595.05000000000007"/>
  </r>
  <r>
    <d v="2021-06-15T00:00:00"/>
    <n v="300"/>
    <s v="A"/>
    <x v="7"/>
    <x v="31"/>
    <n v="595.05000000000007"/>
  </r>
  <r>
    <d v="2021-06-16T00:00:00"/>
    <n v="300"/>
    <s v="A"/>
    <x v="7"/>
    <x v="31"/>
    <n v="595.05000000000007"/>
  </r>
  <r>
    <d v="2021-06-17T00:00:00"/>
    <n v="300"/>
    <s v="A"/>
    <x v="7"/>
    <x v="31"/>
    <n v="595.05000000000007"/>
  </r>
  <r>
    <d v="2021-06-18T00:00:00"/>
    <n v="300"/>
    <s v="A"/>
    <x v="7"/>
    <x v="31"/>
    <n v="595.05000000000007"/>
  </r>
  <r>
    <d v="2021-06-19T00:00:00"/>
    <n v="300"/>
    <s v="A"/>
    <x v="7"/>
    <x v="31"/>
    <n v="595.05000000000007"/>
  </r>
  <r>
    <d v="2021-06-20T00:00:00"/>
    <n v="301"/>
    <s v="A"/>
    <x v="7"/>
    <x v="31"/>
    <n v="597.0335"/>
  </r>
  <r>
    <d v="2021-06-21T00:00:00"/>
    <n v="300"/>
    <s v="A"/>
    <x v="7"/>
    <x v="31"/>
    <n v="595.05000000000007"/>
  </r>
  <r>
    <d v="2021-06-22T00:00:00"/>
    <n v="301"/>
    <s v="A"/>
    <x v="7"/>
    <x v="31"/>
    <n v="597.0335"/>
  </r>
  <r>
    <d v="2021-06-23T00:00:00"/>
    <n v="300"/>
    <s v="A"/>
    <x v="7"/>
    <x v="31"/>
    <n v="595.05000000000007"/>
  </r>
  <r>
    <d v="2021-06-24T00:00:00"/>
    <n v="300"/>
    <s v="A"/>
    <x v="7"/>
    <x v="31"/>
    <n v="595.05000000000007"/>
  </r>
  <r>
    <d v="2021-06-25T00:00:00"/>
    <n v="300"/>
    <s v="A"/>
    <x v="7"/>
    <x v="31"/>
    <n v="595.05000000000007"/>
  </r>
  <r>
    <d v="2021-06-26T00:00:00"/>
    <n v="299"/>
    <s v="A"/>
    <x v="7"/>
    <x v="31"/>
    <n v="593.06650000000002"/>
  </r>
  <r>
    <d v="2021-06-27T00:00:00"/>
    <n v="298"/>
    <s v="A"/>
    <x v="7"/>
    <x v="31"/>
    <n v="591.08299999999997"/>
  </r>
  <r>
    <d v="2021-06-28T00:00:00"/>
    <n v="298"/>
    <s v="A"/>
    <x v="7"/>
    <x v="31"/>
    <n v="591.08299999999997"/>
  </r>
  <r>
    <d v="2021-06-29T00:00:00"/>
    <n v="298"/>
    <s v="A"/>
    <x v="7"/>
    <x v="31"/>
    <n v="591.08299999999997"/>
  </r>
  <r>
    <d v="2021-06-30T00:00:00"/>
    <n v="297"/>
    <s v="A"/>
    <x v="7"/>
    <x v="31"/>
    <n v="589.09950000000003"/>
  </r>
  <r>
    <d v="2021-07-01T00:00:00"/>
    <n v="297"/>
    <s v="A"/>
    <x v="8"/>
    <x v="31"/>
    <n v="589.09950000000003"/>
  </r>
  <r>
    <d v="2021-07-02T00:00:00"/>
    <n v="297"/>
    <s v="A"/>
    <x v="8"/>
    <x v="31"/>
    <n v="589.09950000000003"/>
  </r>
  <r>
    <d v="2021-07-03T00:00:00"/>
    <n v="297"/>
    <s v="A"/>
    <x v="8"/>
    <x v="31"/>
    <n v="589.09950000000003"/>
  </r>
  <r>
    <d v="2021-07-04T00:00:00"/>
    <n v="297"/>
    <s v="A"/>
    <x v="8"/>
    <x v="31"/>
    <n v="589.09950000000003"/>
  </r>
  <r>
    <d v="2021-07-05T00:00:00"/>
    <n v="297"/>
    <s v="A"/>
    <x v="8"/>
    <x v="31"/>
    <n v="589.09950000000003"/>
  </r>
  <r>
    <d v="2021-07-06T00:00:00"/>
    <n v="298"/>
    <s v="A"/>
    <x v="8"/>
    <x v="31"/>
    <n v="591.08299999999997"/>
  </r>
  <r>
    <d v="2021-07-07T00:00:00"/>
    <n v="298"/>
    <s v="A"/>
    <x v="8"/>
    <x v="31"/>
    <n v="591.08299999999997"/>
  </r>
  <r>
    <d v="2021-07-08T00:00:00"/>
    <n v="298"/>
    <s v="A"/>
    <x v="8"/>
    <x v="31"/>
    <n v="591.08299999999997"/>
  </r>
  <r>
    <d v="2021-07-09T00:00:00"/>
    <n v="298"/>
    <s v="A"/>
    <x v="8"/>
    <x v="31"/>
    <n v="591.08299999999997"/>
  </r>
  <r>
    <d v="2021-07-10T00:00:00"/>
    <n v="297"/>
    <s v="A"/>
    <x v="8"/>
    <x v="31"/>
    <n v="589.09950000000003"/>
  </r>
  <r>
    <d v="2021-07-11T00:00:00"/>
    <n v="297"/>
    <s v="A"/>
    <x v="8"/>
    <x v="31"/>
    <n v="589.09950000000003"/>
  </r>
  <r>
    <d v="2021-07-12T00:00:00"/>
    <n v="297"/>
    <s v="A"/>
    <x v="8"/>
    <x v="31"/>
    <n v="589.09950000000003"/>
  </r>
  <r>
    <d v="2021-07-13T00:00:00"/>
    <n v="297"/>
    <s v="A"/>
    <x v="8"/>
    <x v="31"/>
    <n v="589.09950000000003"/>
  </r>
  <r>
    <d v="2021-07-14T00:00:00"/>
    <n v="297"/>
    <s v="A"/>
    <x v="8"/>
    <x v="31"/>
    <n v="589.09950000000003"/>
  </r>
  <r>
    <d v="2021-07-15T00:00:00"/>
    <n v="297"/>
    <s v="A"/>
    <x v="8"/>
    <x v="31"/>
    <n v="589.09950000000003"/>
  </r>
  <r>
    <d v="2021-07-16T00:00:00"/>
    <n v="297"/>
    <s v="A"/>
    <x v="8"/>
    <x v="31"/>
    <n v="589.09950000000003"/>
  </r>
  <r>
    <d v="2021-07-17T00:00:00"/>
    <n v="297"/>
    <s v="A"/>
    <x v="8"/>
    <x v="31"/>
    <n v="589.09950000000003"/>
  </r>
  <r>
    <d v="2021-07-18T00:00:00"/>
    <n v="298"/>
    <s v="A"/>
    <x v="8"/>
    <x v="31"/>
    <n v="591.08299999999997"/>
  </r>
  <r>
    <d v="2021-07-19T00:00:00"/>
    <n v="298"/>
    <s v="A"/>
    <x v="8"/>
    <x v="31"/>
    <n v="591.08299999999997"/>
  </r>
  <r>
    <d v="2021-07-20T00:00:00"/>
    <n v="299"/>
    <s v="A"/>
    <x v="8"/>
    <x v="31"/>
    <n v="593.06650000000002"/>
  </r>
  <r>
    <d v="2021-07-21T00:00:00"/>
    <n v="299"/>
    <s v="A"/>
    <x v="8"/>
    <x v="31"/>
    <n v="593.06650000000002"/>
  </r>
  <r>
    <d v="2021-07-22T00:00:00"/>
    <n v="298"/>
    <s v="A"/>
    <x v="8"/>
    <x v="31"/>
    <n v="591.08299999999997"/>
  </r>
  <r>
    <d v="2021-07-23T00:00:00"/>
    <n v="299"/>
    <s v="A"/>
    <x v="8"/>
    <x v="31"/>
    <n v="593.06650000000002"/>
  </r>
  <r>
    <d v="2021-07-24T00:00:00"/>
    <n v="299"/>
    <s v="A"/>
    <x v="8"/>
    <x v="31"/>
    <n v="593.06650000000002"/>
  </r>
  <r>
    <d v="2021-07-25T00:00:00"/>
    <n v="300"/>
    <s v="A"/>
    <x v="8"/>
    <x v="31"/>
    <n v="595.05000000000007"/>
  </r>
  <r>
    <d v="2021-07-26T00:00:00"/>
    <n v="299"/>
    <s v="A"/>
    <x v="8"/>
    <x v="31"/>
    <n v="593.06650000000002"/>
  </r>
  <r>
    <d v="2021-07-27T00:00:00"/>
    <n v="300"/>
    <s v="A"/>
    <x v="8"/>
    <x v="31"/>
    <n v="595.05000000000007"/>
  </r>
  <r>
    <d v="2021-07-28T00:00:00"/>
    <n v="300"/>
    <s v="A"/>
    <x v="8"/>
    <x v="31"/>
    <n v="595.05000000000007"/>
  </r>
  <r>
    <d v="2021-07-29T00:00:00"/>
    <n v="299"/>
    <s v="A"/>
    <x v="8"/>
    <x v="31"/>
    <n v="593.06650000000002"/>
  </r>
  <r>
    <d v="2021-07-30T00:00:00"/>
    <n v="300"/>
    <s v="A"/>
    <x v="8"/>
    <x v="31"/>
    <n v="595.05000000000007"/>
  </r>
  <r>
    <d v="2021-07-31T00:00:00"/>
    <n v="300"/>
    <s v="A"/>
    <x v="8"/>
    <x v="31"/>
    <n v="595.05000000000007"/>
  </r>
  <r>
    <d v="2021-08-01T00:00:00"/>
    <n v="301"/>
    <s v="A"/>
    <x v="9"/>
    <x v="31"/>
    <n v="597.0335"/>
  </r>
  <r>
    <d v="2021-08-02T00:00:00"/>
    <n v="302"/>
    <s v="A"/>
    <x v="9"/>
    <x v="31"/>
    <n v="599.01700000000005"/>
  </r>
  <r>
    <d v="2021-08-03T00:00:00"/>
    <n v="302"/>
    <s v="A"/>
    <x v="9"/>
    <x v="31"/>
    <n v="599.01700000000005"/>
  </r>
  <r>
    <d v="2021-08-04T00:00:00"/>
    <n v="302"/>
    <s v="A"/>
    <x v="9"/>
    <x v="31"/>
    <n v="599.01700000000005"/>
  </r>
  <r>
    <d v="2021-08-05T00:00:00"/>
    <n v="302"/>
    <s v="A"/>
    <x v="9"/>
    <x v="31"/>
    <n v="599.01700000000005"/>
  </r>
  <r>
    <d v="2021-08-06T00:00:00"/>
    <n v="303"/>
    <s v="A"/>
    <x v="9"/>
    <x v="31"/>
    <n v="601.00049999999999"/>
  </r>
  <r>
    <d v="2021-08-07T00:00:00"/>
    <n v="303"/>
    <s v="A"/>
    <x v="9"/>
    <x v="31"/>
    <n v="601.00049999999999"/>
  </r>
  <r>
    <d v="2021-08-08T00:00:00"/>
    <n v="304"/>
    <s v="A"/>
    <x v="9"/>
    <x v="31"/>
    <n v="602.98400000000004"/>
  </r>
  <r>
    <d v="2021-08-09T00:00:00"/>
    <n v="304"/>
    <s v="A"/>
    <x v="9"/>
    <x v="31"/>
    <n v="602.98400000000004"/>
  </r>
  <r>
    <d v="2021-08-10T00:00:00"/>
    <n v="303"/>
    <s v="A"/>
    <x v="9"/>
    <x v="31"/>
    <n v="601.00049999999999"/>
  </r>
  <r>
    <d v="2021-08-11T00:00:00"/>
    <n v="303"/>
    <s v="A"/>
    <x v="9"/>
    <x v="31"/>
    <n v="601.00049999999999"/>
  </r>
  <r>
    <d v="2021-08-12T00:00:00"/>
    <n v="304"/>
    <s v="A"/>
    <x v="9"/>
    <x v="31"/>
    <n v="602.98400000000004"/>
  </r>
  <r>
    <d v="2021-08-13T00:00:00"/>
    <n v="304"/>
    <s v="A"/>
    <x v="9"/>
    <x v="31"/>
    <n v="602.98400000000004"/>
  </r>
  <r>
    <d v="2021-08-14T00:00:00"/>
    <n v="305"/>
    <s v="A"/>
    <x v="9"/>
    <x v="31"/>
    <n v="604.96749999999997"/>
  </r>
  <r>
    <d v="2021-08-15T00:00:00"/>
    <n v="305"/>
    <s v="A"/>
    <x v="9"/>
    <x v="31"/>
    <n v="604.96749999999997"/>
  </r>
  <r>
    <d v="2021-08-16T00:00:00"/>
    <n v="305"/>
    <s v="A"/>
    <x v="9"/>
    <x v="31"/>
    <n v="604.96749999999997"/>
  </r>
  <r>
    <d v="2021-08-17T00:00:00"/>
    <n v="307"/>
    <s v="A"/>
    <x v="9"/>
    <x v="31"/>
    <n v="608.93449999999996"/>
  </r>
  <r>
    <d v="2021-08-18T00:00:00"/>
    <n v="307"/>
    <s v="A"/>
    <x v="9"/>
    <x v="31"/>
    <n v="608.93449999999996"/>
  </r>
  <r>
    <d v="2021-08-19T00:00:00"/>
    <n v="308"/>
    <s v="A"/>
    <x v="9"/>
    <x v="31"/>
    <n v="610.91800000000001"/>
  </r>
  <r>
    <d v="2021-08-20T00:00:00"/>
    <n v="307"/>
    <s v="A"/>
    <x v="9"/>
    <x v="31"/>
    <n v="608.93449999999996"/>
  </r>
  <r>
    <d v="2021-08-21T00:00:00"/>
    <n v="308"/>
    <s v="A"/>
    <x v="9"/>
    <x v="31"/>
    <n v="610.91800000000001"/>
  </r>
  <r>
    <d v="2021-08-22T00:00:00"/>
    <n v="307"/>
    <s v="A"/>
    <x v="9"/>
    <x v="31"/>
    <n v="608.93449999999996"/>
  </r>
  <r>
    <d v="2021-08-23T00:00:00"/>
    <n v="307"/>
    <s v="A"/>
    <x v="9"/>
    <x v="31"/>
    <n v="608.93449999999996"/>
  </r>
  <r>
    <d v="2021-08-24T00:00:00"/>
    <n v="307"/>
    <s v="A"/>
    <x v="9"/>
    <x v="31"/>
    <n v="608.93449999999996"/>
  </r>
  <r>
    <d v="2021-08-25T00:00:00"/>
    <n v="308"/>
    <s v="A"/>
    <x v="9"/>
    <x v="31"/>
    <n v="610.91800000000001"/>
  </r>
  <r>
    <d v="2021-08-26T00:00:00"/>
    <n v="308"/>
    <s v="A"/>
    <x v="9"/>
    <x v="31"/>
    <n v="610.91800000000001"/>
  </r>
  <r>
    <d v="2021-08-27T00:00:00"/>
    <n v="310"/>
    <s v="A"/>
    <x v="9"/>
    <x v="31"/>
    <n v="614.88499999999999"/>
  </r>
  <r>
    <d v="2021-08-28T00:00:00"/>
    <n v="310"/>
    <s v="A"/>
    <x v="9"/>
    <x v="31"/>
    <n v="614.88499999999999"/>
  </r>
  <r>
    <d v="2021-08-29T00:00:00"/>
    <n v="312"/>
    <s v="A"/>
    <x v="9"/>
    <x v="31"/>
    <n v="618.85199999999998"/>
  </r>
  <r>
    <d v="2021-08-30T00:00:00"/>
    <n v="313"/>
    <s v="A"/>
    <x v="9"/>
    <x v="31"/>
    <n v="620.83550000000002"/>
  </r>
  <r>
    <d v="2021-08-31T00:00:00"/>
    <n v="314"/>
    <s v="A"/>
    <x v="9"/>
    <x v="31"/>
    <n v="622.81899999999996"/>
  </r>
  <r>
    <d v="2021-09-01T00:00:00"/>
    <n v="315"/>
    <s v="A"/>
    <x v="10"/>
    <x v="31"/>
    <n v="624.80250000000001"/>
  </r>
  <r>
    <d v="2021-09-02T00:00:00"/>
    <n v="316"/>
    <s v="A"/>
    <x v="10"/>
    <x v="31"/>
    <n v="626.78600000000006"/>
  </r>
  <r>
    <d v="2021-09-03T00:00:00"/>
    <n v="316"/>
    <s v="A"/>
    <x v="10"/>
    <x v="31"/>
    <n v="626.78600000000006"/>
  </r>
  <r>
    <d v="2021-09-04T00:00:00"/>
    <n v="317"/>
    <s v="A"/>
    <x v="10"/>
    <x v="31"/>
    <n v="628.76949999999999"/>
  </r>
  <r>
    <d v="2021-09-05T00:00:00"/>
    <n v="317"/>
    <s v="A"/>
    <x v="10"/>
    <x v="31"/>
    <n v="628.76949999999999"/>
  </r>
  <r>
    <d v="2021-09-06T00:00:00"/>
    <n v="317"/>
    <s v="A"/>
    <x v="10"/>
    <x v="31"/>
    <n v="628.76949999999999"/>
  </r>
  <r>
    <d v="2021-09-07T00:00:00"/>
    <n v="317"/>
    <s v="A"/>
    <x v="10"/>
    <x v="31"/>
    <n v="628.76949999999999"/>
  </r>
  <r>
    <d v="2021-09-08T00:00:00"/>
    <n v="318"/>
    <s v="A"/>
    <x v="10"/>
    <x v="31"/>
    <n v="630.75300000000004"/>
  </r>
  <r>
    <d v="2021-09-09T00:00:00"/>
    <n v="319"/>
    <s v="A"/>
    <x v="10"/>
    <x v="31"/>
    <n v="632.73649999999998"/>
  </r>
  <r>
    <d v="2021-09-10T00:00:00"/>
    <n v="319"/>
    <s v="A"/>
    <x v="10"/>
    <x v="31"/>
    <n v="632.73649999999998"/>
  </r>
  <r>
    <d v="2021-09-11T00:00:00"/>
    <n v="319"/>
    <s v="A"/>
    <x v="10"/>
    <x v="31"/>
    <n v="632.73649999999998"/>
  </r>
  <r>
    <d v="2021-09-12T00:00:00"/>
    <n v="320"/>
    <s v="A"/>
    <x v="10"/>
    <x v="31"/>
    <n v="634.72"/>
  </r>
  <r>
    <d v="2021-09-13T00:00:00"/>
    <n v="321"/>
    <s v="A"/>
    <x v="10"/>
    <x v="31"/>
    <n v="636.70349999999996"/>
  </r>
  <r>
    <d v="2021-09-14T00:00:00"/>
    <n v="321"/>
    <s v="A"/>
    <x v="10"/>
    <x v="31"/>
    <n v="636.70349999999996"/>
  </r>
  <r>
    <d v="2021-09-15T00:00:00"/>
    <n v="321"/>
    <s v="A"/>
    <x v="10"/>
    <x v="31"/>
    <n v="636.70349999999996"/>
  </r>
  <r>
    <d v="2021-09-16T00:00:00"/>
    <n v="322"/>
    <s v="A"/>
    <x v="10"/>
    <x v="31"/>
    <n v="638.68700000000001"/>
  </r>
  <r>
    <d v="2021-09-17T00:00:00"/>
    <n v="323"/>
    <s v="A"/>
    <x v="10"/>
    <x v="31"/>
    <n v="640.67050000000006"/>
  </r>
  <r>
    <d v="2021-09-18T00:00:00"/>
    <n v="324"/>
    <s v="A"/>
    <x v="10"/>
    <x v="31"/>
    <n v="642.654"/>
  </r>
  <r>
    <d v="2021-09-19T00:00:00"/>
    <n v="324"/>
    <s v="A"/>
    <x v="10"/>
    <x v="31"/>
    <n v="642.654"/>
  </r>
  <r>
    <d v="2021-09-20T00:00:00"/>
    <n v="324"/>
    <s v="A"/>
    <x v="10"/>
    <x v="31"/>
    <n v="642.654"/>
  </r>
  <r>
    <d v="2021-09-21T00:00:00"/>
    <n v="324"/>
    <s v="A"/>
    <x v="10"/>
    <x v="31"/>
    <n v="642.654"/>
  </r>
  <r>
    <d v="2021-09-22T00:00:00"/>
    <n v="325"/>
    <s v="A"/>
    <x v="10"/>
    <x v="31"/>
    <n v="644.63750000000005"/>
  </r>
  <r>
    <d v="2021-09-23T00:00:00"/>
    <n v="326"/>
    <s v="A"/>
    <x v="10"/>
    <x v="31"/>
    <n v="646.62099999999998"/>
  </r>
  <r>
    <d v="2021-09-24T00:00:00"/>
    <n v="325"/>
    <s v="A"/>
    <x v="10"/>
    <x v="31"/>
    <n v="644.63750000000005"/>
  </r>
  <r>
    <d v="2021-09-25T00:00:00"/>
    <n v="326"/>
    <s v="A"/>
    <x v="10"/>
    <x v="31"/>
    <n v="646.62099999999998"/>
  </r>
  <r>
    <d v="2021-09-26T00:00:00"/>
    <n v="326"/>
    <s v="A"/>
    <x v="10"/>
    <x v="31"/>
    <n v="646.62099999999998"/>
  </r>
  <r>
    <d v="2021-09-27T00:00:00"/>
    <n v="327"/>
    <s v="A"/>
    <x v="10"/>
    <x v="31"/>
    <n v="648.60450000000003"/>
  </r>
  <r>
    <d v="2021-09-28T00:00:00"/>
    <n v="328"/>
    <s v="A"/>
    <x v="10"/>
    <x v="31"/>
    <n v="650.58799999999997"/>
  </r>
  <r>
    <d v="2021-09-29T00:00:00"/>
    <n v="327"/>
    <s v="A"/>
    <x v="10"/>
    <x v="31"/>
    <n v="648.60450000000003"/>
  </r>
  <r>
    <d v="2021-09-30T00:00:00"/>
    <n v="327"/>
    <s v="A"/>
    <x v="10"/>
    <x v="31"/>
    <n v="648.60450000000003"/>
  </r>
  <r>
    <d v="2021-10-01T00:00:00"/>
    <n v="327"/>
    <s v="A"/>
    <x v="11"/>
    <x v="31"/>
    <n v="648.60450000000003"/>
  </r>
  <r>
    <d v="2021-10-02T00:00:00"/>
    <n v="327"/>
    <s v="A"/>
    <x v="11"/>
    <x v="31"/>
    <n v="648.60450000000003"/>
  </r>
  <r>
    <d v="2021-10-03T00:00:00"/>
    <n v="328"/>
    <s v="A"/>
    <x v="11"/>
    <x v="31"/>
    <n v="650.58799999999997"/>
  </r>
  <r>
    <d v="2021-10-04T00:00:00"/>
    <n v="328"/>
    <s v="A"/>
    <x v="11"/>
    <x v="31"/>
    <n v="650.58799999999997"/>
  </r>
  <r>
    <d v="2021-10-05T00:00:00"/>
    <n v="328"/>
    <s v="A"/>
    <x v="11"/>
    <x v="31"/>
    <n v="650.58799999999997"/>
  </r>
  <r>
    <d v="2021-10-06T00:00:00"/>
    <n v="328"/>
    <s v="A"/>
    <x v="11"/>
    <x v="31"/>
    <n v="650.58799999999997"/>
  </r>
  <r>
    <d v="2021-10-07T00:00:00"/>
    <n v="328"/>
    <s v="A"/>
    <x v="11"/>
    <x v="31"/>
    <n v="650.58799999999997"/>
  </r>
  <r>
    <d v="2021-10-08T00:00:00"/>
    <n v="329"/>
    <s v="A"/>
    <x v="11"/>
    <x v="31"/>
    <n v="652.57150000000001"/>
  </r>
  <r>
    <d v="2021-10-09T00:00:00"/>
    <n v="329"/>
    <s v="A"/>
    <x v="11"/>
    <x v="31"/>
    <n v="652.57150000000001"/>
  </r>
  <r>
    <d v="2021-10-10T00:00:00"/>
    <n v="329"/>
    <s v="A"/>
    <x v="11"/>
    <x v="31"/>
    <n v="652.57150000000001"/>
  </r>
  <r>
    <d v="2021-10-11T00:00:00"/>
    <n v="330"/>
    <s v="A"/>
    <x v="11"/>
    <x v="31"/>
    <n v="654.55500000000006"/>
  </r>
  <r>
    <d v="2021-10-12T00:00:00"/>
    <n v="330"/>
    <s v="A"/>
    <x v="11"/>
    <x v="31"/>
    <n v="654.55500000000006"/>
  </r>
  <r>
    <d v="2021-10-13T00:00:00"/>
    <n v="330"/>
    <s v="A"/>
    <x v="11"/>
    <x v="31"/>
    <n v="654.55500000000006"/>
  </r>
  <r>
    <d v="2021-10-14T00:00:00"/>
    <n v="330"/>
    <s v="A"/>
    <x v="11"/>
    <x v="31"/>
    <n v="654.55500000000006"/>
  </r>
  <r>
    <d v="2021-10-15T00:00:00"/>
    <n v="329"/>
    <s v="A"/>
    <x v="11"/>
    <x v="31"/>
    <n v="652.57150000000001"/>
  </r>
  <r>
    <d v="2021-10-16T00:00:00"/>
    <n v="329"/>
    <s v="A"/>
    <x v="11"/>
    <x v="31"/>
    <n v="652.57150000000001"/>
  </r>
  <r>
    <d v="2021-10-17T00:00:00"/>
    <n v="330"/>
    <s v="A"/>
    <x v="11"/>
    <x v="31"/>
    <n v="654.55500000000006"/>
  </r>
  <r>
    <d v="2021-10-18T00:00:00"/>
    <n v="330"/>
    <s v="A"/>
    <x v="11"/>
    <x v="31"/>
    <n v="654.55500000000006"/>
  </r>
  <r>
    <d v="2021-10-19T00:00:00"/>
    <n v="329"/>
    <s v="A"/>
    <x v="11"/>
    <x v="31"/>
    <n v="652.57150000000001"/>
  </r>
  <r>
    <d v="2021-10-20T00:00:00"/>
    <n v="329"/>
    <s v="A"/>
    <x v="11"/>
    <x v="31"/>
    <n v="652.57150000000001"/>
  </r>
  <r>
    <d v="2021-10-21T00:00:00"/>
    <n v="329"/>
    <s v="A"/>
    <x v="11"/>
    <x v="31"/>
    <n v="652.57150000000001"/>
  </r>
  <r>
    <d v="2021-10-22T00:00:00"/>
    <n v="330"/>
    <s v="A"/>
    <x v="11"/>
    <x v="31"/>
    <n v="654.55500000000006"/>
  </r>
  <r>
    <d v="2021-10-23T00:00:00"/>
    <n v="330"/>
    <s v="A"/>
    <x v="11"/>
    <x v="31"/>
    <n v="654.55500000000006"/>
  </r>
  <r>
    <d v="2021-10-24T00:00:00"/>
    <n v="330"/>
    <s v="A"/>
    <x v="11"/>
    <x v="31"/>
    <n v="654.55500000000006"/>
  </r>
  <r>
    <d v="2021-10-25T00:00:00"/>
    <n v="330"/>
    <s v="A"/>
    <x v="11"/>
    <x v="31"/>
    <n v="654.55500000000006"/>
  </r>
  <r>
    <d v="2021-10-26T00:00:00"/>
    <n v="329"/>
    <s v="A"/>
    <x v="11"/>
    <x v="31"/>
    <n v="652.57150000000001"/>
  </r>
  <r>
    <d v="2021-10-27T00:00:00"/>
    <n v="329"/>
    <s v="A"/>
    <x v="11"/>
    <x v="31"/>
    <n v="652.57150000000001"/>
  </r>
  <r>
    <d v="2021-10-28T00:00:00"/>
    <n v="328"/>
    <s v="A"/>
    <x v="11"/>
    <x v="31"/>
    <n v="650.58799999999997"/>
  </r>
  <r>
    <d v="2021-10-29T00:00:00"/>
    <n v="329"/>
    <s v="A"/>
    <x v="11"/>
    <x v="31"/>
    <n v="652.57150000000001"/>
  </r>
  <r>
    <d v="2021-10-30T00:00:00"/>
    <n v="328"/>
    <s v="A"/>
    <x v="11"/>
    <x v="31"/>
    <n v="650.58799999999997"/>
  </r>
  <r>
    <d v="2021-10-31T00:00:00"/>
    <n v="328"/>
    <s v="A"/>
    <x v="11"/>
    <x v="31"/>
    <n v="650.58799999999997"/>
  </r>
  <r>
    <d v="2021-11-01T00:00:00"/>
    <n v="328"/>
    <s v="A"/>
    <x v="0"/>
    <x v="32"/>
    <n v="650.58799999999997"/>
  </r>
  <r>
    <d v="2021-11-02T00:00:00"/>
    <n v="327"/>
    <s v="A"/>
    <x v="0"/>
    <x v="32"/>
    <n v="648.60450000000003"/>
  </r>
  <r>
    <d v="2021-11-03T00:00:00"/>
    <n v="327"/>
    <s v="A"/>
    <x v="0"/>
    <x v="32"/>
    <n v="648.60450000000003"/>
  </r>
  <r>
    <d v="2021-11-04T00:00:00"/>
    <n v="327"/>
    <s v="A"/>
    <x v="0"/>
    <x v="32"/>
    <n v="648.60450000000003"/>
  </r>
  <r>
    <d v="2021-11-05T00:00:00"/>
    <n v="327"/>
    <s v="A"/>
    <x v="0"/>
    <x v="32"/>
    <n v="648.60450000000003"/>
  </r>
  <r>
    <d v="2021-11-06T00:00:00"/>
    <n v="327"/>
    <s v="A"/>
    <x v="0"/>
    <x v="32"/>
    <n v="648.60450000000003"/>
  </r>
  <r>
    <d v="2021-11-07T00:00:00"/>
    <n v="326"/>
    <s v="A"/>
    <x v="0"/>
    <x v="32"/>
    <n v="646.62099999999998"/>
  </r>
  <r>
    <d v="2021-11-08T00:00:00"/>
    <n v="326"/>
    <s v="A"/>
    <x v="0"/>
    <x v="32"/>
    <n v="646.62099999999998"/>
  </r>
  <r>
    <d v="2021-11-09T00:00:00"/>
    <n v="326"/>
    <s v="A"/>
    <x v="0"/>
    <x v="32"/>
    <n v="646.62099999999998"/>
  </r>
  <r>
    <d v="2021-11-10T00:00:00"/>
    <n v="326"/>
    <s v="A"/>
    <x v="0"/>
    <x v="32"/>
    <n v="646.62099999999998"/>
  </r>
  <r>
    <d v="2021-11-11T00:00:00"/>
    <n v="325"/>
    <s v="A"/>
    <x v="0"/>
    <x v="32"/>
    <n v="644.63750000000005"/>
  </r>
  <r>
    <d v="2021-11-12T00:00:00"/>
    <n v="325"/>
    <s v="A"/>
    <x v="0"/>
    <x v="32"/>
    <n v="644.63750000000005"/>
  </r>
  <r>
    <d v="2021-11-13T00:00:00"/>
    <n v="325"/>
    <s v="A"/>
    <x v="0"/>
    <x v="32"/>
    <n v="644.63750000000005"/>
  </r>
  <r>
    <d v="2021-11-14T00:00:00"/>
    <n v="324"/>
    <s v="A"/>
    <x v="0"/>
    <x v="32"/>
    <n v="642.654"/>
  </r>
  <r>
    <d v="2021-11-15T00:00:00"/>
    <n v="324"/>
    <s v="A"/>
    <x v="0"/>
    <x v="32"/>
    <n v="642.654"/>
  </r>
  <r>
    <d v="2021-11-16T00:00:00"/>
    <n v="325"/>
    <s v="A"/>
    <x v="0"/>
    <x v="32"/>
    <n v="644.63750000000005"/>
  </r>
  <r>
    <d v="2021-11-17T00:00:00"/>
    <n v="324"/>
    <s v="A"/>
    <x v="0"/>
    <x v="32"/>
    <n v="642.654"/>
  </r>
  <r>
    <d v="2021-11-18T00:00:00"/>
    <n v="323"/>
    <s v="A"/>
    <x v="0"/>
    <x v="32"/>
    <n v="640.67050000000006"/>
  </r>
  <r>
    <d v="2021-11-19T00:00:00"/>
    <n v="324"/>
    <s v="A"/>
    <x v="0"/>
    <x v="32"/>
    <n v="642.654"/>
  </r>
  <r>
    <d v="2021-11-20T00:00:00"/>
    <n v="323"/>
    <s v="A"/>
    <x v="0"/>
    <x v="32"/>
    <n v="640.67050000000006"/>
  </r>
  <r>
    <d v="2021-11-21T00:00:00"/>
    <n v="323"/>
    <s v="A"/>
    <x v="0"/>
    <x v="32"/>
    <n v="640.67050000000006"/>
  </r>
  <r>
    <d v="2021-11-22T00:00:00"/>
    <n v="323"/>
    <s v="A"/>
    <x v="0"/>
    <x v="32"/>
    <n v="640.67050000000006"/>
  </r>
  <r>
    <d v="2021-11-23T00:00:00"/>
    <n v="323"/>
    <s v="A"/>
    <x v="0"/>
    <x v="32"/>
    <n v="640.67050000000006"/>
  </r>
  <r>
    <d v="2021-11-24T00:00:00"/>
    <n v="322"/>
    <s v="A"/>
    <x v="0"/>
    <x v="32"/>
    <n v="638.68700000000001"/>
  </r>
  <r>
    <d v="2021-11-25T00:00:00"/>
    <n v="321"/>
    <s v="A"/>
    <x v="0"/>
    <x v="32"/>
    <n v="636.70349999999996"/>
  </r>
  <r>
    <d v="2021-11-26T00:00:00"/>
    <n v="322"/>
    <s v="A"/>
    <x v="0"/>
    <x v="32"/>
    <n v="638.68700000000001"/>
  </r>
  <r>
    <d v="2021-11-27T00:00:00"/>
    <n v="321"/>
    <s v="A"/>
    <x v="0"/>
    <x v="32"/>
    <n v="636.70349999999996"/>
  </r>
  <r>
    <d v="2021-11-28T00:00:00"/>
    <n v="321"/>
    <s v="A"/>
    <x v="0"/>
    <x v="32"/>
    <n v="636.70349999999996"/>
  </r>
  <r>
    <d v="2021-11-29T00:00:00"/>
    <n v="321"/>
    <s v="A"/>
    <x v="0"/>
    <x v="32"/>
    <n v="636.70349999999996"/>
  </r>
  <r>
    <d v="2021-11-30T00:00:00"/>
    <n v="321"/>
    <s v="A"/>
    <x v="0"/>
    <x v="32"/>
    <n v="636.70349999999996"/>
  </r>
  <r>
    <d v="2021-12-01T00:00:00"/>
    <n v="320"/>
    <s v="A"/>
    <x v="1"/>
    <x v="32"/>
    <n v="634.72"/>
  </r>
  <r>
    <d v="2021-12-02T00:00:00"/>
    <n v="321"/>
    <s v="A"/>
    <x v="1"/>
    <x v="32"/>
    <n v="636.70349999999996"/>
  </r>
  <r>
    <d v="2021-12-03T00:00:00"/>
    <n v="320"/>
    <s v="A"/>
    <x v="1"/>
    <x v="32"/>
    <n v="634.72"/>
  </r>
  <r>
    <d v="2021-12-04T00:00:00"/>
    <n v="320"/>
    <s v="A"/>
    <x v="1"/>
    <x v="32"/>
    <n v="634.72"/>
  </r>
  <r>
    <d v="2021-12-05T00:00:00"/>
    <n v="321"/>
    <s v="A"/>
    <x v="1"/>
    <x v="32"/>
    <n v="636.70349999999996"/>
  </r>
  <r>
    <d v="2021-12-06T00:00:00"/>
    <n v="320"/>
    <s v="A"/>
    <x v="1"/>
    <x v="32"/>
    <n v="634.72"/>
  </r>
  <r>
    <d v="2021-12-07T00:00:00"/>
    <n v="320"/>
    <s v="A"/>
    <x v="1"/>
    <x v="32"/>
    <n v="634.72"/>
  </r>
  <r>
    <d v="2021-12-08T00:00:00"/>
    <n v="320"/>
    <s v="A"/>
    <x v="1"/>
    <x v="32"/>
    <n v="634.72"/>
  </r>
  <r>
    <d v="2021-12-09T00:00:00"/>
    <n v="321"/>
    <s v="A"/>
    <x v="1"/>
    <x v="32"/>
    <n v="636.70349999999996"/>
  </r>
  <r>
    <d v="2021-12-10T00:00:00"/>
    <n v="320"/>
    <s v="A"/>
    <x v="1"/>
    <x v="32"/>
    <n v="634.72"/>
  </r>
  <r>
    <d v="2021-12-11T00:00:00"/>
    <n v="319"/>
    <s v="A"/>
    <x v="1"/>
    <x v="32"/>
    <n v="632.73649999999998"/>
  </r>
  <r>
    <d v="2021-12-12T00:00:00"/>
    <n v="319"/>
    <s v="A"/>
    <x v="1"/>
    <x v="32"/>
    <n v="632.73649999999998"/>
  </r>
  <r>
    <d v="2021-12-13T00:00:00"/>
    <n v="319"/>
    <s v="A"/>
    <x v="1"/>
    <x v="32"/>
    <n v="632.73649999999998"/>
  </r>
  <r>
    <d v="2021-12-14T00:00:00"/>
    <n v="320"/>
    <s v="A"/>
    <x v="1"/>
    <x v="32"/>
    <n v="634.72"/>
  </r>
  <r>
    <d v="2021-12-15T00:00:00"/>
    <n v="319"/>
    <s v="A"/>
    <x v="1"/>
    <x v="32"/>
    <n v="632.73649999999998"/>
  </r>
  <r>
    <d v="2021-12-16T00:00:00"/>
    <n v="318"/>
    <s v="A"/>
    <x v="1"/>
    <x v="32"/>
    <n v="630.75300000000004"/>
  </r>
  <r>
    <d v="2021-12-17T00:00:00"/>
    <n v="318"/>
    <s v="A"/>
    <x v="1"/>
    <x v="32"/>
    <n v="630.75300000000004"/>
  </r>
  <r>
    <d v="2021-12-18T00:00:00"/>
    <n v="318"/>
    <s v="A"/>
    <x v="1"/>
    <x v="32"/>
    <n v="630.75300000000004"/>
  </r>
  <r>
    <d v="2021-12-19T00:00:00"/>
    <n v="318"/>
    <s v="A"/>
    <x v="1"/>
    <x v="32"/>
    <n v="630.75300000000004"/>
  </r>
  <r>
    <d v="2021-12-20T00:00:00"/>
    <n v="317"/>
    <s v="A"/>
    <x v="1"/>
    <x v="32"/>
    <n v="628.76949999999999"/>
  </r>
  <r>
    <d v="2021-12-21T00:00:00"/>
    <n v="317"/>
    <s v="A"/>
    <x v="1"/>
    <x v="32"/>
    <n v="628.76949999999999"/>
  </r>
  <r>
    <d v="2021-12-22T00:00:00"/>
    <n v="316"/>
    <s v="A"/>
    <x v="1"/>
    <x v="32"/>
    <n v="626.78600000000006"/>
  </r>
  <r>
    <d v="2021-12-23T00:00:00"/>
    <n v="317"/>
    <s v="A"/>
    <x v="1"/>
    <x v="32"/>
    <n v="628.76949999999999"/>
  </r>
  <r>
    <d v="2021-12-24T00:00:00"/>
    <n v="317"/>
    <s v="A"/>
    <x v="1"/>
    <x v="32"/>
    <n v="628.76949999999999"/>
  </r>
  <r>
    <d v="2021-12-25T00:00:00"/>
    <n v="317"/>
    <s v="A"/>
    <x v="1"/>
    <x v="32"/>
    <n v="628.76949999999999"/>
  </r>
  <r>
    <d v="2021-12-26T00:00:00"/>
    <n v="317"/>
    <s v="A"/>
    <x v="1"/>
    <x v="32"/>
    <n v="628.76949999999999"/>
  </r>
  <r>
    <d v="2021-12-27T00:00:00"/>
    <n v="317"/>
    <s v="A"/>
    <x v="1"/>
    <x v="32"/>
    <n v="628.76949999999999"/>
  </r>
  <r>
    <d v="2021-12-28T00:00:00"/>
    <n v="316"/>
    <s v="A"/>
    <x v="1"/>
    <x v="32"/>
    <n v="626.78600000000006"/>
  </r>
  <r>
    <d v="2021-12-29T00:00:00"/>
    <n v="316"/>
    <s v="A"/>
    <x v="1"/>
    <x v="32"/>
    <n v="626.78600000000006"/>
  </r>
  <r>
    <d v="2021-12-30T00:00:00"/>
    <n v="316"/>
    <s v="A"/>
    <x v="1"/>
    <x v="32"/>
    <n v="626.78600000000006"/>
  </r>
  <r>
    <d v="2021-12-31T00:00:00"/>
    <n v="317"/>
    <s v="A"/>
    <x v="1"/>
    <x v="32"/>
    <n v="628.76949999999999"/>
  </r>
  <r>
    <d v="2022-01-01T00:00:00"/>
    <n v="316"/>
    <s v="A"/>
    <x v="2"/>
    <x v="32"/>
    <n v="626.78600000000006"/>
  </r>
  <r>
    <d v="2022-01-02T00:00:00"/>
    <n v="315"/>
    <s v="A"/>
    <x v="2"/>
    <x v="32"/>
    <n v="624.80250000000001"/>
  </r>
  <r>
    <d v="2022-01-03T00:00:00"/>
    <n v="315"/>
    <s v="A"/>
    <x v="2"/>
    <x v="32"/>
    <n v="624.80250000000001"/>
  </r>
  <r>
    <d v="2022-01-04T00:00:00"/>
    <n v="315"/>
    <s v="A"/>
    <x v="2"/>
    <x v="32"/>
    <n v="624.80250000000001"/>
  </r>
  <r>
    <d v="2022-01-05T00:00:00"/>
    <n v="315"/>
    <s v="A"/>
    <x v="2"/>
    <x v="32"/>
    <n v="624.80250000000001"/>
  </r>
  <r>
    <d v="2022-01-06T00:00:00"/>
    <n v="314"/>
    <s v="A"/>
    <x v="2"/>
    <x v="32"/>
    <n v="622.81899999999996"/>
  </r>
  <r>
    <d v="2022-01-07T00:00:00"/>
    <n v="314"/>
    <s v="A"/>
    <x v="2"/>
    <x v="32"/>
    <n v="622.81899999999996"/>
  </r>
  <r>
    <d v="2022-01-08T00:00:00"/>
    <n v="314"/>
    <s v="A"/>
    <x v="2"/>
    <x v="32"/>
    <n v="622.81899999999996"/>
  </r>
  <r>
    <d v="2022-01-09T00:00:00"/>
    <n v="312"/>
    <s v="A"/>
    <x v="2"/>
    <x v="32"/>
    <n v="618.85199999999998"/>
  </r>
  <r>
    <d v="2022-01-10T00:00:00"/>
    <n v="312"/>
    <s v="A"/>
    <x v="2"/>
    <x v="32"/>
    <n v="618.85199999999998"/>
  </r>
  <r>
    <d v="2022-01-11T00:00:00"/>
    <n v="312"/>
    <s v="A"/>
    <x v="2"/>
    <x v="32"/>
    <n v="618.85199999999998"/>
  </r>
  <r>
    <d v="2022-01-12T00:00:00"/>
    <n v="312"/>
    <s v="A"/>
    <x v="2"/>
    <x v="32"/>
    <n v="618.85199999999998"/>
  </r>
  <r>
    <d v="2022-01-13T00:00:00"/>
    <n v="311"/>
    <s v="A"/>
    <x v="2"/>
    <x v="32"/>
    <n v="616.86850000000004"/>
  </r>
  <r>
    <d v="2022-01-14T00:00:00"/>
    <n v="310"/>
    <s v="A"/>
    <x v="2"/>
    <x v="32"/>
    <n v="614.88499999999999"/>
  </r>
  <r>
    <d v="2022-01-15T00:00:00"/>
    <n v="310"/>
    <s v="A"/>
    <x v="2"/>
    <x v="32"/>
    <n v="614.88499999999999"/>
  </r>
  <r>
    <d v="2022-01-16T00:00:00"/>
    <n v="310"/>
    <s v="A"/>
    <x v="2"/>
    <x v="32"/>
    <n v="614.88499999999999"/>
  </r>
  <r>
    <d v="2022-01-17T00:00:00"/>
    <n v="310"/>
    <s v="A"/>
    <x v="2"/>
    <x v="32"/>
    <n v="614.88499999999999"/>
  </r>
  <r>
    <d v="2022-01-18T00:00:00"/>
    <n v="310"/>
    <s v="A"/>
    <x v="2"/>
    <x v="32"/>
    <n v="614.88499999999999"/>
  </r>
  <r>
    <d v="2022-01-19T00:00:00"/>
    <n v="309"/>
    <s v="A"/>
    <x v="2"/>
    <x v="32"/>
    <n v="612.90150000000006"/>
  </r>
  <r>
    <d v="2022-01-20T00:00:00"/>
    <n v="308"/>
    <s v="A"/>
    <x v="2"/>
    <x v="32"/>
    <n v="610.91800000000001"/>
  </r>
  <r>
    <d v="2022-01-21T00:00:00"/>
    <n v="309"/>
    <s v="A"/>
    <x v="2"/>
    <x v="32"/>
    <n v="612.90150000000006"/>
  </r>
  <r>
    <d v="2022-01-22T00:00:00"/>
    <n v="308"/>
    <s v="A"/>
    <x v="2"/>
    <x v="32"/>
    <n v="610.91800000000001"/>
  </r>
  <r>
    <d v="2022-01-23T00:00:00"/>
    <n v="308"/>
    <s v="A"/>
    <x v="2"/>
    <x v="32"/>
    <n v="610.91800000000001"/>
  </r>
  <r>
    <d v="2022-01-24T00:00:00"/>
    <n v="308"/>
    <s v="A"/>
    <x v="2"/>
    <x v="32"/>
    <n v="610.91800000000001"/>
  </r>
  <r>
    <d v="2022-01-25T00:00:00"/>
    <n v="308"/>
    <s v="A"/>
    <x v="2"/>
    <x v="32"/>
    <n v="610.91800000000001"/>
  </r>
  <r>
    <d v="2022-01-26T00:00:00"/>
    <n v="307"/>
    <s v="A"/>
    <x v="2"/>
    <x v="32"/>
    <n v="608.93449999999996"/>
  </r>
  <r>
    <d v="2022-01-27T00:00:00"/>
    <n v="307"/>
    <s v="A"/>
    <x v="2"/>
    <x v="32"/>
    <n v="608.93449999999996"/>
  </r>
  <r>
    <d v="2022-01-28T00:00:00"/>
    <n v="307"/>
    <s v="A"/>
    <x v="2"/>
    <x v="32"/>
    <n v="608.93449999999996"/>
  </r>
  <r>
    <d v="2022-01-29T00:00:00"/>
    <n v="307"/>
    <s v="A"/>
    <x v="2"/>
    <x v="32"/>
    <n v="608.93449999999996"/>
  </r>
  <r>
    <d v="2022-01-30T00:00:00"/>
    <n v="307"/>
    <s v="A"/>
    <x v="2"/>
    <x v="32"/>
    <n v="608.93449999999996"/>
  </r>
  <r>
    <d v="2022-01-31T00:00:00"/>
    <n v="307"/>
    <s v="A"/>
    <x v="2"/>
    <x v="32"/>
    <n v="608.93449999999996"/>
  </r>
  <r>
    <d v="2022-02-01T00:00:00"/>
    <n v="307"/>
    <s v="A"/>
    <x v="3"/>
    <x v="32"/>
    <n v="608.93449999999996"/>
  </r>
  <r>
    <d v="2022-02-02T00:00:00"/>
    <n v="307"/>
    <s v="A"/>
    <x v="3"/>
    <x v="32"/>
    <n v="608.93449999999996"/>
  </r>
  <r>
    <d v="2022-02-03T00:00:00"/>
    <n v="307"/>
    <s v="A"/>
    <x v="3"/>
    <x v="32"/>
    <n v="608.93449999999996"/>
  </r>
  <r>
    <d v="2022-02-04T00:00:00"/>
    <n v="306"/>
    <s v="A"/>
    <x v="3"/>
    <x v="32"/>
    <n v="606.95100000000002"/>
  </r>
  <r>
    <d v="2022-02-05T00:00:00"/>
    <n v="306"/>
    <s v="A"/>
    <x v="3"/>
    <x v="32"/>
    <n v="606.95100000000002"/>
  </r>
  <r>
    <d v="2022-02-06T00:00:00"/>
    <n v="306"/>
    <s v="A"/>
    <x v="3"/>
    <x v="32"/>
    <n v="606.95100000000002"/>
  </r>
  <r>
    <d v="2022-02-07T00:00:00"/>
    <n v="306"/>
    <s v="A"/>
    <x v="3"/>
    <x v="32"/>
    <n v="606.95100000000002"/>
  </r>
  <r>
    <d v="2022-02-08T00:00:00"/>
    <n v="306"/>
    <s v="A"/>
    <x v="3"/>
    <x v="32"/>
    <n v="606.95100000000002"/>
  </r>
  <r>
    <d v="2022-02-09T00:00:00"/>
    <n v="306"/>
    <s v="A"/>
    <x v="3"/>
    <x v="32"/>
    <n v="606.95100000000002"/>
  </r>
  <r>
    <d v="2022-02-10T00:00:00"/>
    <n v="306"/>
    <s v="A"/>
    <x v="3"/>
    <x v="32"/>
    <n v="606.95100000000002"/>
  </r>
  <r>
    <d v="2022-02-11T00:00:00"/>
    <n v="305"/>
    <s v="A"/>
    <x v="3"/>
    <x v="32"/>
    <n v="604.96749999999997"/>
  </r>
  <r>
    <d v="2022-02-12T00:00:00"/>
    <n v="304"/>
    <s v="A"/>
    <x v="3"/>
    <x v="32"/>
    <n v="602.98400000000004"/>
  </r>
  <r>
    <d v="2022-02-13T00:00:00"/>
    <n v="304"/>
    <s v="A"/>
    <x v="3"/>
    <x v="32"/>
    <n v="602.98400000000004"/>
  </r>
  <r>
    <d v="2022-02-14T00:00:00"/>
    <n v="305"/>
    <s v="A"/>
    <x v="3"/>
    <x v="32"/>
    <n v="604.96749999999997"/>
  </r>
  <r>
    <d v="2022-02-15T00:00:00"/>
    <n v="305"/>
    <s v="A"/>
    <x v="3"/>
    <x v="32"/>
    <n v="604.96749999999997"/>
  </r>
  <r>
    <d v="2022-02-16T00:00:00"/>
    <n v="305"/>
    <s v="A"/>
    <x v="3"/>
    <x v="32"/>
    <n v="604.96749999999997"/>
  </r>
  <r>
    <d v="2022-02-17T00:00:00"/>
    <n v="304"/>
    <s v="A"/>
    <x v="3"/>
    <x v="32"/>
    <n v="602.98400000000004"/>
  </r>
  <r>
    <d v="2022-02-18T00:00:00"/>
    <n v="304"/>
    <s v="A"/>
    <x v="3"/>
    <x v="32"/>
    <n v="602.98400000000004"/>
  </r>
  <r>
    <d v="2022-02-19T00:00:00"/>
    <n v="304"/>
    <s v="A"/>
    <x v="3"/>
    <x v="32"/>
    <n v="602.98400000000004"/>
  </r>
  <r>
    <d v="2022-02-20T00:00:00"/>
    <n v="305"/>
    <s v="A"/>
    <x v="3"/>
    <x v="32"/>
    <n v="604.96749999999997"/>
  </r>
  <r>
    <d v="2022-02-21T00:00:00"/>
    <n v="305"/>
    <s v="A"/>
    <x v="3"/>
    <x v="32"/>
    <n v="604.96749999999997"/>
  </r>
  <r>
    <d v="2022-02-22T00:00:00"/>
    <n v="304"/>
    <s v="A"/>
    <x v="3"/>
    <x v="32"/>
    <n v="602.98400000000004"/>
  </r>
  <r>
    <d v="2022-02-23T00:00:00"/>
    <n v="305"/>
    <s v="A"/>
    <x v="3"/>
    <x v="32"/>
    <n v="604.96749999999997"/>
  </r>
  <r>
    <d v="2022-02-24T00:00:00"/>
    <n v="304"/>
    <s v="A"/>
    <x v="3"/>
    <x v="32"/>
    <n v="602.98400000000004"/>
  </r>
  <r>
    <d v="2022-02-25T00:00:00"/>
    <n v="304"/>
    <s v="A"/>
    <x v="3"/>
    <x v="32"/>
    <n v="602.98400000000004"/>
  </r>
  <r>
    <d v="2022-02-26T00:00:00"/>
    <n v="304"/>
    <s v="A"/>
    <x v="3"/>
    <x v="32"/>
    <n v="602.98400000000004"/>
  </r>
  <r>
    <d v="2022-02-27T00:00:00"/>
    <n v="304"/>
    <s v="A"/>
    <x v="3"/>
    <x v="32"/>
    <n v="602.98400000000004"/>
  </r>
  <r>
    <d v="2022-02-28T00:00:00"/>
    <n v="304"/>
    <s v="A"/>
    <x v="3"/>
    <x v="32"/>
    <n v="602.98400000000004"/>
  </r>
  <r>
    <d v="2022-03-01T00:00:00"/>
    <n v="304"/>
    <s v="A"/>
    <x v="4"/>
    <x v="32"/>
    <n v="602.98400000000004"/>
  </r>
  <r>
    <d v="2022-03-02T00:00:00"/>
    <n v="304"/>
    <s v="A"/>
    <x v="4"/>
    <x v="32"/>
    <n v="602.98400000000004"/>
  </r>
  <r>
    <d v="2022-03-03T00:00:00"/>
    <n v="304"/>
    <s v="A"/>
    <x v="4"/>
    <x v="32"/>
    <n v="602.98400000000004"/>
  </r>
  <r>
    <d v="2022-03-04T00:00:00"/>
    <n v="304"/>
    <s v="A"/>
    <x v="4"/>
    <x v="32"/>
    <n v="602.98400000000004"/>
  </r>
  <r>
    <d v="2022-03-05T00:00:00"/>
    <n v="304"/>
    <s v="A"/>
    <x v="4"/>
    <x v="32"/>
    <n v="602.98400000000004"/>
  </r>
  <r>
    <d v="2022-03-06T00:00:00"/>
    <n v="303"/>
    <s v="A"/>
    <x v="4"/>
    <x v="32"/>
    <n v="601.00049999999999"/>
  </r>
  <r>
    <d v="2022-03-07T00:00:00"/>
    <n v="303"/>
    <s v="A"/>
    <x v="4"/>
    <x v="32"/>
    <n v="601.00049999999999"/>
  </r>
  <r>
    <d v="2022-03-08T00:00:00"/>
    <n v="304"/>
    <s v="A"/>
    <x v="4"/>
    <x v="32"/>
    <n v="602.98400000000004"/>
  </r>
  <r>
    <d v="2022-03-09T00:00:00"/>
    <n v="303"/>
    <s v="A"/>
    <x v="4"/>
    <x v="32"/>
    <n v="601.00049999999999"/>
  </r>
  <r>
    <d v="2022-03-10T00:00:00"/>
    <n v="303"/>
    <s v="A"/>
    <x v="4"/>
    <x v="32"/>
    <n v="601.00049999999999"/>
  </r>
  <r>
    <d v="2022-03-11T00:00:00"/>
    <n v="303"/>
    <s v="A"/>
    <x v="4"/>
    <x v="32"/>
    <n v="601.00049999999999"/>
  </r>
  <r>
    <d v="2022-03-12T00:00:00"/>
    <n v="303"/>
    <s v="A"/>
    <x v="4"/>
    <x v="32"/>
    <n v="601.00049999999999"/>
  </r>
  <r>
    <d v="2022-03-13T00:00:00"/>
    <n v="303"/>
    <s v="A"/>
    <x v="4"/>
    <x v="32"/>
    <n v="601.00049999999999"/>
  </r>
  <r>
    <d v="2022-03-14T00:00:00"/>
    <n v="302"/>
    <s v="A"/>
    <x v="4"/>
    <x v="32"/>
    <n v="599.01700000000005"/>
  </r>
  <r>
    <d v="2022-03-15T00:00:00"/>
    <n v="302"/>
    <s v="A"/>
    <x v="4"/>
    <x v="32"/>
    <n v="599.01700000000005"/>
  </r>
  <r>
    <d v="2022-03-16T00:00:00"/>
    <n v="303"/>
    <s v="A"/>
    <x v="4"/>
    <x v="32"/>
    <n v="601.00049999999999"/>
  </r>
  <r>
    <d v="2022-03-17T00:00:00"/>
    <n v="302"/>
    <s v="A"/>
    <x v="4"/>
    <x v="32"/>
    <n v="599.01700000000005"/>
  </r>
  <r>
    <d v="2022-03-18T00:00:00"/>
    <n v="302"/>
    <s v="A"/>
    <x v="4"/>
    <x v="32"/>
    <n v="599.01700000000005"/>
  </r>
  <r>
    <d v="2022-03-19T00:00:00"/>
    <n v="302"/>
    <s v="A"/>
    <x v="4"/>
    <x v="32"/>
    <n v="599.01700000000005"/>
  </r>
  <r>
    <d v="2022-03-20T00:00:00"/>
    <n v="303"/>
    <s v="A"/>
    <x v="4"/>
    <x v="32"/>
    <n v="601.00049999999999"/>
  </r>
  <r>
    <d v="2022-03-21T00:00:00"/>
    <n v="302"/>
    <s v="A"/>
    <x v="4"/>
    <x v="32"/>
    <n v="599.01700000000005"/>
  </r>
  <r>
    <d v="2022-03-22T00:00:00"/>
    <n v="302"/>
    <s v="A"/>
    <x v="4"/>
    <x v="32"/>
    <n v="599.01700000000005"/>
  </r>
  <r>
    <d v="2022-03-23T00:00:00"/>
    <n v="302"/>
    <s v="A"/>
    <x v="4"/>
    <x v="32"/>
    <n v="599.01700000000005"/>
  </r>
  <r>
    <d v="2022-03-24T00:00:00"/>
    <n v="302"/>
    <s v="A"/>
    <x v="4"/>
    <x v="32"/>
    <n v="599.01700000000005"/>
  </r>
  <r>
    <d v="2022-03-25T00:00:00"/>
    <n v="302"/>
    <s v="A"/>
    <x v="4"/>
    <x v="32"/>
    <n v="599.01700000000005"/>
  </r>
  <r>
    <d v="2022-03-26T00:00:00"/>
    <n v="302"/>
    <s v="A"/>
    <x v="4"/>
    <x v="32"/>
    <n v="599.01700000000005"/>
  </r>
  <r>
    <d v="2022-03-27T00:00:00"/>
    <n v="303"/>
    <s v="A"/>
    <x v="4"/>
    <x v="32"/>
    <n v="601.00049999999999"/>
  </r>
  <r>
    <d v="2022-03-28T00:00:00"/>
    <n v="302"/>
    <s v="A"/>
    <x v="4"/>
    <x v="32"/>
    <n v="599.01700000000005"/>
  </r>
  <r>
    <d v="2022-03-29T00:00:00"/>
    <n v="302"/>
    <s v="A"/>
    <x v="4"/>
    <x v="32"/>
    <n v="599.01700000000005"/>
  </r>
  <r>
    <d v="2022-03-30T00:00:00"/>
    <n v="302"/>
    <s v="A"/>
    <x v="4"/>
    <x v="32"/>
    <n v="599.01700000000005"/>
  </r>
  <r>
    <d v="2022-03-31T00:00:00"/>
    <n v="302"/>
    <s v="A"/>
    <x v="4"/>
    <x v="32"/>
    <n v="599.01700000000005"/>
  </r>
  <r>
    <d v="2022-04-01T00:00:00"/>
    <n v="302"/>
    <s v="A"/>
    <x v="5"/>
    <x v="32"/>
    <n v="599.01700000000005"/>
  </r>
  <r>
    <d v="2022-04-02T00:00:00"/>
    <n v="302"/>
    <s v="A"/>
    <x v="5"/>
    <x v="32"/>
    <n v="599.01700000000005"/>
  </r>
  <r>
    <d v="2022-04-03T00:00:00"/>
    <n v="302"/>
    <s v="A"/>
    <x v="5"/>
    <x v="32"/>
    <n v="599.01700000000005"/>
  </r>
  <r>
    <d v="2022-04-04T00:00:00"/>
    <n v="302"/>
    <s v="A"/>
    <x v="5"/>
    <x v="32"/>
    <n v="599.01700000000005"/>
  </r>
  <r>
    <d v="2022-04-05T00:00:00"/>
    <n v="302"/>
    <s v="A"/>
    <x v="5"/>
    <x v="32"/>
    <n v="599.01700000000005"/>
  </r>
  <r>
    <d v="2022-04-06T00:00:00"/>
    <n v="302"/>
    <s v="A"/>
    <x v="5"/>
    <x v="32"/>
    <n v="599.01700000000005"/>
  </r>
  <r>
    <d v="2022-04-07T00:00:00"/>
    <n v="301"/>
    <s v="A"/>
    <x v="5"/>
    <x v="32"/>
    <n v="597.0335"/>
  </r>
  <r>
    <d v="2022-04-08T00:00:00"/>
    <n v="302"/>
    <s v="A"/>
    <x v="5"/>
    <x v="32"/>
    <n v="599.01700000000005"/>
  </r>
  <r>
    <d v="2022-04-09T00:00:00"/>
    <n v="302"/>
    <s v="A"/>
    <x v="5"/>
    <x v="32"/>
    <n v="599.01700000000005"/>
  </r>
  <r>
    <d v="2022-04-10T00:00:00"/>
    <n v="302"/>
    <s v="A"/>
    <x v="5"/>
    <x v="32"/>
    <n v="599.01700000000005"/>
  </r>
  <r>
    <d v="2022-04-11T00:00:00"/>
    <n v="302"/>
    <s v="A"/>
    <x v="5"/>
    <x v="32"/>
    <n v="599.01700000000005"/>
  </r>
  <r>
    <d v="2022-04-12T00:00:00"/>
    <n v="302"/>
    <s v="A"/>
    <x v="5"/>
    <x v="32"/>
    <n v="599.01700000000005"/>
  </r>
  <r>
    <d v="2022-04-13T00:00:00"/>
    <n v="302"/>
    <s v="A"/>
    <x v="5"/>
    <x v="32"/>
    <n v="599.01700000000005"/>
  </r>
  <r>
    <d v="2022-04-14T00:00:00"/>
    <n v="302"/>
    <s v="A"/>
    <x v="5"/>
    <x v="32"/>
    <n v="599.01700000000005"/>
  </r>
  <r>
    <d v="2022-04-15T00:00:00"/>
    <n v="302"/>
    <s v="A"/>
    <x v="5"/>
    <x v="32"/>
    <n v="599.01700000000005"/>
  </r>
  <r>
    <d v="2022-04-16T00:00:00"/>
    <n v="302"/>
    <s v="A"/>
    <x v="5"/>
    <x v="32"/>
    <n v="599.01700000000005"/>
  </r>
  <r>
    <d v="2022-04-17T00:00:00"/>
    <n v="302"/>
    <s v="A"/>
    <x v="5"/>
    <x v="32"/>
    <n v="599.01700000000005"/>
  </r>
  <r>
    <d v="2022-04-18T00:00:00"/>
    <n v="301"/>
    <s v="A"/>
    <x v="5"/>
    <x v="32"/>
    <n v="597.0335"/>
  </r>
  <r>
    <d v="2022-04-19T00:00:00"/>
    <n v="302"/>
    <s v="A"/>
    <x v="5"/>
    <x v="32"/>
    <n v="599.01700000000005"/>
  </r>
  <r>
    <d v="2022-04-20T00:00:00"/>
    <n v="301"/>
    <s v="A"/>
    <x v="5"/>
    <x v="32"/>
    <n v="597.0335"/>
  </r>
  <r>
    <d v="2022-04-21T00:00:00"/>
    <n v="301"/>
    <s v="A"/>
    <x v="5"/>
    <x v="32"/>
    <n v="597.0335"/>
  </r>
  <r>
    <d v="2022-04-22T00:00:00"/>
    <n v="301"/>
    <s v="A"/>
    <x v="5"/>
    <x v="32"/>
    <n v="597.0335"/>
  </r>
  <r>
    <d v="2022-04-23T00:00:00"/>
    <n v="301"/>
    <s v="A"/>
    <x v="5"/>
    <x v="32"/>
    <n v="597.0335"/>
  </r>
  <r>
    <d v="2022-04-24T00:00:00"/>
    <n v="301"/>
    <s v="A"/>
    <x v="5"/>
    <x v="32"/>
    <n v="597.0335"/>
  </r>
  <r>
    <d v="2022-04-25T00:00:00"/>
    <n v="301"/>
    <s v="A"/>
    <x v="5"/>
    <x v="32"/>
    <n v="597.0335"/>
  </r>
  <r>
    <d v="2022-04-26T00:00:00"/>
    <n v="301"/>
    <s v="A"/>
    <x v="5"/>
    <x v="32"/>
    <n v="597.0335"/>
  </r>
  <r>
    <d v="2022-04-27T00:00:00"/>
    <n v="301"/>
    <s v="A"/>
    <x v="5"/>
    <x v="32"/>
    <n v="597.0335"/>
  </r>
  <r>
    <d v="2022-04-28T00:00:00"/>
    <n v="301"/>
    <s v="A"/>
    <x v="5"/>
    <x v="32"/>
    <n v="597.0335"/>
  </r>
  <r>
    <d v="2022-04-29T00:00:00"/>
    <n v="300"/>
    <s v="A"/>
    <x v="5"/>
    <x v="32"/>
    <n v="595.05000000000007"/>
  </r>
  <r>
    <d v="2022-04-30T00:00:00"/>
    <n v="300"/>
    <s v="A"/>
    <x v="5"/>
    <x v="32"/>
    <n v="595.05000000000007"/>
  </r>
  <r>
    <d v="2022-05-01T00:00:00"/>
    <n v="300"/>
    <s v="A"/>
    <x v="6"/>
    <x v="32"/>
    <n v="595.05000000000007"/>
  </r>
  <r>
    <d v="2022-05-02T00:00:00"/>
    <n v="300"/>
    <s v="A"/>
    <x v="6"/>
    <x v="32"/>
    <n v="595.05000000000007"/>
  </r>
  <r>
    <d v="2022-05-03T00:00:00"/>
    <n v="299"/>
    <s v="A"/>
    <x v="6"/>
    <x v="32"/>
    <n v="593.06650000000002"/>
  </r>
  <r>
    <d v="2022-05-04T00:00:00"/>
    <n v="299"/>
    <s v="A"/>
    <x v="6"/>
    <x v="32"/>
    <n v="593.06650000000002"/>
  </r>
  <r>
    <d v="2022-05-05T00:00:00"/>
    <n v="299"/>
    <s v="A"/>
    <x v="6"/>
    <x v="32"/>
    <n v="593.06650000000002"/>
  </r>
  <r>
    <d v="2022-05-06T00:00:00"/>
    <n v="298"/>
    <s v="A"/>
    <x v="6"/>
    <x v="32"/>
    <n v="591.08299999999997"/>
  </r>
  <r>
    <d v="2022-05-07T00:00:00"/>
    <n v="298"/>
    <s v="A"/>
    <x v="6"/>
    <x v="32"/>
    <n v="591.08299999999997"/>
  </r>
  <r>
    <d v="2022-05-08T00:00:00"/>
    <n v="299"/>
    <s v="A"/>
    <x v="6"/>
    <x v="32"/>
    <n v="593.06650000000002"/>
  </r>
  <r>
    <d v="2022-05-09T00:00:00"/>
    <n v="299"/>
    <s v="A"/>
    <x v="6"/>
    <x v="32"/>
    <n v="593.06650000000002"/>
  </r>
  <r>
    <d v="2022-05-10T00:00:00"/>
    <n v="299"/>
    <s v="A"/>
    <x v="6"/>
    <x v="32"/>
    <n v="593.06650000000002"/>
  </r>
  <r>
    <d v="2022-05-11T00:00:00"/>
    <n v="299"/>
    <s v="A"/>
    <x v="6"/>
    <x v="32"/>
    <n v="593.06650000000002"/>
  </r>
  <r>
    <d v="2022-05-12T00:00:00"/>
    <n v="298"/>
    <s v="A"/>
    <x v="6"/>
    <x v="32"/>
    <n v="591.08299999999997"/>
  </r>
  <r>
    <d v="2022-05-13T00:00:00"/>
    <n v="298"/>
    <s v="A"/>
    <x v="6"/>
    <x v="32"/>
    <n v="591.08299999999997"/>
  </r>
  <r>
    <d v="2022-05-14T00:00:00"/>
    <n v="298"/>
    <s v="A"/>
    <x v="6"/>
    <x v="32"/>
    <n v="591.08299999999997"/>
  </r>
  <r>
    <d v="2022-05-15T00:00:00"/>
    <n v="298"/>
    <s v="A"/>
    <x v="6"/>
    <x v="32"/>
    <n v="591.08299999999997"/>
  </r>
  <r>
    <d v="2022-05-16T00:00:00"/>
    <n v="298"/>
    <s v="A"/>
    <x v="6"/>
    <x v="32"/>
    <n v="591.08299999999997"/>
  </r>
  <r>
    <d v="2022-05-17T00:00:00"/>
    <n v="298"/>
    <s v="A"/>
    <x v="6"/>
    <x v="32"/>
    <n v="591.08299999999997"/>
  </r>
  <r>
    <d v="2022-05-18T00:00:00"/>
    <n v="298"/>
    <s v="A"/>
    <x v="6"/>
    <x v="32"/>
    <n v="591.08299999999997"/>
  </r>
  <r>
    <d v="2022-05-19T00:00:00"/>
    <n v="297"/>
    <s v="A"/>
    <x v="6"/>
    <x v="32"/>
    <n v="589.09950000000003"/>
  </r>
  <r>
    <d v="2022-05-20T00:00:00"/>
    <n v="297"/>
    <s v="A"/>
    <x v="6"/>
    <x v="32"/>
    <n v="589.09950000000003"/>
  </r>
  <r>
    <d v="2022-05-21T00:00:00"/>
    <n v="297"/>
    <s v="A"/>
    <x v="6"/>
    <x v="32"/>
    <n v="589.09950000000003"/>
  </r>
  <r>
    <d v="2022-05-22T00:00:00"/>
    <n v="296"/>
    <s v="A"/>
    <x v="6"/>
    <x v="32"/>
    <n v="587.11599999999999"/>
  </r>
  <r>
    <d v="2022-05-23T00:00:00"/>
    <n v="297"/>
    <s v="A"/>
    <x v="6"/>
    <x v="32"/>
    <n v="589.09950000000003"/>
  </r>
  <r>
    <d v="2022-05-24T00:00:00"/>
    <n v="297"/>
    <s v="A"/>
    <x v="6"/>
    <x v="32"/>
    <n v="589.09950000000003"/>
  </r>
  <r>
    <d v="2022-05-25T00:00:00"/>
    <n v="297"/>
    <s v="A"/>
    <x v="6"/>
    <x v="32"/>
    <n v="589.09950000000003"/>
  </r>
  <r>
    <d v="2022-05-26T00:00:00"/>
    <n v="297"/>
    <s v="A"/>
    <x v="6"/>
    <x v="32"/>
    <n v="589.09950000000003"/>
  </r>
  <r>
    <d v="2022-05-27T00:00:00"/>
    <n v="297"/>
    <s v="A"/>
    <x v="6"/>
    <x v="32"/>
    <n v="589.09950000000003"/>
  </r>
  <r>
    <d v="2022-05-28T00:00:00"/>
    <n v="298"/>
    <s v="A"/>
    <x v="6"/>
    <x v="32"/>
    <n v="591.08299999999997"/>
  </r>
  <r>
    <d v="2022-05-29T00:00:00"/>
    <n v="299"/>
    <s v="A"/>
    <x v="6"/>
    <x v="32"/>
    <n v="593.06650000000002"/>
  </r>
  <r>
    <d v="2022-05-30T00:00:00"/>
    <n v="299"/>
    <s v="A"/>
    <x v="6"/>
    <x v="32"/>
    <n v="593.06650000000002"/>
  </r>
  <r>
    <d v="2022-05-31T00:00:00"/>
    <n v="299"/>
    <s v="A"/>
    <x v="6"/>
    <x v="32"/>
    <n v="593.06650000000002"/>
  </r>
  <r>
    <d v="2022-06-01T00:00:00"/>
    <n v="299"/>
    <s v="A"/>
    <x v="7"/>
    <x v="32"/>
    <n v="593.06650000000002"/>
  </r>
  <r>
    <d v="2022-06-02T00:00:00"/>
    <n v="300"/>
    <s v="A"/>
    <x v="7"/>
    <x v="32"/>
    <n v="595.05000000000007"/>
  </r>
  <r>
    <d v="2022-06-03T00:00:00"/>
    <n v="301"/>
    <s v="A"/>
    <x v="7"/>
    <x v="32"/>
    <n v="597.0335"/>
  </r>
  <r>
    <d v="2022-06-04T00:00:00"/>
    <n v="301"/>
    <s v="A"/>
    <x v="7"/>
    <x v="32"/>
    <n v="597.0335"/>
  </r>
  <r>
    <d v="2022-06-05T00:00:00"/>
    <n v="301"/>
    <s v="A"/>
    <x v="7"/>
    <x v="32"/>
    <n v="597.0335"/>
  </r>
  <r>
    <d v="2022-06-06T00:00:00"/>
    <n v="302"/>
    <s v="A"/>
    <x v="7"/>
    <x v="32"/>
    <n v="599.01700000000005"/>
  </r>
  <r>
    <d v="2022-06-07T00:00:00"/>
    <n v="301"/>
    <s v="A"/>
    <x v="7"/>
    <x v="32"/>
    <n v="597.0335"/>
  </r>
  <r>
    <d v="2022-06-08T00:00:00"/>
    <n v="302"/>
    <s v="A"/>
    <x v="7"/>
    <x v="32"/>
    <n v="599.01700000000005"/>
  </r>
  <r>
    <d v="2022-06-09T00:00:00"/>
    <n v="302"/>
    <s v="A"/>
    <x v="7"/>
    <x v="32"/>
    <n v="599.01700000000005"/>
  </r>
  <r>
    <d v="2022-06-10T00:00:00"/>
    <n v="301"/>
    <s v="A"/>
    <x v="7"/>
    <x v="32"/>
    <n v="597.0335"/>
  </r>
  <r>
    <d v="2022-06-11T00:00:00"/>
    <n v="301"/>
    <s v="A"/>
    <x v="7"/>
    <x v="32"/>
    <n v="597.0335"/>
  </r>
  <r>
    <d v="2022-06-12T00:00:00"/>
    <n v="301"/>
    <s v="A"/>
    <x v="7"/>
    <x v="32"/>
    <n v="597.0335"/>
  </r>
  <r>
    <d v="2022-06-13T00:00:00"/>
    <n v="301"/>
    <s v="A"/>
    <x v="7"/>
    <x v="32"/>
    <n v="597.0335"/>
  </r>
  <r>
    <d v="2022-06-14T00:00:00"/>
    <n v="301"/>
    <s v="A"/>
    <x v="7"/>
    <x v="32"/>
    <n v="597.0335"/>
  </r>
  <r>
    <d v="2022-06-15T00:00:00"/>
    <n v="301"/>
    <s v="A"/>
    <x v="7"/>
    <x v="32"/>
    <n v="597.0335"/>
  </r>
  <r>
    <d v="2022-06-16T00:00:00"/>
    <n v="301"/>
    <s v="A"/>
    <x v="7"/>
    <x v="32"/>
    <n v="597.0335"/>
  </r>
  <r>
    <d v="2022-06-17T00:00:00"/>
    <n v="302"/>
    <s v="A"/>
    <x v="7"/>
    <x v="32"/>
    <n v="599.01700000000005"/>
  </r>
  <r>
    <d v="2022-06-18T00:00:00"/>
    <n v="301"/>
    <s v="A"/>
    <x v="7"/>
    <x v="32"/>
    <n v="597.0335"/>
  </r>
  <r>
    <d v="2022-06-19T00:00:00"/>
    <n v="301"/>
    <s v="A"/>
    <x v="7"/>
    <x v="32"/>
    <n v="597.0335"/>
  </r>
  <r>
    <d v="2022-06-20T00:00:00"/>
    <n v="300"/>
    <s v="A"/>
    <x v="7"/>
    <x v="32"/>
    <n v="595.05000000000007"/>
  </r>
  <r>
    <d v="2022-06-21T00:00:00"/>
    <n v="299"/>
    <s v="A"/>
    <x v="7"/>
    <x v="32"/>
    <n v="593.06650000000002"/>
  </r>
  <r>
    <d v="2022-06-22T00:00:00"/>
    <n v="299"/>
    <s v="A"/>
    <x v="7"/>
    <x v="32"/>
    <n v="593.06650000000002"/>
  </r>
  <r>
    <d v="2022-06-23T00:00:00"/>
    <n v="299"/>
    <s v="A"/>
    <x v="7"/>
    <x v="32"/>
    <n v="593.06650000000002"/>
  </r>
  <r>
    <d v="2022-06-24T00:00:00"/>
    <n v="299"/>
    <s v="A"/>
    <x v="7"/>
    <x v="32"/>
    <n v="593.06650000000002"/>
  </r>
  <r>
    <d v="2022-06-25T00:00:00"/>
    <n v="298"/>
    <s v="A"/>
    <x v="7"/>
    <x v="32"/>
    <n v="591.08299999999997"/>
  </r>
  <r>
    <d v="2022-06-26T00:00:00"/>
    <n v="297"/>
    <s v="A"/>
    <x v="7"/>
    <x v="32"/>
    <n v="589.09950000000003"/>
  </r>
  <r>
    <d v="2022-06-27T00:00:00"/>
    <n v="297"/>
    <s v="A"/>
    <x v="7"/>
    <x v="32"/>
    <n v="589.09950000000003"/>
  </r>
  <r>
    <d v="2022-06-28T00:00:00"/>
    <n v="297"/>
    <s v="A"/>
    <x v="7"/>
    <x v="32"/>
    <n v="589.09950000000003"/>
  </r>
  <r>
    <d v="2022-06-29T00:00:00"/>
    <n v="297"/>
    <s v="A"/>
    <x v="7"/>
    <x v="32"/>
    <n v="589.09950000000003"/>
  </r>
  <r>
    <d v="2022-06-30T00:00:00"/>
    <n v="296"/>
    <s v="A"/>
    <x v="7"/>
    <x v="32"/>
    <n v="587.11599999999999"/>
  </r>
  <r>
    <d v="2022-07-01T00:00:00"/>
    <n v="295"/>
    <s v="A"/>
    <x v="8"/>
    <x v="32"/>
    <n v="585.13250000000005"/>
  </r>
  <r>
    <d v="2022-07-02T00:00:00"/>
    <n v="295"/>
    <s v="A"/>
    <x v="8"/>
    <x v="32"/>
    <n v="585.13250000000005"/>
  </r>
  <r>
    <d v="2022-07-03T00:00:00"/>
    <n v="294"/>
    <s v="A"/>
    <x v="8"/>
    <x v="32"/>
    <n v="583.149"/>
  </r>
  <r>
    <d v="2022-07-04T00:00:00"/>
    <n v="294"/>
    <s v="A"/>
    <x v="8"/>
    <x v="32"/>
    <n v="583.149"/>
  </r>
  <r>
    <d v="2022-07-05T00:00:00"/>
    <n v="293"/>
    <s v="A"/>
    <x v="8"/>
    <x v="32"/>
    <n v="581.16550000000007"/>
  </r>
  <r>
    <d v="2022-07-06T00:00:00"/>
    <n v="293"/>
    <s v="A"/>
    <x v="8"/>
    <x v="32"/>
    <n v="581.16550000000007"/>
  </r>
  <r>
    <d v="2022-07-07T00:00:00"/>
    <n v="293"/>
    <s v="A"/>
    <x v="8"/>
    <x v="32"/>
    <n v="581.16550000000007"/>
  </r>
  <r>
    <d v="2022-07-08T00:00:00"/>
    <n v="293"/>
    <s v="A"/>
    <x v="8"/>
    <x v="32"/>
    <n v="581.16550000000007"/>
  </r>
  <r>
    <d v="2022-07-09T00:00:00"/>
    <n v="292"/>
    <s v="A"/>
    <x v="8"/>
    <x v="32"/>
    <n v="579.18200000000002"/>
  </r>
  <r>
    <d v="2022-07-10T00:00:00"/>
    <n v="293"/>
    <s v="A"/>
    <x v="8"/>
    <x v="32"/>
    <n v="581.16550000000007"/>
  </r>
  <r>
    <d v="2022-07-11T00:00:00"/>
    <n v="292"/>
    <s v="A"/>
    <x v="8"/>
    <x v="32"/>
    <n v="579.18200000000002"/>
  </r>
  <r>
    <d v="2022-07-12T00:00:00"/>
    <n v="292"/>
    <s v="A"/>
    <x v="8"/>
    <x v="32"/>
    <n v="579.18200000000002"/>
  </r>
  <r>
    <d v="2022-07-13T00:00:00"/>
    <n v="292"/>
    <s v="A"/>
    <x v="8"/>
    <x v="32"/>
    <n v="579.18200000000002"/>
  </r>
  <r>
    <d v="2022-07-14T00:00:00"/>
    <n v="292"/>
    <s v="A"/>
    <x v="8"/>
    <x v="32"/>
    <n v="579.18200000000002"/>
  </r>
  <r>
    <d v="2022-07-15T00:00:00"/>
    <n v="292"/>
    <s v="A"/>
    <x v="8"/>
    <x v="32"/>
    <n v="579.18200000000002"/>
  </r>
  <r>
    <d v="2022-07-16T00:00:00"/>
    <n v="291"/>
    <s v="A"/>
    <x v="8"/>
    <x v="32"/>
    <n v="577.19849999999997"/>
  </r>
  <r>
    <d v="2022-07-17T00:00:00"/>
    <n v="291"/>
    <s v="A"/>
    <x v="8"/>
    <x v="32"/>
    <n v="577.19849999999997"/>
  </r>
  <r>
    <d v="2022-07-18T00:00:00"/>
    <n v="292"/>
    <s v="A"/>
    <x v="8"/>
    <x v="32"/>
    <n v="579.18200000000002"/>
  </r>
  <r>
    <d v="2022-07-19T00:00:00"/>
    <n v="291"/>
    <s v="A"/>
    <x v="8"/>
    <x v="32"/>
    <n v="577.19849999999997"/>
  </r>
  <r>
    <d v="2022-07-20T00:00:00"/>
    <n v="291"/>
    <s v="A"/>
    <x v="8"/>
    <x v="32"/>
    <n v="577.19849999999997"/>
  </r>
  <r>
    <d v="2022-07-21T00:00:00"/>
    <n v="290"/>
    <s v="A"/>
    <x v="8"/>
    <x v="32"/>
    <n v="575.21500000000003"/>
  </r>
  <r>
    <d v="2022-07-22T00:00:00"/>
    <n v="291"/>
    <s v="A"/>
    <x v="8"/>
    <x v="32"/>
    <n v="577.19849999999997"/>
  </r>
  <r>
    <d v="2022-07-23T00:00:00"/>
    <n v="290"/>
    <s v="A"/>
    <x v="8"/>
    <x v="32"/>
    <n v="575.21500000000003"/>
  </r>
  <r>
    <d v="2022-07-24T00:00:00"/>
    <n v="291"/>
    <s v="A"/>
    <x v="8"/>
    <x v="32"/>
    <n v="577.19849999999997"/>
  </r>
  <r>
    <d v="2022-07-25T00:00:00"/>
    <n v="290"/>
    <s v="A"/>
    <x v="8"/>
    <x v="32"/>
    <n v="575.21500000000003"/>
  </r>
  <r>
    <d v="2022-07-26T00:00:00"/>
    <n v="291"/>
    <s v="A"/>
    <x v="8"/>
    <x v="32"/>
    <n v="577.19849999999997"/>
  </r>
  <r>
    <d v="2022-07-27T00:00:00"/>
    <n v="291"/>
    <s v="A"/>
    <x v="8"/>
    <x v="32"/>
    <n v="577.19849999999997"/>
  </r>
  <r>
    <d v="2022-07-28T00:00:00"/>
    <n v="291"/>
    <s v="A"/>
    <x v="8"/>
    <x v="32"/>
    <n v="577.19849999999997"/>
  </r>
  <r>
    <d v="2022-07-29T00:00:00"/>
    <n v="291"/>
    <s v="A"/>
    <x v="8"/>
    <x v="32"/>
    <n v="577.19849999999997"/>
  </r>
  <r>
    <d v="2022-07-30T00:00:00"/>
    <n v="291"/>
    <s v="A"/>
    <x v="8"/>
    <x v="32"/>
    <n v="577.19849999999997"/>
  </r>
  <r>
    <d v="2022-07-31T00:00:00"/>
    <n v="291"/>
    <s v="A"/>
    <x v="8"/>
    <x v="32"/>
    <n v="577.19849999999997"/>
  </r>
  <r>
    <d v="2022-08-01T00:00:00"/>
    <n v="291"/>
    <s v="A"/>
    <x v="9"/>
    <x v="32"/>
    <n v="577.19849999999997"/>
  </r>
  <r>
    <d v="2022-08-02T00:00:00"/>
    <n v="291"/>
    <s v="A"/>
    <x v="9"/>
    <x v="32"/>
    <n v="577.19849999999997"/>
  </r>
  <r>
    <d v="2022-08-03T00:00:00"/>
    <n v="291"/>
    <s v="A"/>
    <x v="9"/>
    <x v="32"/>
    <n v="577.19849999999997"/>
  </r>
  <r>
    <d v="2022-08-04T00:00:00"/>
    <n v="292"/>
    <s v="A"/>
    <x v="9"/>
    <x v="32"/>
    <n v="579.18200000000002"/>
  </r>
  <r>
    <d v="2022-08-05T00:00:00"/>
    <n v="292"/>
    <s v="A"/>
    <x v="9"/>
    <x v="32"/>
    <n v="579.18200000000002"/>
  </r>
  <r>
    <d v="2022-08-06T00:00:00"/>
    <n v="293"/>
    <s v="A"/>
    <x v="9"/>
    <x v="32"/>
    <n v="581.16550000000007"/>
  </r>
  <r>
    <d v="2022-08-07T00:00:00"/>
    <n v="293"/>
    <s v="A"/>
    <x v="9"/>
    <x v="32"/>
    <n v="581.16550000000007"/>
  </r>
  <r>
    <d v="2022-08-08T00:00:00"/>
    <n v="294"/>
    <s v="A"/>
    <x v="9"/>
    <x v="32"/>
    <n v="583.149"/>
  </r>
  <r>
    <d v="2022-08-09T00:00:00"/>
    <n v="294"/>
    <s v="A"/>
    <x v="9"/>
    <x v="32"/>
    <n v="583.149"/>
  </r>
  <r>
    <d v="2022-08-10T00:00:00"/>
    <n v="294"/>
    <s v="A"/>
    <x v="9"/>
    <x v="32"/>
    <n v="583.149"/>
  </r>
  <r>
    <d v="2022-08-11T00:00:00"/>
    <n v="294"/>
    <s v="A"/>
    <x v="9"/>
    <x v="32"/>
    <n v="583.149"/>
  </r>
  <r>
    <d v="2022-08-12T00:00:00"/>
    <n v="294"/>
    <s v="A"/>
    <x v="9"/>
    <x v="32"/>
    <n v="583.149"/>
  </r>
  <r>
    <d v="2022-08-13T00:00:00"/>
    <n v="294"/>
    <s v="A"/>
    <x v="9"/>
    <x v="32"/>
    <n v="583.149"/>
  </r>
  <r>
    <d v="2022-08-14T00:00:00"/>
    <n v="294"/>
    <s v="A"/>
    <x v="9"/>
    <x v="32"/>
    <n v="583.149"/>
  </r>
  <r>
    <d v="2022-08-15T00:00:00"/>
    <n v="294"/>
    <s v="A"/>
    <x v="9"/>
    <x v="32"/>
    <n v="583.149"/>
  </r>
  <r>
    <d v="2022-08-16T00:00:00"/>
    <n v="294"/>
    <s v="A"/>
    <x v="9"/>
    <x v="32"/>
    <n v="583.149"/>
  </r>
  <r>
    <d v="2022-08-17T00:00:00"/>
    <n v="294"/>
    <s v="A"/>
    <x v="9"/>
    <x v="32"/>
    <n v="583.149"/>
  </r>
  <r>
    <d v="2022-08-18T00:00:00"/>
    <n v="296"/>
    <s v="A"/>
    <x v="9"/>
    <x v="32"/>
    <n v="587.11599999999999"/>
  </r>
  <r>
    <d v="2022-08-19T00:00:00"/>
    <n v="297"/>
    <s v="A"/>
    <x v="9"/>
    <x v="32"/>
    <n v="589.09950000000003"/>
  </r>
  <r>
    <d v="2022-08-20T00:00:00"/>
    <n v="296"/>
    <s v="A"/>
    <x v="9"/>
    <x v="32"/>
    <n v="587.11599999999999"/>
  </r>
  <r>
    <d v="2022-08-21T00:00:00"/>
    <n v="297"/>
    <s v="A"/>
    <x v="9"/>
    <x v="32"/>
    <n v="589.09950000000003"/>
  </r>
  <r>
    <d v="2022-08-22T00:00:00"/>
    <n v="297"/>
    <s v="A"/>
    <x v="9"/>
    <x v="32"/>
    <n v="589.09950000000003"/>
  </r>
  <r>
    <d v="2022-08-23T00:00:00"/>
    <n v="297"/>
    <s v="A"/>
    <x v="9"/>
    <x v="32"/>
    <n v="589.09950000000003"/>
  </r>
  <r>
    <d v="2022-08-24T00:00:00"/>
    <n v="298"/>
    <s v="A"/>
    <x v="9"/>
    <x v="32"/>
    <n v="591.08299999999997"/>
  </r>
  <r>
    <d v="2022-08-25T00:00:00"/>
    <n v="298"/>
    <s v="A"/>
    <x v="9"/>
    <x v="32"/>
    <n v="591.08299999999997"/>
  </r>
  <r>
    <d v="2022-08-26T00:00:00"/>
    <n v="299"/>
    <s v="A"/>
    <x v="9"/>
    <x v="32"/>
    <n v="593.06650000000002"/>
  </r>
  <r>
    <d v="2022-08-27T00:00:00"/>
    <n v="299"/>
    <s v="A"/>
    <x v="9"/>
    <x v="32"/>
    <n v="593.06650000000002"/>
  </r>
  <r>
    <d v="2022-08-28T00:00:00"/>
    <n v="299"/>
    <s v="A"/>
    <x v="9"/>
    <x v="32"/>
    <n v="593.06650000000002"/>
  </r>
  <r>
    <d v="2022-08-29T00:00:00"/>
    <n v="299"/>
    <s v="A"/>
    <x v="9"/>
    <x v="32"/>
    <n v="593.06650000000002"/>
  </r>
  <r>
    <d v="2022-08-30T00:00:00"/>
    <n v="299"/>
    <s v="A"/>
    <x v="9"/>
    <x v="32"/>
    <n v="593.06650000000002"/>
  </r>
  <r>
    <d v="2022-08-31T00:00:00"/>
    <n v="299"/>
    <s v="A"/>
    <x v="9"/>
    <x v="32"/>
    <n v="593.06650000000002"/>
  </r>
  <r>
    <d v="2022-09-01T00:00:00"/>
    <n v="300"/>
    <s v="A"/>
    <x v="10"/>
    <x v="32"/>
    <n v="595.05000000000007"/>
  </r>
  <r>
    <d v="2022-09-02T00:00:00"/>
    <n v="300"/>
    <s v="A"/>
    <x v="10"/>
    <x v="32"/>
    <n v="595.05000000000007"/>
  </r>
  <r>
    <d v="2022-09-03T00:00:00"/>
    <n v="301"/>
    <s v="A"/>
    <x v="10"/>
    <x v="32"/>
    <n v="597.0335"/>
  </r>
  <r>
    <d v="2022-09-04T00:00:00"/>
    <n v="301"/>
    <s v="A"/>
    <x v="10"/>
    <x v="32"/>
    <n v="597.0335"/>
  </r>
  <r>
    <d v="2022-09-05T00:00:00"/>
    <n v="301"/>
    <s v="A"/>
    <x v="10"/>
    <x v="32"/>
    <n v="597.0335"/>
  </r>
  <r>
    <d v="2022-09-06T00:00:00"/>
    <n v="302"/>
    <s v="A"/>
    <x v="10"/>
    <x v="32"/>
    <n v="599.01700000000005"/>
  </r>
  <r>
    <d v="2022-09-07T00:00:00"/>
    <n v="302"/>
    <s v="A"/>
    <x v="10"/>
    <x v="32"/>
    <n v="599.01700000000005"/>
  </r>
  <r>
    <d v="2022-09-08T00:00:00"/>
    <n v="303"/>
    <s v="A"/>
    <x v="10"/>
    <x v="32"/>
    <n v="601.00049999999999"/>
  </r>
  <r>
    <d v="2022-09-09T00:00:00"/>
    <n v="304"/>
    <s v="A"/>
    <x v="10"/>
    <x v="32"/>
    <n v="602.98400000000004"/>
  </r>
  <r>
    <d v="2022-09-10T00:00:00"/>
    <n v="304"/>
    <s v="A"/>
    <x v="10"/>
    <x v="32"/>
    <n v="602.98400000000004"/>
  </r>
  <r>
    <d v="2022-09-11T00:00:00"/>
    <n v="304"/>
    <s v="A"/>
    <x v="10"/>
    <x v="32"/>
    <n v="602.98400000000004"/>
  </r>
  <r>
    <d v="2022-09-12T00:00:00"/>
    <n v="305"/>
    <s v="A"/>
    <x v="10"/>
    <x v="32"/>
    <n v="604.96749999999997"/>
  </r>
  <r>
    <d v="2022-09-13T00:00:00"/>
    <n v="307"/>
    <s v="A"/>
    <x v="10"/>
    <x v="32"/>
    <n v="608.93449999999996"/>
  </r>
  <r>
    <d v="2022-09-14T00:00:00"/>
    <n v="307"/>
    <s v="A"/>
    <x v="10"/>
    <x v="32"/>
    <n v="608.93449999999996"/>
  </r>
  <r>
    <d v="2022-09-15T00:00:00"/>
    <n v="308"/>
    <s v="A"/>
    <x v="10"/>
    <x v="32"/>
    <n v="610.91800000000001"/>
  </r>
  <r>
    <d v="2022-09-16T00:00:00"/>
    <n v="308"/>
    <s v="A"/>
    <x v="10"/>
    <x v="32"/>
    <n v="610.91800000000001"/>
  </r>
  <r>
    <d v="2022-09-17T00:00:00"/>
    <n v="309"/>
    <s v="A"/>
    <x v="10"/>
    <x v="32"/>
    <n v="612.90150000000006"/>
  </r>
  <r>
    <d v="2022-09-18T00:00:00"/>
    <n v="310"/>
    <s v="A"/>
    <x v="10"/>
    <x v="32"/>
    <n v="614.88499999999999"/>
  </r>
  <r>
    <d v="2022-09-19T00:00:00"/>
    <n v="310"/>
    <s v="A"/>
    <x v="10"/>
    <x v="32"/>
    <n v="614.88499999999999"/>
  </r>
  <r>
    <d v="2022-09-20T00:00:00"/>
    <n v="312"/>
    <s v="A"/>
    <x v="10"/>
    <x v="32"/>
    <n v="618.85199999999998"/>
  </r>
  <r>
    <d v="2022-09-21T00:00:00"/>
    <n v="312"/>
    <s v="A"/>
    <x v="10"/>
    <x v="32"/>
    <n v="618.85199999999998"/>
  </r>
  <r>
    <d v="2022-09-22T00:00:00"/>
    <n v="312"/>
    <s v="A"/>
    <x v="10"/>
    <x v="32"/>
    <n v="618.85199999999998"/>
  </r>
  <r>
    <d v="2022-09-23T00:00:00"/>
    <n v="313"/>
    <s v="A"/>
    <x v="10"/>
    <x v="32"/>
    <n v="620.83550000000002"/>
  </r>
  <r>
    <d v="2022-09-24T00:00:00"/>
    <n v="313"/>
    <s v="A"/>
    <x v="10"/>
    <x v="32"/>
    <n v="620.83550000000002"/>
  </r>
  <r>
    <d v="2022-09-25T00:00:00"/>
    <n v="314"/>
    <s v="A"/>
    <x v="10"/>
    <x v="32"/>
    <n v="622.81899999999996"/>
  </r>
  <r>
    <d v="2022-09-26T00:00:00"/>
    <n v="315"/>
    <s v="A"/>
    <x v="10"/>
    <x v="32"/>
    <n v="624.80250000000001"/>
  </r>
  <r>
    <d v="2022-09-27T00:00:00"/>
    <n v="315"/>
    <s v="A"/>
    <x v="10"/>
    <x v="32"/>
    <n v="624.80250000000001"/>
  </r>
  <r>
    <d v="2022-09-28T00:00:00"/>
    <n v="316"/>
    <s v="A"/>
    <x v="10"/>
    <x v="32"/>
    <n v="626.78600000000006"/>
  </r>
  <r>
    <d v="2022-09-29T00:00:00"/>
    <n v="316"/>
    <s v="A"/>
    <x v="10"/>
    <x v="32"/>
    <n v="626.78600000000006"/>
  </r>
  <r>
    <d v="2022-09-30T00:00:00"/>
    <n v="317"/>
    <s v="A"/>
    <x v="10"/>
    <x v="32"/>
    <n v="628.76949999999999"/>
  </r>
  <r>
    <d v="2022-10-01T00:00:00"/>
    <n v="317"/>
    <s v="A"/>
    <x v="11"/>
    <x v="32"/>
    <n v="628.76949999999999"/>
  </r>
  <r>
    <d v="2022-10-02T00:00:00"/>
    <n v="318"/>
    <s v="A"/>
    <x v="11"/>
    <x v="32"/>
    <n v="630.75300000000004"/>
  </r>
  <r>
    <d v="2022-10-03T00:00:00"/>
    <n v="318"/>
    <s v="A"/>
    <x v="11"/>
    <x v="32"/>
    <n v="630.75300000000004"/>
  </r>
  <r>
    <d v="2022-10-04T00:00:00"/>
    <n v="318"/>
    <s v="A"/>
    <x v="11"/>
    <x v="32"/>
    <n v="630.75300000000004"/>
  </r>
  <r>
    <d v="2022-10-05T00:00:00"/>
    <n v="319"/>
    <s v="A"/>
    <x v="11"/>
    <x v="32"/>
    <n v="632.73649999999998"/>
  </r>
  <r>
    <d v="2022-10-06T00:00:00"/>
    <n v="319"/>
    <s v="A"/>
    <x v="11"/>
    <x v="32"/>
    <n v="632.73649999999998"/>
  </r>
  <r>
    <d v="2022-10-07T00:00:00"/>
    <n v="319"/>
    <s v="A"/>
    <x v="11"/>
    <x v="32"/>
    <n v="632.73649999999998"/>
  </r>
  <r>
    <d v="2022-10-08T00:00:00"/>
    <n v="319"/>
    <s v="A"/>
    <x v="11"/>
    <x v="32"/>
    <n v="632.73649999999998"/>
  </r>
  <r>
    <d v="2022-10-09T00:00:00"/>
    <n v="320"/>
    <s v="A"/>
    <x v="11"/>
    <x v="32"/>
    <n v="634.72"/>
  </r>
  <r>
    <d v="2022-10-10T00:00:00"/>
    <n v="320"/>
    <s v="A"/>
    <x v="11"/>
    <x v="32"/>
    <n v="634.72"/>
  </r>
  <r>
    <d v="2022-10-11T00:00:00"/>
    <n v="321"/>
    <s v="A"/>
    <x v="11"/>
    <x v="32"/>
    <n v="636.70349999999996"/>
  </r>
  <r>
    <d v="2022-10-12T00:00:00"/>
    <n v="320"/>
    <s v="A"/>
    <x v="11"/>
    <x v="32"/>
    <n v="634.72"/>
  </r>
  <r>
    <d v="2022-10-13T00:00:00"/>
    <n v="320"/>
    <s v="A"/>
    <x v="11"/>
    <x v="32"/>
    <n v="634.72"/>
  </r>
  <r>
    <d v="2022-10-14T00:00:00"/>
    <n v="321"/>
    <s v="A"/>
    <x v="11"/>
    <x v="32"/>
    <n v="636.70349999999996"/>
  </r>
  <r>
    <d v="2022-10-15T00:00:00"/>
    <n v="320"/>
    <s v="A"/>
    <x v="11"/>
    <x v="32"/>
    <n v="634.72"/>
  </r>
  <r>
    <d v="2022-10-16T00:00:00"/>
    <n v="320"/>
    <s v="A"/>
    <x v="11"/>
    <x v="32"/>
    <n v="634.72"/>
  </r>
  <r>
    <d v="2022-10-17T00:00:00"/>
    <n v="320"/>
    <s v="A"/>
    <x v="11"/>
    <x v="32"/>
    <n v="634.72"/>
  </r>
  <r>
    <d v="2022-10-18T00:00:00"/>
    <n v="320"/>
    <s v="A"/>
    <x v="11"/>
    <x v="32"/>
    <n v="634.72"/>
  </r>
  <r>
    <d v="2022-10-19T00:00:00"/>
    <n v="320"/>
    <s v="A"/>
    <x v="11"/>
    <x v="32"/>
    <n v="634.72"/>
  </r>
  <r>
    <d v="2022-10-20T00:00:00"/>
    <n v="321"/>
    <s v="A"/>
    <x v="11"/>
    <x v="32"/>
    <n v="636.70349999999996"/>
  </r>
  <r>
    <d v="2022-10-21T00:00:00"/>
    <n v="321"/>
    <s v="A"/>
    <x v="11"/>
    <x v="32"/>
    <n v="636.70349999999996"/>
  </r>
  <r>
    <d v="2022-10-22T00:00:00"/>
    <n v="322"/>
    <s v="A"/>
    <x v="11"/>
    <x v="32"/>
    <n v="638.68700000000001"/>
  </r>
  <r>
    <d v="2022-10-23T00:00:00"/>
    <n v="322"/>
    <s v="A"/>
    <x v="11"/>
    <x v="32"/>
    <n v="638.68700000000001"/>
  </r>
  <r>
    <d v="2022-10-24T00:00:00"/>
    <n v="322"/>
    <s v="A"/>
    <x v="11"/>
    <x v="32"/>
    <n v="638.68700000000001"/>
  </r>
  <r>
    <d v="2022-10-25T00:00:00"/>
    <n v="322"/>
    <s v="A"/>
    <x v="11"/>
    <x v="32"/>
    <n v="638.68700000000001"/>
  </r>
  <r>
    <d v="2022-10-26T00:00:00"/>
    <n v="321"/>
    <s v="A"/>
    <x v="11"/>
    <x v="32"/>
    <n v="636.70349999999996"/>
  </r>
  <r>
    <d v="2022-10-27T00:00:00"/>
    <n v="321"/>
    <s v="A"/>
    <x v="11"/>
    <x v="32"/>
    <n v="636.70349999999996"/>
  </r>
  <r>
    <d v="2022-10-28T00:00:00"/>
    <n v="321"/>
    <s v="A"/>
    <x v="11"/>
    <x v="32"/>
    <n v="636.70349999999996"/>
  </r>
  <r>
    <d v="2022-10-29T00:00:00"/>
    <n v="320"/>
    <s v="A"/>
    <x v="11"/>
    <x v="32"/>
    <n v="634.72"/>
  </r>
  <r>
    <d v="2022-10-30T00:00:00"/>
    <n v="320"/>
    <s v="A"/>
    <x v="11"/>
    <x v="32"/>
    <n v="634.72"/>
  </r>
  <r>
    <d v="2022-10-31T00:00:00"/>
    <n v="321"/>
    <s v="A"/>
    <x v="11"/>
    <x v="32"/>
    <n v="636.70349999999996"/>
  </r>
  <r>
    <d v="2022-11-01T00:00:00"/>
    <n v="321"/>
    <s v="A"/>
    <x v="0"/>
    <x v="33"/>
    <n v="636.70349999999996"/>
  </r>
  <r>
    <d v="2022-11-02T00:00:00"/>
    <n v="320"/>
    <s v="A"/>
    <x v="0"/>
    <x v="33"/>
    <n v="634.72"/>
  </r>
  <r>
    <d v="2022-11-03T00:00:00"/>
    <n v="320"/>
    <s v="A"/>
    <x v="0"/>
    <x v="33"/>
    <n v="634.72"/>
  </r>
  <r>
    <d v="2022-11-04T00:00:00"/>
    <n v="320"/>
    <s v="A"/>
    <x v="0"/>
    <x v="33"/>
    <n v="634.72"/>
  </r>
  <r>
    <d v="2022-11-05T00:00:00"/>
    <n v="321"/>
    <s v="A"/>
    <x v="0"/>
    <x v="33"/>
    <n v="636.70349999999996"/>
  </r>
  <r>
    <d v="2022-11-06T00:00:00"/>
    <n v="320"/>
    <s v="A"/>
    <x v="0"/>
    <x v="33"/>
    <n v="634.72"/>
  </r>
  <r>
    <d v="2022-11-07T00:00:00"/>
    <n v="320"/>
    <s v="A"/>
    <x v="0"/>
    <x v="33"/>
    <n v="634.72"/>
  </r>
  <r>
    <d v="2022-11-08T00:00:00"/>
    <n v="320"/>
    <s v="A"/>
    <x v="0"/>
    <x v="33"/>
    <n v="634.72"/>
  </r>
  <r>
    <d v="2022-11-09T00:00:00"/>
    <n v="320"/>
    <s v="A"/>
    <x v="0"/>
    <x v="33"/>
    <n v="634.72"/>
  </r>
  <r>
    <d v="2022-11-10T00:00:00"/>
    <n v="320"/>
    <s v="A"/>
    <x v="0"/>
    <x v="33"/>
    <n v="634.72"/>
  </r>
  <r>
    <d v="2022-11-11T00:00:00"/>
    <n v="318"/>
    <s v="A"/>
    <x v="0"/>
    <x v="33"/>
    <n v="630.75300000000004"/>
  </r>
  <r>
    <d v="2022-11-12T00:00:00"/>
    <n v="318"/>
    <s v="A"/>
    <x v="0"/>
    <x v="33"/>
    <n v="630.75300000000004"/>
  </r>
  <r>
    <d v="2022-11-13T00:00:00"/>
    <n v="318"/>
    <s v="A"/>
    <x v="0"/>
    <x v="33"/>
    <n v="630.75300000000004"/>
  </r>
  <r>
    <d v="2022-11-14T00:00:00"/>
    <n v="317"/>
    <s v="A"/>
    <x v="0"/>
    <x v="33"/>
    <n v="628.76949999999999"/>
  </r>
  <r>
    <d v="2022-11-15T00:00:00"/>
    <n v="316"/>
    <s v="A"/>
    <x v="0"/>
    <x v="33"/>
    <n v="626.78600000000006"/>
  </r>
  <r>
    <d v="2022-11-16T00:00:00"/>
    <n v="317"/>
    <s v="A"/>
    <x v="0"/>
    <x v="33"/>
    <n v="628.76949999999999"/>
  </r>
  <r>
    <d v="2022-11-17T00:00:00"/>
    <n v="316"/>
    <s v="A"/>
    <x v="0"/>
    <x v="33"/>
    <n v="626.78600000000006"/>
  </r>
  <r>
    <d v="2022-11-18T00:00:00"/>
    <n v="316"/>
    <s v="A"/>
    <x v="0"/>
    <x v="33"/>
    <n v="626.78600000000006"/>
  </r>
  <r>
    <d v="2022-11-19T00:00:00"/>
    <n v="315"/>
    <s v="A"/>
    <x v="0"/>
    <x v="33"/>
    <n v="624.80250000000001"/>
  </r>
  <r>
    <d v="2022-11-20T00:00:00"/>
    <n v="315"/>
    <s v="A"/>
    <x v="0"/>
    <x v="33"/>
    <n v="624.80250000000001"/>
  </r>
  <r>
    <d v="2022-11-21T00:00:00"/>
    <n v="315"/>
    <s v="A"/>
    <x v="0"/>
    <x v="33"/>
    <n v="624.80250000000001"/>
  </r>
  <r>
    <d v="2022-11-22T00:00:00"/>
    <n v="315"/>
    <s v="A"/>
    <x v="0"/>
    <x v="33"/>
    <n v="624.80250000000001"/>
  </r>
  <r>
    <d v="2022-11-23T00:00:00"/>
    <n v="316"/>
    <s v="A"/>
    <x v="0"/>
    <x v="33"/>
    <n v="626.78600000000006"/>
  </r>
  <r>
    <d v="2022-11-24T00:00:00"/>
    <n v="315"/>
    <s v="A"/>
    <x v="0"/>
    <x v="33"/>
    <n v="624.80250000000001"/>
  </r>
  <r>
    <d v="2022-11-25T00:00:00"/>
    <n v="315"/>
    <s v="A"/>
    <x v="0"/>
    <x v="33"/>
    <n v="624.80250000000001"/>
  </r>
  <r>
    <d v="2022-11-26T00:00:00"/>
    <n v="315"/>
    <s v="A"/>
    <x v="0"/>
    <x v="33"/>
    <n v="624.80250000000001"/>
  </r>
  <r>
    <d v="2022-11-27T00:00:00"/>
    <n v="315"/>
    <s v="A"/>
    <x v="0"/>
    <x v="33"/>
    <n v="624.80250000000001"/>
  </r>
  <r>
    <d v="2022-11-28T00:00:00"/>
    <n v="315"/>
    <s v="A"/>
    <x v="0"/>
    <x v="33"/>
    <n v="624.80250000000001"/>
  </r>
  <r>
    <d v="2022-11-29T00:00:00"/>
    <n v="315"/>
    <s v="A"/>
    <x v="0"/>
    <x v="33"/>
    <n v="624.80250000000001"/>
  </r>
  <r>
    <d v="2022-11-30T00:00:00"/>
    <n v="315"/>
    <s v="A"/>
    <x v="0"/>
    <x v="33"/>
    <n v="624.80250000000001"/>
  </r>
  <r>
    <d v="2022-12-01T00:00:00"/>
    <n v="315"/>
    <s v="A"/>
    <x v="1"/>
    <x v="33"/>
    <n v="624.80250000000001"/>
  </r>
  <r>
    <d v="2022-12-02T00:00:00"/>
    <n v="315"/>
    <s v="A"/>
    <x v="1"/>
    <x v="33"/>
    <n v="624.80250000000001"/>
  </r>
  <r>
    <d v="2022-12-03T00:00:00"/>
    <n v="314"/>
    <s v="A"/>
    <x v="1"/>
    <x v="33"/>
    <n v="622.81899999999996"/>
  </r>
  <r>
    <d v="2022-12-04T00:00:00"/>
    <n v="315"/>
    <s v="A"/>
    <x v="1"/>
    <x v="33"/>
    <n v="624.80250000000001"/>
  </r>
  <r>
    <d v="2022-12-05T00:00:00"/>
    <n v="314"/>
    <s v="A"/>
    <x v="1"/>
    <x v="33"/>
    <n v="622.81899999999996"/>
  </r>
  <r>
    <d v="2022-12-06T00:00:00"/>
    <n v="314"/>
    <s v="A"/>
    <x v="1"/>
    <x v="33"/>
    <n v="622.81899999999996"/>
  </r>
  <r>
    <d v="2022-12-07T00:00:00"/>
    <n v="313"/>
    <s v="A"/>
    <x v="1"/>
    <x v="33"/>
    <n v="620.83550000000002"/>
  </r>
  <r>
    <d v="2022-12-08T00:00:00"/>
    <n v="313"/>
    <s v="A"/>
    <x v="1"/>
    <x v="33"/>
    <n v="620.83550000000002"/>
  </r>
  <r>
    <d v="2022-12-09T00:00:00"/>
    <n v="313"/>
    <s v="A"/>
    <x v="1"/>
    <x v="33"/>
    <n v="620.83550000000002"/>
  </r>
  <r>
    <d v="2022-12-10T00:00:00"/>
    <n v="313"/>
    <s v="A"/>
    <x v="1"/>
    <x v="33"/>
    <n v="620.83550000000002"/>
  </r>
  <r>
    <d v="2022-12-11T00:00:00"/>
    <n v="313"/>
    <s v="A"/>
    <x v="1"/>
    <x v="33"/>
    <n v="620.83550000000002"/>
  </r>
  <r>
    <d v="2022-12-12T00:00:00"/>
    <n v="313"/>
    <s v="A"/>
    <x v="1"/>
    <x v="33"/>
    <n v="620.83550000000002"/>
  </r>
  <r>
    <d v="2022-12-13T00:00:00"/>
    <n v="312"/>
    <s v="A"/>
    <x v="1"/>
    <x v="33"/>
    <n v="618.85199999999998"/>
  </r>
  <r>
    <d v="2022-12-14T00:00:00"/>
    <n v="311"/>
    <s v="A"/>
    <x v="1"/>
    <x v="33"/>
    <n v="616.86850000000004"/>
  </r>
  <r>
    <d v="2022-12-15T00:00:00"/>
    <n v="312"/>
    <s v="A"/>
    <x v="1"/>
    <x v="33"/>
    <n v="618.85199999999998"/>
  </r>
  <r>
    <d v="2022-12-16T00:00:00"/>
    <n v="311"/>
    <s v="A"/>
    <x v="1"/>
    <x v="33"/>
    <n v="616.86850000000004"/>
  </r>
  <r>
    <d v="2022-12-17T00:00:00"/>
    <n v="311"/>
    <s v="A"/>
    <x v="1"/>
    <x v="33"/>
    <n v="616.86850000000004"/>
  </r>
  <r>
    <d v="2022-12-18T00:00:00"/>
    <n v="311"/>
    <s v="A"/>
    <x v="1"/>
    <x v="33"/>
    <n v="616.86850000000004"/>
  </r>
  <r>
    <d v="2022-12-19T00:00:00"/>
    <n v="311"/>
    <s v="A"/>
    <x v="1"/>
    <x v="33"/>
    <n v="616.86850000000004"/>
  </r>
  <r>
    <d v="2022-12-20T00:00:00"/>
    <n v="310"/>
    <s v="A"/>
    <x v="1"/>
    <x v="33"/>
    <n v="614.88499999999999"/>
  </r>
  <r>
    <d v="2022-12-21T00:00:00"/>
    <n v="311"/>
    <s v="A"/>
    <x v="1"/>
    <x v="33"/>
    <n v="616.86850000000004"/>
  </r>
  <r>
    <d v="2022-12-22T00:00:00"/>
    <n v="310"/>
    <s v="A"/>
    <x v="1"/>
    <x v="33"/>
    <n v="614.88499999999999"/>
  </r>
  <r>
    <d v="2022-12-23T00:00:00"/>
    <n v="310"/>
    <s v="A"/>
    <x v="1"/>
    <x v="33"/>
    <n v="614.88499999999999"/>
  </r>
  <r>
    <d v="2022-12-24T00:00:00"/>
    <n v="309"/>
    <s v="A"/>
    <x v="1"/>
    <x v="33"/>
    <n v="612.90150000000006"/>
  </r>
  <r>
    <d v="2022-12-25T00:00:00"/>
    <n v="311"/>
    <s v="A"/>
    <x v="1"/>
    <x v="33"/>
    <n v="616.86850000000004"/>
  </r>
  <r>
    <d v="2022-12-26T00:00:00"/>
    <n v="309"/>
    <s v="A"/>
    <x v="1"/>
    <x v="33"/>
    <n v="612.90150000000006"/>
  </r>
  <r>
    <d v="2022-12-27T00:00:00"/>
    <n v="310"/>
    <s v="A"/>
    <x v="1"/>
    <x v="33"/>
    <n v="614.88499999999999"/>
  </r>
  <r>
    <d v="2022-12-28T00:00:00"/>
    <n v="309"/>
    <s v="A"/>
    <x v="1"/>
    <x v="33"/>
    <n v="612.90150000000006"/>
  </r>
  <r>
    <d v="2022-12-29T00:00:00"/>
    <n v="309"/>
    <s v="A"/>
    <x v="1"/>
    <x v="33"/>
    <n v="612.90150000000006"/>
  </r>
  <r>
    <d v="2022-12-30T00:00:00"/>
    <n v="309"/>
    <s v="A"/>
    <x v="1"/>
    <x v="33"/>
    <n v="612.90150000000006"/>
  </r>
  <r>
    <d v="2022-12-31T00:00:00"/>
    <n v="309"/>
    <s v="A"/>
    <x v="1"/>
    <x v="33"/>
    <n v="612.90150000000006"/>
  </r>
  <r>
    <d v="2023-01-01T00:00:00"/>
    <n v="309"/>
    <s v="A"/>
    <x v="2"/>
    <x v="33"/>
    <n v="612.90150000000006"/>
  </r>
  <r>
    <d v="2023-01-02T00:00:00"/>
    <n v="308"/>
    <s v="A"/>
    <x v="2"/>
    <x v="33"/>
    <n v="610.91800000000001"/>
  </r>
  <r>
    <d v="2023-01-03T00:00:00"/>
    <n v="308"/>
    <s v="A"/>
    <x v="2"/>
    <x v="33"/>
    <n v="610.91800000000001"/>
  </r>
  <r>
    <d v="2023-01-04T00:00:00"/>
    <n v="307"/>
    <s v="A"/>
    <x v="2"/>
    <x v="33"/>
    <n v="608.93449999999996"/>
  </r>
  <r>
    <d v="2023-01-05T00:00:00"/>
    <n v="307"/>
    <s v="A"/>
    <x v="2"/>
    <x v="33"/>
    <n v="608.93449999999996"/>
  </r>
  <r>
    <d v="2023-01-06T00:00:00"/>
    <n v="307"/>
    <s v="A"/>
    <x v="2"/>
    <x v="33"/>
    <n v="608.93449999999996"/>
  </r>
  <r>
    <d v="2023-01-07T00:00:00"/>
    <n v="306"/>
    <s v="A"/>
    <x v="2"/>
    <x v="33"/>
    <n v="606.95100000000002"/>
  </r>
  <r>
    <d v="2023-01-08T00:00:00"/>
    <n v="306"/>
    <s v="A"/>
    <x v="2"/>
    <x v="33"/>
    <n v="606.95100000000002"/>
  </r>
  <r>
    <d v="2023-01-09T00:00:00"/>
    <n v="306"/>
    <s v="A"/>
    <x v="2"/>
    <x v="33"/>
    <n v="606.95100000000002"/>
  </r>
  <r>
    <d v="2023-01-10T00:00:00"/>
    <n v="306"/>
    <s v="A"/>
    <x v="2"/>
    <x v="33"/>
    <n v="606.95100000000002"/>
  </r>
  <r>
    <d v="2023-01-11T00:00:00"/>
    <n v="306"/>
    <s v="A"/>
    <x v="2"/>
    <x v="33"/>
    <n v="606.95100000000002"/>
  </r>
  <r>
    <d v="2023-01-12T00:00:00"/>
    <n v="305"/>
    <s v="A"/>
    <x v="2"/>
    <x v="33"/>
    <n v="604.96749999999997"/>
  </r>
  <r>
    <d v="2023-01-13T00:00:00"/>
    <n v="305"/>
    <s v="A"/>
    <x v="2"/>
    <x v="33"/>
    <n v="604.96749999999997"/>
  </r>
  <r>
    <d v="2023-01-14T00:00:00"/>
    <n v="306"/>
    <s v="A"/>
    <x v="2"/>
    <x v="33"/>
    <n v="606.95100000000002"/>
  </r>
  <r>
    <d v="2023-01-15T00:00:00"/>
    <n v="306"/>
    <s v="A"/>
    <x v="2"/>
    <x v="33"/>
    <n v="606.95100000000002"/>
  </r>
  <r>
    <d v="2023-01-16T00:00:00"/>
    <n v="306"/>
    <s v="A"/>
    <x v="2"/>
    <x v="33"/>
    <n v="606.95100000000002"/>
  </r>
  <r>
    <d v="2023-01-17T00:00:00"/>
    <n v="306"/>
    <s v="A"/>
    <x v="2"/>
    <x v="33"/>
    <n v="606.95100000000002"/>
  </r>
  <r>
    <d v="2023-01-18T00:00:00"/>
    <n v="306"/>
    <s v="A"/>
    <x v="2"/>
    <x v="33"/>
    <n v="606.95100000000002"/>
  </r>
  <r>
    <d v="2023-01-19T00:00:00"/>
    <n v="305"/>
    <s v="A"/>
    <x v="2"/>
    <x v="33"/>
    <n v="604.96749999999997"/>
  </r>
  <r>
    <d v="2023-01-20T00:00:00"/>
    <n v="305"/>
    <s v="A"/>
    <x v="2"/>
    <x v="33"/>
    <n v="604.96749999999997"/>
  </r>
  <r>
    <d v="2023-01-21T00:00:00"/>
    <n v="304"/>
    <s v="A"/>
    <x v="2"/>
    <x v="33"/>
    <n v="602.98400000000004"/>
  </r>
  <r>
    <d v="2023-01-22T00:00:00"/>
    <n v="305"/>
    <s v="A"/>
    <x v="2"/>
    <x v="33"/>
    <n v="604.96749999999997"/>
  </r>
  <r>
    <d v="2023-01-23T00:00:00"/>
    <n v="304"/>
    <s v="A"/>
    <x v="2"/>
    <x v="33"/>
    <n v="602.98400000000004"/>
  </r>
  <r>
    <d v="2023-01-24T00:00:00"/>
    <n v="305"/>
    <s v="A"/>
    <x v="2"/>
    <x v="33"/>
    <n v="604.96749999999997"/>
  </r>
  <r>
    <d v="2023-01-25T00:00:00"/>
    <n v="304"/>
    <s v="A"/>
    <x v="2"/>
    <x v="33"/>
    <n v="602.98400000000004"/>
  </r>
  <r>
    <d v="2023-01-26T00:00:00"/>
    <n v="304"/>
    <s v="A"/>
    <x v="2"/>
    <x v="33"/>
    <n v="602.98400000000004"/>
  </r>
  <r>
    <d v="2023-01-27T00:00:00"/>
    <n v="305"/>
    <s v="A"/>
    <x v="2"/>
    <x v="33"/>
    <n v="604.96749999999997"/>
  </r>
  <r>
    <d v="2023-01-28T00:00:00"/>
    <n v="304"/>
    <s v="A"/>
    <x v="2"/>
    <x v="33"/>
    <n v="602.98400000000004"/>
  </r>
  <r>
    <d v="2023-01-29T00:00:00"/>
    <n v="303"/>
    <s v="A"/>
    <x v="2"/>
    <x v="33"/>
    <n v="601.00049999999999"/>
  </r>
  <r>
    <d v="2023-01-30T00:00:00"/>
    <n v="303"/>
    <s v="A"/>
    <x v="2"/>
    <x v="33"/>
    <n v="601.00049999999999"/>
  </r>
  <r>
    <d v="2023-01-31T00:00:00"/>
    <n v="303"/>
    <s v="A"/>
    <x v="2"/>
    <x v="33"/>
    <n v="601.00049999999999"/>
  </r>
  <r>
    <d v="2023-02-01T00:00:00"/>
    <n v="304"/>
    <s v="A"/>
    <x v="3"/>
    <x v="33"/>
    <n v="602.98400000000004"/>
  </r>
  <r>
    <d v="2023-02-02T00:00:00"/>
    <n v="303"/>
    <s v="A"/>
    <x v="3"/>
    <x v="33"/>
    <n v="601.00049999999999"/>
  </r>
  <r>
    <d v="2023-02-03T00:00:00"/>
    <n v="303"/>
    <s v="A"/>
    <x v="3"/>
    <x v="33"/>
    <n v="601.00049999999999"/>
  </r>
  <r>
    <d v="2023-02-04T00:00:00"/>
    <n v="303"/>
    <s v="A"/>
    <x v="3"/>
    <x v="33"/>
    <n v="601.00049999999999"/>
  </r>
  <r>
    <d v="2023-02-05T00:00:00"/>
    <n v="302"/>
    <s v="A"/>
    <x v="3"/>
    <x v="33"/>
    <n v="599.01700000000005"/>
  </r>
  <r>
    <d v="2023-02-06T00:00:00"/>
    <n v="303"/>
    <s v="A"/>
    <x v="3"/>
    <x v="33"/>
    <n v="601.00049999999999"/>
  </r>
  <r>
    <d v="2023-02-07T00:00:00"/>
    <n v="302"/>
    <s v="A"/>
    <x v="3"/>
    <x v="33"/>
    <n v="599.01700000000005"/>
  </r>
  <r>
    <d v="2023-02-08T00:00:00"/>
    <n v="302"/>
    <s v="A"/>
    <x v="3"/>
    <x v="33"/>
    <n v="599.01700000000005"/>
  </r>
  <r>
    <d v="2023-02-09T00:00:00"/>
    <n v="301"/>
    <s v="A"/>
    <x v="3"/>
    <x v="33"/>
    <n v="597.0335"/>
  </r>
  <r>
    <d v="2023-02-10T00:00:00"/>
    <n v="301"/>
    <s v="A"/>
    <x v="3"/>
    <x v="33"/>
    <n v="597.0335"/>
  </r>
  <r>
    <d v="2023-02-11T00:00:00"/>
    <n v="302"/>
    <s v="A"/>
    <x v="3"/>
    <x v="33"/>
    <n v="599.01700000000005"/>
  </r>
  <r>
    <d v="2023-02-12T00:00:00"/>
    <n v="301"/>
    <s v="A"/>
    <x v="3"/>
    <x v="33"/>
    <n v="597.0335"/>
  </r>
  <r>
    <d v="2023-02-13T00:00:00"/>
    <n v="301"/>
    <s v="A"/>
    <x v="3"/>
    <x v="33"/>
    <n v="597.0335"/>
  </r>
  <r>
    <d v="2023-02-14T00:00:00"/>
    <n v="301"/>
    <s v="A"/>
    <x v="3"/>
    <x v="33"/>
    <n v="597.0335"/>
  </r>
  <r>
    <d v="2023-02-15T00:00:00"/>
    <n v="301"/>
    <s v="A"/>
    <x v="3"/>
    <x v="33"/>
    <n v="597.0335"/>
  </r>
  <r>
    <d v="2023-02-16T00:00:00"/>
    <n v="300"/>
    <s v="A"/>
    <x v="3"/>
    <x v="33"/>
    <n v="595.05000000000007"/>
  </r>
  <r>
    <d v="2023-02-17T00:00:00"/>
    <n v="300"/>
    <s v="A"/>
    <x v="3"/>
    <x v="33"/>
    <n v="595.05000000000007"/>
  </r>
  <r>
    <d v="2023-02-18T00:00:00"/>
    <n v="300"/>
    <s v="A"/>
    <x v="3"/>
    <x v="33"/>
    <n v="595.05000000000007"/>
  </r>
  <r>
    <d v="2023-02-19T00:00:00"/>
    <n v="300"/>
    <s v="A"/>
    <x v="3"/>
    <x v="33"/>
    <n v="595.05000000000007"/>
  </r>
  <r>
    <d v="2023-02-20T00:00:00"/>
    <n v="300"/>
    <s v="A"/>
    <x v="3"/>
    <x v="33"/>
    <n v="595.05000000000007"/>
  </r>
  <r>
    <d v="2023-02-21T00:00:00"/>
    <n v="301"/>
    <s v="A"/>
    <x v="3"/>
    <x v="33"/>
    <n v="597.0335"/>
  </r>
  <r>
    <d v="2023-02-22T00:00:00"/>
    <n v="300"/>
    <s v="A"/>
    <x v="3"/>
    <x v="33"/>
    <n v="595.05000000000007"/>
  </r>
  <r>
    <d v="2023-02-23T00:00:00"/>
    <n v="300"/>
    <s v="A"/>
    <x v="3"/>
    <x v="33"/>
    <n v="595.05000000000007"/>
  </r>
  <r>
    <d v="2023-02-24T00:00:00"/>
    <n v="300"/>
    <s v="A"/>
    <x v="3"/>
    <x v="33"/>
    <n v="595.05000000000007"/>
  </r>
  <r>
    <d v="2023-02-25T00:00:00"/>
    <n v="299"/>
    <s v="A"/>
    <x v="3"/>
    <x v="33"/>
    <n v="593.06650000000002"/>
  </r>
  <r>
    <d v="2023-02-26T00:00:00"/>
    <n v="300"/>
    <s v="A"/>
    <x v="3"/>
    <x v="33"/>
    <n v="595.05000000000007"/>
  </r>
  <r>
    <d v="2023-02-27T00:00:00"/>
    <n v="300"/>
    <s v="A"/>
    <x v="3"/>
    <x v="33"/>
    <n v="595.05000000000007"/>
  </r>
  <r>
    <d v="2023-02-28T00:00:00"/>
    <n v="300"/>
    <s v="A"/>
    <x v="3"/>
    <x v="33"/>
    <n v="595.05000000000007"/>
  </r>
  <r>
    <d v="2023-03-01T00:00:00"/>
    <n v="300"/>
    <s v="A"/>
    <x v="4"/>
    <x v="33"/>
    <n v="595.05000000000007"/>
  </r>
  <r>
    <d v="2023-03-02T00:00:00"/>
    <n v="300"/>
    <s v="A"/>
    <x v="4"/>
    <x v="33"/>
    <n v="595.05000000000007"/>
  </r>
  <r>
    <d v="2023-03-03T00:00:00"/>
    <n v="300"/>
    <s v="A"/>
    <x v="4"/>
    <x v="33"/>
    <n v="595.05000000000007"/>
  </r>
  <r>
    <d v="2023-03-04T00:00:00"/>
    <n v="299"/>
    <s v="A"/>
    <x v="4"/>
    <x v="33"/>
    <n v="593.06650000000002"/>
  </r>
  <r>
    <d v="2023-03-05T00:00:00"/>
    <n v="299"/>
    <s v="A"/>
    <x v="4"/>
    <x v="33"/>
    <n v="593.06650000000002"/>
  </r>
  <r>
    <d v="2023-03-06T00:00:00"/>
    <n v="299"/>
    <s v="A"/>
    <x v="4"/>
    <x v="33"/>
    <n v="593.06650000000002"/>
  </r>
  <r>
    <d v="2023-03-07T00:00:00"/>
    <n v="299"/>
    <s v="A"/>
    <x v="4"/>
    <x v="33"/>
    <n v="593.06650000000002"/>
  </r>
  <r>
    <d v="2023-03-08T00:00:00"/>
    <n v="299"/>
    <s v="A"/>
    <x v="4"/>
    <x v="33"/>
    <n v="593.06650000000002"/>
  </r>
  <r>
    <d v="2023-03-09T00:00:00"/>
    <n v="299"/>
    <s v="A"/>
    <x v="4"/>
    <x v="33"/>
    <n v="593.06650000000002"/>
  </r>
  <r>
    <d v="2023-03-10T00:00:00"/>
    <n v="300"/>
    <s v="A"/>
    <x v="4"/>
    <x v="33"/>
    <n v="595.05000000000007"/>
  </r>
  <r>
    <d v="2023-03-11T00:00:00"/>
    <n v="299"/>
    <s v="A"/>
    <x v="4"/>
    <x v="33"/>
    <n v="593.06650000000002"/>
  </r>
  <r>
    <d v="2023-03-12T00:00:00"/>
    <n v="299"/>
    <s v="A"/>
    <x v="4"/>
    <x v="33"/>
    <n v="593.06650000000002"/>
  </r>
  <r>
    <d v="2023-03-13T00:00:00"/>
    <n v="299"/>
    <s v="A"/>
    <x v="4"/>
    <x v="33"/>
    <n v="593.06650000000002"/>
  </r>
  <r>
    <d v="2023-03-14T00:00:00"/>
    <n v="299"/>
    <s v="A"/>
    <x v="4"/>
    <x v="33"/>
    <n v="593.06650000000002"/>
  </r>
  <r>
    <d v="2023-03-15T00:00:00"/>
    <n v="299"/>
    <s v="A"/>
    <x v="4"/>
    <x v="33"/>
    <n v="593.06650000000002"/>
  </r>
  <r>
    <d v="2023-03-16T00:00:00"/>
    <n v="298"/>
    <s v="A"/>
    <x v="4"/>
    <x v="33"/>
    <n v="591.08299999999997"/>
  </r>
  <r>
    <d v="2023-03-17T00:00:00"/>
    <n v="298"/>
    <s v="A"/>
    <x v="4"/>
    <x v="33"/>
    <n v="591.08299999999997"/>
  </r>
  <r>
    <d v="2023-03-18T00:00:00"/>
    <n v="298"/>
    <s v="A"/>
    <x v="4"/>
    <x v="33"/>
    <n v="591.08299999999997"/>
  </r>
  <r>
    <d v="2023-03-19T00:00:00"/>
    <n v="298"/>
    <s v="A"/>
    <x v="4"/>
    <x v="33"/>
    <n v="591.08299999999997"/>
  </r>
  <r>
    <d v="2023-03-20T00:00:00"/>
    <n v="298"/>
    <s v="A"/>
    <x v="4"/>
    <x v="33"/>
    <n v="591.08299999999997"/>
  </r>
  <r>
    <d v="2023-03-21T00:00:00"/>
    <n v="298"/>
    <s v="A"/>
    <x v="4"/>
    <x v="33"/>
    <n v="591.08299999999997"/>
  </r>
  <r>
    <d v="2023-03-22T00:00:00"/>
    <n v="297"/>
    <s v="A"/>
    <x v="4"/>
    <x v="33"/>
    <n v="589.09950000000003"/>
  </r>
  <r>
    <d v="2023-03-23T00:00:00"/>
    <n v="298"/>
    <s v="A"/>
    <x v="4"/>
    <x v="33"/>
    <n v="591.08299999999997"/>
  </r>
  <r>
    <d v="2023-03-24T00:00:00"/>
    <n v="298"/>
    <s v="A"/>
    <x v="4"/>
    <x v="33"/>
    <n v="591.08299999999997"/>
  </r>
  <r>
    <d v="2023-03-25T00:00:00"/>
    <n v="298"/>
    <s v="A"/>
    <x v="4"/>
    <x v="33"/>
    <n v="591.08299999999997"/>
  </r>
  <r>
    <d v="2023-03-26T00:00:00"/>
    <n v="297"/>
    <s v="A"/>
    <x v="4"/>
    <x v="33"/>
    <n v="589.09950000000003"/>
  </r>
  <r>
    <d v="2023-03-27T00:00:00"/>
    <n v="297"/>
    <s v="A"/>
    <x v="4"/>
    <x v="33"/>
    <n v="589.09950000000003"/>
  </r>
  <r>
    <d v="2023-03-28T00:00:00"/>
    <n v="297"/>
    <s v="A"/>
    <x v="4"/>
    <x v="33"/>
    <n v="589.09950000000003"/>
  </r>
  <r>
    <d v="2023-03-29T00:00:00"/>
    <n v="298"/>
    <s v="A"/>
    <x v="4"/>
    <x v="33"/>
    <n v="591.08299999999997"/>
  </r>
  <r>
    <d v="2023-03-30T00:00:00"/>
    <n v="298"/>
    <s v="A"/>
    <x v="4"/>
    <x v="33"/>
    <n v="591.08299999999997"/>
  </r>
  <r>
    <d v="2023-03-31T00:00:00"/>
    <n v="297"/>
    <s v="A"/>
    <x v="4"/>
    <x v="33"/>
    <n v="589.09950000000003"/>
  </r>
  <r>
    <d v="2023-04-01T00:00:00"/>
    <n v="297"/>
    <s v="A"/>
    <x v="5"/>
    <x v="33"/>
    <n v="589.09950000000003"/>
  </r>
  <r>
    <d v="2023-04-02T00:00:00"/>
    <n v="297"/>
    <s v="A"/>
    <x v="5"/>
    <x v="33"/>
    <n v="589.09950000000003"/>
  </r>
  <r>
    <d v="2023-04-03T00:00:00"/>
    <n v="298"/>
    <s v="A"/>
    <x v="5"/>
    <x v="33"/>
    <n v="591.08299999999997"/>
  </r>
  <r>
    <d v="2023-04-04T00:00:00"/>
    <n v="298"/>
    <s v="A"/>
    <x v="5"/>
    <x v="33"/>
    <n v="591.08299999999997"/>
  </r>
  <r>
    <d v="2023-04-05T00:00:00"/>
    <n v="297"/>
    <s v="A"/>
    <x v="5"/>
    <x v="33"/>
    <n v="589.09950000000003"/>
  </r>
  <r>
    <d v="2023-04-06T00:00:00"/>
    <n v="297"/>
    <s v="A"/>
    <x v="5"/>
    <x v="33"/>
    <n v="589.09950000000003"/>
  </r>
  <r>
    <d v="2023-04-07T00:00:00"/>
    <n v="296"/>
    <s v="A"/>
    <x v="5"/>
    <x v="33"/>
    <n v="587.11599999999999"/>
  </r>
  <r>
    <d v="2023-04-08T00:00:00"/>
    <n v="297"/>
    <s v="A"/>
    <x v="5"/>
    <x v="33"/>
    <n v="589.09950000000003"/>
  </r>
  <r>
    <d v="2023-04-09T00:00:00"/>
    <n v="297"/>
    <s v="A"/>
    <x v="5"/>
    <x v="33"/>
    <n v="589.09950000000003"/>
  </r>
  <r>
    <d v="2023-04-10T00:00:00"/>
    <n v="297"/>
    <s v="A"/>
    <x v="5"/>
    <x v="33"/>
    <n v="589.09950000000003"/>
  </r>
  <r>
    <d v="2023-04-11T00:00:00"/>
    <n v="297"/>
    <s v="A"/>
    <x v="5"/>
    <x v="33"/>
    <n v="589.09950000000003"/>
  </r>
  <r>
    <d v="2023-04-12T00:00:00"/>
    <n v="297"/>
    <s v="A"/>
    <x v="5"/>
    <x v="33"/>
    <n v="589.09950000000003"/>
  </r>
  <r>
    <d v="2023-04-13T00:00:00"/>
    <n v="297"/>
    <s v="A"/>
    <x v="5"/>
    <x v="33"/>
    <n v="589.09950000000003"/>
  </r>
  <r>
    <d v="2023-04-14T00:00:00"/>
    <n v="296"/>
    <s v="A"/>
    <x v="5"/>
    <x v="33"/>
    <n v="587.11599999999999"/>
  </r>
  <r>
    <d v="2023-04-15T00:00:00"/>
    <n v="296"/>
    <s v="A"/>
    <x v="5"/>
    <x v="33"/>
    <n v="587.11599999999999"/>
  </r>
  <r>
    <d v="2023-04-16T00:00:00"/>
    <n v="296"/>
    <s v="A"/>
    <x v="5"/>
    <x v="33"/>
    <n v="587.11599999999999"/>
  </r>
  <r>
    <d v="2023-04-17T00:00:00"/>
    <n v="295"/>
    <s v="A"/>
    <x v="5"/>
    <x v="33"/>
    <n v="585.13250000000005"/>
  </r>
  <r>
    <d v="2023-04-18T00:00:00"/>
    <n v="296"/>
    <s v="A"/>
    <x v="5"/>
    <x v="33"/>
    <n v="587.11599999999999"/>
  </r>
  <r>
    <d v="2023-04-19T00:00:00"/>
    <n v="295"/>
    <s v="A"/>
    <x v="5"/>
    <x v="33"/>
    <n v="585.13250000000005"/>
  </r>
  <r>
    <d v="2023-04-20T00:00:00"/>
    <n v="296"/>
    <s v="A"/>
    <x v="5"/>
    <x v="33"/>
    <n v="587.11599999999999"/>
  </r>
  <r>
    <d v="2023-04-21T00:00:00"/>
    <n v="296"/>
    <s v="A"/>
    <x v="5"/>
    <x v="33"/>
    <n v="587.11599999999999"/>
  </r>
  <r>
    <d v="2023-04-22T00:00:00"/>
    <n v="296"/>
    <s v="A"/>
    <x v="5"/>
    <x v="33"/>
    <n v="587.11599999999999"/>
  </r>
  <r>
    <d v="2023-04-23T00:00:00"/>
    <n v="295"/>
    <s v="A"/>
    <x v="5"/>
    <x v="33"/>
    <n v="585.13250000000005"/>
  </r>
  <r>
    <d v="2023-04-24T00:00:00"/>
    <n v="295"/>
    <s v="A"/>
    <x v="5"/>
    <x v="33"/>
    <n v="585.13250000000005"/>
  </r>
  <r>
    <d v="2023-04-25T00:00:00"/>
    <n v="294"/>
    <s v="A"/>
    <x v="5"/>
    <x v="33"/>
    <n v="583.149"/>
  </r>
  <r>
    <d v="2023-04-26T00:00:00"/>
    <n v="294"/>
    <s v="A"/>
    <x v="5"/>
    <x v="33"/>
    <n v="583.149"/>
  </r>
  <r>
    <d v="2023-04-27T00:00:00"/>
    <n v="294"/>
    <s v="A"/>
    <x v="5"/>
    <x v="33"/>
    <n v="583.149"/>
  </r>
  <r>
    <d v="2023-04-28T00:00:00"/>
    <n v="293"/>
    <s v="A"/>
    <x v="5"/>
    <x v="33"/>
    <n v="581.16550000000007"/>
  </r>
  <r>
    <d v="2023-04-29T00:00:00"/>
    <n v="293"/>
    <s v="A"/>
    <x v="5"/>
    <x v="33"/>
    <n v="581.16550000000007"/>
  </r>
  <r>
    <d v="2023-04-30T00:00:00"/>
    <n v="293"/>
    <s v="A"/>
    <x v="5"/>
    <x v="33"/>
    <n v="581.16550000000007"/>
  </r>
  <r>
    <d v="2023-05-01T00:00:00"/>
    <n v="292"/>
    <s v="A"/>
    <x v="6"/>
    <x v="33"/>
    <n v="579.18200000000002"/>
  </r>
  <r>
    <d v="2023-05-02T00:00:00"/>
    <n v="292"/>
    <s v="A"/>
    <x v="6"/>
    <x v="33"/>
    <n v="579.18200000000002"/>
  </r>
  <r>
    <d v="2023-05-03T00:00:00"/>
    <n v="291"/>
    <s v="A"/>
    <x v="6"/>
    <x v="33"/>
    <n v="577.19849999999997"/>
  </r>
  <r>
    <d v="2023-05-04T00:00:00"/>
    <n v="291"/>
    <s v="A"/>
    <x v="6"/>
    <x v="33"/>
    <n v="577.19849999999997"/>
  </r>
  <r>
    <d v="2023-05-05T00:00:00"/>
    <n v="291"/>
    <s v="A"/>
    <x v="6"/>
    <x v="33"/>
    <n v="577.19849999999997"/>
  </r>
  <r>
    <d v="2023-05-06T00:00:00"/>
    <n v="291"/>
    <s v="A"/>
    <x v="6"/>
    <x v="33"/>
    <n v="577.19849999999997"/>
  </r>
  <r>
    <d v="2023-05-07T00:00:00"/>
    <n v="291"/>
    <s v="A"/>
    <x v="6"/>
    <x v="33"/>
    <n v="577.19849999999997"/>
  </r>
  <r>
    <d v="2023-05-08T00:00:00"/>
    <n v="291"/>
    <s v="A"/>
    <x v="6"/>
    <x v="33"/>
    <n v="577.19849999999997"/>
  </r>
  <r>
    <d v="2023-05-09T00:00:00"/>
    <n v="291"/>
    <s v="A"/>
    <x v="6"/>
    <x v="33"/>
    <n v="577.19849999999997"/>
  </r>
  <r>
    <d v="2023-05-10T00:00:00"/>
    <n v="291"/>
    <s v="A"/>
    <x v="6"/>
    <x v="33"/>
    <n v="577.19849999999997"/>
  </r>
  <r>
    <d v="2023-05-11T00:00:00"/>
    <n v="290"/>
    <s v="A"/>
    <x v="6"/>
    <x v="33"/>
    <n v="575.21500000000003"/>
  </r>
  <r>
    <d v="2023-05-12T00:00:00"/>
    <n v="289"/>
    <s v="A"/>
    <x v="6"/>
    <x v="33"/>
    <n v="573.23149999999998"/>
  </r>
  <r>
    <d v="2023-05-13T00:00:00"/>
    <n v="288"/>
    <s v="A"/>
    <x v="6"/>
    <x v="33"/>
    <n v="571.24800000000005"/>
  </r>
  <r>
    <d v="2023-05-14T00:00:00"/>
    <n v="288"/>
    <s v="A"/>
    <x v="6"/>
    <x v="33"/>
    <n v="571.24800000000005"/>
  </r>
  <r>
    <d v="2023-05-15T00:00:00"/>
    <n v="289"/>
    <s v="A"/>
    <x v="6"/>
    <x v="33"/>
    <n v="573.23149999999998"/>
  </r>
  <r>
    <d v="2023-05-16T00:00:00"/>
    <n v="289"/>
    <s v="A"/>
    <x v="6"/>
    <x v="33"/>
    <n v="573.23149999999998"/>
  </r>
  <r>
    <d v="2023-05-17T00:00:00"/>
    <n v="288"/>
    <s v="A"/>
    <x v="6"/>
    <x v="33"/>
    <n v="571.24800000000005"/>
  </r>
  <r>
    <d v="2023-05-18T00:00:00"/>
    <n v="288"/>
    <s v="A"/>
    <x v="6"/>
    <x v="33"/>
    <n v="571.24800000000005"/>
  </r>
  <r>
    <d v="2023-05-19T00:00:00"/>
    <n v="287"/>
    <s v="A"/>
    <x v="6"/>
    <x v="33"/>
    <n v="569.2645"/>
  </r>
  <r>
    <d v="2023-05-20T00:00:00"/>
    <n v="287"/>
    <s v="A"/>
    <x v="6"/>
    <x v="33"/>
    <n v="569.2645"/>
  </r>
  <r>
    <d v="2023-05-21T00:00:00"/>
    <n v="287"/>
    <s v="A"/>
    <x v="6"/>
    <x v="33"/>
    <n v="569.2645"/>
  </r>
  <r>
    <d v="2023-05-22T00:00:00"/>
    <n v="287"/>
    <s v="A"/>
    <x v="6"/>
    <x v="33"/>
    <n v="569.2645"/>
  </r>
  <r>
    <d v="2023-05-23T00:00:00"/>
    <n v="288"/>
    <s v="A"/>
    <x v="6"/>
    <x v="33"/>
    <n v="571.24800000000005"/>
  </r>
  <r>
    <d v="2023-05-24T00:00:00"/>
    <n v="288"/>
    <s v="A"/>
    <x v="6"/>
    <x v="33"/>
    <n v="571.24800000000005"/>
  </r>
  <r>
    <d v="2023-05-25T00:00:00"/>
    <n v="288"/>
    <s v="A"/>
    <x v="6"/>
    <x v="33"/>
    <n v="571.24800000000005"/>
  </r>
  <r>
    <d v="2023-05-26T00:00:00"/>
    <n v="288"/>
    <s v="A"/>
    <x v="6"/>
    <x v="33"/>
    <n v="571.24800000000005"/>
  </r>
  <r>
    <d v="2023-05-27T00:00:00"/>
    <n v="289"/>
    <s v="A"/>
    <x v="6"/>
    <x v="33"/>
    <n v="573.23149999999998"/>
  </r>
  <r>
    <d v="2023-05-28T00:00:00"/>
    <n v="289"/>
    <s v="A"/>
    <x v="6"/>
    <x v="33"/>
    <n v="573.23149999999998"/>
  </r>
  <r>
    <d v="2023-05-29T00:00:00"/>
    <n v="290"/>
    <s v="A"/>
    <x v="6"/>
    <x v="33"/>
    <n v="575.21500000000003"/>
  </r>
  <r>
    <d v="2023-05-30T00:00:00"/>
    <n v="290"/>
    <s v="A"/>
    <x v="6"/>
    <x v="33"/>
    <n v="575.21500000000003"/>
  </r>
  <r>
    <d v="2023-05-31T00:00:00"/>
    <n v="289"/>
    <s v="A"/>
    <x v="6"/>
    <x v="33"/>
    <n v="573.23149999999998"/>
  </r>
  <r>
    <d v="2023-06-01T00:00:00"/>
    <n v="289"/>
    <s v="A"/>
    <x v="7"/>
    <x v="33"/>
    <n v="573.23149999999998"/>
  </r>
  <r>
    <d v="2023-06-02T00:00:00"/>
    <n v="288"/>
    <s v="A"/>
    <x v="7"/>
    <x v="33"/>
    <n v="571.24800000000005"/>
  </r>
  <r>
    <d v="2023-06-03T00:00:00"/>
    <n v="288"/>
    <s v="A"/>
    <x v="7"/>
    <x v="33"/>
    <n v="571.24800000000005"/>
  </r>
  <r>
    <d v="2023-06-04T00:00:00"/>
    <n v="288"/>
    <s v="A"/>
    <x v="7"/>
    <x v="33"/>
    <n v="571.24800000000005"/>
  </r>
  <r>
    <d v="2023-06-05T00:00:00"/>
    <n v="288"/>
    <s v="A"/>
    <x v="7"/>
    <x v="33"/>
    <n v="571.24800000000005"/>
  </r>
  <r>
    <d v="2023-06-06T00:00:00"/>
    <n v="289"/>
    <s v="A"/>
    <x v="7"/>
    <x v="33"/>
    <n v="573.23149999999998"/>
  </r>
  <r>
    <d v="2023-06-07T00:00:00"/>
    <n v="288"/>
    <s v="A"/>
    <x v="7"/>
    <x v="33"/>
    <n v="571.24800000000005"/>
  </r>
  <r>
    <d v="2023-06-08T00:00:00"/>
    <n v="287"/>
    <s v="A"/>
    <x v="7"/>
    <x v="33"/>
    <n v="569.2645"/>
  </r>
  <r>
    <d v="2023-06-09T00:00:00"/>
    <n v="288"/>
    <s v="A"/>
    <x v="7"/>
    <x v="33"/>
    <n v="571.24800000000005"/>
  </r>
  <r>
    <d v="2023-06-10T00:00:00"/>
    <n v="287"/>
    <s v="A"/>
    <x v="7"/>
    <x v="33"/>
    <n v="569.2645"/>
  </r>
  <r>
    <d v="2023-06-11T00:00:00"/>
    <n v="287"/>
    <s v="A"/>
    <x v="7"/>
    <x v="33"/>
    <n v="569.2645"/>
  </r>
  <r>
    <d v="2023-06-12T00:00:00"/>
    <n v="288"/>
    <s v="A"/>
    <x v="7"/>
    <x v="33"/>
    <n v="571.24800000000005"/>
  </r>
  <r>
    <d v="2023-06-13T00:00:00"/>
    <n v="288"/>
    <s v="A"/>
    <x v="7"/>
    <x v="33"/>
    <n v="571.24800000000005"/>
  </r>
  <r>
    <d v="2023-06-14T00:00:00"/>
    <n v="288"/>
    <s v="A"/>
    <x v="7"/>
    <x v="33"/>
    <n v="571.24800000000005"/>
  </r>
  <r>
    <d v="2023-06-15T00:00:00"/>
    <n v="289"/>
    <s v="A"/>
    <x v="7"/>
    <x v="33"/>
    <n v="573.23149999999998"/>
  </r>
  <r>
    <d v="2023-06-16T00:00:00"/>
    <n v="289"/>
    <s v="A"/>
    <x v="7"/>
    <x v="33"/>
    <n v="573.23149999999998"/>
  </r>
  <r>
    <d v="2023-06-17T00:00:00"/>
    <n v="289"/>
    <s v="A"/>
    <x v="7"/>
    <x v="33"/>
    <n v="573.23149999999998"/>
  </r>
  <r>
    <d v="2023-06-18T00:00:00"/>
    <n v="289"/>
    <s v="A"/>
    <x v="7"/>
    <x v="33"/>
    <n v="573.23149999999998"/>
  </r>
  <r>
    <d v="2023-06-19T00:00:00"/>
    <n v="289"/>
    <s v="A"/>
    <x v="7"/>
    <x v="33"/>
    <n v="573.23149999999998"/>
  </r>
  <r>
    <d v="2023-06-20T00:00:00"/>
    <n v="289"/>
    <s v="A"/>
    <x v="7"/>
    <x v="33"/>
    <n v="573.23149999999998"/>
  </r>
  <r>
    <d v="2023-06-21T00:00:00"/>
    <n v="289"/>
    <s v="A"/>
    <x v="7"/>
    <x v="33"/>
    <n v="573.23149999999998"/>
  </r>
  <r>
    <d v="2023-06-22T00:00:00"/>
    <n v="289"/>
    <s v="A"/>
    <x v="7"/>
    <x v="33"/>
    <n v="573.23149999999998"/>
  </r>
  <r>
    <d v="2023-06-23T00:00:00"/>
    <n v="289"/>
    <s v="A"/>
    <x v="7"/>
    <x v="33"/>
    <n v="573.23149999999998"/>
  </r>
  <r>
    <d v="2023-06-24T00:00:00"/>
    <n v="288"/>
    <s v="A"/>
    <x v="7"/>
    <x v="33"/>
    <n v="571.24800000000005"/>
  </r>
  <r>
    <d v="2023-06-25T00:00:00"/>
    <n v="288"/>
    <s v="A"/>
    <x v="7"/>
    <x v="33"/>
    <n v="571.24800000000005"/>
  </r>
  <r>
    <d v="2023-06-26T00:00:00"/>
    <n v="288"/>
    <s v="A"/>
    <x v="7"/>
    <x v="33"/>
    <n v="571.24800000000005"/>
  </r>
  <r>
    <d v="2023-06-27T00:00:00"/>
    <n v="288"/>
    <s v="A"/>
    <x v="7"/>
    <x v="33"/>
    <n v="571.24800000000005"/>
  </r>
  <r>
    <d v="2023-06-28T00:00:00"/>
    <n v="288"/>
    <s v="A"/>
    <x v="7"/>
    <x v="33"/>
    <n v="571.24800000000005"/>
  </r>
  <r>
    <d v="2023-06-29T00:00:00"/>
    <n v="290"/>
    <s v="A"/>
    <x v="7"/>
    <x v="33"/>
    <n v="575.21500000000003"/>
  </r>
  <r>
    <d v="2023-06-30T00:00:00"/>
    <n v="289"/>
    <s v="A"/>
    <x v="7"/>
    <x v="33"/>
    <n v="573.23149999999998"/>
  </r>
  <r>
    <d v="2023-07-01T00:00:00"/>
    <n v="288"/>
    <s v="A"/>
    <x v="8"/>
    <x v="33"/>
    <n v="571.24800000000005"/>
  </r>
  <r>
    <d v="2023-07-02T00:00:00"/>
    <n v="288"/>
    <s v="A"/>
    <x v="8"/>
    <x v="33"/>
    <n v="571.24800000000005"/>
  </r>
  <r>
    <d v="2023-07-03T00:00:00"/>
    <n v="288"/>
    <s v="A"/>
    <x v="8"/>
    <x v="33"/>
    <n v="571.24800000000005"/>
  </r>
  <r>
    <d v="2023-07-04T00:00:00"/>
    <n v="287"/>
    <s v="A"/>
    <x v="8"/>
    <x v="33"/>
    <n v="569.2645"/>
  </r>
  <r>
    <d v="2023-07-05T00:00:00"/>
    <n v="287"/>
    <s v="A"/>
    <x v="8"/>
    <x v="33"/>
    <n v="569.2645"/>
  </r>
  <r>
    <d v="2023-07-06T00:00:00"/>
    <n v="286"/>
    <s v="A"/>
    <x v="8"/>
    <x v="33"/>
    <n v="567.28100000000006"/>
  </r>
  <r>
    <d v="2023-07-07T00:00:00"/>
    <n v="286"/>
    <s v="A"/>
    <x v="8"/>
    <x v="33"/>
    <n v="567.28100000000006"/>
  </r>
  <r>
    <d v="2023-07-08T00:00:00"/>
    <n v="286"/>
    <s v="A"/>
    <x v="8"/>
    <x v="33"/>
    <n v="567.28100000000006"/>
  </r>
  <r>
    <d v="2023-07-09T00:00:00"/>
    <n v="286"/>
    <s v="A"/>
    <x v="8"/>
    <x v="33"/>
    <n v="567.28100000000006"/>
  </r>
  <r>
    <d v="2023-07-10T00:00:00"/>
    <n v="286"/>
    <s v="A"/>
    <x v="8"/>
    <x v="33"/>
    <n v="567.28100000000006"/>
  </r>
  <r>
    <d v="2023-07-11T00:00:00"/>
    <n v="285"/>
    <s v="A"/>
    <x v="8"/>
    <x v="33"/>
    <n v="565.29750000000001"/>
  </r>
  <r>
    <d v="2023-07-12T00:00:00"/>
    <n v="285"/>
    <s v="A"/>
    <x v="8"/>
    <x v="33"/>
    <n v="565.29750000000001"/>
  </r>
  <r>
    <d v="2023-07-13T00:00:00"/>
    <n v="285"/>
    <s v="A"/>
    <x v="8"/>
    <x v="33"/>
    <n v="565.29750000000001"/>
  </r>
  <r>
    <d v="2023-07-14T00:00:00"/>
    <n v="285"/>
    <s v="A"/>
    <x v="8"/>
    <x v="33"/>
    <n v="565.29750000000001"/>
  </r>
  <r>
    <d v="2023-07-15T00:00:00"/>
    <n v="284"/>
    <s v="A"/>
    <x v="8"/>
    <x v="33"/>
    <n v="563.31399999999996"/>
  </r>
  <r>
    <d v="2023-07-16T00:00:00"/>
    <n v="284"/>
    <s v="A"/>
    <x v="8"/>
    <x v="33"/>
    <n v="563.31399999999996"/>
  </r>
  <r>
    <d v="2023-07-17T00:00:00"/>
    <n v="284"/>
    <s v="A"/>
    <x v="8"/>
    <x v="33"/>
    <n v="563.31399999999996"/>
  </r>
  <r>
    <d v="2023-07-18T00:00:00"/>
    <n v="284"/>
    <s v="A"/>
    <x v="8"/>
    <x v="33"/>
    <n v="563.31399999999996"/>
  </r>
  <r>
    <d v="2023-07-19T00:00:00"/>
    <n v="284"/>
    <s v="A"/>
    <x v="8"/>
    <x v="33"/>
    <n v="563.31399999999996"/>
  </r>
  <r>
    <d v="2023-07-20T00:00:00"/>
    <n v="284"/>
    <s v="A"/>
    <x v="8"/>
    <x v="33"/>
    <n v="563.31399999999996"/>
  </r>
  <r>
    <d v="2023-07-21T00:00:00"/>
    <n v="284"/>
    <s v="A"/>
    <x v="8"/>
    <x v="33"/>
    <n v="563.31399999999996"/>
  </r>
  <r>
    <d v="2023-07-22T00:00:00"/>
    <n v="284"/>
    <s v="A"/>
    <x v="8"/>
    <x v="33"/>
    <n v="563.31399999999996"/>
  </r>
  <r>
    <d v="2023-07-23T00:00:00"/>
    <n v="284"/>
    <s v="A"/>
    <x v="8"/>
    <x v="33"/>
    <n v="563.31399999999996"/>
  </r>
  <r>
    <d v="2023-07-24T00:00:00"/>
    <n v="284"/>
    <s v="A"/>
    <x v="8"/>
    <x v="33"/>
    <n v="563.31399999999996"/>
  </r>
  <r>
    <d v="2023-07-25T00:00:00"/>
    <n v="284"/>
    <s v="A"/>
    <x v="8"/>
    <x v="33"/>
    <n v="563.31399999999996"/>
  </r>
  <r>
    <d v="2023-07-26T00:00:00"/>
    <n v="284"/>
    <s v="A"/>
    <x v="8"/>
    <x v="33"/>
    <n v="563.31399999999996"/>
  </r>
  <r>
    <d v="2023-07-27T00:00:00"/>
    <n v="285"/>
    <s v="A"/>
    <x v="8"/>
    <x v="33"/>
    <n v="565.29750000000001"/>
  </r>
  <r>
    <d v="2023-07-28T00:00:00"/>
    <n v="285"/>
    <s v="A"/>
    <x v="8"/>
    <x v="33"/>
    <n v="565.29750000000001"/>
  </r>
  <r>
    <d v="2023-07-29T00:00:00"/>
    <n v="285"/>
    <s v="A"/>
    <x v="8"/>
    <x v="33"/>
    <n v="565.29750000000001"/>
  </r>
  <r>
    <d v="2023-07-30T00:00:00"/>
    <n v="285"/>
    <s v="A"/>
    <x v="8"/>
    <x v="33"/>
    <n v="565.29750000000001"/>
  </r>
  <r>
    <d v="2023-07-31T00:00:00"/>
    <n v="285"/>
    <s v="A"/>
    <x v="8"/>
    <x v="33"/>
    <n v="565.29750000000001"/>
  </r>
  <r>
    <d v="2023-08-01T00:00:00"/>
    <n v="285"/>
    <s v="A"/>
    <x v="9"/>
    <x v="33"/>
    <n v="565.29750000000001"/>
  </r>
  <r>
    <d v="2023-08-02T00:00:00"/>
    <n v="285"/>
    <s v="A"/>
    <x v="9"/>
    <x v="33"/>
    <n v="565.29750000000001"/>
  </r>
  <r>
    <d v="2023-08-03T00:00:00"/>
    <n v="285"/>
    <s v="A"/>
    <x v="9"/>
    <x v="33"/>
    <n v="565.29750000000001"/>
  </r>
  <r>
    <d v="2023-08-04T00:00:00"/>
    <n v="285"/>
    <s v="A"/>
    <x v="9"/>
    <x v="33"/>
    <n v="565.29750000000001"/>
  </r>
  <r>
    <d v="2023-08-05T00:00:00"/>
    <n v="286"/>
    <s v="A"/>
    <x v="9"/>
    <x v="33"/>
    <n v="567.28100000000006"/>
  </r>
  <r>
    <d v="2023-08-06T00:00:00"/>
    <n v="286"/>
    <s v="A"/>
    <x v="9"/>
    <x v="33"/>
    <n v="567.28100000000006"/>
  </r>
  <r>
    <d v="2023-08-07T00:00:00"/>
    <n v="286"/>
    <s v="A"/>
    <x v="9"/>
    <x v="33"/>
    <n v="567.28100000000006"/>
  </r>
  <r>
    <d v="2023-08-08T00:00:00"/>
    <n v="286"/>
    <s v="A"/>
    <x v="9"/>
    <x v="33"/>
    <n v="567.28100000000006"/>
  </r>
  <r>
    <d v="2023-08-09T00:00:00"/>
    <n v="286"/>
    <s v="A"/>
    <x v="9"/>
    <x v="33"/>
    <n v="567.28100000000006"/>
  </r>
  <r>
    <d v="2023-08-10T00:00:00"/>
    <n v="286"/>
    <s v="A"/>
    <x v="9"/>
    <x v="33"/>
    <n v="567.28100000000006"/>
  </r>
  <r>
    <d v="2023-08-11T00:00:00"/>
    <n v="287"/>
    <s v="A"/>
    <x v="9"/>
    <x v="33"/>
    <n v="569.2645"/>
  </r>
  <r>
    <d v="2023-08-12T00:00:00"/>
    <n v="287"/>
    <s v="A"/>
    <x v="9"/>
    <x v="33"/>
    <n v="569.2645"/>
  </r>
  <r>
    <d v="2023-08-13T00:00:00"/>
    <n v="287"/>
    <s v="A"/>
    <x v="9"/>
    <x v="33"/>
    <n v="569.2645"/>
  </r>
  <r>
    <d v="2023-08-14T00:00:00"/>
    <n v="287"/>
    <s v="A"/>
    <x v="9"/>
    <x v="33"/>
    <n v="569.2645"/>
  </r>
  <r>
    <d v="2023-08-15T00:00:00"/>
    <n v="288"/>
    <s v="A"/>
    <x v="9"/>
    <x v="33"/>
    <n v="571.24800000000005"/>
  </r>
  <r>
    <d v="2023-08-16T00:00:00"/>
    <n v="289"/>
    <s v="A"/>
    <x v="9"/>
    <x v="33"/>
    <n v="573.23149999999998"/>
  </r>
  <r>
    <d v="2023-08-17T00:00:00"/>
    <n v="290"/>
    <s v="A"/>
    <x v="9"/>
    <x v="33"/>
    <n v="575.21500000000003"/>
  </r>
  <r>
    <d v="2023-08-18T00:00:00"/>
    <n v="290"/>
    <s v="A"/>
    <x v="9"/>
    <x v="33"/>
    <n v="575.21500000000003"/>
  </r>
  <r>
    <d v="2023-08-19T00:00:00"/>
    <n v="291"/>
    <s v="A"/>
    <x v="9"/>
    <x v="33"/>
    <n v="577.19849999999997"/>
  </r>
  <r>
    <d v="2023-08-20T00:00:00"/>
    <n v="290"/>
    <s v="A"/>
    <x v="9"/>
    <x v="33"/>
    <n v="575.21500000000003"/>
  </r>
  <r>
    <d v="2023-08-21T00:00:00"/>
    <n v="291"/>
    <s v="A"/>
    <x v="9"/>
    <x v="33"/>
    <n v="577.19849999999997"/>
  </r>
  <r>
    <d v="2023-08-22T00:00:00"/>
    <n v="292"/>
    <s v="A"/>
    <x v="9"/>
    <x v="33"/>
    <n v="579.18200000000002"/>
  </r>
  <r>
    <d v="2023-08-23T00:00:00"/>
    <n v="293"/>
    <s v="A"/>
    <x v="9"/>
    <x v="33"/>
    <n v="581.16550000000007"/>
  </r>
  <r>
    <d v="2023-08-24T00:00:00"/>
    <n v="293"/>
    <s v="A"/>
    <x v="9"/>
    <x v="33"/>
    <n v="581.16550000000007"/>
  </r>
  <r>
    <d v="2023-08-25T00:00:00"/>
    <n v="293"/>
    <s v="A"/>
    <x v="9"/>
    <x v="33"/>
    <n v="581.16550000000007"/>
  </r>
  <r>
    <d v="2023-08-26T00:00:00"/>
    <n v="293"/>
    <s v="A"/>
    <x v="9"/>
    <x v="33"/>
    <n v="581.16550000000007"/>
  </r>
  <r>
    <d v="2023-08-27T00:00:00"/>
    <n v="293"/>
    <s v="A"/>
    <x v="9"/>
    <x v="33"/>
    <n v="581.16550000000007"/>
  </r>
  <r>
    <d v="2023-08-28T00:00:00"/>
    <n v="293"/>
    <s v="A"/>
    <x v="9"/>
    <x v="33"/>
    <n v="581.16550000000007"/>
  </r>
  <r>
    <d v="2023-08-29T00:00:00"/>
    <n v="295"/>
    <s v="A"/>
    <x v="9"/>
    <x v="33"/>
    <n v="585.13250000000005"/>
  </r>
  <r>
    <d v="2023-08-30T00:00:00"/>
    <n v="296"/>
    <s v="A"/>
    <x v="9"/>
    <x v="33"/>
    <n v="587.11599999999999"/>
  </r>
  <r>
    <d v="2023-08-31T00:00:00"/>
    <n v="297"/>
    <s v="A"/>
    <x v="9"/>
    <x v="33"/>
    <n v="589.09950000000003"/>
  </r>
  <r>
    <d v="2023-09-01T00:00:00"/>
    <n v="298"/>
    <s v="A"/>
    <x v="10"/>
    <x v="33"/>
    <n v="591.08299999999997"/>
  </r>
  <r>
    <d v="2023-09-02T00:00:00"/>
    <n v="298"/>
    <s v="A"/>
    <x v="10"/>
    <x v="33"/>
    <n v="591.08299999999997"/>
  </r>
  <r>
    <d v="2023-09-03T00:00:00"/>
    <n v="299"/>
    <s v="A"/>
    <x v="10"/>
    <x v="33"/>
    <n v="593.06650000000002"/>
  </r>
  <r>
    <d v="2023-09-04T00:00:00"/>
    <n v="301"/>
    <s v="A"/>
    <x v="10"/>
    <x v="33"/>
    <n v="597.0335"/>
  </r>
  <r>
    <d v="2023-09-05T00:00:00"/>
    <n v="301"/>
    <s v="A"/>
    <x v="10"/>
    <x v="33"/>
    <n v="597.0335"/>
  </r>
  <r>
    <d v="2023-09-06T00:00:00"/>
    <n v="302"/>
    <s v="A"/>
    <x v="10"/>
    <x v="33"/>
    <n v="599.01700000000005"/>
  </r>
  <r>
    <d v="2023-09-07T00:00:00"/>
    <n v="302"/>
    <s v="A"/>
    <x v="10"/>
    <x v="33"/>
    <n v="599.01700000000005"/>
  </r>
  <r>
    <d v="2023-09-08T00:00:00"/>
    <n v="303"/>
    <s v="A"/>
    <x v="10"/>
    <x v="33"/>
    <n v="601.00049999999999"/>
  </r>
  <r>
    <d v="2023-09-09T00:00:00"/>
    <n v="303"/>
    <s v="A"/>
    <x v="10"/>
    <x v="33"/>
    <n v="601.00049999999999"/>
  </r>
  <r>
    <d v="2023-09-10T00:00:00"/>
    <n v="303"/>
    <s v="A"/>
    <x v="10"/>
    <x v="33"/>
    <n v="601.00049999999999"/>
  </r>
  <r>
    <d v="2023-09-11T00:00:00"/>
    <n v="304"/>
    <s v="A"/>
    <x v="10"/>
    <x v="33"/>
    <n v="602.98400000000004"/>
  </r>
  <r>
    <d v="2023-09-12T00:00:00"/>
    <n v="305"/>
    <s v="A"/>
    <x v="10"/>
    <x v="33"/>
    <n v="604.96749999999997"/>
  </r>
  <r>
    <d v="2023-09-13T00:00:00"/>
    <n v="305"/>
    <s v="A"/>
    <x v="10"/>
    <x v="33"/>
    <n v="604.96749999999997"/>
  </r>
  <r>
    <d v="2023-09-14T00:00:00"/>
    <n v="306"/>
    <s v="A"/>
    <x v="10"/>
    <x v="33"/>
    <n v="606.95100000000002"/>
  </r>
  <r>
    <d v="2023-09-15T00:00:00"/>
    <n v="306"/>
    <s v="A"/>
    <x v="10"/>
    <x v="33"/>
    <n v="606.95100000000002"/>
  </r>
  <r>
    <d v="2023-09-16T00:00:00"/>
    <n v="306"/>
    <s v="A"/>
    <x v="10"/>
    <x v="33"/>
    <n v="606.95100000000002"/>
  </r>
  <r>
    <d v="2023-09-17T00:00:00"/>
    <n v="306"/>
    <s v="A"/>
    <x v="10"/>
    <x v="33"/>
    <n v="606.95100000000002"/>
  </r>
  <r>
    <d v="2023-09-18T00:00:00"/>
    <n v="307"/>
    <s v="A"/>
    <x v="10"/>
    <x v="33"/>
    <n v="608.93449999999996"/>
  </r>
  <r>
    <d v="2023-09-19T00:00:00"/>
    <n v="308"/>
    <s v="A"/>
    <x v="10"/>
    <x v="33"/>
    <n v="610.91800000000001"/>
  </r>
  <r>
    <d v="2023-09-20T00:00:00"/>
    <n v="308"/>
    <s v="A"/>
    <x v="10"/>
    <x v="33"/>
    <n v="610.91800000000001"/>
  </r>
  <r>
    <d v="2023-09-21T00:00:00"/>
    <n v="309"/>
    <s v="A"/>
    <x v="10"/>
    <x v="33"/>
    <n v="612.90150000000006"/>
  </r>
  <r>
    <d v="2023-09-22T00:00:00"/>
    <n v="310"/>
    <s v="A"/>
    <x v="10"/>
    <x v="33"/>
    <n v="614.88499999999999"/>
  </r>
  <r>
    <d v="2023-09-23T00:00:00"/>
    <n v="310"/>
    <s v="A"/>
    <x v="10"/>
    <x v="33"/>
    <n v="614.88499999999999"/>
  </r>
  <r>
    <d v="2023-09-24T00:00:00"/>
    <n v="311"/>
    <s v="A"/>
    <x v="10"/>
    <x v="33"/>
    <n v="616.86850000000004"/>
  </r>
  <r>
    <d v="2023-09-25T00:00:00"/>
    <n v="311"/>
    <s v="A"/>
    <x v="10"/>
    <x v="33"/>
    <n v="616.86850000000004"/>
  </r>
  <r>
    <d v="2023-09-26T00:00:00"/>
    <n v="312"/>
    <s v="A"/>
    <x v="10"/>
    <x v="33"/>
    <n v="618.85199999999998"/>
  </r>
  <r>
    <d v="2023-09-27T00:00:00"/>
    <n v="312"/>
    <s v="A"/>
    <x v="10"/>
    <x v="33"/>
    <n v="618.85199999999998"/>
  </r>
  <r>
    <d v="2023-09-28T00:00:00"/>
    <n v="313"/>
    <s v="A"/>
    <x v="10"/>
    <x v="33"/>
    <n v="620.83550000000002"/>
  </r>
  <r>
    <d v="2023-09-29T00:00:00"/>
    <n v="314"/>
    <s v="A"/>
    <x v="10"/>
    <x v="33"/>
    <n v="622.81899999999996"/>
  </r>
  <r>
    <d v="2023-09-30T00:00:00"/>
    <n v="315"/>
    <s v="A"/>
    <x v="10"/>
    <x v="33"/>
    <n v="624.80250000000001"/>
  </r>
  <r>
    <d v="2023-10-01T00:00:00"/>
    <n v="315"/>
    <s v="A"/>
    <x v="11"/>
    <x v="33"/>
    <n v="624.80250000000001"/>
  </r>
  <r>
    <d v="2023-10-02T00:00:00"/>
    <n v="316"/>
    <s v="A"/>
    <x v="11"/>
    <x v="33"/>
    <n v="626.78600000000006"/>
  </r>
  <r>
    <d v="2023-10-03T00:00:00"/>
    <n v="316"/>
    <s v="A"/>
    <x v="11"/>
    <x v="33"/>
    <n v="626.78600000000006"/>
  </r>
  <r>
    <d v="2023-10-04T00:00:00"/>
    <n v="317"/>
    <s v="A"/>
    <x v="11"/>
    <x v="33"/>
    <n v="628.76949999999999"/>
  </r>
  <r>
    <d v="2023-10-05T00:00:00"/>
    <n v="316"/>
    <s v="A"/>
    <x v="11"/>
    <x v="33"/>
    <n v="626.78600000000006"/>
  </r>
  <r>
    <d v="2023-10-06T00:00:00"/>
    <n v="317"/>
    <s v="A"/>
    <x v="11"/>
    <x v="33"/>
    <n v="628.76949999999999"/>
  </r>
  <r>
    <d v="2023-10-07T00:00:00"/>
    <n v="318"/>
    <s v="A"/>
    <x v="11"/>
    <x v="33"/>
    <n v="630.75300000000004"/>
  </r>
  <r>
    <d v="2023-10-08T00:00:00"/>
    <n v="317"/>
    <s v="A"/>
    <x v="11"/>
    <x v="33"/>
    <n v="628.76949999999999"/>
  </r>
  <r>
    <d v="2023-10-09T00:00:00"/>
    <n v="318"/>
    <s v="A"/>
    <x v="11"/>
    <x v="33"/>
    <n v="630.75300000000004"/>
  </r>
  <r>
    <d v="2023-10-10T00:00:00"/>
    <n v="318"/>
    <s v="A"/>
    <x v="11"/>
    <x v="33"/>
    <n v="630.75300000000004"/>
  </r>
  <r>
    <d v="2023-10-11T00:00:00"/>
    <n v="320"/>
    <s v="A"/>
    <x v="11"/>
    <x v="33"/>
    <n v="634.72"/>
  </r>
  <r>
    <d v="2023-10-12T00:00:00"/>
    <n v="320"/>
    <s v="A"/>
    <x v="11"/>
    <x v="33"/>
    <n v="634.72"/>
  </r>
  <r>
    <d v="2023-10-13T00:00:00"/>
    <n v="320"/>
    <s v="A"/>
    <x v="11"/>
    <x v="33"/>
    <n v="634.72"/>
  </r>
  <r>
    <d v="2023-10-14T00:00:00"/>
    <n v="320"/>
    <s v="A"/>
    <x v="11"/>
    <x v="33"/>
    <n v="634.72"/>
  </r>
  <r>
    <d v="2023-10-15T00:00:00"/>
    <n v="320"/>
    <s v="A"/>
    <x v="11"/>
    <x v="33"/>
    <n v="634.72"/>
  </r>
  <r>
    <d v="2023-10-16T00:00:00"/>
    <n v="321"/>
    <s v="A"/>
    <x v="11"/>
    <x v="33"/>
    <n v="636.70349999999996"/>
  </r>
  <r>
    <d v="2023-10-17T00:00:00"/>
    <n v="321"/>
    <s v="A"/>
    <x v="11"/>
    <x v="33"/>
    <n v="636.70349999999996"/>
  </r>
  <r>
    <d v="2023-10-18T00:00:00"/>
    <n v="321"/>
    <s v="A"/>
    <x v="11"/>
    <x v="33"/>
    <n v="636.70349999999996"/>
  </r>
  <r>
    <d v="2023-10-19T00:00:00"/>
    <n v="320"/>
    <s v="A"/>
    <x v="11"/>
    <x v="33"/>
    <n v="634.72"/>
  </r>
  <r>
    <d v="2023-10-20T00:00:00"/>
    <n v="321"/>
    <s v="A"/>
    <x v="11"/>
    <x v="33"/>
    <n v="636.70349999999996"/>
  </r>
  <r>
    <d v="2023-10-21T00:00:00"/>
    <n v="321"/>
    <s v="A"/>
    <x v="11"/>
    <x v="33"/>
    <n v="636.70349999999996"/>
  </r>
  <r>
    <d v="2023-10-22T00:00:00"/>
    <n v="321"/>
    <s v="A"/>
    <x v="11"/>
    <x v="33"/>
    <n v="636.70349999999996"/>
  </r>
  <r>
    <d v="2023-10-23T00:00:00"/>
    <n v="321"/>
    <s v="A"/>
    <x v="11"/>
    <x v="33"/>
    <n v="636.70349999999996"/>
  </r>
  <r>
    <d v="2023-10-24T00:00:00"/>
    <n v="322"/>
    <s v="A"/>
    <x v="11"/>
    <x v="33"/>
    <n v="638.68700000000001"/>
  </r>
  <r>
    <d v="2023-10-25T00:00:00"/>
    <n v="322"/>
    <s v="A"/>
    <x v="11"/>
    <x v="33"/>
    <n v="638.68700000000001"/>
  </r>
  <r>
    <d v="2023-10-26T00:00:00"/>
    <n v="321"/>
    <s v="A"/>
    <x v="11"/>
    <x v="33"/>
    <n v="636.70349999999996"/>
  </r>
  <r>
    <d v="2023-10-27T00:00:00"/>
    <n v="321"/>
    <s v="A"/>
    <x v="11"/>
    <x v="33"/>
    <n v="636.70349999999996"/>
  </r>
  <r>
    <d v="2023-10-28T00:00:00"/>
    <n v="321"/>
    <s v="A"/>
    <x v="11"/>
    <x v="33"/>
    <n v="636.70349999999996"/>
  </r>
  <r>
    <d v="2023-10-29T00:00:00"/>
    <n v="320"/>
    <s v="A"/>
    <x v="11"/>
    <x v="33"/>
    <n v="634.72"/>
  </r>
  <r>
    <d v="2023-10-30T00:00:00"/>
    <n v="320"/>
    <s v="A"/>
    <x v="11"/>
    <x v="33"/>
    <n v="634.72"/>
  </r>
  <r>
    <d v="2023-10-31T00:00:00"/>
    <n v="320"/>
    <s v="A"/>
    <x v="11"/>
    <x v="33"/>
    <n v="634.72"/>
  </r>
  <r>
    <d v="2023-11-01T00:00:00"/>
    <n v="320"/>
    <s v="A"/>
    <x v="0"/>
    <x v="34"/>
    <n v="634.72"/>
  </r>
  <r>
    <d v="2023-11-02T00:00:00"/>
    <n v="320"/>
    <s v="A"/>
    <x v="0"/>
    <x v="34"/>
    <n v="634.72"/>
  </r>
  <r>
    <d v="2023-11-03T00:00:00"/>
    <n v="320"/>
    <s v="A"/>
    <x v="0"/>
    <x v="34"/>
    <n v="634.72"/>
  </r>
  <r>
    <d v="2023-11-04T00:00:00"/>
    <n v="319"/>
    <s v="A"/>
    <x v="0"/>
    <x v="34"/>
    <n v="632.73649999999998"/>
  </r>
  <r>
    <d v="2023-11-05T00:00:00"/>
    <n v="320"/>
    <s v="A"/>
    <x v="0"/>
    <x v="34"/>
    <n v="634.72"/>
  </r>
  <r>
    <d v="2023-11-06T00:00:00"/>
    <n v="320"/>
    <s v="A"/>
    <x v="0"/>
    <x v="34"/>
    <n v="634.72"/>
  </r>
  <r>
    <d v="2023-11-07T00:00:00"/>
    <n v="319"/>
    <s v="A"/>
    <x v="0"/>
    <x v="34"/>
    <n v="632.73649999999998"/>
  </r>
  <r>
    <d v="2023-11-08T00:00:00"/>
    <n v="320"/>
    <s v="A"/>
    <x v="0"/>
    <x v="34"/>
    <n v="634.72"/>
  </r>
  <r>
    <d v="2023-11-09T00:00:00"/>
    <n v="319"/>
    <s v="A"/>
    <x v="0"/>
    <x v="34"/>
    <n v="632.73649999999998"/>
  </r>
  <r>
    <d v="2023-11-10T00:00:00"/>
    <n v="319"/>
    <s v="A"/>
    <x v="0"/>
    <x v="34"/>
    <n v="632.73649999999998"/>
  </r>
  <r>
    <d v="2023-11-11T00:00:00"/>
    <n v="318"/>
    <s v="A"/>
    <x v="0"/>
    <x v="34"/>
    <n v="630.75300000000004"/>
  </r>
  <r>
    <d v="2023-11-12T00:00:00"/>
    <n v="318"/>
    <s v="A"/>
    <x v="0"/>
    <x v="34"/>
    <n v="630.75300000000004"/>
  </r>
  <r>
    <d v="2023-11-13T00:00:00"/>
    <n v="319"/>
    <s v="A"/>
    <x v="0"/>
    <x v="34"/>
    <n v="632.73649999999998"/>
  </r>
  <r>
    <d v="2023-11-14T00:00:00"/>
    <n v="318"/>
    <s v="A"/>
    <x v="0"/>
    <x v="34"/>
    <n v="630.75300000000004"/>
  </r>
  <r>
    <d v="2023-11-15T00:00:00"/>
    <n v="318"/>
    <s v="A"/>
    <x v="0"/>
    <x v="34"/>
    <n v="630.75300000000004"/>
  </r>
  <r>
    <d v="2023-11-16T00:00:00"/>
    <n v="318"/>
    <s v="A"/>
    <x v="0"/>
    <x v="34"/>
    <n v="630.75300000000004"/>
  </r>
  <r>
    <d v="2023-11-17T00:00:00"/>
    <n v="318"/>
    <s v="A"/>
    <x v="0"/>
    <x v="34"/>
    <n v="630.75300000000004"/>
  </r>
  <r>
    <d v="2023-11-18T00:00:00"/>
    <n v="318"/>
    <s v="A"/>
    <x v="0"/>
    <x v="34"/>
    <n v="630.75300000000004"/>
  </r>
  <r>
    <d v="2023-11-19T00:00:00"/>
    <n v="318"/>
    <s v="A"/>
    <x v="0"/>
    <x v="34"/>
    <n v="630.75300000000004"/>
  </r>
  <r>
    <d v="2023-11-20T00:00:00"/>
    <n v="317"/>
    <s v="A"/>
    <x v="0"/>
    <x v="34"/>
    <n v="628.76949999999999"/>
  </r>
  <r>
    <d v="2023-11-21T00:00:00"/>
    <n v="317"/>
    <s v="A"/>
    <x v="0"/>
    <x v="34"/>
    <n v="628.76949999999999"/>
  </r>
  <r>
    <d v="2023-11-22T00:00:00"/>
    <n v="317"/>
    <s v="A"/>
    <x v="0"/>
    <x v="34"/>
    <n v="628.76949999999999"/>
  </r>
  <r>
    <d v="2023-11-23T00:00:00"/>
    <n v="317"/>
    <s v="A"/>
    <x v="0"/>
    <x v="34"/>
    <n v="628.76949999999999"/>
  </r>
  <r>
    <d v="2023-11-24T00:00:00"/>
    <n v="317"/>
    <s v="A"/>
    <x v="0"/>
    <x v="34"/>
    <n v="628.76949999999999"/>
  </r>
  <r>
    <d v="2023-11-25T00:00:00"/>
    <n v="316"/>
    <s v="A"/>
    <x v="0"/>
    <x v="34"/>
    <n v="626.78600000000006"/>
  </r>
  <r>
    <d v="2023-11-26T00:00:00"/>
    <n v="316"/>
    <s v="A"/>
    <x v="0"/>
    <x v="34"/>
    <n v="626.78600000000006"/>
  </r>
  <r>
    <d v="2023-11-27T00:00:00"/>
    <n v="316"/>
    <s v="A"/>
    <x v="0"/>
    <x v="34"/>
    <n v="626.78600000000006"/>
  </r>
  <r>
    <d v="2023-11-28T00:00:00"/>
    <n v="316"/>
    <s v="A"/>
    <x v="0"/>
    <x v="34"/>
    <n v="626.78600000000006"/>
  </r>
  <r>
    <d v="2023-11-29T00:00:00"/>
    <n v="316"/>
    <s v="A"/>
    <x v="0"/>
    <x v="34"/>
    <n v="626.78600000000006"/>
  </r>
  <r>
    <d v="2023-11-30T00:00:00"/>
    <n v="316"/>
    <s v="A"/>
    <x v="0"/>
    <x v="34"/>
    <n v="626.78600000000006"/>
  </r>
  <r>
    <d v="2023-12-01T00:00:00"/>
    <n v="316"/>
    <s v="A"/>
    <x v="1"/>
    <x v="34"/>
    <n v="626.78600000000006"/>
  </r>
  <r>
    <d v="2023-12-02T00:00:00"/>
    <n v="316"/>
    <s v="A"/>
    <x v="1"/>
    <x v="34"/>
    <n v="626.78600000000006"/>
  </r>
  <r>
    <d v="2023-12-03T00:00:00"/>
    <n v="315"/>
    <s v="A"/>
    <x v="1"/>
    <x v="34"/>
    <n v="624.80250000000001"/>
  </r>
  <r>
    <d v="2023-12-04T00:00:00"/>
    <n v="315"/>
    <s v="A"/>
    <x v="1"/>
    <x v="34"/>
    <n v="624.80250000000001"/>
  </r>
  <r>
    <d v="2023-12-05T00:00:00"/>
    <n v="315"/>
    <s v="A"/>
    <x v="1"/>
    <x v="34"/>
    <n v="624.80250000000001"/>
  </r>
  <r>
    <d v="2023-12-06T00:00:00"/>
    <n v="315"/>
    <s v="A"/>
    <x v="1"/>
    <x v="34"/>
    <n v="624.80250000000001"/>
  </r>
  <r>
    <d v="2023-12-07T00:00:00"/>
    <n v="315"/>
    <s v="A"/>
    <x v="1"/>
    <x v="34"/>
    <n v="624.80250000000001"/>
  </r>
  <r>
    <d v="2023-12-08T00:00:00"/>
    <n v="315"/>
    <s v="A"/>
    <x v="1"/>
    <x v="34"/>
    <n v="624.80250000000001"/>
  </r>
  <r>
    <d v="2023-12-09T00:00:00"/>
    <n v="314"/>
    <s v="A"/>
    <x v="1"/>
    <x v="34"/>
    <n v="622.81899999999996"/>
  </r>
  <r>
    <d v="2023-12-10T00:00:00"/>
    <n v="314"/>
    <s v="A"/>
    <x v="1"/>
    <x v="34"/>
    <n v="622.81899999999996"/>
  </r>
  <r>
    <d v="2023-12-11T00:00:00"/>
    <n v="314"/>
    <s v="A"/>
    <x v="1"/>
    <x v="34"/>
    <n v="622.81899999999996"/>
  </r>
  <r>
    <d v="2023-12-12T00:00:00"/>
    <n v="313"/>
    <s v="A"/>
    <x v="1"/>
    <x v="34"/>
    <n v="620.83550000000002"/>
  </r>
  <r>
    <d v="2023-12-13T00:00:00"/>
    <n v="313"/>
    <s v="A"/>
    <x v="1"/>
    <x v="34"/>
    <n v="620.83550000000002"/>
  </r>
  <r>
    <d v="2023-12-14T00:00:00"/>
    <n v="313"/>
    <s v="A"/>
    <x v="1"/>
    <x v="34"/>
    <n v="620.83550000000002"/>
  </r>
  <r>
    <d v="2023-12-15T00:00:00"/>
    <n v="313"/>
    <s v="A"/>
    <x v="1"/>
    <x v="34"/>
    <n v="620.83550000000002"/>
  </r>
  <r>
    <d v="2023-12-16T00:00:00"/>
    <n v="313"/>
    <s v="A"/>
    <x v="1"/>
    <x v="34"/>
    <n v="620.83550000000002"/>
  </r>
  <r>
    <d v="2023-12-17T00:00:00"/>
    <n v="312"/>
    <s v="A"/>
    <x v="1"/>
    <x v="34"/>
    <n v="618.85199999999998"/>
  </r>
  <r>
    <d v="2023-12-18T00:00:00"/>
    <n v="313"/>
    <s v="A"/>
    <x v="1"/>
    <x v="34"/>
    <n v="620.83550000000002"/>
  </r>
  <r>
    <d v="2023-12-19T00:00:00"/>
    <n v="313"/>
    <s v="A"/>
    <x v="1"/>
    <x v="34"/>
    <n v="620.83550000000002"/>
  </r>
  <r>
    <d v="2023-12-20T00:00:00"/>
    <n v="312"/>
    <s v="A"/>
    <x v="1"/>
    <x v="34"/>
    <n v="618.85199999999998"/>
  </r>
  <r>
    <d v="2023-12-21T00:00:00"/>
    <n v="312"/>
    <s v="A"/>
    <x v="1"/>
    <x v="34"/>
    <n v="618.85199999999998"/>
  </r>
  <r>
    <d v="2023-12-22T00:00:00"/>
    <n v="313"/>
    <s v="A"/>
    <x v="1"/>
    <x v="34"/>
    <n v="620.83550000000002"/>
  </r>
  <r>
    <d v="2023-12-23T00:00:00"/>
    <n v="313"/>
    <s v="A"/>
    <x v="1"/>
    <x v="34"/>
    <n v="620.83550000000002"/>
  </r>
  <r>
    <d v="2023-12-24T00:00:00"/>
    <n v="312"/>
    <s v="A"/>
    <x v="1"/>
    <x v="34"/>
    <n v="618.85199999999998"/>
  </r>
  <r>
    <d v="2023-12-25T00:00:00"/>
    <n v="312"/>
    <s v="A"/>
    <x v="1"/>
    <x v="34"/>
    <n v="618.85199999999998"/>
  </r>
  <r>
    <d v="2023-12-26T00:00:00"/>
    <n v="312"/>
    <s v="A"/>
    <x v="1"/>
    <x v="34"/>
    <n v="618.85199999999998"/>
  </r>
  <r>
    <d v="2023-12-27T00:00:00"/>
    <n v="311"/>
    <s v="A"/>
    <x v="1"/>
    <x v="34"/>
    <n v="616.86850000000004"/>
  </r>
  <r>
    <d v="2023-12-28T00:00:00"/>
    <n v="312"/>
    <s v="A"/>
    <x v="1"/>
    <x v="34"/>
    <n v="618.85199999999998"/>
  </r>
  <r>
    <d v="2023-12-29T00:00:00"/>
    <n v="311"/>
    <s v="A"/>
    <x v="1"/>
    <x v="34"/>
    <n v="616.86850000000004"/>
  </r>
  <r>
    <d v="2023-12-30T00:00:00"/>
    <n v="311"/>
    <s v="A"/>
    <x v="1"/>
    <x v="34"/>
    <n v="616.86850000000004"/>
  </r>
  <r>
    <d v="2023-12-31T00:00:00"/>
    <n v="311"/>
    <s v="A"/>
    <x v="1"/>
    <x v="34"/>
    <n v="616.86850000000004"/>
  </r>
  <r>
    <d v="2024-01-01T00:00:00"/>
    <n v="311"/>
    <s v="A"/>
    <x v="2"/>
    <x v="34"/>
    <n v="616.86850000000004"/>
  </r>
  <r>
    <d v="2024-01-02T00:00:00"/>
    <n v="311"/>
    <s v="A"/>
    <x v="2"/>
    <x v="34"/>
    <n v="616.86850000000004"/>
  </r>
  <r>
    <d v="2024-01-03T00:00:00"/>
    <n v="311"/>
    <s v="A"/>
    <x v="2"/>
    <x v="34"/>
    <n v="616.86850000000004"/>
  </r>
  <r>
    <d v="2024-01-04T00:00:00"/>
    <n v="311"/>
    <s v="A"/>
    <x v="2"/>
    <x v="34"/>
    <n v="616.86850000000004"/>
  </r>
  <r>
    <d v="2024-01-05T00:00:00"/>
    <n v="311"/>
    <s v="A"/>
    <x v="2"/>
    <x v="34"/>
    <n v="616.86850000000004"/>
  </r>
  <r>
    <d v="2024-01-06T00:00:00"/>
    <n v="310"/>
    <s v="A"/>
    <x v="2"/>
    <x v="34"/>
    <n v="614.88499999999999"/>
  </r>
  <r>
    <d v="2024-01-07T00:00:00"/>
    <n v="311"/>
    <s v="A"/>
    <x v="2"/>
    <x v="34"/>
    <n v="616.86850000000004"/>
  </r>
  <r>
    <d v="2024-01-08T00:00:00"/>
    <n v="311"/>
    <s v="A"/>
    <x v="2"/>
    <x v="34"/>
    <n v="616.86850000000004"/>
  </r>
  <r>
    <d v="2024-01-09T00:00:00"/>
    <n v="311"/>
    <s v="A"/>
    <x v="2"/>
    <x v="34"/>
    <n v="616.86850000000004"/>
  </r>
  <r>
    <d v="2024-01-10T00:00:00"/>
    <n v="311"/>
    <s v="A"/>
    <x v="2"/>
    <x v="34"/>
    <n v="616.86850000000004"/>
  </r>
  <r>
    <d v="2024-01-11T00:00:00"/>
    <n v="311"/>
    <s v="A"/>
    <x v="2"/>
    <x v="34"/>
    <n v="616.86850000000004"/>
  </r>
  <r>
    <d v="2024-01-12T00:00:00"/>
    <n v="311"/>
    <s v="A"/>
    <x v="2"/>
    <x v="34"/>
    <n v="616.86850000000004"/>
  </r>
  <r>
    <d v="2024-01-13T00:00:00"/>
    <n v="311"/>
    <s v="A"/>
    <x v="2"/>
    <x v="34"/>
    <n v="616.86850000000004"/>
  </r>
  <r>
    <d v="2024-01-14T00:00:00"/>
    <n v="311"/>
    <s v="A"/>
    <x v="2"/>
    <x v="34"/>
    <n v="616.86850000000004"/>
  </r>
  <r>
    <d v="2024-01-15T00:00:00"/>
    <n v="310"/>
    <s v="A"/>
    <x v="2"/>
    <x v="34"/>
    <n v="614.88499999999999"/>
  </r>
  <r>
    <d v="2024-01-16T00:00:00"/>
    <n v="311"/>
    <s v="A"/>
    <x v="2"/>
    <x v="34"/>
    <n v="616.86850000000004"/>
  </r>
  <r>
    <d v="2024-01-17T00:00:00"/>
    <n v="310"/>
    <s v="A"/>
    <x v="2"/>
    <x v="34"/>
    <n v="614.88499999999999"/>
  </r>
  <r>
    <d v="2024-01-18T00:00:00"/>
    <n v="310"/>
    <s v="A"/>
    <x v="2"/>
    <x v="34"/>
    <n v="614.88499999999999"/>
  </r>
  <r>
    <d v="2024-01-19T00:00:00"/>
    <n v="309"/>
    <s v="A"/>
    <x v="2"/>
    <x v="34"/>
    <n v="612.90150000000006"/>
  </r>
  <r>
    <d v="2024-01-20T00:00:00"/>
    <n v="309"/>
    <s v="A"/>
    <x v="2"/>
    <x v="34"/>
    <n v="612.90150000000006"/>
  </r>
  <r>
    <d v="2024-01-21T00:00:00"/>
    <n v="310"/>
    <s v="A"/>
    <x v="2"/>
    <x v="34"/>
    <n v="614.88499999999999"/>
  </r>
  <r>
    <d v="2024-01-22T00:00:00"/>
    <n v="309"/>
    <s v="A"/>
    <x v="2"/>
    <x v="34"/>
    <n v="612.90150000000006"/>
  </r>
  <r>
    <d v="2024-01-23T00:00:00"/>
    <n v="309"/>
    <s v="A"/>
    <x v="2"/>
    <x v="34"/>
    <n v="612.90150000000006"/>
  </r>
  <r>
    <d v="2024-01-24T00:00:00"/>
    <n v="309"/>
    <s v="A"/>
    <x v="2"/>
    <x v="34"/>
    <n v="612.90150000000006"/>
  </r>
  <r>
    <d v="2024-01-25T00:00:00"/>
    <n v="309"/>
    <s v="A"/>
    <x v="2"/>
    <x v="34"/>
    <n v="612.90150000000006"/>
  </r>
  <r>
    <d v="2024-01-26T00:00:00"/>
    <n v="308"/>
    <s v="A"/>
    <x v="2"/>
    <x v="34"/>
    <n v="610.91800000000001"/>
  </r>
  <r>
    <d v="2024-01-27T00:00:00"/>
    <n v="308"/>
    <s v="A"/>
    <x v="2"/>
    <x v="34"/>
    <n v="610.91800000000001"/>
  </r>
  <r>
    <d v="2024-01-28T00:00:00"/>
    <n v="308"/>
    <s v="A"/>
    <x v="2"/>
    <x v="34"/>
    <n v="610.91800000000001"/>
  </r>
  <r>
    <d v="2024-01-29T00:00:00"/>
    <n v="308"/>
    <s v="A:e"/>
    <x v="2"/>
    <x v="34"/>
    <n v="610.91800000000001"/>
  </r>
  <r>
    <d v="2024-01-30T00:00:00"/>
    <n v="308"/>
    <s v="A"/>
    <x v="2"/>
    <x v="34"/>
    <n v="610.91800000000001"/>
  </r>
  <r>
    <d v="2024-01-31T00:00:00"/>
    <n v="308"/>
    <s v="A"/>
    <x v="2"/>
    <x v="34"/>
    <n v="610.91800000000001"/>
  </r>
  <r>
    <d v="2024-02-01T00:00:00"/>
    <n v="308"/>
    <s v="A"/>
    <x v="3"/>
    <x v="34"/>
    <n v="610.91800000000001"/>
  </r>
  <r>
    <d v="2024-02-02T00:00:00"/>
    <n v="308"/>
    <s v="A"/>
    <x v="3"/>
    <x v="34"/>
    <n v="610.91800000000001"/>
  </r>
  <r>
    <d v="2024-02-03T00:00:00"/>
    <n v="308"/>
    <s v="A"/>
    <x v="3"/>
    <x v="34"/>
    <n v="610.91800000000001"/>
  </r>
  <r>
    <d v="2024-02-04T00:00:00"/>
    <n v="308"/>
    <s v="A"/>
    <x v="3"/>
    <x v="34"/>
    <n v="610.91800000000001"/>
  </r>
  <r>
    <d v="2024-02-05T00:00:00"/>
    <n v="308"/>
    <s v="A"/>
    <x v="3"/>
    <x v="34"/>
    <n v="610.91800000000001"/>
  </r>
  <r>
    <d v="2024-02-06T00:00:00"/>
    <n v="308"/>
    <s v="A"/>
    <x v="3"/>
    <x v="34"/>
    <n v="610.91800000000001"/>
  </r>
  <r>
    <d v="2024-02-07T00:00:00"/>
    <n v="308"/>
    <s v="A"/>
    <x v="3"/>
    <x v="34"/>
    <n v="610.91800000000001"/>
  </r>
  <r>
    <d v="2024-02-08T00:00:00"/>
    <n v="308"/>
    <s v="A"/>
    <x v="3"/>
    <x v="34"/>
    <n v="610.91800000000001"/>
  </r>
  <r>
    <d v="2024-02-09T00:00:00"/>
    <n v="308"/>
    <s v="A"/>
    <x v="3"/>
    <x v="34"/>
    <n v="610.91800000000001"/>
  </r>
  <r>
    <d v="2024-02-10T00:00:00"/>
    <n v="307"/>
    <s v="A"/>
    <x v="3"/>
    <x v="34"/>
    <n v="608.93449999999996"/>
  </r>
  <r>
    <d v="2024-02-11T00:00:00"/>
    <n v="307"/>
    <s v="A"/>
    <x v="3"/>
    <x v="34"/>
    <n v="608.93449999999996"/>
  </r>
  <r>
    <d v="2024-02-12T00:00:00"/>
    <n v="307"/>
    <s v="A"/>
    <x v="3"/>
    <x v="34"/>
    <n v="608.93449999999996"/>
  </r>
  <r>
    <d v="2024-02-13T00:00:00"/>
    <n v="307"/>
    <s v="A"/>
    <x v="3"/>
    <x v="34"/>
    <n v="608.93449999999996"/>
  </r>
  <r>
    <d v="2024-02-14T00:00:00"/>
    <n v="307"/>
    <s v="A"/>
    <x v="3"/>
    <x v="34"/>
    <n v="608.93449999999996"/>
  </r>
  <r>
    <d v="2024-02-15T00:00:00"/>
    <n v="307"/>
    <s v="A"/>
    <x v="3"/>
    <x v="34"/>
    <n v="608.93449999999996"/>
  </r>
  <r>
    <d v="2024-02-16T00:00:00"/>
    <n v="307"/>
    <s v="A"/>
    <x v="3"/>
    <x v="34"/>
    <n v="608.93449999999996"/>
  </r>
  <r>
    <d v="2024-02-17T00:00:00"/>
    <n v="306"/>
    <s v="A"/>
    <x v="3"/>
    <x v="34"/>
    <n v="606.95100000000002"/>
  </r>
  <r>
    <d v="2024-02-18T00:00:00"/>
    <n v="307"/>
    <s v="A"/>
    <x v="3"/>
    <x v="34"/>
    <n v="608.93449999999996"/>
  </r>
  <r>
    <d v="2024-02-19T00:00:00"/>
    <n v="306"/>
    <s v="A"/>
    <x v="3"/>
    <x v="34"/>
    <n v="606.95100000000002"/>
  </r>
  <r>
    <d v="2024-02-20T00:00:00"/>
    <n v="307"/>
    <s v="A"/>
    <x v="3"/>
    <x v="34"/>
    <n v="608.93449999999996"/>
  </r>
  <r>
    <d v="2024-02-21T00:00:00"/>
    <n v="306"/>
    <s v="A"/>
    <x v="3"/>
    <x v="34"/>
    <n v="606.95100000000002"/>
  </r>
  <r>
    <d v="2024-02-22T00:00:00"/>
    <n v="306"/>
    <s v="A"/>
    <x v="3"/>
    <x v="34"/>
    <n v="606.95100000000002"/>
  </r>
  <r>
    <d v="2024-02-23T00:00:00"/>
    <n v="306"/>
    <s v="A"/>
    <x v="3"/>
    <x v="34"/>
    <n v="606.95100000000002"/>
  </r>
  <r>
    <d v="2024-02-24T00:00:00"/>
    <n v="306"/>
    <s v="A"/>
    <x v="3"/>
    <x v="34"/>
    <n v="606.95100000000002"/>
  </r>
  <r>
    <d v="2024-02-25T00:00:00"/>
    <n v="306"/>
    <s v="A"/>
    <x v="3"/>
    <x v="34"/>
    <n v="606.95100000000002"/>
  </r>
  <r>
    <d v="2024-02-26T00:00:00"/>
    <n v="306"/>
    <s v="A"/>
    <x v="3"/>
    <x v="34"/>
    <n v="606.95100000000002"/>
  </r>
  <r>
    <d v="2024-02-27T00:00:00"/>
    <n v="306"/>
    <s v="A"/>
    <x v="3"/>
    <x v="34"/>
    <n v="606.95100000000002"/>
  </r>
  <r>
    <d v="2024-02-28T00:00:00"/>
    <n v="305"/>
    <s v="A"/>
    <x v="3"/>
    <x v="34"/>
    <n v="604.96749999999997"/>
  </r>
  <r>
    <d v="2024-02-29T00:00:00"/>
    <n v="306"/>
    <s v="A"/>
    <x v="3"/>
    <x v="34"/>
    <n v="606.95100000000002"/>
  </r>
  <r>
    <d v="2024-03-01T00:00:00"/>
    <n v="306"/>
    <s v="A"/>
    <x v="4"/>
    <x v="34"/>
    <n v="606.95100000000002"/>
  </r>
  <r>
    <d v="2024-03-02T00:00:00"/>
    <n v="306"/>
    <s v="A"/>
    <x v="4"/>
    <x v="34"/>
    <n v="606.95100000000002"/>
  </r>
  <r>
    <d v="2024-03-03T00:00:00"/>
    <n v="305"/>
    <s v="A"/>
    <x v="4"/>
    <x v="34"/>
    <n v="604.96749999999997"/>
  </r>
  <r>
    <d v="2024-03-04T00:00:00"/>
    <n v="305"/>
    <s v="A"/>
    <x v="4"/>
    <x v="34"/>
    <n v="604.96749999999997"/>
  </r>
  <r>
    <d v="2024-03-05T00:00:00"/>
    <n v="305"/>
    <s v="A"/>
    <x v="4"/>
    <x v="34"/>
    <n v="604.96749999999997"/>
  </r>
  <r>
    <d v="2024-03-06T00:00:00"/>
    <n v="305"/>
    <s v="A"/>
    <x v="4"/>
    <x v="34"/>
    <n v="604.96749999999997"/>
  </r>
  <r>
    <d v="2024-03-07T00:00:00"/>
    <n v="305"/>
    <s v="A"/>
    <x v="4"/>
    <x v="34"/>
    <n v="604.96749999999997"/>
  </r>
  <r>
    <d v="2024-03-08T00:00:00"/>
    <n v="305"/>
    <s v="A"/>
    <x v="4"/>
    <x v="34"/>
    <n v="604.96749999999997"/>
  </r>
  <r>
    <d v="2024-03-09T00:00:00"/>
    <n v="304"/>
    <s v="A"/>
    <x v="4"/>
    <x v="34"/>
    <n v="602.98400000000004"/>
  </r>
  <r>
    <d v="2024-03-10T00:00:00"/>
    <n v="304"/>
    <s v="A"/>
    <x v="4"/>
    <x v="34"/>
    <n v="602.98400000000004"/>
  </r>
  <r>
    <d v="2024-03-11T00:00:00"/>
    <n v="305"/>
    <s v="A"/>
    <x v="4"/>
    <x v="34"/>
    <n v="604.96749999999997"/>
  </r>
  <r>
    <d v="2024-03-12T00:00:00"/>
    <n v="304"/>
    <s v="A"/>
    <x v="4"/>
    <x v="34"/>
    <n v="602.98400000000004"/>
  </r>
  <r>
    <d v="2024-03-13T00:00:00"/>
    <n v="305"/>
    <s v="A"/>
    <x v="4"/>
    <x v="34"/>
    <n v="604.96749999999997"/>
  </r>
  <r>
    <d v="2024-03-14T00:00:00"/>
    <n v="304"/>
    <s v="A"/>
    <x v="4"/>
    <x v="34"/>
    <n v="602.98400000000004"/>
  </r>
  <r>
    <d v="2024-03-15T00:00:00"/>
    <n v="303"/>
    <s v="A"/>
    <x v="4"/>
    <x v="34"/>
    <n v="601.00049999999999"/>
  </r>
  <r>
    <d v="2024-03-16T00:00:00"/>
    <n v="304"/>
    <s v="A"/>
    <x v="4"/>
    <x v="34"/>
    <n v="602.98400000000004"/>
  </r>
  <r>
    <d v="2024-03-17T00:00:00"/>
    <n v="303"/>
    <s v="A"/>
    <x v="4"/>
    <x v="34"/>
    <n v="601.00049999999999"/>
  </r>
  <r>
    <d v="2024-03-18T00:00:00"/>
    <n v="303"/>
    <s v="A"/>
    <x v="4"/>
    <x v="34"/>
    <n v="601.00049999999999"/>
  </r>
  <r>
    <d v="2024-03-19T00:00:00"/>
    <n v="303"/>
    <s v="A"/>
    <x v="4"/>
    <x v="34"/>
    <n v="601.00049999999999"/>
  </r>
  <r>
    <d v="2024-03-20T00:00:00"/>
    <n v="303"/>
    <s v="A"/>
    <x v="4"/>
    <x v="34"/>
    <n v="601.00049999999999"/>
  </r>
  <r>
    <d v="2024-03-21T00:00:00"/>
    <n v="303"/>
    <s v="A"/>
    <x v="4"/>
    <x v="34"/>
    <n v="601.00049999999999"/>
  </r>
  <r>
    <d v="2024-03-22T00:00:00"/>
    <n v="303"/>
    <s v="A"/>
    <x v="4"/>
    <x v="34"/>
    <n v="601.00049999999999"/>
  </r>
  <r>
    <d v="2024-03-23T00:00:00"/>
    <n v="304"/>
    <s v="A"/>
    <x v="4"/>
    <x v="34"/>
    <n v="602.98400000000004"/>
  </r>
  <r>
    <d v="2024-03-24T00:00:00"/>
    <n v="304"/>
    <s v="A"/>
    <x v="4"/>
    <x v="34"/>
    <n v="602.98400000000004"/>
  </r>
  <r>
    <d v="2024-03-25T00:00:00"/>
    <n v="304"/>
    <s v="A"/>
    <x v="4"/>
    <x v="34"/>
    <n v="602.98400000000004"/>
  </r>
  <r>
    <d v="2024-03-26T00:00:00"/>
    <n v="304"/>
    <s v="A"/>
    <x v="4"/>
    <x v="34"/>
    <n v="602.98400000000004"/>
  </r>
  <r>
    <d v="2024-03-27T00:00:00"/>
    <n v="304"/>
    <s v="A"/>
    <x v="4"/>
    <x v="34"/>
    <n v="602.98400000000004"/>
  </r>
  <r>
    <d v="2024-03-28T00:00:00"/>
    <n v="304"/>
    <s v="A"/>
    <x v="4"/>
    <x v="34"/>
    <n v="602.98400000000004"/>
  </r>
  <r>
    <d v="2024-03-29T00:00:00"/>
    <n v="304"/>
    <s v="A"/>
    <x v="4"/>
    <x v="34"/>
    <n v="602.98400000000004"/>
  </r>
  <r>
    <d v="2024-03-30T00:00:00"/>
    <n v="304"/>
    <s v="A"/>
    <x v="4"/>
    <x v="34"/>
    <n v="602.98400000000004"/>
  </r>
  <r>
    <d v="2024-03-31T00:00:00"/>
    <n v="304"/>
    <s v="A"/>
    <x v="4"/>
    <x v="34"/>
    <n v="602.98400000000004"/>
  </r>
  <r>
    <d v="2024-04-01T00:00:00"/>
    <n v="304"/>
    <s v="A"/>
    <x v="5"/>
    <x v="34"/>
    <n v="602.98400000000004"/>
  </r>
  <r>
    <d v="2024-04-02T00:00:00"/>
    <n v="304"/>
    <s v="A"/>
    <x v="5"/>
    <x v="34"/>
    <n v="602.98400000000004"/>
  </r>
  <r>
    <d v="2024-04-03T00:00:00"/>
    <n v="304"/>
    <s v="A"/>
    <x v="5"/>
    <x v="34"/>
    <n v="602.98400000000004"/>
  </r>
  <r>
    <d v="2024-04-04T00:00:00"/>
    <n v="304"/>
    <s v="A"/>
    <x v="5"/>
    <x v="34"/>
    <n v="602.98400000000004"/>
  </r>
  <r>
    <d v="2024-04-05T00:00:00"/>
    <n v="304"/>
    <s v="A"/>
    <x v="5"/>
    <x v="34"/>
    <n v="602.98400000000004"/>
  </r>
  <r>
    <d v="2024-04-06T00:00:00"/>
    <n v="304"/>
    <s v="A"/>
    <x v="5"/>
    <x v="34"/>
    <n v="602.98400000000004"/>
  </r>
  <r>
    <d v="2024-04-07T00:00:00"/>
    <n v="304"/>
    <s v="A"/>
    <x v="5"/>
    <x v="34"/>
    <n v="602.98400000000004"/>
  </r>
  <r>
    <d v="2024-04-08T00:00:00"/>
    <n v="304"/>
    <s v="A:e"/>
    <x v="5"/>
    <x v="34"/>
    <n v="602.98400000000004"/>
  </r>
  <r>
    <d v="2024-04-09T00:00:00"/>
    <n v="304"/>
    <s v="A:e"/>
    <x v="5"/>
    <x v="34"/>
    <n v="602.98400000000004"/>
  </r>
  <r>
    <d v="2024-04-10T00:00:00"/>
    <n v="303"/>
    <s v="A:e"/>
    <x v="5"/>
    <x v="34"/>
    <n v="601.00049999999999"/>
  </r>
  <r>
    <d v="2024-04-11T00:00:00"/>
    <n v="304"/>
    <s v="A:e"/>
    <x v="5"/>
    <x v="34"/>
    <n v="602.98400000000004"/>
  </r>
  <r>
    <d v="2024-04-12T00:00:00"/>
    <n v="303"/>
    <s v="A"/>
    <x v="5"/>
    <x v="34"/>
    <n v="601.00049999999999"/>
  </r>
  <r>
    <d v="2024-04-13T00:00:00"/>
    <n v="303"/>
    <s v="A"/>
    <x v="5"/>
    <x v="34"/>
    <n v="601.00049999999999"/>
  </r>
  <r>
    <d v="2024-04-14T00:00:00"/>
    <n v="303"/>
    <s v="A"/>
    <x v="5"/>
    <x v="34"/>
    <n v="601.00049999999999"/>
  </r>
  <r>
    <d v="2024-04-15T00:00:00"/>
    <n v="304"/>
    <s v="A"/>
    <x v="5"/>
    <x v="34"/>
    <n v="602.98400000000004"/>
  </r>
  <r>
    <d v="2024-04-16T00:00:00"/>
    <n v="304"/>
    <s v="A"/>
    <x v="5"/>
    <x v="34"/>
    <n v="602.98400000000004"/>
  </r>
  <r>
    <d v="2024-04-17T00:00:00"/>
    <n v="304"/>
    <s v="A"/>
    <x v="5"/>
    <x v="34"/>
    <n v="602.98400000000004"/>
  </r>
  <r>
    <d v="2024-04-18T00:00:00"/>
    <n v="303"/>
    <s v="A"/>
    <x v="5"/>
    <x v="34"/>
    <n v="601.00049999999999"/>
  </r>
  <r>
    <d v="2024-04-19T00:00:00"/>
    <n v="303"/>
    <s v="A"/>
    <x v="5"/>
    <x v="34"/>
    <n v="601.00049999999999"/>
  </r>
  <r>
    <d v="2024-04-20T00:00:00"/>
    <n v="302"/>
    <s v="A"/>
    <x v="5"/>
    <x v="34"/>
    <n v="599.01700000000005"/>
  </r>
  <r>
    <d v="2024-04-21T00:00:00"/>
    <n v="303"/>
    <s v="A"/>
    <x v="5"/>
    <x v="34"/>
    <n v="601.00049999999999"/>
  </r>
  <r>
    <d v="2024-04-22T00:00:00"/>
    <n v="302"/>
    <s v="A"/>
    <x v="5"/>
    <x v="34"/>
    <n v="599.01700000000005"/>
  </r>
  <r>
    <d v="2024-04-23T00:00:00"/>
    <n v="301"/>
    <s v="A"/>
    <x v="5"/>
    <x v="34"/>
    <n v="597.0335"/>
  </r>
  <r>
    <d v="2024-04-24T00:00:00"/>
    <n v="301"/>
    <s v="A"/>
    <x v="5"/>
    <x v="34"/>
    <n v="597.0335"/>
  </r>
  <r>
    <d v="2024-04-25T00:00:00"/>
    <n v="301"/>
    <s v="A"/>
    <x v="5"/>
    <x v="34"/>
    <n v="597.0335"/>
  </r>
  <r>
    <d v="2024-04-26T00:00:00"/>
    <n v="301"/>
    <s v="A"/>
    <x v="5"/>
    <x v="34"/>
    <n v="597.0335"/>
  </r>
  <r>
    <d v="2024-04-27T00:00:00"/>
    <n v="301"/>
    <s v="A"/>
    <x v="5"/>
    <x v="34"/>
    <n v="597.0335"/>
  </r>
  <r>
    <d v="2024-04-28T00:00:00"/>
    <n v="300"/>
    <s v="A"/>
    <x v="5"/>
    <x v="34"/>
    <n v="595.05000000000007"/>
  </r>
  <r>
    <d v="2024-04-29T00:00:00"/>
    <n v="300"/>
    <s v="A"/>
    <x v="5"/>
    <x v="34"/>
    <n v="595.05000000000007"/>
  </r>
  <r>
    <d v="2024-04-30T00:00:00"/>
    <n v="300"/>
    <s v="A"/>
    <x v="5"/>
    <x v="34"/>
    <n v="595.05000000000007"/>
  </r>
  <r>
    <d v="2024-05-01T00:00:00"/>
    <n v="300"/>
    <s v="A"/>
    <x v="6"/>
    <x v="34"/>
    <n v="595.05000000000007"/>
  </r>
  <r>
    <d v="2024-05-02T00:00:00"/>
    <n v="300"/>
    <s v="A"/>
    <x v="6"/>
    <x v="34"/>
    <n v="595.05000000000007"/>
  </r>
  <r>
    <d v="2024-05-03T00:00:00"/>
    <n v="300"/>
    <s v="A"/>
    <x v="6"/>
    <x v="34"/>
    <n v="595.05000000000007"/>
  </r>
  <r>
    <d v="2024-05-04T00:00:00"/>
    <n v="299"/>
    <s v="A"/>
    <x v="6"/>
    <x v="34"/>
    <n v="593.06650000000002"/>
  </r>
  <r>
    <d v="2024-05-05T00:00:00"/>
    <n v="300"/>
    <s v="A"/>
    <x v="6"/>
    <x v="34"/>
    <n v="595.05000000000007"/>
  </r>
  <r>
    <d v="2024-05-06T00:00:00"/>
    <n v="300"/>
    <s v="A"/>
    <x v="6"/>
    <x v="34"/>
    <n v="595.05000000000007"/>
  </r>
  <r>
    <d v="2024-05-07T00:00:00"/>
    <n v="301"/>
    <s v="A"/>
    <x v="6"/>
    <x v="34"/>
    <n v="597.0335"/>
  </r>
  <r>
    <d v="2024-05-08T00:00:00"/>
    <n v="301"/>
    <s v="A"/>
    <x v="6"/>
    <x v="34"/>
    <n v="597.0335"/>
  </r>
  <r>
    <d v="2024-05-09T00:00:00"/>
    <n v="300"/>
    <s v="A"/>
    <x v="6"/>
    <x v="34"/>
    <n v="595.05000000000007"/>
  </r>
  <r>
    <d v="2024-05-10T00:00:00"/>
    <n v="300"/>
    <s v="A"/>
    <x v="6"/>
    <x v="34"/>
    <n v="595.05000000000007"/>
  </r>
  <r>
    <d v="2024-05-11T00:00:00"/>
    <n v="299"/>
    <s v="A"/>
    <x v="6"/>
    <x v="34"/>
    <n v="593.06650000000002"/>
  </r>
  <r>
    <d v="2024-05-12T00:00:00"/>
    <n v="299"/>
    <s v="A"/>
    <x v="6"/>
    <x v="34"/>
    <n v="593.06650000000002"/>
  </r>
  <r>
    <d v="2024-05-13T00:00:00"/>
    <n v="299"/>
    <s v="A"/>
    <x v="6"/>
    <x v="34"/>
    <n v="593.06650000000002"/>
  </r>
  <r>
    <d v="2024-05-14T00:00:00"/>
    <n v="300"/>
    <s v="A"/>
    <x v="6"/>
    <x v="34"/>
    <n v="595.05000000000007"/>
  </r>
  <r>
    <d v="2024-05-15T00:00:00"/>
    <n v="299"/>
    <s v="A"/>
    <x v="6"/>
    <x v="34"/>
    <n v="593.06650000000002"/>
  </r>
  <r>
    <d v="2024-05-16T00:00:00"/>
    <n v="299"/>
    <s v="A"/>
    <x v="6"/>
    <x v="34"/>
    <n v="593.06650000000002"/>
  </r>
  <r>
    <d v="2024-05-17T00:00:00"/>
    <n v="298"/>
    <s v="A"/>
    <x v="6"/>
    <x v="34"/>
    <n v="591.08299999999997"/>
  </r>
  <r>
    <d v="2024-05-18T00:00:00"/>
    <n v="298"/>
    <s v="A"/>
    <x v="6"/>
    <x v="34"/>
    <n v="591.08299999999997"/>
  </r>
  <r>
    <d v="2024-05-19T00:00:00"/>
    <n v="299"/>
    <s v="A"/>
    <x v="6"/>
    <x v="34"/>
    <n v="593.06650000000002"/>
  </r>
  <r>
    <d v="2024-05-20T00:00:00"/>
    <n v="299"/>
    <s v="A"/>
    <x v="6"/>
    <x v="34"/>
    <n v="593.06650000000002"/>
  </r>
  <r>
    <d v="2024-05-21T00:00:00"/>
    <n v="298"/>
    <s v="A"/>
    <x v="6"/>
    <x v="34"/>
    <n v="591.08299999999997"/>
  </r>
  <r>
    <d v="2024-05-22T00:00:00"/>
    <n v="299"/>
    <s v="A"/>
    <x v="6"/>
    <x v="34"/>
    <n v="593.06650000000002"/>
  </r>
  <r>
    <d v="2024-05-23T00:00:00"/>
    <n v="299"/>
    <s v="A"/>
    <x v="6"/>
    <x v="34"/>
    <n v="593.06650000000002"/>
  </r>
  <r>
    <d v="2024-05-24T00:00:00"/>
    <n v="300"/>
    <s v="A"/>
    <x v="6"/>
    <x v="34"/>
    <n v="595.05000000000007"/>
  </r>
  <r>
    <d v="2024-05-25T00:00:00"/>
    <n v="300"/>
    <s v="A"/>
    <x v="6"/>
    <x v="34"/>
    <n v="595.05000000000007"/>
  </r>
  <r>
    <d v="2024-05-26T00:00:00"/>
    <n v="299"/>
    <s v="A"/>
    <x v="6"/>
    <x v="34"/>
    <n v="593.06650000000002"/>
  </r>
  <r>
    <d v="2024-05-27T00:00:00"/>
    <n v="300"/>
    <s v="A"/>
    <x v="6"/>
    <x v="34"/>
    <n v="595.05000000000007"/>
  </r>
  <r>
    <d v="2024-05-28T00:00:00"/>
    <n v="300"/>
    <s v="A"/>
    <x v="6"/>
    <x v="34"/>
    <n v="595.05000000000007"/>
  </r>
  <r>
    <d v="2024-05-29T00:00:00"/>
    <n v="301"/>
    <s v="A"/>
    <x v="6"/>
    <x v="34"/>
    <n v="597.0335"/>
  </r>
  <r>
    <d v="2024-05-30T00:00:00"/>
    <n v="300"/>
    <s v="A"/>
    <x v="6"/>
    <x v="34"/>
    <n v="595.05000000000007"/>
  </r>
  <r>
    <d v="2024-05-31T00:00:00"/>
    <n v="299"/>
    <s v="A"/>
    <x v="6"/>
    <x v="34"/>
    <n v="593.06650000000002"/>
  </r>
  <r>
    <d v="2024-06-01T00:00:00"/>
    <n v="299"/>
    <s v="A"/>
    <x v="7"/>
    <x v="34"/>
    <n v="593.06650000000002"/>
  </r>
  <r>
    <d v="2024-06-02T00:00:00"/>
    <n v="299"/>
    <s v="A"/>
    <x v="7"/>
    <x v="34"/>
    <n v="593.06650000000002"/>
  </r>
  <r>
    <d v="2024-06-03T00:00:00"/>
    <n v="299"/>
    <s v="A"/>
    <x v="7"/>
    <x v="34"/>
    <n v="593.06650000000002"/>
  </r>
  <r>
    <d v="2024-06-04T00:00:00"/>
    <n v="299"/>
    <s v="A"/>
    <x v="7"/>
    <x v="34"/>
    <n v="593.06650000000002"/>
  </r>
  <r>
    <d v="2024-06-05T00:00:00"/>
    <n v="300"/>
    <s v="A"/>
    <x v="7"/>
    <x v="34"/>
    <n v="595.05000000000007"/>
  </r>
  <r>
    <d v="2024-06-06T00:00:00"/>
    <n v="300"/>
    <s v="A"/>
    <x v="7"/>
    <x v="34"/>
    <n v="595.05000000000007"/>
  </r>
  <r>
    <d v="2024-06-07T00:00:00"/>
    <n v="299"/>
    <s v="A"/>
    <x v="7"/>
    <x v="34"/>
    <n v="593.06650000000002"/>
  </r>
  <r>
    <d v="2024-06-08T00:00:00"/>
    <n v="299"/>
    <s v="A"/>
    <x v="7"/>
    <x v="34"/>
    <n v="593.06650000000002"/>
  </r>
  <r>
    <d v="2024-06-09T00:00:00"/>
    <n v="299"/>
    <s v="A"/>
    <x v="7"/>
    <x v="34"/>
    <n v="593.06650000000002"/>
  </r>
  <r>
    <d v="2024-06-10T00:00:00"/>
    <n v="299"/>
    <s v="A"/>
    <x v="7"/>
    <x v="34"/>
    <n v="593.06650000000002"/>
  </r>
  <r>
    <d v="2024-06-11T00:00:00"/>
    <n v="299"/>
    <s v="A"/>
    <x v="7"/>
    <x v="34"/>
    <n v="593.06650000000002"/>
  </r>
  <r>
    <d v="2024-06-12T00:00:00"/>
    <n v="298"/>
    <s v="A"/>
    <x v="7"/>
    <x v="34"/>
    <n v="591.08299999999997"/>
  </r>
  <r>
    <d v="2024-06-13T00:00:00"/>
    <n v="297"/>
    <s v="A"/>
    <x v="7"/>
    <x v="34"/>
    <n v="589.09950000000003"/>
  </r>
  <r>
    <d v="2024-06-14T00:00:00"/>
    <n v="297"/>
    <s v="A"/>
    <x v="7"/>
    <x v="34"/>
    <n v="589.09950000000003"/>
  </r>
  <r>
    <d v="2024-06-15T00:00:00"/>
    <n v="297"/>
    <s v="A"/>
    <x v="7"/>
    <x v="34"/>
    <n v="589.09950000000003"/>
  </r>
  <r>
    <d v="2024-06-16T00:00:00"/>
    <n v="296"/>
    <s v="A"/>
    <x v="7"/>
    <x v="34"/>
    <n v="587.11599999999999"/>
  </r>
  <r>
    <d v="2024-06-17T00:00:00"/>
    <n v="297"/>
    <s v="A"/>
    <x v="7"/>
    <x v="34"/>
    <n v="589.09950000000003"/>
  </r>
  <r>
    <d v="2024-06-18T00:00:00"/>
    <n v="296"/>
    <s v="A"/>
    <x v="7"/>
    <x v="34"/>
    <n v="587.11599999999999"/>
  </r>
  <r>
    <d v="2024-06-19T00:00:00"/>
    <n v="297"/>
    <s v="A"/>
    <x v="7"/>
    <x v="34"/>
    <n v="589.09950000000003"/>
  </r>
  <r>
    <d v="2024-06-20T00:00:00"/>
    <n v="297"/>
    <s v="A"/>
    <x v="7"/>
    <x v="34"/>
    <n v="589.09950000000003"/>
  </r>
  <r>
    <d v="2024-06-21T00:00:00"/>
    <n v="297"/>
    <s v="A"/>
    <x v="7"/>
    <x v="34"/>
    <n v="589.09950000000003"/>
  </r>
  <r>
    <d v="2024-06-22T00:00:00"/>
    <n v="298"/>
    <s v="A"/>
    <x v="7"/>
    <x v="34"/>
    <n v="591.08299999999997"/>
  </r>
  <r>
    <d v="2024-06-23T00:00:00"/>
    <n v="297"/>
    <s v="A"/>
    <x v="7"/>
    <x v="34"/>
    <n v="589.09950000000003"/>
  </r>
  <r>
    <d v="2024-06-24T00:00:00"/>
    <n v="297"/>
    <s v="A"/>
    <x v="7"/>
    <x v="34"/>
    <n v="589.09950000000003"/>
  </r>
  <r>
    <d v="2024-06-25T00:00:00"/>
    <n v="296"/>
    <s v="A"/>
    <x v="7"/>
    <x v="34"/>
    <n v="587.11599999999999"/>
  </r>
  <r>
    <d v="2024-06-26T00:00:00"/>
    <n v="296"/>
    <s v="A"/>
    <x v="7"/>
    <x v="34"/>
    <n v="587.11599999999999"/>
  </r>
  <r>
    <d v="2024-06-27T00:00:00"/>
    <n v="296"/>
    <s v="A"/>
    <x v="7"/>
    <x v="34"/>
    <n v="587.11599999999999"/>
  </r>
  <r>
    <d v="2024-06-28T00:00:00"/>
    <n v="296"/>
    <s v="A"/>
    <x v="7"/>
    <x v="34"/>
    <n v="587.11599999999999"/>
  </r>
  <r>
    <d v="2024-06-29T00:00:00"/>
    <n v="297"/>
    <s v="A"/>
    <x v="7"/>
    <x v="34"/>
    <n v="589.09950000000003"/>
  </r>
  <r>
    <d v="2024-06-30T00:00:00"/>
    <n v="297"/>
    <s v="A"/>
    <x v="7"/>
    <x v="34"/>
    <n v="589.09950000000003"/>
  </r>
  <r>
    <d v="2024-07-01T00:00:00"/>
    <n v="297"/>
    <s v="A"/>
    <x v="8"/>
    <x v="34"/>
    <n v="589.09950000000003"/>
  </r>
  <r>
    <d v="2024-07-02T00:00:00"/>
    <n v="297"/>
    <s v="A"/>
    <x v="8"/>
    <x v="34"/>
    <n v="589.09950000000003"/>
  </r>
  <r>
    <d v="2024-07-03T00:00:00"/>
    <n v="297"/>
    <s v="A"/>
    <x v="8"/>
    <x v="34"/>
    <n v="589.09950000000003"/>
  </r>
  <r>
    <d v="2024-07-04T00:00:00"/>
    <n v="296"/>
    <s v="A"/>
    <x v="8"/>
    <x v="34"/>
    <n v="587.11599999999999"/>
  </r>
  <r>
    <d v="2024-07-05T00:00:00"/>
    <n v="296"/>
    <s v="A"/>
    <x v="8"/>
    <x v="34"/>
    <n v="587.11599999999999"/>
  </r>
  <r>
    <d v="2024-07-06T00:00:00"/>
    <n v="297"/>
    <s v="A"/>
    <x v="8"/>
    <x v="34"/>
    <n v="589.09950000000003"/>
  </r>
  <r>
    <d v="2024-07-07T00:00:00"/>
    <n v="296"/>
    <s v="A"/>
    <x v="8"/>
    <x v="34"/>
    <n v="587.11599999999999"/>
  </r>
  <r>
    <d v="2024-07-08T00:00:00"/>
    <n v="296"/>
    <s v="A"/>
    <x v="8"/>
    <x v="34"/>
    <n v="587.11599999999999"/>
  </r>
  <r>
    <d v="2024-07-09T00:00:00"/>
    <n v="296"/>
    <s v="A"/>
    <x v="8"/>
    <x v="34"/>
    <n v="587.11599999999999"/>
  </r>
  <r>
    <d v="2024-07-10T00:00:00"/>
    <n v="296"/>
    <s v="A"/>
    <x v="8"/>
    <x v="34"/>
    <n v="587.11599999999999"/>
  </r>
  <r>
    <d v="2024-07-11T00:00:00"/>
    <n v="296"/>
    <s v="A"/>
    <x v="8"/>
    <x v="34"/>
    <n v="587.11599999999999"/>
  </r>
  <r>
    <d v="2024-07-12T00:00:00"/>
    <n v="296"/>
    <s v="A"/>
    <x v="8"/>
    <x v="34"/>
    <n v="587.11599999999999"/>
  </r>
  <r>
    <d v="2024-07-13T00:00:00"/>
    <n v="296"/>
    <s v="A"/>
    <x v="8"/>
    <x v="34"/>
    <n v="587.11599999999999"/>
  </r>
  <r>
    <d v="2024-07-14T00:00:00"/>
    <n v="296"/>
    <s v="A"/>
    <x v="8"/>
    <x v="34"/>
    <n v="587.11599999999999"/>
  </r>
  <r>
    <d v="2024-07-15T00:00:00"/>
    <n v="296"/>
    <s v="A"/>
    <x v="8"/>
    <x v="34"/>
    <n v="587.11599999999999"/>
  </r>
  <r>
    <d v="2024-07-16T00:00:00"/>
    <n v="296"/>
    <s v="A"/>
    <x v="8"/>
    <x v="34"/>
    <n v="587.11599999999999"/>
  </r>
  <r>
    <d v="2024-07-17T00:00:00"/>
    <n v="296"/>
    <s v="A"/>
    <x v="8"/>
    <x v="34"/>
    <n v="587.11599999999999"/>
  </r>
  <r>
    <d v="2024-07-18T00:00:00"/>
    <n v="295"/>
    <s v="A"/>
    <x v="8"/>
    <x v="34"/>
    <n v="585.13250000000005"/>
  </r>
  <r>
    <d v="2024-07-19T00:00:00"/>
    <n v="296"/>
    <s v="A"/>
    <x v="8"/>
    <x v="34"/>
    <n v="587.11599999999999"/>
  </r>
  <r>
    <d v="2024-07-20T00:00:00"/>
    <n v="296"/>
    <s v="A"/>
    <x v="8"/>
    <x v="34"/>
    <n v="587.11599999999999"/>
  </r>
  <r>
    <d v="2024-07-21T00:00:00"/>
    <n v="296"/>
    <s v="A"/>
    <x v="8"/>
    <x v="34"/>
    <n v="587.11599999999999"/>
  </r>
  <r>
    <d v="2024-07-22T00:00:00"/>
    <n v="297"/>
    <s v="A"/>
    <x v="8"/>
    <x v="34"/>
    <n v="589.09950000000003"/>
  </r>
  <r>
    <d v="2024-07-23T00:00:00"/>
    <n v="297"/>
    <s v="A"/>
    <x v="8"/>
    <x v="34"/>
    <n v="589.09950000000003"/>
  </r>
  <r>
    <d v="2024-07-24T00:00:00"/>
    <n v="297"/>
    <s v="A"/>
    <x v="8"/>
    <x v="34"/>
    <n v="589.09950000000003"/>
  </r>
  <r>
    <d v="2024-07-25T00:00:00"/>
    <n v="297"/>
    <s v="A"/>
    <x v="8"/>
    <x v="34"/>
    <n v="589.09950000000003"/>
  </r>
  <r>
    <d v="2024-07-26T00:00:00"/>
    <n v="297"/>
    <s v="A"/>
    <x v="8"/>
    <x v="34"/>
    <n v="589.09950000000003"/>
  </r>
  <r>
    <d v="2024-07-27T00:00:00"/>
    <n v="299"/>
    <s v="A"/>
    <x v="8"/>
    <x v="34"/>
    <n v="593.06650000000002"/>
  </r>
  <r>
    <d v="2024-07-28T00:00:00"/>
    <n v="300"/>
    <s v="A"/>
    <x v="8"/>
    <x v="34"/>
    <n v="595.05000000000007"/>
  </r>
  <r>
    <d v="2024-07-29T00:00:00"/>
    <n v="301"/>
    <s v="A"/>
    <x v="8"/>
    <x v="34"/>
    <n v="597.0335"/>
  </r>
  <r>
    <d v="2024-07-30T00:00:00"/>
    <n v="301"/>
    <s v="A"/>
    <x v="8"/>
    <x v="34"/>
    <n v="597.0335"/>
  </r>
  <r>
    <d v="2024-07-31T00:00:00"/>
    <n v="301"/>
    <s v="A"/>
    <x v="8"/>
    <x v="34"/>
    <n v="597.0335"/>
  </r>
  <r>
    <d v="2024-08-01T00:00:00"/>
    <n v="301"/>
    <s v="A"/>
    <x v="9"/>
    <x v="34"/>
    <n v="597.0335"/>
  </r>
  <r>
    <d v="2024-08-02T00:00:00"/>
    <n v="301"/>
    <s v="A"/>
    <x v="9"/>
    <x v="34"/>
    <n v="597.0335"/>
  </r>
  <r>
    <d v="2024-08-03T00:00:00"/>
    <n v="301"/>
    <s v="A"/>
    <x v="9"/>
    <x v="34"/>
    <n v="597.0335"/>
  </r>
  <r>
    <d v="2024-08-04T00:00:00"/>
    <n v="301"/>
    <s v="A"/>
    <x v="9"/>
    <x v="34"/>
    <n v="597.0335"/>
  </r>
  <r>
    <d v="2024-08-05T00:00:00"/>
    <n v="302"/>
    <s v="A"/>
    <x v="9"/>
    <x v="34"/>
    <n v="599.01700000000005"/>
  </r>
  <r>
    <d v="2024-08-06T00:00:00"/>
    <n v="302"/>
    <s v="A"/>
    <x v="9"/>
    <x v="34"/>
    <n v="599.01700000000005"/>
  </r>
  <r>
    <d v="2024-08-07T00:00:00"/>
    <n v="302"/>
    <s v="A"/>
    <x v="9"/>
    <x v="34"/>
    <n v="599.01700000000005"/>
  </r>
  <r>
    <d v="2024-08-08T00:00:00"/>
    <n v="302"/>
    <s v="A"/>
    <x v="9"/>
    <x v="34"/>
    <n v="599.01700000000005"/>
  </r>
  <r>
    <d v="2024-08-09T00:00:00"/>
    <n v="303"/>
    <s v="A"/>
    <x v="9"/>
    <x v="34"/>
    <n v="601.00049999999999"/>
  </r>
  <r>
    <d v="2024-08-10T00:00:00"/>
    <n v="303"/>
    <s v="A"/>
    <x v="9"/>
    <x v="34"/>
    <n v="601.00049999999999"/>
  </r>
  <r>
    <d v="2024-08-11T00:00:00"/>
    <n v="303"/>
    <s v="A"/>
    <x v="9"/>
    <x v="34"/>
    <n v="601.00049999999999"/>
  </r>
  <r>
    <d v="2024-08-12T00:00:00"/>
    <n v="303"/>
    <s v="A"/>
    <x v="9"/>
    <x v="34"/>
    <n v="601.00049999999999"/>
  </r>
  <r>
    <d v="2024-08-13T00:00:00"/>
    <n v="304"/>
    <s v="A"/>
    <x v="9"/>
    <x v="34"/>
    <n v="602.98400000000004"/>
  </r>
  <r>
    <d v="2024-08-14T00:00:00"/>
    <n v="304"/>
    <s v="A"/>
    <x v="9"/>
    <x v="34"/>
    <n v="602.98400000000004"/>
  </r>
  <r>
    <d v="2024-08-15T00:00:00"/>
    <n v="303"/>
    <s v="A"/>
    <x v="9"/>
    <x v="34"/>
    <n v="601.00049999999999"/>
  </r>
  <r>
    <d v="2024-08-16T00:00:00"/>
    <n v="304"/>
    <s v="A"/>
    <x v="9"/>
    <x v="34"/>
    <n v="602.98400000000004"/>
  </r>
  <r>
    <d v="2024-08-17T00:00:00"/>
    <n v="304"/>
    <s v="A"/>
    <x v="9"/>
    <x v="34"/>
    <n v="602.98400000000004"/>
  </r>
  <r>
    <d v="2024-08-18T00:00:00"/>
    <n v="304"/>
    <s v="A"/>
    <x v="9"/>
    <x v="34"/>
    <n v="602.98400000000004"/>
  </r>
  <r>
    <d v="2024-08-19T00:00:00"/>
    <n v="304"/>
    <s v="A"/>
    <x v="9"/>
    <x v="34"/>
    <n v="602.98400000000004"/>
  </r>
  <r>
    <d v="2024-08-20T00:00:00"/>
    <n v="304"/>
    <s v="A"/>
    <x v="9"/>
    <x v="34"/>
    <n v="602.98400000000004"/>
  </r>
  <r>
    <d v="2024-08-21T00:00:00"/>
    <n v="304"/>
    <s v="A"/>
    <x v="9"/>
    <x v="34"/>
    <n v="602.98400000000004"/>
  </r>
  <r>
    <d v="2024-08-22T00:00:00"/>
    <n v="304"/>
    <s v="A"/>
    <x v="9"/>
    <x v="34"/>
    <n v="602.98400000000004"/>
  </r>
  <r>
    <d v="2024-08-23T00:00:00"/>
    <n v="305"/>
    <s v="A"/>
    <x v="9"/>
    <x v="34"/>
    <n v="604.96749999999997"/>
  </r>
  <r>
    <d v="2024-08-24T00:00:00"/>
    <n v="305"/>
    <s v="A"/>
    <x v="9"/>
    <x v="34"/>
    <n v="604.96749999999997"/>
  </r>
  <r>
    <d v="2024-08-25T00:00:00"/>
    <n v="306"/>
    <s v="A"/>
    <x v="9"/>
    <x v="34"/>
    <n v="606.95100000000002"/>
  </r>
  <r>
    <d v="2024-08-26T00:00:00"/>
    <n v="307"/>
    <s v="A"/>
    <x v="9"/>
    <x v="34"/>
    <n v="608.93449999999996"/>
  </r>
  <r>
    <d v="2024-08-27T00:00:00"/>
    <n v="307"/>
    <s v="A"/>
    <x v="9"/>
    <x v="34"/>
    <n v="608.93449999999996"/>
  </r>
  <r>
    <d v="2024-08-28T00:00:00"/>
    <n v="307"/>
    <s v="A"/>
    <x v="9"/>
    <x v="34"/>
    <n v="608.93449999999996"/>
  </r>
  <r>
    <d v="2024-08-29T00:00:00"/>
    <n v="307"/>
    <s v="A"/>
    <x v="9"/>
    <x v="34"/>
    <n v="608.93449999999996"/>
  </r>
  <r>
    <d v="2024-08-30T00:00:00"/>
    <n v="307"/>
    <s v="A"/>
    <x v="9"/>
    <x v="34"/>
    <n v="608.93449999999996"/>
  </r>
  <r>
    <d v="2024-08-31T00:00:00"/>
    <n v="307"/>
    <s v="A"/>
    <x v="9"/>
    <x v="34"/>
    <n v="608.93449999999996"/>
  </r>
  <r>
    <d v="2024-09-01T00:00:00"/>
    <n v="307"/>
    <s v="A"/>
    <x v="10"/>
    <x v="34"/>
    <n v="608.93449999999996"/>
  </r>
  <r>
    <d v="2024-09-02T00:00:00"/>
    <n v="307"/>
    <s v="A"/>
    <x v="10"/>
    <x v="34"/>
    <n v="608.93449999999996"/>
  </r>
  <r>
    <d v="2024-09-03T00:00:00"/>
    <n v="308"/>
    <s v="A"/>
    <x v="10"/>
    <x v="34"/>
    <n v="610.91800000000001"/>
  </r>
  <r>
    <d v="2024-09-04T00:00:00"/>
    <n v="308"/>
    <s v="A"/>
    <x v="10"/>
    <x v="34"/>
    <n v="610.91800000000001"/>
  </r>
  <r>
    <d v="2024-09-05T00:00:00"/>
    <n v="308"/>
    <s v="A"/>
    <x v="10"/>
    <x v="34"/>
    <n v="610.91800000000001"/>
  </r>
  <r>
    <d v="2024-09-06T00:00:00"/>
    <n v="308"/>
    <s v="A"/>
    <x v="10"/>
    <x v="34"/>
    <n v="610.91800000000001"/>
  </r>
  <r>
    <d v="2024-09-07T00:00:00"/>
    <n v="309"/>
    <s v="A"/>
    <x v="10"/>
    <x v="34"/>
    <n v="612.90150000000006"/>
  </r>
  <r>
    <d v="2024-09-08T00:00:00"/>
    <n v="310"/>
    <s v="A"/>
    <x v="10"/>
    <x v="34"/>
    <n v="614.88499999999999"/>
  </r>
  <r>
    <d v="2024-09-09T00:00:00"/>
    <n v="310"/>
    <s v="A"/>
    <x v="10"/>
    <x v="34"/>
    <n v="614.88499999999999"/>
  </r>
  <r>
    <d v="2024-09-10T00:00:00"/>
    <n v="311"/>
    <s v="A"/>
    <x v="10"/>
    <x v="34"/>
    <n v="616.86850000000004"/>
  </r>
  <r>
    <d v="2024-09-11T00:00:00"/>
    <n v="313"/>
    <s v="A"/>
    <x v="10"/>
    <x v="34"/>
    <n v="620.83550000000002"/>
  </r>
  <r>
    <d v="2024-09-12T00:00:00"/>
    <n v="314"/>
    <s v="A"/>
    <x v="10"/>
    <x v="34"/>
    <n v="622.81899999999996"/>
  </r>
  <r>
    <d v="2024-09-13T00:00:00"/>
    <n v="315"/>
    <s v="A"/>
    <x v="10"/>
    <x v="34"/>
    <n v="624.80250000000001"/>
  </r>
  <r>
    <d v="2024-09-14T00:00:00"/>
    <n v="316"/>
    <s v="A"/>
    <x v="10"/>
    <x v="34"/>
    <n v="626.78600000000006"/>
  </r>
  <r>
    <d v="2024-09-15T00:00:00"/>
    <n v="317"/>
    <s v="A"/>
    <x v="10"/>
    <x v="34"/>
    <n v="628.76949999999999"/>
  </r>
  <r>
    <d v="2024-09-16T00:00:00"/>
    <n v="318"/>
    <s v="A"/>
    <x v="10"/>
    <x v="34"/>
    <n v="630.75300000000004"/>
  </r>
  <r>
    <d v="2024-09-17T00:00:00"/>
    <n v="319"/>
    <s v="A"/>
    <x v="10"/>
    <x v="34"/>
    <n v="632.73649999999998"/>
  </r>
  <r>
    <d v="2024-09-18T00:00:00"/>
    <n v="319"/>
    <s v="A"/>
    <x v="10"/>
    <x v="34"/>
    <n v="632.73649999999998"/>
  </r>
  <r>
    <d v="2024-09-19T00:00:00"/>
    <n v="320"/>
    <s v="A"/>
    <x v="10"/>
    <x v="34"/>
    <n v="634.72"/>
  </r>
  <r>
    <d v="2024-09-20T00:00:00"/>
    <n v="320"/>
    <s v="A"/>
    <x v="10"/>
    <x v="34"/>
    <n v="634.72"/>
  </r>
  <r>
    <d v="2024-09-21T00:00:00"/>
    <n v="320"/>
    <s v="A"/>
    <x v="10"/>
    <x v="34"/>
    <n v="634.72"/>
  </r>
  <r>
    <d v="2024-09-22T00:00:00"/>
    <n v="321"/>
    <s v="A"/>
    <x v="10"/>
    <x v="34"/>
    <n v="636.70349999999996"/>
  </r>
  <r>
    <d v="2024-09-23T00:00:00"/>
    <n v="321"/>
    <s v="A"/>
    <x v="10"/>
    <x v="34"/>
    <n v="636.70349999999996"/>
  </r>
  <r>
    <d v="2024-09-24T00:00:00"/>
    <n v="322"/>
    <s v="A"/>
    <x v="10"/>
    <x v="34"/>
    <n v="638.68700000000001"/>
  </r>
  <r>
    <d v="2024-09-25T00:00:00"/>
    <n v="322"/>
    <s v="A"/>
    <x v="10"/>
    <x v="34"/>
    <n v="638.68700000000001"/>
  </r>
  <r>
    <d v="2024-09-26T00:00:00"/>
    <n v="322"/>
    <s v="A"/>
    <x v="10"/>
    <x v="34"/>
    <n v="638.68700000000001"/>
  </r>
  <r>
    <d v="2024-09-27T00:00:00"/>
    <n v="322"/>
    <s v="A"/>
    <x v="10"/>
    <x v="34"/>
    <n v="638.68700000000001"/>
  </r>
  <r>
    <d v="2024-09-28T00:00:00"/>
    <n v="322"/>
    <s v="A"/>
    <x v="10"/>
    <x v="34"/>
    <n v="638.68700000000001"/>
  </r>
  <r>
    <d v="2024-09-29T00:00:00"/>
    <n v="323"/>
    <s v="A"/>
    <x v="10"/>
    <x v="34"/>
    <n v="640.67050000000006"/>
  </r>
  <r>
    <d v="2024-09-30T00:00:00"/>
    <n v="322"/>
    <s v="A"/>
    <x v="10"/>
    <x v="34"/>
    <n v="638.68700000000001"/>
  </r>
  <r>
    <d v="2024-10-01T00:00:00"/>
    <n v="323"/>
    <s v="A"/>
    <x v="11"/>
    <x v="34"/>
    <n v="640.67050000000006"/>
  </r>
  <r>
    <d v="2024-10-02T00:00:00"/>
    <n v="323"/>
    <s v="A"/>
    <x v="11"/>
    <x v="34"/>
    <n v="640.67050000000006"/>
  </r>
  <r>
    <d v="2024-10-03T00:00:00"/>
    <n v="323"/>
    <s v="A"/>
    <x v="11"/>
    <x v="34"/>
    <n v="640.67050000000006"/>
  </r>
  <r>
    <d v="2024-10-04T00:00:00"/>
    <n v="324"/>
    <s v="A"/>
    <x v="11"/>
    <x v="34"/>
    <n v="642.654"/>
  </r>
  <r>
    <d v="2024-10-05T00:00:00"/>
    <n v="323"/>
    <s v="A"/>
    <x v="11"/>
    <x v="34"/>
    <n v="640.67050000000006"/>
  </r>
  <r>
    <d v="2024-10-06T00:00:00"/>
    <n v="323"/>
    <s v="A"/>
    <x v="11"/>
    <x v="34"/>
    <n v="640.67050000000006"/>
  </r>
  <r>
    <d v="2024-10-07T00:00:00"/>
    <n v="323"/>
    <s v="A"/>
    <x v="11"/>
    <x v="34"/>
    <n v="640.67050000000006"/>
  </r>
  <r>
    <d v="2024-10-08T00:00:00"/>
    <n v="324"/>
    <s v="A"/>
    <x v="11"/>
    <x v="34"/>
    <n v="642.654"/>
  </r>
  <r>
    <d v="2024-10-09T00:00:00"/>
    <n v="323"/>
    <s v="A"/>
    <x v="11"/>
    <x v="34"/>
    <n v="640.67050000000006"/>
  </r>
  <r>
    <d v="2024-10-10T00:00:00"/>
    <n v="323"/>
    <s v="A"/>
    <x v="11"/>
    <x v="34"/>
    <n v="640.67050000000006"/>
  </r>
  <r>
    <d v="2024-10-11T00:00:00"/>
    <n v="324"/>
    <s v="A"/>
    <x v="11"/>
    <x v="34"/>
    <n v="642.654"/>
  </r>
  <r>
    <d v="2024-10-12T00:00:00"/>
    <n v="324"/>
    <s v="A"/>
    <x v="11"/>
    <x v="34"/>
    <n v="642.654"/>
  </r>
  <r>
    <d v="2024-10-13T00:00:00"/>
    <n v="324"/>
    <s v="A"/>
    <x v="11"/>
    <x v="34"/>
    <n v="642.654"/>
  </r>
  <r>
    <d v="2024-10-14T00:00:00"/>
    <n v="325"/>
    <s v="A"/>
    <x v="11"/>
    <x v="34"/>
    <n v="644.63750000000005"/>
  </r>
  <r>
    <d v="2024-10-15T00:00:00"/>
    <n v="325"/>
    <s v="A"/>
    <x v="11"/>
    <x v="34"/>
    <n v="644.63750000000005"/>
  </r>
  <r>
    <d v="2024-10-16T00:00:00"/>
    <n v="326"/>
    <s v="A"/>
    <x v="11"/>
    <x v="34"/>
    <n v="646.62099999999998"/>
  </r>
  <r>
    <d v="2024-10-17T00:00:00"/>
    <n v="326"/>
    <s v="A"/>
    <x v="11"/>
    <x v="34"/>
    <n v="646.62099999999998"/>
  </r>
  <r>
    <d v="2024-10-18T00:00:00"/>
    <n v="325"/>
    <s v="A"/>
    <x v="11"/>
    <x v="34"/>
    <n v="644.63750000000005"/>
  </r>
  <r>
    <d v="2024-10-19T00:00:00"/>
    <n v="325"/>
    <s v="A"/>
    <x v="11"/>
    <x v="34"/>
    <n v="644.63750000000005"/>
  </r>
  <r>
    <d v="2024-10-20T00:00:00"/>
    <n v="325"/>
    <s v="A"/>
    <x v="11"/>
    <x v="34"/>
    <n v="644.63750000000005"/>
  </r>
  <r>
    <d v="2024-10-21T00:00:00"/>
    <n v="326"/>
    <s v="A"/>
    <x v="11"/>
    <x v="34"/>
    <n v="646.62099999999998"/>
  </r>
  <r>
    <d v="2024-10-22T00:00:00"/>
    <n v="326"/>
    <s v="A"/>
    <x v="11"/>
    <x v="34"/>
    <n v="646.62099999999998"/>
  </r>
  <r>
    <d v="2024-10-23T00:00:00"/>
    <n v="326"/>
    <s v="A"/>
    <x v="11"/>
    <x v="34"/>
    <n v="646.62099999999998"/>
  </r>
  <r>
    <d v="2024-10-24T00:00:00"/>
    <n v="326"/>
    <s v="A"/>
    <x v="11"/>
    <x v="34"/>
    <n v="646.62099999999998"/>
  </r>
  <r>
    <d v="2024-10-25T00:00:00"/>
    <n v="325"/>
    <s v="A"/>
    <x v="11"/>
    <x v="34"/>
    <n v="644.63750000000005"/>
  </r>
  <r>
    <d v="2024-10-26T00:00:00"/>
    <n v="326"/>
    <s v="A"/>
    <x v="11"/>
    <x v="34"/>
    <n v="646.62099999999998"/>
  </r>
  <r>
    <d v="2024-10-27T00:00:00"/>
    <n v="326"/>
    <s v="A"/>
    <x v="11"/>
    <x v="34"/>
    <n v="646.62099999999998"/>
  </r>
  <r>
    <d v="2024-10-28T00:00:00"/>
    <n v="326"/>
    <s v="A"/>
    <x v="11"/>
    <x v="34"/>
    <n v="646.62099999999998"/>
  </r>
  <r>
    <d v="2024-10-29T00:00:00"/>
    <n v="327"/>
    <s v="A"/>
    <x v="11"/>
    <x v="34"/>
    <n v="648.60450000000003"/>
  </r>
  <r>
    <d v="2024-10-30T00:00:00"/>
    <n v="326"/>
    <s v="A"/>
    <x v="11"/>
    <x v="34"/>
    <n v="646.62099999999998"/>
  </r>
  <r>
    <d v="2024-10-31T00:00:00"/>
    <n v="326"/>
    <s v="A"/>
    <x v="11"/>
    <x v="34"/>
    <n v="646.62099999999998"/>
  </r>
  <r>
    <d v="2024-11-01T00:00:00"/>
    <n v="326"/>
    <s v="A"/>
    <x v="0"/>
    <x v="35"/>
    <n v="646.62099999999998"/>
  </r>
  <r>
    <d v="2024-11-02T00:00:00"/>
    <n v="326"/>
    <s v="A"/>
    <x v="0"/>
    <x v="35"/>
    <n v="646.62099999999998"/>
  </r>
  <r>
    <d v="2024-11-03T00:00:00"/>
    <n v="327"/>
    <s v="A"/>
    <x v="0"/>
    <x v="35"/>
    <n v="648.60450000000003"/>
  </r>
  <r>
    <d v="2024-11-04T00:00:00"/>
    <n v="326"/>
    <s v="A"/>
    <x v="0"/>
    <x v="35"/>
    <n v="646.62099999999998"/>
  </r>
  <r>
    <d v="2024-11-05T00:00:00"/>
    <n v="327"/>
    <s v="A"/>
    <x v="0"/>
    <x v="35"/>
    <n v="648.60450000000003"/>
  </r>
  <r>
    <d v="2024-11-06T00:00:00"/>
    <n v="325"/>
    <s v="A"/>
    <x v="0"/>
    <x v="35"/>
    <n v="644.63750000000005"/>
  </r>
  <r>
    <d v="2024-11-07T00:00:00"/>
    <n v="325"/>
    <s v="A"/>
    <x v="0"/>
    <x v="35"/>
    <n v="644.63750000000005"/>
  </r>
  <r>
    <d v="2024-11-08T00:00:00"/>
    <n v="325"/>
    <s v="A"/>
    <x v="0"/>
    <x v="35"/>
    <n v="644.63750000000005"/>
  </r>
  <r>
    <d v="2024-11-09T00:00:00"/>
    <n v="325"/>
    <s v="A"/>
    <x v="0"/>
    <x v="35"/>
    <n v="644.63750000000005"/>
  </r>
  <r>
    <d v="2024-11-10T00:00:00"/>
    <n v="325"/>
    <s v="A"/>
    <x v="0"/>
    <x v="35"/>
    <n v="644.63750000000005"/>
  </r>
  <r>
    <d v="2024-11-11T00:00:00"/>
    <n v="325"/>
    <s v="A"/>
    <x v="0"/>
    <x v="35"/>
    <n v="644.63750000000005"/>
  </r>
  <r>
    <d v="2024-11-12T00:00:00"/>
    <n v="325"/>
    <s v="A"/>
    <x v="0"/>
    <x v="35"/>
    <n v="644.63750000000005"/>
  </r>
  <r>
    <d v="2024-11-13T00:00:00"/>
    <n v="325"/>
    <s v="A"/>
    <x v="0"/>
    <x v="35"/>
    <n v="644.63750000000005"/>
  </r>
  <r>
    <d v="2024-11-14T00:00:00"/>
    <n v="325"/>
    <s v="A"/>
    <x v="0"/>
    <x v="35"/>
    <n v="644.63750000000005"/>
  </r>
  <r>
    <d v="2024-11-15T00:00:00"/>
    <n v="326"/>
    <s v="A"/>
    <x v="0"/>
    <x v="35"/>
    <n v="646.62099999999998"/>
  </r>
  <r>
    <d v="2024-11-16T00:00:00"/>
    <n v="325"/>
    <s v="A"/>
    <x v="0"/>
    <x v="35"/>
    <n v="644.63750000000005"/>
  </r>
  <r>
    <d v="2024-11-17T00:00:00"/>
    <n v="325"/>
    <s v="A"/>
    <x v="0"/>
    <x v="35"/>
    <n v="644.63750000000005"/>
  </r>
  <r>
    <d v="2024-11-18T00:00:00"/>
    <n v="325"/>
    <s v="A"/>
    <x v="0"/>
    <x v="35"/>
    <n v="644.63750000000005"/>
  </r>
  <r>
    <d v="2024-11-19T00:00:00"/>
    <n v="325"/>
    <s v="A"/>
    <x v="0"/>
    <x v="35"/>
    <n v="644.63750000000005"/>
  </r>
  <r>
    <d v="2024-11-20T00:00:00"/>
    <n v="324"/>
    <s v="A"/>
    <x v="0"/>
    <x v="35"/>
    <n v="642.654"/>
  </r>
  <r>
    <d v="2024-11-21T00:00:00"/>
    <n v="324"/>
    <s v="A"/>
    <x v="0"/>
    <x v="35"/>
    <n v="642.654"/>
  </r>
  <r>
    <d v="2024-11-22T00:00:00"/>
    <n v="325"/>
    <s v="A"/>
    <x v="0"/>
    <x v="35"/>
    <n v="644.63750000000005"/>
  </r>
  <r>
    <d v="2024-11-23T00:00:00"/>
    <n v="325"/>
    <s v="A"/>
    <x v="0"/>
    <x v="35"/>
    <n v="644.63750000000005"/>
  </r>
  <r>
    <d v="2024-11-24T00:00:00"/>
    <n v="325"/>
    <s v="A"/>
    <x v="0"/>
    <x v="35"/>
    <n v="644.63750000000005"/>
  </r>
  <r>
    <d v="2024-11-25T00:00:00"/>
    <n v="324"/>
    <s v="A"/>
    <x v="0"/>
    <x v="35"/>
    <n v="642.654"/>
  </r>
  <r>
    <d v="2024-11-26T00:00:00"/>
    <n v="324"/>
    <s v="A"/>
    <x v="0"/>
    <x v="35"/>
    <n v="642.654"/>
  </r>
  <r>
    <d v="2024-11-27T00:00:00"/>
    <n v="324"/>
    <s v="A"/>
    <x v="0"/>
    <x v="35"/>
    <n v="642.654"/>
  </r>
  <r>
    <d v="2024-11-28T00:00:00"/>
    <n v="324"/>
    <s v="A"/>
    <x v="0"/>
    <x v="35"/>
    <n v="642.654"/>
  </r>
  <r>
    <d v="2024-11-29T00:00:00"/>
    <n v="324"/>
    <s v="A"/>
    <x v="0"/>
    <x v="35"/>
    <n v="642.654"/>
  </r>
  <r>
    <d v="2024-11-30T00:00:00"/>
    <n v="324"/>
    <s v="A"/>
    <x v="0"/>
    <x v="35"/>
    <n v="642.654"/>
  </r>
  <r>
    <d v="2024-12-01T00:00:00"/>
    <n v="323"/>
    <s v="A"/>
    <x v="1"/>
    <x v="35"/>
    <n v="640.67050000000006"/>
  </r>
  <r>
    <d v="2024-12-02T00:00:00"/>
    <n v="323"/>
    <s v="A"/>
    <x v="1"/>
    <x v="35"/>
    <n v="640.67050000000006"/>
  </r>
  <r>
    <d v="2024-12-03T00:00:00"/>
    <n v="322"/>
    <s v="A"/>
    <x v="1"/>
    <x v="35"/>
    <n v="638.68700000000001"/>
  </r>
  <r>
    <d v="2024-12-04T00:00:00"/>
    <n v="323"/>
    <s v="A"/>
    <x v="1"/>
    <x v="35"/>
    <n v="640.67050000000006"/>
  </r>
  <r>
    <d v="2024-12-05T00:00:00"/>
    <n v="322"/>
    <s v="A"/>
    <x v="1"/>
    <x v="35"/>
    <n v="638.68700000000001"/>
  </r>
  <r>
    <d v="2024-12-06T00:00:00"/>
    <n v="322"/>
    <s v="A"/>
    <x v="1"/>
    <x v="35"/>
    <n v="638.68700000000001"/>
  </r>
  <r>
    <d v="2024-12-07T00:00:00"/>
    <n v="322"/>
    <s v="A"/>
    <x v="1"/>
    <x v="35"/>
    <n v="638.68700000000001"/>
  </r>
  <r>
    <d v="2024-12-08T00:00:00"/>
    <n v="322"/>
    <s v="A"/>
    <x v="1"/>
    <x v="35"/>
    <n v="638.68700000000001"/>
  </r>
  <r>
    <d v="2024-12-09T00:00:00"/>
    <n v="322"/>
    <s v="A"/>
    <x v="1"/>
    <x v="35"/>
    <n v="638.68700000000001"/>
  </r>
  <r>
    <d v="2024-12-10T00:00:00"/>
    <n v="322"/>
    <s v="A"/>
    <x v="1"/>
    <x v="35"/>
    <n v="638.68700000000001"/>
  </r>
  <r>
    <d v="2024-12-11T00:00:00"/>
    <n v="322"/>
    <s v="A"/>
    <x v="1"/>
    <x v="35"/>
    <n v="638.68700000000001"/>
  </r>
  <r>
    <d v="2024-12-12T00:00:00"/>
    <n v="322"/>
    <s v="A"/>
    <x v="1"/>
    <x v="35"/>
    <n v="638.68700000000001"/>
  </r>
  <r>
    <d v="2024-12-13T00:00:00"/>
    <n v="322"/>
    <s v="A"/>
    <x v="1"/>
    <x v="35"/>
    <n v="638.68700000000001"/>
  </r>
  <r>
    <d v="2024-12-14T00:00:00"/>
    <n v="322"/>
    <s v="A"/>
    <x v="1"/>
    <x v="35"/>
    <n v="638.68700000000001"/>
  </r>
  <r>
    <d v="2024-12-15T00:00:00"/>
    <n v="321"/>
    <s v="A"/>
    <x v="1"/>
    <x v="35"/>
    <n v="636.70349999999996"/>
  </r>
  <r>
    <d v="2024-12-16T00:00:00"/>
    <n v="321"/>
    <s v="A"/>
    <x v="1"/>
    <x v="35"/>
    <n v="636.70349999999996"/>
  </r>
  <r>
    <d v="2024-12-17T00:00:00"/>
    <n v="321"/>
    <s v="A"/>
    <x v="1"/>
    <x v="35"/>
    <n v="636.70349999999996"/>
  </r>
  <r>
    <d v="2024-12-18T00:00:00"/>
    <n v="320"/>
    <s v="A"/>
    <x v="1"/>
    <x v="35"/>
    <n v="634.72"/>
  </r>
  <r>
    <d v="2024-12-19T00:00:00"/>
    <n v="320"/>
    <s v="A"/>
    <x v="1"/>
    <x v="35"/>
    <n v="634.72"/>
  </r>
  <r>
    <d v="2024-12-20T00:00:00"/>
    <n v="320"/>
    <s v="A"/>
    <x v="1"/>
    <x v="35"/>
    <n v="634.72"/>
  </r>
  <r>
    <d v="2024-12-21T00:00:00"/>
    <n v="320"/>
    <s v="A"/>
    <x v="1"/>
    <x v="35"/>
    <n v="634.72"/>
  </r>
  <r>
    <d v="2024-12-22T00:00:00"/>
    <n v="319"/>
    <s v="A"/>
    <x v="1"/>
    <x v="35"/>
    <n v="632.73649999999998"/>
  </r>
  <r>
    <d v="2024-12-23T00:00:00"/>
    <n v="319"/>
    <s v="A"/>
    <x v="1"/>
    <x v="35"/>
    <n v="632.73649999999998"/>
  </r>
  <r>
    <d v="2024-12-24T00:00:00"/>
    <n v="319"/>
    <s v="A"/>
    <x v="1"/>
    <x v="35"/>
    <n v="632.73649999999998"/>
  </r>
  <r>
    <d v="2024-12-25T00:00:00"/>
    <n v="320"/>
    <s v="A"/>
    <x v="1"/>
    <x v="35"/>
    <n v="634.72"/>
  </r>
  <r>
    <d v="2024-12-26T00:00:00"/>
    <n v="320"/>
    <s v="A"/>
    <x v="1"/>
    <x v="35"/>
    <n v="634.72"/>
  </r>
  <r>
    <d v="2024-12-27T00:00:00"/>
    <n v="319"/>
    <s v="A"/>
    <x v="1"/>
    <x v="35"/>
    <n v="632.73649999999998"/>
  </r>
  <r>
    <d v="2024-12-28T00:00:00"/>
    <n v="319"/>
    <s v="A"/>
    <x v="1"/>
    <x v="35"/>
    <n v="632.73649999999998"/>
  </r>
  <r>
    <d v="2024-12-29T00:00:00"/>
    <n v="319"/>
    <s v="A"/>
    <x v="1"/>
    <x v="35"/>
    <n v="632.73649999999998"/>
  </r>
  <r>
    <d v="2024-12-30T00:00:00"/>
    <n v="319"/>
    <s v="A"/>
    <x v="1"/>
    <x v="35"/>
    <n v="632.73649999999998"/>
  </r>
  <r>
    <d v="2024-12-31T00:00:00"/>
    <n v="318"/>
    <s v="A"/>
    <x v="1"/>
    <x v="35"/>
    <n v="630.75300000000004"/>
  </r>
  <r>
    <d v="2025-01-01T00:00:00"/>
    <n v="318"/>
    <s v="A"/>
    <x v="2"/>
    <x v="35"/>
    <n v="630.75300000000004"/>
  </r>
  <r>
    <d v="2025-01-02T00:00:00"/>
    <n v="318"/>
    <s v="A"/>
    <x v="2"/>
    <x v="35"/>
    <n v="630.75300000000004"/>
  </r>
  <r>
    <d v="2025-01-03T00:00:00"/>
    <n v="318"/>
    <s v="A"/>
    <x v="2"/>
    <x v="35"/>
    <n v="630.75300000000004"/>
  </r>
  <r>
    <d v="2025-01-04T00:00:00"/>
    <n v="318"/>
    <s v="A"/>
    <x v="2"/>
    <x v="35"/>
    <n v="630.75300000000004"/>
  </r>
  <r>
    <d v="2025-01-05T00:00:00"/>
    <n v="317"/>
    <s v="A"/>
    <x v="2"/>
    <x v="35"/>
    <n v="628.76949999999999"/>
  </r>
  <r>
    <d v="2025-01-06T00:00:00"/>
    <n v="317"/>
    <s v="A"/>
    <x v="2"/>
    <x v="35"/>
    <n v="628.76949999999999"/>
  </r>
  <r>
    <d v="2025-01-07T00:00:00"/>
    <n v="317"/>
    <s v="A"/>
    <x v="2"/>
    <x v="35"/>
    <n v="628.76949999999999"/>
  </r>
  <r>
    <d v="2025-01-08T00:00:00"/>
    <n v="317"/>
    <s v="A"/>
    <x v="2"/>
    <x v="35"/>
    <n v="628.76949999999999"/>
  </r>
  <r>
    <d v="2025-01-09T00:00:00"/>
    <n v="316"/>
    <s v="A"/>
    <x v="2"/>
    <x v="35"/>
    <n v="626.78600000000006"/>
  </r>
  <r>
    <d v="2025-01-10T00:00:00"/>
    <n v="316"/>
    <s v="A"/>
    <x v="2"/>
    <x v="35"/>
    <n v="626.78600000000006"/>
  </r>
  <r>
    <d v="2025-01-11T00:00:00"/>
    <n v="317"/>
    <s v="A"/>
    <x v="2"/>
    <x v="35"/>
    <n v="628.76949999999999"/>
  </r>
  <r>
    <d v="2025-01-12T00:00:00"/>
    <n v="316"/>
    <s v="A"/>
    <x v="2"/>
    <x v="35"/>
    <n v="626.78600000000006"/>
  </r>
  <r>
    <d v="2025-01-13T00:00:00"/>
    <n v="316"/>
    <s v="A"/>
    <x v="2"/>
    <x v="35"/>
    <n v="626.78600000000006"/>
  </r>
  <r>
    <d v="2025-01-14T00:00:00"/>
    <n v="316"/>
    <s v="A"/>
    <x v="2"/>
    <x v="35"/>
    <n v="626.78600000000006"/>
  </r>
  <r>
    <d v="2025-01-15T00:00:00"/>
    <n v="315"/>
    <s v="A"/>
    <x v="2"/>
    <x v="35"/>
    <n v="624.80250000000001"/>
  </r>
  <r>
    <d v="2025-01-16T00:00:00"/>
    <n v="315"/>
    <s v="A"/>
    <x v="2"/>
    <x v="35"/>
    <n v="624.80250000000001"/>
  </r>
  <r>
    <d v="2025-01-17T00:00:00"/>
    <n v="316"/>
    <s v="A"/>
    <x v="2"/>
    <x v="35"/>
    <n v="626.78600000000006"/>
  </r>
  <r>
    <d v="2025-01-18T00:00:00"/>
    <n v="315"/>
    <s v="A"/>
    <x v="2"/>
    <x v="35"/>
    <n v="624.80250000000001"/>
  </r>
  <r>
    <d v="2025-01-19T00:00:00"/>
    <n v="314"/>
    <s v="A"/>
    <x v="2"/>
    <x v="35"/>
    <n v="622.81899999999996"/>
  </r>
  <r>
    <d v="2025-01-20T00:00:00"/>
    <n v="314"/>
    <s v="A"/>
    <x v="2"/>
    <x v="35"/>
    <n v="622.81899999999996"/>
  </r>
  <r>
    <d v="2025-01-21T00:00:00"/>
    <n v="314"/>
    <s v="A"/>
    <x v="2"/>
    <x v="35"/>
    <n v="622.81899999999996"/>
  </r>
  <r>
    <d v="2025-01-22T00:00:00"/>
    <n v="314"/>
    <s v="A"/>
    <x v="2"/>
    <x v="35"/>
    <n v="622.81899999999996"/>
  </r>
  <r>
    <d v="2025-01-23T00:00:00"/>
    <n v="314"/>
    <s v="A"/>
    <x v="2"/>
    <x v="35"/>
    <n v="622.81899999999996"/>
  </r>
  <r>
    <d v="2025-01-24T00:00:00"/>
    <n v="314"/>
    <s v="A"/>
    <x v="2"/>
    <x v="35"/>
    <n v="622.81899999999996"/>
  </r>
  <r>
    <d v="2025-01-25T00:00:00"/>
    <n v="314"/>
    <s v="A"/>
    <x v="2"/>
    <x v="35"/>
    <n v="622.81899999999996"/>
  </r>
  <r>
    <d v="2025-01-26T00:00:00"/>
    <n v="314"/>
    <s v="A"/>
    <x v="2"/>
    <x v="35"/>
    <n v="622.81899999999996"/>
  </r>
  <r>
    <d v="2025-01-27T00:00:00"/>
    <n v="313"/>
    <s v="A"/>
    <x v="2"/>
    <x v="35"/>
    <n v="620.83550000000002"/>
  </r>
  <r>
    <d v="2025-01-28T00:00:00"/>
    <n v="314"/>
    <s v="A"/>
    <x v="2"/>
    <x v="35"/>
    <n v="622.81899999999996"/>
  </r>
  <r>
    <d v="2025-01-29T00:00:00"/>
    <n v="313"/>
    <s v="A"/>
    <x v="2"/>
    <x v="35"/>
    <n v="620.83550000000002"/>
  </r>
  <r>
    <d v="2025-01-30T00:00:00"/>
    <n v="313"/>
    <s v="A"/>
    <x v="2"/>
    <x v="35"/>
    <n v="620.83550000000002"/>
  </r>
  <r>
    <d v="2025-01-31T00:00:00"/>
    <n v="312"/>
    <s v="A"/>
    <x v="2"/>
    <x v="35"/>
    <n v="618.85199999999998"/>
  </r>
  <r>
    <d v="2025-02-01T00:00:00"/>
    <n v="312"/>
    <s v="A"/>
    <x v="3"/>
    <x v="35"/>
    <n v="618.85199999999998"/>
  </r>
  <r>
    <d v="2025-02-02T00:00:00"/>
    <n v="312"/>
    <s v="A"/>
    <x v="3"/>
    <x v="35"/>
    <n v="618.85199999999998"/>
  </r>
  <r>
    <d v="2025-02-03T00:00:00"/>
    <n v="312"/>
    <s v="A"/>
    <x v="3"/>
    <x v="35"/>
    <n v="618.85199999999998"/>
  </r>
  <r>
    <d v="2025-02-04T00:00:00"/>
    <n v="311"/>
    <s v="A"/>
    <x v="3"/>
    <x v="35"/>
    <n v="616.86850000000004"/>
  </r>
  <r>
    <d v="2025-02-05T00:00:00"/>
    <n v="312"/>
    <s v="A"/>
    <x v="3"/>
    <x v="35"/>
    <n v="618.85199999999998"/>
  </r>
  <r>
    <d v="2025-02-06T00:00:00"/>
    <n v="311"/>
    <s v="A"/>
    <x v="3"/>
    <x v="35"/>
    <n v="616.86850000000004"/>
  </r>
  <r>
    <d v="2025-02-07T00:00:00"/>
    <n v="311"/>
    <s v="A"/>
    <x v="3"/>
    <x v="35"/>
    <n v="616.86850000000004"/>
  </r>
  <r>
    <d v="2025-02-08T00:00:00"/>
    <n v="311"/>
    <s v="A"/>
    <x v="3"/>
    <x v="35"/>
    <n v="616.86850000000004"/>
  </r>
  <r>
    <d v="2025-02-09T00:00:00"/>
    <n v="311"/>
    <s v="A"/>
    <x v="3"/>
    <x v="35"/>
    <n v="616.86850000000004"/>
  </r>
  <r>
    <d v="2025-02-10T00:00:00"/>
    <n v="311"/>
    <s v="A"/>
    <x v="3"/>
    <x v="35"/>
    <n v="616.86850000000004"/>
  </r>
  <r>
    <d v="2025-02-11T00:00:00"/>
    <n v="311"/>
    <s v="A"/>
    <x v="3"/>
    <x v="35"/>
    <n v="616.86850000000004"/>
  </r>
  <r>
    <d v="2025-02-12T00:00:00"/>
    <n v="311"/>
    <s v="A"/>
    <x v="3"/>
    <x v="35"/>
    <n v="616.86850000000004"/>
  </r>
  <r>
    <d v="2025-02-13T00:00:00"/>
    <n v="311"/>
    <s v="A"/>
    <x v="3"/>
    <x v="35"/>
    <n v="616.86850000000004"/>
  </r>
  <r>
    <d v="2025-02-14T00:00:00"/>
    <n v="311"/>
    <s v="A"/>
    <x v="3"/>
    <x v="35"/>
    <n v="616.86850000000004"/>
  </r>
  <r>
    <d v="2025-02-15T00:00:00"/>
    <n v="311"/>
    <s v="A"/>
    <x v="3"/>
    <x v="35"/>
    <n v="616.86850000000004"/>
  </r>
  <r>
    <d v="2025-02-16T00:00:00"/>
    <n v="310"/>
    <s v="A"/>
    <x v="3"/>
    <x v="35"/>
    <n v="614.88499999999999"/>
  </r>
  <r>
    <d v="2025-02-17T00:00:00"/>
    <n v="310"/>
    <s v="A"/>
    <x v="3"/>
    <x v="35"/>
    <n v="614.88499999999999"/>
  </r>
  <r>
    <d v="2025-02-18T00:00:00"/>
    <n v="310"/>
    <s v="A"/>
    <x v="3"/>
    <x v="35"/>
    <n v="614.88499999999999"/>
  </r>
  <r>
    <d v="2025-02-19T00:00:00"/>
    <n v="309"/>
    <s v="A"/>
    <x v="3"/>
    <x v="35"/>
    <n v="612.90150000000006"/>
  </r>
  <r>
    <d v="2025-02-20T00:00:00"/>
    <n v="309"/>
    <s v="A"/>
    <x v="3"/>
    <x v="35"/>
    <n v="612.90150000000006"/>
  </r>
  <r>
    <d v="2025-02-21T00:00:00"/>
    <n v="309"/>
    <s v="A"/>
    <x v="3"/>
    <x v="35"/>
    <n v="612.90150000000006"/>
  </r>
  <r>
    <d v="2025-02-22T00:00:00"/>
    <n v="308"/>
    <s v="A"/>
    <x v="3"/>
    <x v="35"/>
    <n v="610.91800000000001"/>
  </r>
  <r>
    <d v="2025-02-23T00:00:00"/>
    <n v="309"/>
    <s v="A"/>
    <x v="3"/>
    <x v="35"/>
    <n v="612.90150000000006"/>
  </r>
  <r>
    <d v="2025-02-24T00:00:00"/>
    <n v="309"/>
    <s v="A"/>
    <x v="3"/>
    <x v="35"/>
    <n v="612.90150000000006"/>
  </r>
  <r>
    <d v="2025-02-25T00:00:00"/>
    <n v="309"/>
    <s v="A"/>
    <x v="3"/>
    <x v="35"/>
    <n v="612.90150000000006"/>
  </r>
  <r>
    <d v="2025-02-26T00:00:00"/>
    <n v="308"/>
    <s v="A"/>
    <x v="3"/>
    <x v="35"/>
    <n v="610.91800000000001"/>
  </r>
  <r>
    <d v="2025-02-27T00:00:00"/>
    <n v="308"/>
    <s v="A"/>
    <x v="3"/>
    <x v="35"/>
    <n v="610.91800000000001"/>
  </r>
  <r>
    <d v="2025-02-28T00:00:00"/>
    <n v="308"/>
    <s v="A"/>
    <x v="3"/>
    <x v="35"/>
    <n v="610.91800000000001"/>
  </r>
  <r>
    <d v="2025-03-01T00:00:00"/>
    <n v="309"/>
    <s v="A"/>
    <x v="4"/>
    <x v="35"/>
    <n v="612.90150000000006"/>
  </r>
  <r>
    <d v="2025-03-02T00:00:00"/>
    <n v="309"/>
    <s v="A"/>
    <x v="4"/>
    <x v="35"/>
    <n v="612.90150000000006"/>
  </r>
  <r>
    <d v="2025-03-03T00:00:00"/>
    <n v="309"/>
    <s v="A"/>
    <x v="4"/>
    <x v="35"/>
    <n v="612.90150000000006"/>
  </r>
  <r>
    <d v="2025-03-04T00:00:00"/>
    <n v="309"/>
    <s v="A"/>
    <x v="4"/>
    <x v="35"/>
    <n v="612.90150000000006"/>
  </r>
  <r>
    <d v="2025-03-05T00:00:00"/>
    <n v="308"/>
    <s v="A"/>
    <x v="4"/>
    <x v="35"/>
    <n v="610.91800000000001"/>
  </r>
  <r>
    <d v="2025-03-06T00:00:00"/>
    <n v="308"/>
    <s v="A"/>
    <x v="4"/>
    <x v="35"/>
    <n v="610.91800000000001"/>
  </r>
  <r>
    <d v="2025-03-07T00:00:00"/>
    <n v="308"/>
    <s v="A"/>
    <x v="4"/>
    <x v="35"/>
    <n v="610.91800000000001"/>
  </r>
  <r>
    <d v="2025-03-08T00:00:00"/>
    <n v="308"/>
    <s v="A"/>
    <x v="4"/>
    <x v="35"/>
    <n v="610.91800000000001"/>
  </r>
  <r>
    <d v="2025-03-09T00:00:00"/>
    <n v="308"/>
    <s v="A"/>
    <x v="4"/>
    <x v="35"/>
    <n v="610.91800000000001"/>
  </r>
  <r>
    <d v="2025-03-10T00:00:00"/>
    <n v="308"/>
    <s v="A"/>
    <x v="4"/>
    <x v="35"/>
    <n v="610.91800000000001"/>
  </r>
  <r>
    <d v="2025-03-11T00:00:00"/>
    <n v="308"/>
    <s v="A"/>
    <x v="4"/>
    <x v="35"/>
    <n v="610.91800000000001"/>
  </r>
  <r>
    <d v="2025-03-12T00:00:00"/>
    <n v="308"/>
    <s v="A"/>
    <x v="4"/>
    <x v="35"/>
    <n v="610.91800000000001"/>
  </r>
  <r>
    <d v="2025-03-13T00:00:00"/>
    <n v="309"/>
    <s v="A"/>
    <x v="4"/>
    <x v="35"/>
    <n v="612.90150000000006"/>
  </r>
  <r>
    <d v="2025-03-14T00:00:00"/>
    <n v="308"/>
    <s v="A"/>
    <x v="4"/>
    <x v="35"/>
    <n v="610.91800000000001"/>
  </r>
  <r>
    <d v="2025-03-15T00:00:00"/>
    <n v="309"/>
    <s v="A"/>
    <x v="4"/>
    <x v="35"/>
    <n v="612.90150000000006"/>
  </r>
  <r>
    <d v="2025-03-16T00:00:00"/>
    <n v="309"/>
    <s v="A"/>
    <x v="4"/>
    <x v="35"/>
    <n v="612.90150000000006"/>
  </r>
  <r>
    <d v="2025-03-17T00:00:00"/>
    <n v="309"/>
    <s v="A"/>
    <x v="4"/>
    <x v="35"/>
    <n v="612.90150000000006"/>
  </r>
  <r>
    <d v="2025-03-18T00:00:00"/>
    <n v="309"/>
    <s v="A"/>
    <x v="4"/>
    <x v="35"/>
    <n v="612.90150000000006"/>
  </r>
  <r>
    <d v="2025-03-19T00:00:00"/>
    <n v="308"/>
    <s v="A"/>
    <x v="4"/>
    <x v="35"/>
    <n v="610.91800000000001"/>
  </r>
  <r>
    <d v="2025-03-20T00:00:00"/>
    <n v="309"/>
    <s v="A"/>
    <x v="4"/>
    <x v="35"/>
    <n v="612.90150000000006"/>
  </r>
  <r>
    <d v="2025-03-21T00:00:00"/>
    <n v="308"/>
    <s v="A"/>
    <x v="4"/>
    <x v="35"/>
    <n v="610.91800000000001"/>
  </r>
  <r>
    <d v="2025-03-22T00:00:00"/>
    <n v="308"/>
    <s v="A"/>
    <x v="4"/>
    <x v="35"/>
    <n v="610.91800000000001"/>
  </r>
  <r>
    <d v="2025-03-23T00:00:00"/>
    <n v="308"/>
    <s v="A"/>
    <x v="4"/>
    <x v="35"/>
    <n v="610.91800000000001"/>
  </r>
  <r>
    <d v="2025-03-24T00:00:00"/>
    <n v="308"/>
    <s v="A"/>
    <x v="4"/>
    <x v="35"/>
    <n v="610.91800000000001"/>
  </r>
  <r>
    <d v="2025-03-25T00:00:00"/>
    <n v="308"/>
    <s v="A"/>
    <x v="4"/>
    <x v="35"/>
    <n v="610.91800000000001"/>
  </r>
  <r>
    <d v="2025-03-26T00:00:00"/>
    <n v="308"/>
    <s v="A"/>
    <x v="4"/>
    <x v="35"/>
    <n v="610.91800000000001"/>
  </r>
  <r>
    <d v="2025-03-27T00:00:00"/>
    <n v="308"/>
    <s v="A"/>
    <x v="4"/>
    <x v="35"/>
    <n v="610.91800000000001"/>
  </r>
  <r>
    <d v="2025-03-28T00:00:00"/>
    <n v="308"/>
    <s v="A"/>
    <x v="4"/>
    <x v="35"/>
    <n v="610.91800000000001"/>
  </r>
  <r>
    <d v="2025-03-29T00:00:00"/>
    <n v="308"/>
    <s v="A"/>
    <x v="4"/>
    <x v="35"/>
    <n v="610.91800000000001"/>
  </r>
  <r>
    <d v="2025-03-30T00:00:00"/>
    <n v="308"/>
    <s v="A"/>
    <x v="4"/>
    <x v="35"/>
    <n v="610.91800000000001"/>
  </r>
  <r>
    <d v="2025-03-31T00:00:00"/>
    <n v="308"/>
    <s v="A"/>
    <x v="4"/>
    <x v="35"/>
    <n v="610.91800000000001"/>
  </r>
  <r>
    <d v="2025-04-01T00:00:00"/>
    <n v="309"/>
    <s v="A"/>
    <x v="5"/>
    <x v="35"/>
    <n v="612.90150000000006"/>
  </r>
  <r>
    <d v="2025-04-02T00:00:00"/>
    <n v="308"/>
    <s v="A"/>
    <x v="5"/>
    <x v="35"/>
    <n v="610.91800000000001"/>
  </r>
  <r>
    <d v="2025-04-03T00:00:00"/>
    <n v="308"/>
    <s v="A"/>
    <x v="5"/>
    <x v="35"/>
    <n v="610.91800000000001"/>
  </r>
  <r>
    <d v="2025-04-04T00:00:00"/>
    <n v="308"/>
    <s v="A"/>
    <x v="5"/>
    <x v="35"/>
    <n v="610.91800000000001"/>
  </r>
  <r>
    <d v="2025-04-05T00:00:00"/>
    <n v="307"/>
    <s v="A"/>
    <x v="5"/>
    <x v="35"/>
    <n v="608.93449999999996"/>
  </r>
  <r>
    <d v="2025-04-06T00:00:00"/>
    <n v="307"/>
    <s v="A"/>
    <x v="5"/>
    <x v="35"/>
    <n v="608.93449999999996"/>
  </r>
  <r>
    <d v="2025-04-07T00:00:00"/>
    <n v="307"/>
    <s v="A"/>
    <x v="5"/>
    <x v="35"/>
    <n v="608.93449999999996"/>
  </r>
  <r>
    <d v="2025-04-08T00:00:00"/>
    <n v="308"/>
    <s v="A"/>
    <x v="5"/>
    <x v="35"/>
    <n v="610.91800000000001"/>
  </r>
  <r>
    <d v="2025-04-09T00:00:00"/>
    <n v="307"/>
    <s v="A"/>
    <x v="5"/>
    <x v="35"/>
    <n v="608.93449999999996"/>
  </r>
  <r>
    <d v="2025-04-10T00:00:00"/>
    <n v="307"/>
    <s v="A"/>
    <x v="5"/>
    <x v="35"/>
    <n v="608.93449999999996"/>
  </r>
  <r>
    <d v="2025-04-11T00:00:00"/>
    <n v="307"/>
    <s v="A"/>
    <x v="5"/>
    <x v="35"/>
    <n v="608.93449999999996"/>
  </r>
  <r>
    <d v="2025-04-12T00:00:00"/>
    <n v="308"/>
    <s v="A"/>
    <x v="5"/>
    <x v="35"/>
    <n v="610.91800000000001"/>
  </r>
  <r>
    <d v="2025-04-13T00:00:00"/>
    <n v="307"/>
    <s v="A"/>
    <x v="5"/>
    <x v="35"/>
    <n v="608.93449999999996"/>
  </r>
  <r>
    <d v="2025-04-14T00:00:00"/>
    <n v="307"/>
    <s v="A"/>
    <x v="5"/>
    <x v="35"/>
    <n v="608.93449999999996"/>
  </r>
  <r>
    <d v="2025-04-15T00:00:00"/>
    <n v="307"/>
    <s v="A"/>
    <x v="5"/>
    <x v="35"/>
    <n v="608.93449999999996"/>
  </r>
  <r>
    <d v="2025-04-16T00:00:00"/>
    <n v="307"/>
    <s v="A"/>
    <x v="5"/>
    <x v="35"/>
    <n v="608.93449999999996"/>
  </r>
  <r>
    <d v="2025-04-17T00:00:00"/>
    <n v="307"/>
    <s v="A"/>
    <x v="5"/>
    <x v="35"/>
    <n v="608.93449999999996"/>
  </r>
  <r>
    <d v="2025-04-18T00:00:00"/>
    <n v="307"/>
    <s v="A"/>
    <x v="5"/>
    <x v="35"/>
    <n v="608.93449999999996"/>
  </r>
  <r>
    <d v="2025-04-19T00:00:00"/>
    <n v="306"/>
    <s v="A"/>
    <x v="5"/>
    <x v="35"/>
    <n v="606.95100000000002"/>
  </r>
  <r>
    <d v="2025-04-20T00:00:00"/>
    <n v="306"/>
    <s v="A"/>
    <x v="5"/>
    <x v="35"/>
    <n v="606.95100000000002"/>
  </r>
  <r>
    <d v="2025-04-21T00:00:00"/>
    <n v="306"/>
    <s v="A"/>
    <x v="5"/>
    <x v="35"/>
    <n v="606.95100000000002"/>
  </r>
  <r>
    <d v="2025-04-22T00:00:00"/>
    <n v="305"/>
    <s v="A"/>
    <x v="5"/>
    <x v="35"/>
    <n v="604.96749999999997"/>
  </r>
  <r>
    <d v="2025-04-23T00:00:00"/>
    <n v="305"/>
    <s v="A"/>
    <x v="5"/>
    <x v="35"/>
    <n v="604.96749999999997"/>
  </r>
  <r>
    <d v="2025-04-24T00:00:00"/>
    <n v="305"/>
    <s v="A"/>
    <x v="5"/>
    <x v="35"/>
    <n v="604.96749999999997"/>
  </r>
  <r>
    <d v="2025-04-25T00:00:00"/>
    <n v="305"/>
    <s v="A"/>
    <x v="5"/>
    <x v="35"/>
    <n v="604.96749999999997"/>
  </r>
  <r>
    <d v="2025-04-26T00:00:00"/>
    <n v="305"/>
    <s v="A"/>
    <x v="5"/>
    <x v="35"/>
    <n v="604.96749999999997"/>
  </r>
  <r>
    <d v="2025-04-27T00:00:00"/>
    <n v="305"/>
    <s v="A"/>
    <x v="5"/>
    <x v="35"/>
    <n v="604.96749999999997"/>
  </r>
  <r>
    <d v="2025-04-28T00:00:00"/>
    <n v="305"/>
    <s v="A"/>
    <x v="5"/>
    <x v="35"/>
    <n v="604.96749999999997"/>
  </r>
  <r>
    <d v="2025-04-29T00:00:00"/>
    <n v="304"/>
    <s v="A"/>
    <x v="5"/>
    <x v="35"/>
    <n v="602.98400000000004"/>
  </r>
  <r>
    <d v="2025-04-30T00:00:00"/>
    <n v="304"/>
    <s v="A"/>
    <x v="5"/>
    <x v="35"/>
    <n v="602.98400000000004"/>
  </r>
  <r>
    <d v="2025-05-01T00:00:00"/>
    <n v="304"/>
    <s v="A"/>
    <x v="6"/>
    <x v="35"/>
    <n v="602.98400000000004"/>
  </r>
  <r>
    <d v="2025-05-02T00:00:00"/>
    <n v="304"/>
    <s v="A"/>
    <x v="6"/>
    <x v="35"/>
    <n v="602.98400000000004"/>
  </r>
  <r>
    <d v="2025-05-03T00:00:00"/>
    <n v="304"/>
    <s v="A"/>
    <x v="6"/>
    <x v="35"/>
    <n v="602.98400000000004"/>
  </r>
  <r>
    <d v="2025-05-04T00:00:00"/>
    <n v="304"/>
    <s v="A"/>
    <x v="6"/>
    <x v="35"/>
    <n v="602.98400000000004"/>
  </r>
  <r>
    <d v="2025-05-05T00:00:00"/>
    <n v="304"/>
    <s v="A"/>
    <x v="6"/>
    <x v="35"/>
    <n v="602.98400000000004"/>
  </r>
  <r>
    <d v="2025-05-06T00:00:00"/>
    <n v="304"/>
    <s v="A"/>
    <x v="6"/>
    <x v="35"/>
    <n v="602.98400000000004"/>
  </r>
  <r>
    <d v="2025-05-07T00:00:00"/>
    <n v="304"/>
    <s v="A"/>
    <x v="6"/>
    <x v="35"/>
    <n v="602.98400000000004"/>
  </r>
  <r>
    <d v="2025-05-08T00:00:00"/>
    <n v="304"/>
    <s v="A"/>
    <x v="6"/>
    <x v="35"/>
    <n v="602.98400000000004"/>
  </r>
  <r>
    <d v="2025-05-09T00:00:00"/>
    <n v="303"/>
    <s v="A"/>
    <x v="6"/>
    <x v="35"/>
    <n v="601.00049999999999"/>
  </r>
  <r>
    <d v="2025-05-10T00:00:00"/>
    <n v="304"/>
    <s v="A"/>
    <x v="6"/>
    <x v="35"/>
    <n v="602.98400000000004"/>
  </r>
  <r>
    <d v="2025-05-11T00:00:00"/>
    <n v="304"/>
    <s v="A"/>
    <x v="6"/>
    <x v="35"/>
    <n v="602.98400000000004"/>
  </r>
  <r>
    <d v="2025-05-12T00:00:00"/>
    <n v="305"/>
    <s v="A"/>
    <x v="6"/>
    <x v="35"/>
    <n v="604.96749999999997"/>
  </r>
  <r>
    <d v="2025-05-13T00:00:00"/>
    <n v="305"/>
    <s v="A"/>
    <x v="6"/>
    <x v="35"/>
    <n v="604.96749999999997"/>
  </r>
  <r>
    <d v="2025-05-14T00:00:00"/>
    <n v="305"/>
    <s v="A"/>
    <x v="6"/>
    <x v="35"/>
    <n v="604.96749999999997"/>
  </r>
  <r>
    <d v="2025-05-15T00:00:00"/>
    <n v="304"/>
    <s v="A"/>
    <x v="6"/>
    <x v="35"/>
    <n v="602.98400000000004"/>
  </r>
  <r>
    <d v="2025-05-16T00:00:00"/>
    <n v="303"/>
    <s v="A"/>
    <x v="6"/>
    <x v="35"/>
    <n v="601.00049999999999"/>
  </r>
  <r>
    <d v="2025-05-17T00:00:00"/>
    <n v="303"/>
    <s v="A"/>
    <x v="6"/>
    <x v="35"/>
    <n v="601.00049999999999"/>
  </r>
  <r>
    <d v="2025-05-18T00:00:00"/>
    <n v="304"/>
    <s v="A"/>
    <x v="6"/>
    <x v="35"/>
    <n v="602.98400000000004"/>
  </r>
  <r>
    <d v="2025-05-19T00:00:00"/>
    <n v="302"/>
    <s v="A"/>
    <x v="6"/>
    <x v="35"/>
    <n v="599.01700000000005"/>
  </r>
  <r>
    <d v="2025-05-20T00:00:00"/>
    <n v="301"/>
    <s v="A"/>
    <x v="6"/>
    <x v="35"/>
    <n v="597.0335"/>
  </r>
  <r>
    <d v="2025-05-21T00:00:00"/>
    <n v="301"/>
    <s v="A"/>
    <x v="6"/>
    <x v="35"/>
    <n v="597.0335"/>
  </r>
  <r>
    <d v="2025-05-22T00:00:00"/>
    <n v="301"/>
    <s v="A"/>
    <x v="6"/>
    <x v="35"/>
    <n v="597.0335"/>
  </r>
  <r>
    <d v="2025-05-23T00:00:00"/>
    <n v="301"/>
    <s v="A"/>
    <x v="6"/>
    <x v="35"/>
    <n v="597.0335"/>
  </r>
  <r>
    <d v="2025-05-24T00:00:00"/>
    <n v="301"/>
    <s v="A"/>
    <x v="6"/>
    <x v="35"/>
    <n v="597.0335"/>
  </r>
  <r>
    <d v="2025-05-25T00:00:00"/>
    <n v="302"/>
    <s v="A"/>
    <x v="6"/>
    <x v="35"/>
    <n v="599.01700000000005"/>
  </r>
  <r>
    <d v="2025-05-26T00:00:00"/>
    <n v="302"/>
    <s v="A"/>
    <x v="6"/>
    <x v="35"/>
    <n v="599.01700000000005"/>
  </r>
  <r>
    <d v="2025-05-27T00:00:00"/>
    <n v="301"/>
    <s v="A"/>
    <x v="6"/>
    <x v="35"/>
    <n v="597.0335"/>
  </r>
  <r>
    <d v="2025-05-28T00:00:00"/>
    <n v="300"/>
    <s v="A"/>
    <x v="6"/>
    <x v="35"/>
    <n v="595.05000000000007"/>
  </r>
  <r>
    <d v="2025-05-29T00:00:00"/>
    <n v="301"/>
    <s v="A"/>
    <x v="6"/>
    <x v="35"/>
    <n v="597.0335"/>
  </r>
  <r>
    <d v="2025-05-30T00:00:00"/>
    <n v="301"/>
    <s v="A"/>
    <x v="6"/>
    <x v="35"/>
    <n v="597.0335"/>
  </r>
  <r>
    <d v="2025-05-31T00:00:00"/>
    <n v="300"/>
    <s v="A"/>
    <x v="6"/>
    <x v="35"/>
    <n v="595.05000000000007"/>
  </r>
  <r>
    <d v="2025-06-01T00:00:00"/>
    <n v="300"/>
    <s v="A"/>
    <x v="7"/>
    <x v="35"/>
    <n v="595.05000000000007"/>
  </r>
  <r>
    <d v="2025-06-02T00:00:00"/>
    <n v="300"/>
    <s v="A"/>
    <x v="7"/>
    <x v="35"/>
    <n v="595.05000000000007"/>
  </r>
  <r>
    <d v="2025-06-03T00:00:00"/>
    <n v="300"/>
    <s v="A"/>
    <x v="7"/>
    <x v="35"/>
    <n v="595.05000000000007"/>
  </r>
  <r>
    <d v="2025-06-04T00:00:00"/>
    <n v="299"/>
    <s v="A"/>
    <x v="7"/>
    <x v="35"/>
    <n v="593.06650000000002"/>
  </r>
  <r>
    <d v="2025-06-05T00:00:00"/>
    <n v="300"/>
    <s v="A"/>
    <x v="7"/>
    <x v="35"/>
    <n v="595.05000000000007"/>
  </r>
  <r>
    <d v="2025-06-06T00:00:00"/>
    <n v="300"/>
    <s v="A"/>
    <x v="7"/>
    <x v="35"/>
    <n v="595.05000000000007"/>
  </r>
  <r>
    <d v="2025-06-07T00:00:00"/>
    <n v="300"/>
    <s v="A"/>
    <x v="7"/>
    <x v="35"/>
    <n v="595.05000000000007"/>
  </r>
  <r>
    <d v="2025-06-08T00:00:00"/>
    <n v="301"/>
    <s v="A"/>
    <x v="7"/>
    <x v="35"/>
    <n v="597.0335"/>
  </r>
  <r>
    <d v="2025-06-09T00:00:00"/>
    <n v="300"/>
    <s v="A"/>
    <x v="7"/>
    <x v="35"/>
    <n v="595.05000000000007"/>
  </r>
  <r>
    <d v="2025-06-10T00:00:00"/>
    <n v="300"/>
    <s v="A"/>
    <x v="7"/>
    <x v="35"/>
    <n v="595.05000000000007"/>
  </r>
  <r>
    <d v="2025-06-11T00:00:00"/>
    <n v="299"/>
    <s v="A"/>
    <x v="7"/>
    <x v="35"/>
    <n v="593.06650000000002"/>
  </r>
  <r>
    <d v="2025-06-12T00:00:00"/>
    <n v="300"/>
    <s v="A"/>
    <x v="7"/>
    <x v="35"/>
    <n v="595.05000000000007"/>
  </r>
  <r>
    <d v="2025-06-13T00:00:00"/>
    <n v="300"/>
    <s v="A"/>
    <x v="7"/>
    <x v="35"/>
    <n v="595.05000000000007"/>
  </r>
  <r>
    <d v="2025-06-14T00:00:00"/>
    <n v="300"/>
    <s v="A"/>
    <x v="7"/>
    <x v="35"/>
    <n v="595.05000000000007"/>
  </r>
  <r>
    <d v="2025-06-15T00:00:00"/>
    <n v="299"/>
    <s v="A"/>
    <x v="7"/>
    <x v="35"/>
    <n v="593.06650000000002"/>
  </r>
  <r>
    <d v="2025-06-16T00:00:00"/>
    <n v="299"/>
    <s v="A"/>
    <x v="7"/>
    <x v="35"/>
    <n v="593.06650000000002"/>
  </r>
  <r>
    <d v="2025-06-17T00:00:00"/>
    <n v="299"/>
    <s v="A"/>
    <x v="7"/>
    <x v="35"/>
    <n v="593.06650000000002"/>
  </r>
  <r>
    <d v="2025-06-18T00:00:00"/>
    <n v="298"/>
    <s v="A"/>
    <x v="7"/>
    <x v="35"/>
    <n v="591.08299999999997"/>
  </r>
  <r>
    <d v="2025-06-19T00:00:00"/>
    <n v="299"/>
    <s v="A"/>
    <x v="7"/>
    <x v="35"/>
    <n v="593.06650000000002"/>
  </r>
  <r>
    <d v="2025-06-20T00:00:00"/>
    <n v="299"/>
    <s v="A"/>
    <x v="7"/>
    <x v="35"/>
    <n v="593.06650000000002"/>
  </r>
  <r>
    <d v="2025-06-21T00:00:00"/>
    <n v="299"/>
    <s v="A"/>
    <x v="7"/>
    <x v="35"/>
    <n v="593.06650000000002"/>
  </r>
  <r>
    <d v="2025-06-22T00:00:00"/>
    <n v="299"/>
    <s v="A"/>
    <x v="7"/>
    <x v="35"/>
    <n v="593.06650000000002"/>
  </r>
  <r>
    <d v="2025-06-23T00:00:00"/>
    <n v="299"/>
    <s v="A"/>
    <x v="7"/>
    <x v="35"/>
    <n v="593.06650000000002"/>
  </r>
  <r>
    <d v="2025-06-24T00:00:00"/>
    <n v="299"/>
    <s v="A"/>
    <x v="7"/>
    <x v="35"/>
    <n v="593.06650000000002"/>
  </r>
  <r>
    <d v="2025-06-25T00:00:00"/>
    <n v="300"/>
    <s v="A"/>
    <x v="7"/>
    <x v="35"/>
    <n v="595.05000000000007"/>
  </r>
  <r>
    <d v="2025-06-26T00:00:00"/>
    <n v="300"/>
    <s v="A"/>
    <x v="7"/>
    <x v="35"/>
    <n v="595.05000000000007"/>
  </r>
  <r>
    <d v="2025-06-27T00:00:00"/>
    <n v="300"/>
    <s v="A"/>
    <x v="7"/>
    <x v="35"/>
    <n v="595.05000000000007"/>
  </r>
  <r>
    <d v="2025-06-28T00:00:00"/>
    <n v="300"/>
    <s v="A"/>
    <x v="7"/>
    <x v="35"/>
    <n v="595.05000000000007"/>
  </r>
  <r>
    <d v="2025-06-29T00:00:00"/>
    <n v="300"/>
    <s v="A"/>
    <x v="7"/>
    <x v="35"/>
    <n v="595.05000000000007"/>
  </r>
  <r>
    <d v="2025-06-30T00:00:00"/>
    <n v="300"/>
    <s v="A"/>
    <x v="7"/>
    <x v="35"/>
    <n v="595.05000000000007"/>
  </r>
  <r>
    <d v="2025-07-01T00:00:00"/>
    <n v="300"/>
    <s v="A"/>
    <x v="8"/>
    <x v="35"/>
    <n v="595.05000000000007"/>
  </r>
  <r>
    <d v="2025-07-02T00:00:00"/>
    <n v="300"/>
    <s v="A"/>
    <x v="8"/>
    <x v="35"/>
    <n v="595.05000000000007"/>
  </r>
  <r>
    <d v="2025-07-03T00:00:00"/>
    <n v="300"/>
    <s v="A"/>
    <x v="8"/>
    <x v="35"/>
    <n v="595.05000000000007"/>
  </r>
  <r>
    <d v="2025-07-04T00:00:00"/>
    <n v="300"/>
    <s v="A"/>
    <x v="8"/>
    <x v="35"/>
    <n v="595.05000000000007"/>
  </r>
  <r>
    <d v="2025-07-05T00:00:00"/>
    <n v="300"/>
    <s v="A"/>
    <x v="8"/>
    <x v="35"/>
    <n v="595.05000000000007"/>
  </r>
  <r>
    <d v="2025-07-06T00:00:00"/>
    <n v="299"/>
    <s v="A"/>
    <x v="8"/>
    <x v="35"/>
    <n v="593.06650000000002"/>
  </r>
  <r>
    <d v="2025-07-07T00:00:00"/>
    <n v="300"/>
    <s v="A"/>
    <x v="8"/>
    <x v="35"/>
    <n v="595.05000000000007"/>
  </r>
  <r>
    <d v="2025-07-08T00:00:00"/>
    <n v="300"/>
    <s v="A"/>
    <x v="8"/>
    <x v="35"/>
    <n v="595.05000000000007"/>
  </r>
  <r>
    <d v="2025-07-09T00:00:00"/>
    <n v="300"/>
    <s v="A"/>
    <x v="8"/>
    <x v="35"/>
    <n v="595.05000000000007"/>
  </r>
  <r>
    <d v="2025-07-10T00:00:00"/>
    <n v="301"/>
    <s v="A"/>
    <x v="8"/>
    <x v="35"/>
    <n v="597.0335"/>
  </r>
  <r>
    <d v="2025-07-11T00:00:00"/>
    <n v="301"/>
    <s v="A"/>
    <x v="8"/>
    <x v="35"/>
    <n v="597.0335"/>
  </r>
  <r>
    <d v="2025-07-12T00:00:00"/>
    <n v="300"/>
    <s v="A"/>
    <x v="8"/>
    <x v="35"/>
    <n v="595.05000000000007"/>
  </r>
  <r>
    <d v="2025-07-13T00:00:00"/>
    <n v="300"/>
    <s v="A"/>
    <x v="8"/>
    <x v="35"/>
    <n v="595.05000000000007"/>
  </r>
  <r>
    <d v="2025-07-14T00:00:00"/>
    <n v="300"/>
    <s v="A"/>
    <x v="8"/>
    <x v="35"/>
    <n v="595.05000000000007"/>
  </r>
  <r>
    <d v="2025-07-15T00:00:00"/>
    <n v="301"/>
    <s v="A"/>
    <x v="8"/>
    <x v="35"/>
    <n v="597.0335"/>
  </r>
  <r>
    <d v="2025-07-16T00:00:00"/>
    <n v="300"/>
    <s v="A"/>
    <x v="8"/>
    <x v="35"/>
    <n v="595.05000000000007"/>
  </r>
  <r>
    <d v="2025-07-17T00:00:00"/>
    <n v="300"/>
    <s v="A"/>
    <x v="8"/>
    <x v="35"/>
    <n v="595.05000000000007"/>
  </r>
  <r>
    <d v="2025-07-18T00:00:00"/>
    <n v="301"/>
    <s v="A"/>
    <x v="8"/>
    <x v="35"/>
    <n v="597.0335"/>
  </r>
  <r>
    <d v="2025-07-19T00:00:00"/>
    <n v="301"/>
    <s v="A"/>
    <x v="8"/>
    <x v="35"/>
    <n v="597.0335"/>
  </r>
  <r>
    <d v="2025-07-20T00:00:00"/>
    <n v="301"/>
    <s v="A"/>
    <x v="8"/>
    <x v="35"/>
    <n v="597.0335"/>
  </r>
  <r>
    <d v="2025-07-21T00:00:00"/>
    <n v="301"/>
    <s v="A"/>
    <x v="8"/>
    <x v="35"/>
    <n v="597.0335"/>
  </r>
  <r>
    <d v="2025-07-22T00:00:00"/>
    <n v="301"/>
    <s v="A"/>
    <x v="8"/>
    <x v="35"/>
    <n v="597.0335"/>
  </r>
  <r>
    <d v="2025-07-23T00:00:00"/>
    <n v="301"/>
    <s v="A"/>
    <x v="8"/>
    <x v="35"/>
    <n v="597.0335"/>
  </r>
  <r>
    <d v="2025-07-24T00:00:00"/>
    <n v="301"/>
    <s v="A"/>
    <x v="8"/>
    <x v="35"/>
    <n v="597.0335"/>
  </r>
  <r>
    <d v="2025-07-25T00:00:00"/>
    <n v="301"/>
    <s v="A"/>
    <x v="8"/>
    <x v="35"/>
    <n v="597.0335"/>
  </r>
  <r>
    <d v="2025-07-26T00:00:00"/>
    <n v="301"/>
    <s v="A"/>
    <x v="8"/>
    <x v="35"/>
    <n v="597.0335"/>
  </r>
  <r>
    <d v="2025-07-27T00:00:00"/>
    <n v="302"/>
    <s v="A"/>
    <x v="8"/>
    <x v="35"/>
    <n v="599.01700000000005"/>
  </r>
  <r>
    <d v="2025-07-28T00:00:00"/>
    <n v="301"/>
    <s v="A"/>
    <x v="8"/>
    <x v="35"/>
    <n v="597.0335"/>
  </r>
  <r>
    <d v="2025-07-29T00:00:00"/>
    <n v="302"/>
    <s v="A"/>
    <x v="8"/>
    <x v="35"/>
    <n v="599.01700000000005"/>
  </r>
  <r>
    <d v="2025-07-30T00:00:00"/>
    <n v="302"/>
    <s v="A"/>
    <x v="8"/>
    <x v="35"/>
    <n v="599.01700000000005"/>
  </r>
  <r>
    <d v="2025-07-31T00:00:00"/>
    <n v="303"/>
    <s v="A"/>
    <x v="8"/>
    <x v="35"/>
    <n v="601.00049999999999"/>
  </r>
  <r>
    <d v="2025-08-01T00:00:00"/>
    <n v="303"/>
    <s v="A"/>
    <x v="9"/>
    <x v="35"/>
    <n v="601.00049999999999"/>
  </r>
  <r>
    <d v="2025-08-02T00:00:00"/>
    <n v="303"/>
    <s v="A"/>
    <x v="9"/>
    <x v="35"/>
    <n v="601.00049999999999"/>
  </r>
  <r>
    <d v="2025-08-03T00:00:00"/>
    <n v="303"/>
    <s v="A"/>
    <x v="9"/>
    <x v="35"/>
    <n v="601.00049999999999"/>
  </r>
  <r>
    <d v="2025-08-04T00:00:00"/>
    <n v="303"/>
    <s v="A"/>
    <x v="9"/>
    <x v="35"/>
    <n v="601.00049999999999"/>
  </r>
  <r>
    <d v="2025-08-05T00:00:00"/>
    <n v="303"/>
    <s v="A"/>
    <x v="9"/>
    <x v="35"/>
    <n v="601.00049999999999"/>
  </r>
  <r>
    <d v="2025-08-06T00:00:00"/>
    <n v="303"/>
    <s v="A"/>
    <x v="9"/>
    <x v="35"/>
    <n v="601.00049999999999"/>
  </r>
  <r>
    <d v="2025-08-07T00:00:00"/>
    <n v="304"/>
    <s v="A"/>
    <x v="9"/>
    <x v="35"/>
    <n v="602.98400000000004"/>
  </r>
  <r>
    <d v="2025-08-08T00:00:00"/>
    <n v="305"/>
    <s v="A"/>
    <x v="9"/>
    <x v="35"/>
    <n v="604.96749999999997"/>
  </r>
  <r>
    <d v="2025-08-09T00:00:00"/>
    <n v="305"/>
    <s v="A"/>
    <x v="9"/>
    <x v="35"/>
    <n v="604.96749999999997"/>
  </r>
  <r>
    <d v="2025-08-10T00:00:00"/>
    <n v="305"/>
    <s v="A"/>
    <x v="9"/>
    <x v="35"/>
    <n v="604.96749999999997"/>
  </r>
  <r>
    <d v="2025-08-11T00:00:00"/>
    <n v="306"/>
    <s v="A"/>
    <x v="9"/>
    <x v="35"/>
    <n v="606.95100000000002"/>
  </r>
  <r>
    <d v="2025-08-12T00:00:00"/>
    <n v="306"/>
    <s v="A"/>
    <x v="9"/>
    <x v="35"/>
    <n v="606.95100000000002"/>
  </r>
  <r>
    <d v="2025-08-13T00:00:00"/>
    <n v="306"/>
    <s v="A"/>
    <x v="9"/>
    <x v="35"/>
    <n v="606.95100000000002"/>
  </r>
  <r>
    <d v="2025-08-14T00:00:00"/>
    <n v="306"/>
    <s v="A"/>
    <x v="9"/>
    <x v="35"/>
    <n v="606.95100000000002"/>
  </r>
  <r>
    <d v="2025-08-15T00:00:00"/>
    <n v="307"/>
    <s v="A"/>
    <x v="9"/>
    <x v="35"/>
    <n v="608.93449999999996"/>
  </r>
  <r>
    <d v="2025-08-16T00:00:00"/>
    <n v="307"/>
    <s v="A"/>
    <x v="9"/>
    <x v="35"/>
    <n v="608.93449999999996"/>
  </r>
  <r>
    <d v="2025-08-17T00:00:00"/>
    <n v="307"/>
    <s v="A"/>
    <x v="9"/>
    <x v="35"/>
    <n v="608.93449999999996"/>
  </r>
  <r>
    <d v="2025-08-18T00:00:00"/>
    <n v="307"/>
    <s v="A"/>
    <x v="9"/>
    <x v="35"/>
    <n v="608.93449999999996"/>
  </r>
  <r>
    <d v="2025-08-19T00:00:00"/>
    <n v="307"/>
    <s v="A"/>
    <x v="9"/>
    <x v="35"/>
    <n v="608.93449999999996"/>
  </r>
  <r>
    <d v="2025-08-20T00:00:00"/>
    <n v="307"/>
    <s v="A"/>
    <x v="9"/>
    <x v="35"/>
    <n v="608.93449999999996"/>
  </r>
  <r>
    <d v="2025-08-21T00:00:00"/>
    <n v="308"/>
    <s v="A"/>
    <x v="9"/>
    <x v="35"/>
    <n v="610.91800000000001"/>
  </r>
  <r>
    <d v="2025-08-22T00:00:00"/>
    <n v="308"/>
    <s v="A"/>
    <x v="9"/>
    <x v="35"/>
    <n v="610.91800000000001"/>
  </r>
  <r>
    <d v="2025-08-23T00:00:00"/>
    <n v="308"/>
    <s v="A"/>
    <x v="9"/>
    <x v="35"/>
    <n v="610.91800000000001"/>
  </r>
  <r>
    <d v="2025-08-24T00:00:00"/>
    <n v="309"/>
    <s v="A"/>
    <x v="9"/>
    <x v="35"/>
    <n v="612.90150000000006"/>
  </r>
  <r>
    <d v="2025-08-25T00:00:00"/>
    <n v="309"/>
    <s v="A"/>
    <x v="9"/>
    <x v="35"/>
    <n v="612.90150000000006"/>
  </r>
  <r>
    <d v="2025-08-26T00:00:00"/>
    <n v="310"/>
    <s v="A"/>
    <x v="9"/>
    <x v="35"/>
    <n v="614.88499999999999"/>
  </r>
  <r>
    <d v="2025-08-27T00:00:00"/>
    <n v="312"/>
    <s v="A"/>
    <x v="9"/>
    <x v="35"/>
    <n v="618.85199999999998"/>
  </r>
  <r>
    <d v="2025-08-28T00:00:00"/>
    <n v="312"/>
    <s v="A"/>
    <x v="9"/>
    <x v="35"/>
    <n v="618.85199999999998"/>
  </r>
  <r>
    <d v="2025-08-29T00:00:00"/>
    <n v="313"/>
    <s v="A"/>
    <x v="9"/>
    <x v="35"/>
    <n v="620.83550000000002"/>
  </r>
  <r>
    <d v="2025-08-30T00:00:00"/>
    <n v="313"/>
    <s v="A"/>
    <x v="9"/>
    <x v="35"/>
    <n v="620.83550000000002"/>
  </r>
  <r>
    <d v="2025-08-31T00:00:00"/>
    <n v="313"/>
    <s v="A"/>
    <x v="9"/>
    <x v="35"/>
    <n v="620.83550000000002"/>
  </r>
  <r>
    <d v="2025-09-01T00:00:00"/>
    <n v="313"/>
    <s v="A"/>
    <x v="10"/>
    <x v="35"/>
    <n v="620.83550000000002"/>
  </r>
  <r>
    <d v="2025-09-02T00:00:00"/>
    <n v="313"/>
    <s v="A"/>
    <x v="10"/>
    <x v="35"/>
    <n v="620.83550000000002"/>
  </r>
  <r>
    <d v="2025-09-03T00:00:00"/>
    <n v="314"/>
    <s v="A"/>
    <x v="10"/>
    <x v="35"/>
    <n v="622.81899999999996"/>
  </r>
  <r>
    <d v="2025-09-04T00:00:00"/>
    <n v="315"/>
    <s v="A"/>
    <x v="10"/>
    <x v="35"/>
    <n v="624.80250000000001"/>
  </r>
  <r>
    <d v="2025-09-05T00:00:00"/>
    <n v="315"/>
    <s v="A"/>
    <x v="10"/>
    <x v="35"/>
    <n v="624.80250000000001"/>
  </r>
  <r>
    <d v="2025-09-06T00:00:00"/>
    <n v="316"/>
    <s v="A"/>
    <x v="10"/>
    <x v="35"/>
    <n v="626.78600000000006"/>
  </r>
  <r>
    <d v="2025-09-07T00:00:00"/>
    <n v="316"/>
    <s v="A"/>
    <x v="10"/>
    <x v="35"/>
    <n v="626.78600000000006"/>
  </r>
  <r>
    <d v="2025-09-08T00:00:00"/>
    <n v="316"/>
    <s v="A"/>
    <x v="10"/>
    <x v="35"/>
    <n v="626.78600000000006"/>
  </r>
  <r>
    <d v="2025-09-09T00:00:00"/>
    <n v="318"/>
    <s v="A"/>
    <x v="10"/>
    <x v="35"/>
    <n v="630.75300000000004"/>
  </r>
  <r>
    <d v="2025-09-10T00:00:00"/>
    <n v="320"/>
    <s v="A"/>
    <x v="10"/>
    <x v="35"/>
    <n v="634.72"/>
  </r>
  <r>
    <d v="2025-09-11T00:00:00"/>
    <n v="320"/>
    <s v="A"/>
    <x v="10"/>
    <x v="35"/>
    <n v="634.72"/>
  </r>
  <r>
    <d v="2025-09-12T00:00:00"/>
    <n v="320"/>
    <s v="A"/>
    <x v="10"/>
    <x v="35"/>
    <n v="634.72"/>
  </r>
  <r>
    <d v="2025-09-13T00:00:00"/>
    <n v="321"/>
    <s v="A"/>
    <x v="10"/>
    <x v="35"/>
    <n v="636.70349999999996"/>
  </r>
  <r>
    <d v="2025-09-14T00:00:00"/>
    <n v="322"/>
    <s v="A"/>
    <x v="10"/>
    <x v="35"/>
    <n v="638.68700000000001"/>
  </r>
  <r>
    <d v="2025-09-15T00:00:00"/>
    <n v="322"/>
    <s v="A"/>
    <x v="10"/>
    <x v="35"/>
    <n v="638.68700000000001"/>
  </r>
  <r>
    <d v="2025-09-16T00:00:00"/>
    <n v="322"/>
    <s v="A"/>
    <x v="10"/>
    <x v="35"/>
    <n v="638.68700000000001"/>
  </r>
  <r>
    <d v="2025-09-17T00:00:00"/>
    <n v="323"/>
    <s v="A"/>
    <x v="10"/>
    <x v="35"/>
    <n v="640.67050000000006"/>
  </r>
  <r>
    <d v="2025-09-18T00:00:00"/>
    <n v="323"/>
    <s v="A"/>
    <x v="10"/>
    <x v="35"/>
    <n v="640.67050000000006"/>
  </r>
  <r>
    <d v="2025-09-19T00:00:00"/>
    <n v="323"/>
    <s v="A"/>
    <x v="10"/>
    <x v="35"/>
    <n v="640.67050000000006"/>
  </r>
  <r>
    <d v="2025-09-20T00:00:00"/>
    <n v="324"/>
    <s v="A"/>
    <x v="10"/>
    <x v="35"/>
    <n v="642.654"/>
  </r>
  <r>
    <d v="2025-09-21T00:00:00"/>
    <n v="324"/>
    <s v="A"/>
    <x v="10"/>
    <x v="35"/>
    <n v="642.654"/>
  </r>
  <r>
    <d v="2025-09-22T00:00:00"/>
    <n v="325"/>
    <s v="A"/>
    <x v="10"/>
    <x v="35"/>
    <n v="644.63750000000005"/>
  </r>
  <r>
    <d v="2025-09-23T00:00:00"/>
    <n v="324"/>
    <s v="A"/>
    <x v="10"/>
    <x v="35"/>
    <n v="642.654"/>
  </r>
  <r>
    <d v="2025-09-24T00:00:00"/>
    <n v="325"/>
    <s v="A"/>
    <x v="10"/>
    <x v="35"/>
    <n v="644.63750000000005"/>
  </r>
  <r>
    <d v="2025-09-25T00:00:00"/>
    <n v="325"/>
    <s v="A"/>
    <x v="10"/>
    <x v="35"/>
    <n v="644.63750000000005"/>
  </r>
  <r>
    <d v="2025-09-26T00:00:00"/>
    <n v="325"/>
    <s v="A"/>
    <x v="10"/>
    <x v="35"/>
    <n v="644.63750000000005"/>
  </r>
  <r>
    <d v="2025-09-27T00:00:00"/>
    <n v="325"/>
    <s v="A"/>
    <x v="10"/>
    <x v="35"/>
    <n v="644.63750000000005"/>
  </r>
  <r>
    <d v="2025-09-28T00:00:00"/>
    <n v="326"/>
    <s v="A"/>
    <x v="10"/>
    <x v="35"/>
    <n v="646.62099999999998"/>
  </r>
  <r>
    <d v="2025-09-29T00:00:00"/>
    <n v="326"/>
    <s v="A"/>
    <x v="10"/>
    <x v="35"/>
    <n v="646.62099999999998"/>
  </r>
  <r>
    <d v="2025-09-30T00:00:00"/>
    <n v="326"/>
    <s v="A"/>
    <x v="10"/>
    <x v="35"/>
    <n v="646.62099999999998"/>
  </r>
  <r>
    <d v="2025-10-01T00:00:00"/>
    <n v="327"/>
    <s v="A"/>
    <x v="11"/>
    <x v="35"/>
    <n v="648.60450000000003"/>
  </r>
  <r>
    <d v="2025-10-02T00:00:00"/>
    <n v="327"/>
    <s v="A"/>
    <x v="11"/>
    <x v="35"/>
    <n v="648.60450000000003"/>
  </r>
  <r>
    <d v="2025-10-03T00:00:00"/>
    <n v="328"/>
    <s v="A"/>
    <x v="11"/>
    <x v="35"/>
    <n v="650.58799999999997"/>
  </r>
  <r>
    <d v="2025-10-04T00:00:00"/>
    <n v="328"/>
    <s v="A"/>
    <x v="11"/>
    <x v="35"/>
    <n v="650.58799999999997"/>
  </r>
  <r>
    <d v="2025-10-05T00:00:00"/>
    <n v="328"/>
    <s v="A"/>
    <x v="11"/>
    <x v="35"/>
    <n v="650.58799999999997"/>
  </r>
  <r>
    <d v="2025-10-06T00:00:00"/>
    <n v="328"/>
    <s v="A"/>
    <x v="11"/>
    <x v="35"/>
    <n v="650.58799999999997"/>
  </r>
  <r>
    <d v="2025-10-07T00:00:00"/>
    <n v="329"/>
    <s v="A"/>
    <x v="11"/>
    <x v="35"/>
    <n v="652.57150000000001"/>
  </r>
  <r>
    <d v="2025-10-08T00:00:00"/>
    <n v="329"/>
    <s v="A"/>
    <x v="11"/>
    <x v="35"/>
    <n v="652.57150000000001"/>
  </r>
  <r>
    <d v="2025-10-09T00:00:00"/>
    <n v="328"/>
    <s v="A"/>
    <x v="11"/>
    <x v="35"/>
    <n v="650.58799999999997"/>
  </r>
  <r>
    <d v="2025-10-10T00:00:00"/>
    <n v="329"/>
    <s v="A"/>
    <x v="11"/>
    <x v="35"/>
    <n v="652.57150000000001"/>
  </r>
  <r>
    <d v="2025-10-11T00:00:00"/>
    <n v="329"/>
    <s v="A"/>
    <x v="11"/>
    <x v="35"/>
    <n v="652.57150000000001"/>
  </r>
  <r>
    <d v="2025-10-12T00:00:00"/>
    <n v="329"/>
    <s v="A"/>
    <x v="11"/>
    <x v="35"/>
    <n v="652.57150000000001"/>
  </r>
  <r>
    <d v="2025-10-13T00:00:00"/>
    <n v="329"/>
    <s v="A"/>
    <x v="11"/>
    <x v="35"/>
    <n v="652.57150000000001"/>
  </r>
  <r>
    <d v="2025-10-14T00:00:00"/>
    <n v="329"/>
    <s v="A"/>
    <x v="11"/>
    <x v="35"/>
    <n v="652.57150000000001"/>
  </r>
  <r>
    <d v="2025-10-15T00:00:00"/>
    <n v="330"/>
    <s v="A"/>
    <x v="11"/>
    <x v="35"/>
    <n v="654.55500000000006"/>
  </r>
  <r>
    <d v="2025-10-16T00:00:00"/>
    <n v="330"/>
    <s v="A"/>
    <x v="11"/>
    <x v="35"/>
    <n v="654.55500000000006"/>
  </r>
  <r>
    <d v="2025-10-17T00:00:00"/>
    <n v="330"/>
    <s v="A"/>
    <x v="11"/>
    <x v="35"/>
    <n v="654.55500000000006"/>
  </r>
  <r>
    <d v="2025-10-18T00:00:00"/>
    <n v="330"/>
    <s v="A"/>
    <x v="11"/>
    <x v="35"/>
    <n v="654.55500000000006"/>
  </r>
  <r>
    <d v="2025-10-19T00:00:00"/>
    <n v="330"/>
    <s v="A"/>
    <x v="11"/>
    <x v="35"/>
    <n v="654.55500000000006"/>
  </r>
  <r>
    <d v="2025-10-20T00:00:00"/>
    <n v="330"/>
    <s v="A"/>
    <x v="11"/>
    <x v="35"/>
    <n v="654.55500000000006"/>
  </r>
  <r>
    <d v="2025-10-21T00:00:00"/>
    <n v="330"/>
    <s v="A"/>
    <x v="11"/>
    <x v="35"/>
    <n v="654.55500000000006"/>
  </r>
  <r>
    <d v="2025-10-22T00:00:00"/>
    <n v="330"/>
    <s v="A"/>
    <x v="11"/>
    <x v="35"/>
    <n v="654.55500000000006"/>
  </r>
  <r>
    <d v="2025-10-23T00:00:00"/>
    <n v="330"/>
    <s v="A"/>
    <x v="11"/>
    <x v="35"/>
    <n v="654.55500000000006"/>
  </r>
  <r>
    <d v="2025-10-24T00:00:00"/>
    <n v="329"/>
    <s v="A"/>
    <x v="11"/>
    <x v="35"/>
    <n v="652.57150000000001"/>
  </r>
  <r>
    <d v="2025-10-25T00:00:00"/>
    <n v="330"/>
    <s v="A"/>
    <x v="11"/>
    <x v="35"/>
    <n v="654.55500000000006"/>
  </r>
  <r>
    <d v="2025-10-26T00:00:00"/>
    <n v="329"/>
    <s v="A"/>
    <x v="11"/>
    <x v="35"/>
    <n v="652.57150000000001"/>
  </r>
  <r>
    <d v="2025-10-27T00:00:00"/>
    <n v="330"/>
    <s v="A"/>
    <x v="11"/>
    <x v="35"/>
    <n v="654.55500000000006"/>
  </r>
  <r>
    <d v="2025-10-28T00:00:00"/>
    <n v="329"/>
    <s v="A"/>
    <x v="11"/>
    <x v="35"/>
    <n v="652.57150000000001"/>
  </r>
  <r>
    <d v="2025-10-29T00:00:00"/>
    <n v="329"/>
    <s v="A"/>
    <x v="11"/>
    <x v="35"/>
    <n v="652.57150000000001"/>
  </r>
  <r>
    <d v="2025-10-30T00:00:00"/>
    <n v="329"/>
    <s v="A"/>
    <x v="11"/>
    <x v="35"/>
    <n v="652.57150000000001"/>
  </r>
  <r>
    <d v="2025-10-31T00:00:00"/>
    <n v="328"/>
    <s v="A"/>
    <x v="11"/>
    <x v="35"/>
    <n v="650.58799999999997"/>
  </r>
  <r>
    <d v="2025-11-01T00:00:00"/>
    <n v="328"/>
    <s v="A"/>
    <x v="0"/>
    <x v="36"/>
    <n v="650.58799999999997"/>
  </r>
  <r>
    <d v="2025-11-02T00:00:00"/>
    <n v="328"/>
    <s v="A"/>
    <x v="0"/>
    <x v="36"/>
    <n v="650.58799999999997"/>
  </r>
  <r>
    <d v="2025-11-03T00:00:00"/>
    <n v="327"/>
    <s v="A"/>
    <x v="0"/>
    <x v="36"/>
    <n v="648.60450000000003"/>
  </r>
  <r>
    <d v="2025-11-04T00:00:00"/>
    <n v="327"/>
    <s v="A"/>
    <x v="0"/>
    <x v="36"/>
    <n v="648.60450000000003"/>
  </r>
  <r>
    <d v="2025-11-05T00:00:00"/>
    <n v="327"/>
    <s v="A"/>
    <x v="0"/>
    <x v="36"/>
    <n v="648.60450000000003"/>
  </r>
  <r>
    <d v="2025-11-06T00:00:00"/>
    <n v="327"/>
    <s v="A"/>
    <x v="0"/>
    <x v="36"/>
    <n v="648.60450000000003"/>
  </r>
  <r>
    <d v="2025-11-07T00:00:00"/>
    <n v="327"/>
    <s v="A"/>
    <x v="0"/>
    <x v="36"/>
    <n v="648.60450000000003"/>
  </r>
  <r>
    <d v="2025-11-08T00:00:00"/>
    <n v="326"/>
    <s v="A"/>
    <x v="0"/>
    <x v="36"/>
    <n v="646.62099999999998"/>
  </r>
  <r>
    <d v="2025-11-09T00:00:00"/>
    <n v="326"/>
    <s v="A"/>
    <x v="0"/>
    <x v="36"/>
    <n v="646.62099999999998"/>
  </r>
  <r>
    <d v="2025-11-10T00:00:00"/>
    <n v="326"/>
    <s v="A"/>
    <x v="0"/>
    <x v="36"/>
    <n v="646.62099999999998"/>
  </r>
  <r>
    <d v="2025-11-11T00:00:00"/>
    <n v="325"/>
    <s v="A"/>
    <x v="0"/>
    <x v="36"/>
    <n v="644.63750000000005"/>
  </r>
  <r>
    <d v="2025-11-12T00:00:00"/>
    <n v="325"/>
    <s v="A"/>
    <x v="0"/>
    <x v="36"/>
    <n v="644.63750000000005"/>
  </r>
  <r>
    <d v="2025-11-13T00:00:00"/>
    <n v="325"/>
    <s v="A"/>
    <x v="0"/>
    <x v="36"/>
    <n v="644.63750000000005"/>
  </r>
  <r>
    <d v="2025-11-14T00:00:00"/>
    <n v="325"/>
    <s v="A"/>
    <x v="0"/>
    <x v="36"/>
    <n v="644.63750000000005"/>
  </r>
  <r>
    <d v="2025-11-15T00:00:00"/>
    <n v="325"/>
    <s v="A"/>
    <x v="0"/>
    <x v="36"/>
    <n v="644.63750000000005"/>
  </r>
  <r>
    <d v="2025-11-16T00:00:00"/>
    <n v="325"/>
    <s v="A"/>
    <x v="0"/>
    <x v="36"/>
    <n v="644.63750000000005"/>
  </r>
  <r>
    <d v="2025-11-17T00:00:00"/>
    <n v="325"/>
    <s v="A"/>
    <x v="0"/>
    <x v="36"/>
    <n v="644.63750000000005"/>
  </r>
  <r>
    <d v="2025-11-18T00:00:00"/>
    <n v="325"/>
    <s v="A"/>
    <x v="0"/>
    <x v="36"/>
    <n v="644.63750000000005"/>
  </r>
  <r>
    <d v="2025-11-19T00:00:00"/>
    <n v="324"/>
    <s v="A"/>
    <x v="0"/>
    <x v="36"/>
    <n v="642.654"/>
  </r>
  <r>
    <d v="2025-11-20T00:00:00"/>
    <n v="324"/>
    <s v="A"/>
    <x v="0"/>
    <x v="36"/>
    <n v="642.654"/>
  </r>
  <r>
    <d v="2025-11-21T00:00:00"/>
    <n v="324"/>
    <s v="A"/>
    <x v="0"/>
    <x v="36"/>
    <n v="642.654"/>
  </r>
  <r>
    <d v="2025-11-22T00:00:00"/>
    <n v="323"/>
    <s v="A"/>
    <x v="0"/>
    <x v="36"/>
    <n v="640.67050000000006"/>
  </r>
  <r>
    <d v="2025-11-23T00:00:00"/>
    <n v="323"/>
    <s v="A"/>
    <x v="0"/>
    <x v="36"/>
    <n v="640.67050000000006"/>
  </r>
  <r>
    <d v="2025-11-24T00:00:00"/>
    <n v="323"/>
    <s v="A"/>
    <x v="0"/>
    <x v="36"/>
    <n v="640.67050000000006"/>
  </r>
  <r>
    <d v="2025-11-25T00:00:00"/>
    <n v="323"/>
    <s v="A"/>
    <x v="0"/>
    <x v="36"/>
    <n v="640.67050000000006"/>
  </r>
  <r>
    <d v="2025-11-26T00:00:00"/>
    <n v="322"/>
    <s v="A"/>
    <x v="0"/>
    <x v="36"/>
    <n v="638.68700000000001"/>
  </r>
  <r>
    <d v="2025-11-27T00:00:00"/>
    <n v="322"/>
    <s v="A"/>
    <x v="0"/>
    <x v="36"/>
    <n v="638.68700000000001"/>
  </r>
  <r>
    <d v="2025-11-28T00:00:00"/>
    <n v="322"/>
    <s v="A"/>
    <x v="0"/>
    <x v="36"/>
    <n v="638.68700000000001"/>
  </r>
  <r>
    <d v="2025-11-29T00:00:00"/>
    <n v="321"/>
    <s v="A"/>
    <x v="0"/>
    <x v="36"/>
    <n v="636.70349999999996"/>
  </r>
  <r>
    <d v="2025-11-30T00:00:00"/>
    <n v="322"/>
    <s v="A"/>
    <x v="0"/>
    <x v="36"/>
    <n v="638.68700000000001"/>
  </r>
  <r>
    <d v="2025-12-01T00:00:00"/>
    <n v="321"/>
    <s v="A"/>
    <x v="1"/>
    <x v="36"/>
    <n v="636.70349999999996"/>
  </r>
  <r>
    <d v="2025-12-02T00:00:00"/>
    <n v="321"/>
    <s v="A"/>
    <x v="1"/>
    <x v="36"/>
    <n v="636.70349999999996"/>
  </r>
  <r>
    <d v="2025-12-03T00:00:00"/>
    <n v="321"/>
    <s v="A"/>
    <x v="1"/>
    <x v="36"/>
    <n v="636.70349999999996"/>
  </r>
  <r>
    <d v="2025-12-04T00:00:00"/>
    <n v="320"/>
    <s v="A"/>
    <x v="1"/>
    <x v="36"/>
    <n v="634.72"/>
  </r>
  <r>
    <d v="2025-12-05T00:00:00"/>
    <n v="321"/>
    <s v="A"/>
    <x v="1"/>
    <x v="36"/>
    <n v="636.70349999999996"/>
  </r>
  <r>
    <d v="2025-12-06T00:00:00"/>
    <n v="320"/>
    <s v="A"/>
    <x v="1"/>
    <x v="36"/>
    <n v="634.72"/>
  </r>
  <r>
    <d v="2025-12-07T00:00:00"/>
    <n v="320"/>
    <s v="A"/>
    <x v="1"/>
    <x v="36"/>
    <n v="634.72"/>
  </r>
  <r>
    <d v="2025-12-08T00:00:00"/>
    <n v="320"/>
    <s v="A"/>
    <x v="1"/>
    <x v="36"/>
    <n v="634.72"/>
  </r>
  <r>
    <d v="2025-12-09T00:00:00"/>
    <n v="320"/>
    <s v="A"/>
    <x v="1"/>
    <x v="36"/>
    <n v="634.72"/>
  </r>
  <r>
    <d v="2025-12-10T00:00:00"/>
    <n v="320"/>
    <s v="A"/>
    <x v="1"/>
    <x v="36"/>
    <n v="634.72"/>
  </r>
  <r>
    <d v="2025-12-11T00:00:00"/>
    <n v="319"/>
    <s v="A"/>
    <x v="1"/>
    <x v="36"/>
    <n v="632.73649999999998"/>
  </r>
  <r>
    <d v="2025-12-12T00:00:00"/>
    <n v="319"/>
    <s v="A"/>
    <x v="1"/>
    <x v="36"/>
    <n v="632.73649999999998"/>
  </r>
  <r>
    <d v="2025-12-13T00:00:00"/>
    <n v="319"/>
    <s v="A"/>
    <x v="1"/>
    <x v="36"/>
    <n v="632.73649999999998"/>
  </r>
  <r>
    <d v="2025-12-14T00:00:00"/>
    <n v="319"/>
    <s v="A"/>
    <x v="1"/>
    <x v="36"/>
    <n v="632.73649999999998"/>
  </r>
  <r>
    <d v="2025-12-15T00:00:00"/>
    <n v="318"/>
    <s v="A"/>
    <x v="1"/>
    <x v="36"/>
    <n v="630.75300000000004"/>
  </r>
  <r>
    <d v="2025-12-16T00:00:00"/>
    <n v="318"/>
    <s v="A"/>
    <x v="1"/>
    <x v="36"/>
    <n v="630.75300000000004"/>
  </r>
  <r>
    <d v="2025-12-17T00:00:00"/>
    <n v="319"/>
    <s v="A"/>
    <x v="1"/>
    <x v="36"/>
    <n v="632.73649999999998"/>
  </r>
  <r>
    <d v="2025-12-18T00:00:00"/>
    <n v="318"/>
    <s v="A"/>
    <x v="1"/>
    <x v="36"/>
    <n v="630.75300000000004"/>
  </r>
  <r>
    <d v="2025-12-19T00:00:00"/>
    <n v="318"/>
    <s v="A"/>
    <x v="1"/>
    <x v="36"/>
    <n v="630.75300000000004"/>
  </r>
  <r>
    <d v="2025-12-20T00:00:00"/>
    <n v="318"/>
    <s v="A"/>
    <x v="1"/>
    <x v="36"/>
    <n v="630.75300000000004"/>
  </r>
  <r>
    <d v="2025-12-21T00:00:00"/>
    <n v="318"/>
    <s v="A"/>
    <x v="1"/>
    <x v="36"/>
    <n v="630.75300000000004"/>
  </r>
  <r>
    <d v="2025-12-22T00:00:00"/>
    <n v="317"/>
    <s v="A"/>
    <x v="1"/>
    <x v="36"/>
    <n v="628.76949999999999"/>
  </r>
  <r>
    <d v="2025-12-23T00:00:00"/>
    <n v="317"/>
    <s v="A"/>
    <x v="1"/>
    <x v="36"/>
    <n v="628.76949999999999"/>
  </r>
  <r>
    <d v="2025-12-24T00:00:00"/>
    <n v="317"/>
    <s v="A"/>
    <x v="1"/>
    <x v="36"/>
    <n v="628.76949999999999"/>
  </r>
  <r>
    <d v="2025-12-25T00:00:00"/>
    <n v="317"/>
    <s v="A"/>
    <x v="1"/>
    <x v="36"/>
    <n v="628.76949999999999"/>
  </r>
  <r>
    <d v="2025-12-26T00:00:00"/>
    <n v="317"/>
    <s v="A"/>
    <x v="1"/>
    <x v="36"/>
    <n v="628.76949999999999"/>
  </r>
  <r>
    <d v="2025-12-27T00:00:00"/>
    <n v="317"/>
    <s v="A"/>
    <x v="1"/>
    <x v="36"/>
    <n v="628.76949999999999"/>
  </r>
  <r>
    <d v="2025-12-28T00:00:00"/>
    <n v="316"/>
    <s v="A"/>
    <x v="1"/>
    <x v="36"/>
    <n v="626.78600000000006"/>
  </r>
  <r>
    <d v="2025-12-29T00:00:00"/>
    <n v="316"/>
    <s v="A"/>
    <x v="1"/>
    <x v="36"/>
    <n v="626.78600000000006"/>
  </r>
  <r>
    <d v="2025-12-30T00:00:00"/>
    <n v="316"/>
    <s v="A"/>
    <x v="1"/>
    <x v="36"/>
    <n v="626.78600000000006"/>
  </r>
  <r>
    <d v="2025-12-31T00:00:00"/>
    <n v="316"/>
    <s v="A"/>
    <x v="1"/>
    <x v="36"/>
    <n v="626.78600000000006"/>
  </r>
  <r>
    <d v="2026-01-01T00:00:00"/>
    <n v="315"/>
    <s v="A"/>
    <x v="2"/>
    <x v="36"/>
    <n v="624.80250000000001"/>
  </r>
  <r>
    <d v="2026-01-02T00:00:00"/>
    <n v="315"/>
    <s v="A"/>
    <x v="2"/>
    <x v="36"/>
    <n v="624.80250000000001"/>
  </r>
  <r>
    <d v="2026-01-03T00:00:00"/>
    <n v="315"/>
    <s v="A"/>
    <x v="2"/>
    <x v="36"/>
    <n v="624.80250000000001"/>
  </r>
  <r>
    <d v="2026-01-04T00:00:00"/>
    <n v="314"/>
    <s v="A"/>
    <x v="2"/>
    <x v="36"/>
    <n v="622.81899999999996"/>
  </r>
  <r>
    <d v="2026-01-05T00:00:00"/>
    <n v="314"/>
    <s v="A"/>
    <x v="2"/>
    <x v="36"/>
    <n v="622.81899999999996"/>
  </r>
  <r>
    <d v="2026-01-06T00:00:00"/>
    <n v="314"/>
    <s v="A"/>
    <x v="2"/>
    <x v="36"/>
    <n v="622.81899999999996"/>
  </r>
  <r>
    <d v="2026-01-07T00:00:00"/>
    <n v="314"/>
    <s v="A"/>
    <x v="2"/>
    <x v="36"/>
    <n v="622.81899999999996"/>
  </r>
  <r>
    <d v="2026-01-08T00:00:00"/>
    <n v="314"/>
    <s v="A"/>
    <x v="2"/>
    <x v="36"/>
    <n v="622.81899999999996"/>
  </r>
  <r>
    <d v="2026-01-09T00:00:00"/>
    <n v="314"/>
    <s v="A"/>
    <x v="2"/>
    <x v="36"/>
    <n v="622.81899999999996"/>
  </r>
  <r>
    <d v="2026-01-10T00:00:00"/>
    <n v="313"/>
    <s v="A"/>
    <x v="2"/>
    <x v="36"/>
    <n v="620.83550000000002"/>
  </r>
  <r>
    <d v="2026-01-11T00:00:00"/>
    <n v="313"/>
    <s v="A"/>
    <x v="2"/>
    <x v="36"/>
    <n v="620.83550000000002"/>
  </r>
  <r>
    <d v="2026-01-12T00:00:00"/>
    <n v="313"/>
    <s v="A"/>
    <x v="2"/>
    <x v="36"/>
    <n v="620.83550000000002"/>
  </r>
  <r>
    <d v="2026-01-13T00:00:00"/>
    <n v="312"/>
    <s v="A"/>
    <x v="2"/>
    <x v="36"/>
    <n v="618.85199999999998"/>
  </r>
  <r>
    <d v="2026-01-14T00:00:00"/>
    <n v="312"/>
    <s v="A"/>
    <x v="2"/>
    <x v="36"/>
    <n v="618.85199999999998"/>
  </r>
  <r>
    <d v="2026-01-15T00:00:00"/>
    <n v="312"/>
    <s v="A"/>
    <x v="2"/>
    <x v="36"/>
    <n v="618.85199999999998"/>
  </r>
  <r>
    <d v="2026-01-16T00:00:00"/>
    <n v="311"/>
    <s v="A"/>
    <x v="2"/>
    <x v="36"/>
    <n v="616.86850000000004"/>
  </r>
  <r>
    <d v="2026-01-17T00:00:00"/>
    <n v="311"/>
    <s v="A"/>
    <x v="2"/>
    <x v="36"/>
    <n v="616.86850000000004"/>
  </r>
  <r>
    <d v="2026-01-18T00:00:00"/>
    <n v="310"/>
    <s v="A"/>
    <x v="2"/>
    <x v="36"/>
    <n v="614.88499999999999"/>
  </r>
  <r>
    <d v="2026-01-19T00:00:00"/>
    <n v="311"/>
    <s v="A"/>
    <x v="2"/>
    <x v="36"/>
    <n v="616.86850000000004"/>
  </r>
  <r>
    <d v="2026-01-20T00:00:00"/>
    <n v="310"/>
    <s v="A"/>
    <x v="2"/>
    <x v="36"/>
    <n v="614.88499999999999"/>
  </r>
  <r>
    <d v="2026-01-21T00:00:00"/>
    <n v="310"/>
    <s v="A"/>
    <x v="2"/>
    <x v="36"/>
    <n v="614.88499999999999"/>
  </r>
  <r>
    <d v="2026-01-22T00:00:00"/>
    <n v="310"/>
    <s v="A"/>
    <x v="2"/>
    <x v="36"/>
    <n v="614.88499999999999"/>
  </r>
  <r>
    <d v="2026-01-23T00:00:00"/>
    <n v="310"/>
    <s v="A"/>
    <x v="2"/>
    <x v="36"/>
    <n v="614.88499999999999"/>
  </r>
  <r>
    <d v="2026-01-24T00:00:00"/>
    <n v="310"/>
    <s v="A"/>
    <x v="2"/>
    <x v="36"/>
    <n v="614.88499999999999"/>
  </r>
  <r>
    <d v="2026-01-25T00:00:00"/>
    <n v="310"/>
    <s v="A"/>
    <x v="2"/>
    <x v="36"/>
    <n v="614.88499999999999"/>
  </r>
  <r>
    <d v="2026-01-26T00:00:00"/>
    <n v="309"/>
    <s v="A"/>
    <x v="2"/>
    <x v="36"/>
    <n v="612.90150000000006"/>
  </r>
  <r>
    <d v="2026-01-27T00:00:00"/>
    <n v="309"/>
    <s v="A"/>
    <x v="2"/>
    <x v="36"/>
    <n v="612.90150000000006"/>
  </r>
  <r>
    <d v="2026-01-28T00:00:00"/>
    <n v="309"/>
    <s v="A"/>
    <x v="2"/>
    <x v="36"/>
    <n v="612.90150000000006"/>
  </r>
  <r>
    <d v="2026-01-29T00:00:00"/>
    <n v="309"/>
    <s v="A"/>
    <x v="2"/>
    <x v="36"/>
    <n v="612.90150000000006"/>
  </r>
  <r>
    <d v="2026-01-30T00:00:00"/>
    <n v="308"/>
    <s v="A"/>
    <x v="2"/>
    <x v="36"/>
    <n v="610.91800000000001"/>
  </r>
  <r>
    <d v="2026-01-31T00:00:00"/>
    <n v="308"/>
    <s v="A"/>
    <x v="2"/>
    <x v="36"/>
    <n v="610.91800000000001"/>
  </r>
  <r>
    <d v="2026-02-01T00:00:00"/>
    <n v="308"/>
    <s v="A"/>
    <x v="3"/>
    <x v="36"/>
    <n v="610.91800000000001"/>
  </r>
  <r>
    <d v="2026-02-02T00:00:00"/>
    <n v="308"/>
    <s v="A"/>
    <x v="3"/>
    <x v="36"/>
    <n v="610.91800000000001"/>
  </r>
  <r>
    <d v="2026-02-03T00:00:00"/>
    <n v="308"/>
    <s v="A"/>
    <x v="3"/>
    <x v="36"/>
    <n v="610.91800000000001"/>
  </r>
  <r>
    <d v="2026-02-04T00:00:00"/>
    <n v="307"/>
    <s v="A"/>
    <x v="3"/>
    <x v="36"/>
    <n v="608.93449999999996"/>
  </r>
  <r>
    <d v="2026-02-05T00:00:00"/>
    <n v="307"/>
    <s v="A"/>
    <x v="3"/>
    <x v="36"/>
    <n v="608.93449999999996"/>
  </r>
  <r>
    <d v="2026-02-06T00:00:00"/>
    <n v="307"/>
    <s v="A"/>
    <x v="3"/>
    <x v="36"/>
    <n v="608.93449999999996"/>
  </r>
  <r>
    <d v="2026-02-07T00:00:00"/>
    <n v="307"/>
    <s v="A"/>
    <x v="3"/>
    <x v="36"/>
    <n v="608.93449999999996"/>
  </r>
  <r>
    <d v="2026-02-08T00:00:00"/>
    <n v="307"/>
    <s v="A"/>
    <x v="3"/>
    <x v="36"/>
    <n v="608.93449999999996"/>
  </r>
  <r>
    <d v="2026-02-09T00:00:00"/>
    <n v="308"/>
    <s v="A"/>
    <x v="3"/>
    <x v="36"/>
    <n v="610.91800000000001"/>
  </r>
  <r>
    <d v="2026-02-10T00:00:00"/>
    <n v="307"/>
    <s v="A"/>
    <x v="3"/>
    <x v="36"/>
    <n v="608.93449999999996"/>
  </r>
  <r>
    <d v="2026-02-11T00:00:00"/>
    <n v="307"/>
    <s v="A"/>
    <x v="3"/>
    <x v="36"/>
    <n v="608.93449999999996"/>
  </r>
  <r>
    <d v="2026-02-12T00:00:00"/>
    <n v="307"/>
    <s v="A"/>
    <x v="3"/>
    <x v="36"/>
    <n v="608.93449999999996"/>
  </r>
  <r>
    <d v="2026-02-13T00:00:00"/>
    <n v="307"/>
    <s v="A"/>
    <x v="3"/>
    <x v="36"/>
    <n v="608.93449999999996"/>
  </r>
  <r>
    <d v="2026-02-14T00:00:00"/>
    <n v="306"/>
    <s v="A"/>
    <x v="3"/>
    <x v="36"/>
    <n v="606.95100000000002"/>
  </r>
  <r>
    <d v="2026-02-15T00:00:00"/>
    <n v="307"/>
    <s v="A"/>
    <x v="3"/>
    <x v="36"/>
    <n v="608.93449999999996"/>
  </r>
  <r>
    <d v="2026-02-16T00:00:00"/>
    <n v="307"/>
    <s v="A"/>
    <x v="3"/>
    <x v="36"/>
    <n v="608.93449999999996"/>
  </r>
  <r>
    <d v="2026-02-17T00:00:00"/>
    <n v="307"/>
    <s v="A"/>
    <x v="3"/>
    <x v="36"/>
    <n v="608.93449999999996"/>
  </r>
  <r>
    <d v="2026-02-18T00:00:00"/>
    <n v="307"/>
    <s v="A"/>
    <x v="3"/>
    <x v="36"/>
    <n v="608.93449999999996"/>
  </r>
  <r>
    <d v="2026-02-19T00:00:00"/>
    <n v="307"/>
    <s v="A"/>
    <x v="3"/>
    <x v="36"/>
    <n v="608.93449999999996"/>
  </r>
  <r>
    <d v="2026-02-20T00:00:00"/>
    <n v="307"/>
    <s v="A"/>
    <x v="3"/>
    <x v="36"/>
    <n v="608.93449999999996"/>
  </r>
  <r>
    <d v="2026-02-21T00:00:00"/>
    <n v="306"/>
    <s v="A"/>
    <x v="3"/>
    <x v="36"/>
    <n v="606.95100000000002"/>
  </r>
  <r>
    <d v="2026-02-22T00:00:00"/>
    <n v="306"/>
    <s v="A"/>
    <x v="3"/>
    <x v="36"/>
    <n v="606.95100000000002"/>
  </r>
  <r>
    <d v="2026-02-23T00:00:00"/>
    <n v="307"/>
    <s v="P"/>
    <x v="3"/>
    <x v="36"/>
    <n v="608.93449999999996"/>
  </r>
  <r>
    <d v="2026-02-24T00:00:00"/>
    <n v="307"/>
    <s v="P"/>
    <x v="3"/>
    <x v="36"/>
    <n v="608.93449999999996"/>
  </r>
  <r>
    <d v="2026-02-25T00:00:00"/>
    <n v="307"/>
    <s v="P"/>
    <x v="3"/>
    <x v="36"/>
    <n v="608.93449999999996"/>
  </r>
  <r>
    <d v="2026-02-26T00:00:00"/>
    <n v="306"/>
    <s v="P"/>
    <x v="3"/>
    <x v="36"/>
    <n v="606.95100000000002"/>
  </r>
  <r>
    <d v="2026-02-27T00:00:00"/>
    <n v="306"/>
    <s v="P"/>
    <x v="3"/>
    <x v="36"/>
    <n v="606.95100000000002"/>
  </r>
  <r>
    <d v="2026-02-28T00:00:00"/>
    <n v="306"/>
    <s v="P"/>
    <x v="3"/>
    <x v="36"/>
    <n v="606.95100000000002"/>
  </r>
  <r>
    <d v="2026-03-01T00:00:00"/>
    <n v="306"/>
    <s v="P"/>
    <x v="4"/>
    <x v="36"/>
    <n v="606.95100000000002"/>
  </r>
  <r>
    <d v="2026-03-02T00:00:00"/>
    <n v="306"/>
    <s v="P"/>
    <x v="4"/>
    <x v="36"/>
    <n v="606.95100000000002"/>
  </r>
  <r>
    <d v="2026-03-03T00:00:00"/>
    <n v="306"/>
    <s v="P"/>
    <x v="4"/>
    <x v="36"/>
    <n v="606.95100000000002"/>
  </r>
  <r>
    <d v="2026-03-04T00:00:00"/>
    <n v="306"/>
    <s v="P"/>
    <x v="4"/>
    <x v="36"/>
    <n v="606.95100000000002"/>
  </r>
  <r>
    <d v="2026-03-05T00:00:00"/>
    <n v="306"/>
    <s v="P"/>
    <x v="4"/>
    <x v="36"/>
    <n v="606.95100000000002"/>
  </r>
  <r>
    <d v="2026-03-06T00:00:00"/>
    <n v="306"/>
    <s v="P"/>
    <x v="4"/>
    <x v="36"/>
    <n v="606.95100000000002"/>
  </r>
  <r>
    <d v="2026-03-07T00:00:00"/>
    <n v="306"/>
    <s v="P"/>
    <x v="4"/>
    <x v="36"/>
    <n v="606.95100000000002"/>
  </r>
  <r>
    <d v="2026-03-08T00:00:00"/>
    <n v="305"/>
    <s v="P"/>
    <x v="4"/>
    <x v="36"/>
    <n v="604.96749999999997"/>
  </r>
  <r>
    <d v="2026-03-09T00:00:00"/>
    <n v="305"/>
    <s v="P"/>
    <x v="4"/>
    <x v="36"/>
    <n v="604.96749999999997"/>
  </r>
  <r>
    <d v="2026-03-10T00:00:00"/>
    <n v="305"/>
    <s v="P"/>
    <x v="4"/>
    <x v="36"/>
    <n v="604.96749999999997"/>
  </r>
  <r>
    <d v="2026-03-11T00:00:00"/>
    <n v="305"/>
    <s v="P"/>
    <x v="4"/>
    <x v="36"/>
    <n v="604.96749999999997"/>
  </r>
  <r>
    <d v="2026-03-12T00:00:00"/>
    <n v="305"/>
    <s v="P"/>
    <x v="4"/>
    <x v="36"/>
    <n v="604.96749999999997"/>
  </r>
  <r>
    <d v="2026-03-13T00:00:00"/>
    <n v="305"/>
    <s v="P"/>
    <x v="4"/>
    <x v="36"/>
    <n v="604.96749999999997"/>
  </r>
  <r>
    <d v="2026-03-14T00:00:00"/>
    <n v="305"/>
    <s v="P"/>
    <x v="4"/>
    <x v="36"/>
    <n v="604.96749999999997"/>
  </r>
  <r>
    <d v="2026-03-15T00:00:00"/>
    <n v="305"/>
    <s v="P"/>
    <x v="4"/>
    <x v="36"/>
    <n v="604.96749999999997"/>
  </r>
  <r>
    <d v="2026-03-16T00:00:00"/>
    <n v="305"/>
    <s v="P"/>
    <x v="4"/>
    <x v="36"/>
    <n v="604.96749999999997"/>
  </r>
  <r>
    <d v="2026-03-17T00:00:00"/>
    <n v="304"/>
    <s v="P"/>
    <x v="4"/>
    <x v="36"/>
    <n v="602.98400000000004"/>
  </r>
  <r>
    <d v="2026-03-18T00:00:00"/>
    <n v="304"/>
    <s v="P"/>
    <x v="4"/>
    <x v="36"/>
    <n v="602.98400000000004"/>
  </r>
  <r>
    <d v="2026-03-19T00:00:00"/>
    <n v="304"/>
    <s v="P"/>
    <x v="4"/>
    <x v="36"/>
    <n v="602.98400000000004"/>
  </r>
  <r>
    <d v="2026-03-20T00:00:00"/>
    <n v="304"/>
    <s v="P"/>
    <x v="4"/>
    <x v="36"/>
    <n v="602.98400000000004"/>
  </r>
  <r>
    <d v="2026-03-21T00:00:00"/>
    <n v="304"/>
    <s v="P"/>
    <x v="4"/>
    <x v="36"/>
    <n v="602.98400000000004"/>
  </r>
  <r>
    <d v="2026-03-22T00:00:00"/>
    <n v="304"/>
    <s v="P"/>
    <x v="4"/>
    <x v="36"/>
    <n v="602.98400000000004"/>
  </r>
  <r>
    <d v="2026-03-23T00:00:00"/>
    <n v="303"/>
    <s v="P"/>
    <x v="4"/>
    <x v="36"/>
    <n v="601.00049999999999"/>
  </r>
  <r>
    <d v="2026-03-24T00:00:00"/>
    <n v="303"/>
    <s v="P"/>
    <x v="4"/>
    <x v="36"/>
    <n v="601.00049999999999"/>
  </r>
  <r>
    <d v="2026-03-25T00:00:00"/>
    <n v="303"/>
    <s v="P"/>
    <x v="4"/>
    <x v="36"/>
    <n v="601.00049999999999"/>
  </r>
  <r>
    <d v="2026-03-26T00:00:00"/>
    <n v="303"/>
    <s v="P"/>
    <x v="4"/>
    <x v="36"/>
    <n v="601.00049999999999"/>
  </r>
  <r>
    <d v="2026-03-27T00:00:00"/>
    <n v="302"/>
    <s v="P"/>
    <x v="4"/>
    <x v="36"/>
    <n v="599.01700000000005"/>
  </r>
  <r>
    <d v="2026-03-28T00:00:00"/>
    <n v="303"/>
    <s v="P"/>
    <x v="4"/>
    <x v="36"/>
    <n v="601.00049999999999"/>
  </r>
  <r>
    <d v="2026-03-29T00:00:00"/>
    <n v="302"/>
    <s v="P"/>
    <x v="4"/>
    <x v="36"/>
    <n v="599.01700000000005"/>
  </r>
  <r>
    <d v="2026-03-30T00:00:00"/>
    <n v="302"/>
    <s v="P"/>
    <x v="4"/>
    <x v="36"/>
    <n v="599.01700000000005"/>
  </r>
  <r>
    <d v="2026-03-31T00:00:00"/>
    <n v="302"/>
    <s v="P"/>
    <x v="4"/>
    <x v="36"/>
    <n v="599.017000000000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0173C2-353A-40AB-80C9-1DC0B194396D}" name="PivotTable1" cacheId="0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S2:Y41" firstHeaderRow="1" firstDataRow="2" firstDataCol="1"/>
  <pivotFields count="6">
    <pivotField numFmtId="14" showAll="0"/>
    <pivotField showAll="0"/>
    <pivotField showAll="0"/>
    <pivotField axis="axisCol" showAll="0">
      <items count="13">
        <item x="2"/>
        <item x="3"/>
        <item x="4"/>
        <item h="1" x="5"/>
        <item h="1" x="6"/>
        <item h="1" x="7"/>
        <item h="1" x="8"/>
        <item h="1" x="9"/>
        <item h="1" x="10"/>
        <item h="1" x="11"/>
        <item x="0"/>
        <item x="1"/>
        <item t="default"/>
      </items>
    </pivotField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dataField="1" showAll="0"/>
  </pivotFields>
  <rowFields count="1">
    <field x="4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3"/>
  </colFields>
  <colItems count="6">
    <i>
      <x/>
    </i>
    <i>
      <x v="1"/>
    </i>
    <i>
      <x v="2"/>
    </i>
    <i>
      <x v="10"/>
    </i>
    <i>
      <x v="11"/>
    </i>
    <i t="grand">
      <x/>
    </i>
  </colItems>
  <dataFields count="1">
    <dataField name="Sum of AF" fld="5" baseField="4" baseItem="0" numFmtId="166"/>
  </dataFields>
  <formats count="2">
    <format dxfId="16">
      <pivotArea field="4" grandCol="1" collapsedLevelsAreSubtotals="1" axis="axisRow" fieldPosition="0">
        <references count="1">
          <reference field="4" count="0"/>
        </references>
      </pivotArea>
    </format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106"/>
  <sheetViews>
    <sheetView workbookViewId="0">
      <selection activeCell="G43" sqref="G43"/>
    </sheetView>
  </sheetViews>
  <sheetFormatPr defaultColWidth="9.109375" defaultRowHeight="14.4"/>
  <cols>
    <col min="1" max="1" width="8" style="8" customWidth="1"/>
    <col min="2" max="2" width="13.88671875" style="8" customWidth="1"/>
    <col min="3" max="3" width="10.44140625" style="8" customWidth="1"/>
    <col min="4" max="4" width="11.44140625" style="8" customWidth="1"/>
    <col min="5" max="5" width="17.109375" style="8" customWidth="1"/>
    <col min="6" max="6" width="10.5546875" style="8" bestFit="1" customWidth="1"/>
    <col min="7" max="7" width="13" style="8" customWidth="1"/>
    <col min="8" max="8" width="12.88671875" style="8" customWidth="1"/>
    <col min="9" max="9" width="11.109375" style="8" customWidth="1"/>
    <col min="10" max="10" width="10.88671875" style="8" customWidth="1"/>
    <col min="11" max="11" width="11.33203125" style="8" customWidth="1"/>
    <col min="12" max="16384" width="9.109375" style="8"/>
  </cols>
  <sheetData>
    <row r="2" spans="2:11" ht="43.2">
      <c r="D2" s="11" t="s">
        <v>64</v>
      </c>
    </row>
    <row r="3" spans="2:11" ht="86.4">
      <c r="C3" s="11" t="s">
        <v>15</v>
      </c>
      <c r="D3" s="11" t="s">
        <v>73</v>
      </c>
      <c r="E3" s="11" t="s">
        <v>11</v>
      </c>
      <c r="F3" s="35" t="s">
        <v>78</v>
      </c>
      <c r="G3" s="11" t="s">
        <v>28</v>
      </c>
      <c r="H3" s="11"/>
      <c r="I3" s="11"/>
    </row>
    <row r="4" spans="2:11">
      <c r="B4" s="8">
        <v>1990</v>
      </c>
      <c r="C4" s="2">
        <v>2375.0056498700001</v>
      </c>
      <c r="D4" s="19">
        <v>3968.9080000000031</v>
      </c>
      <c r="E4" s="12">
        <f t="shared" ref="E4:E39" si="0">$E$44*C4+$E$43</f>
        <v>5983.3617274138342</v>
      </c>
      <c r="F4" s="12">
        <f t="shared" ref="F4:F39" si="1">$E$44*C4+$F$43</f>
        <v>2396.4892709433916</v>
      </c>
      <c r="G4" s="14">
        <f t="shared" ref="G4:G32" si="2">E4-D4</f>
        <v>2014.4537274138311</v>
      </c>
      <c r="H4" s="56"/>
      <c r="I4" s="55"/>
      <c r="J4" s="26"/>
      <c r="K4" s="31"/>
    </row>
    <row r="5" spans="2:11">
      <c r="B5" s="8">
        <v>1991</v>
      </c>
      <c r="C5" s="2">
        <v>2841.7030871800002</v>
      </c>
      <c r="D5" s="19">
        <v>8070.4845000000132</v>
      </c>
      <c r="E5" s="12">
        <f t="shared" si="0"/>
        <v>10358.603592778265</v>
      </c>
      <c r="F5" s="12">
        <f t="shared" si="1"/>
        <v>6771.7311363078225</v>
      </c>
      <c r="G5" s="14">
        <f t="shared" si="2"/>
        <v>2288.1190927782518</v>
      </c>
      <c r="H5" s="56"/>
      <c r="I5" s="12"/>
      <c r="J5" s="26"/>
      <c r="K5" s="31"/>
    </row>
    <row r="6" spans="2:11">
      <c r="B6" s="8">
        <v>1992</v>
      </c>
      <c r="C6" s="2">
        <v>1697.44601687</v>
      </c>
      <c r="D6" s="19">
        <v>-0.32449999999516876</v>
      </c>
      <c r="E6" s="12">
        <f t="shared" si="0"/>
        <v>-368.69216358154517</v>
      </c>
      <c r="F6" s="12">
        <f t="shared" si="1"/>
        <v>-3955.5646200519877</v>
      </c>
      <c r="G6" s="14">
        <f t="shared" si="2"/>
        <v>-368.36766358155</v>
      </c>
      <c r="H6" s="56"/>
      <c r="I6" s="12"/>
      <c r="J6" s="26"/>
      <c r="K6" s="31"/>
    </row>
    <row r="7" spans="2:11">
      <c r="B7" s="8">
        <v>1993</v>
      </c>
      <c r="C7" s="2">
        <v>3468.2945058299997</v>
      </c>
      <c r="D7" s="19">
        <v>15842.239499999996</v>
      </c>
      <c r="E7" s="12">
        <f t="shared" si="0"/>
        <v>16232.835564475496</v>
      </c>
      <c r="F7" s="12">
        <f t="shared" si="1"/>
        <v>12645.963108005053</v>
      </c>
      <c r="G7" s="14">
        <f t="shared" si="2"/>
        <v>390.59606447549959</v>
      </c>
      <c r="H7" s="56"/>
      <c r="I7" s="12"/>
      <c r="J7" s="26"/>
      <c r="K7" s="31"/>
    </row>
    <row r="8" spans="2:11">
      <c r="B8" s="8">
        <v>1994</v>
      </c>
      <c r="C8" s="2">
        <v>2005.9378082049998</v>
      </c>
      <c r="D8" s="19">
        <v>5289.5599999999977</v>
      </c>
      <c r="E8" s="12">
        <f t="shared" si="0"/>
        <v>2523.3875708816486</v>
      </c>
      <c r="F8" s="12">
        <f t="shared" si="1"/>
        <v>-1063.484885588794</v>
      </c>
      <c r="G8" s="14">
        <f t="shared" si="2"/>
        <v>-2766.1724291183491</v>
      </c>
      <c r="H8" s="56"/>
      <c r="I8" s="12"/>
      <c r="J8" s="26"/>
      <c r="K8" s="31"/>
    </row>
    <row r="9" spans="2:11">
      <c r="B9" s="8">
        <v>1995</v>
      </c>
      <c r="C9" s="2">
        <v>3807.74736355</v>
      </c>
      <c r="D9" s="19">
        <v>21957.480500000005</v>
      </c>
      <c r="E9" s="12">
        <f t="shared" si="0"/>
        <v>19415.172204193565</v>
      </c>
      <c r="F9" s="12">
        <f t="shared" si="1"/>
        <v>15828.299747723122</v>
      </c>
      <c r="G9" s="14">
        <f t="shared" si="2"/>
        <v>-2542.3082958064406</v>
      </c>
      <c r="H9" s="56"/>
      <c r="I9" s="12"/>
      <c r="J9" s="26"/>
      <c r="K9" s="31"/>
    </row>
    <row r="10" spans="2:11">
      <c r="B10" s="8">
        <v>1996</v>
      </c>
      <c r="C10" s="2">
        <v>4930.9728676500008</v>
      </c>
      <c r="D10" s="19">
        <v>27299.205500000004</v>
      </c>
      <c r="E10" s="12">
        <f t="shared" si="0"/>
        <v>29945.29912777264</v>
      </c>
      <c r="F10" s="12">
        <f t="shared" si="1"/>
        <v>26358.426671302197</v>
      </c>
      <c r="G10" s="14">
        <f t="shared" si="2"/>
        <v>2646.093627772636</v>
      </c>
      <c r="H10" s="56"/>
      <c r="I10" s="12"/>
      <c r="J10" s="26"/>
      <c r="K10" s="31"/>
    </row>
    <row r="11" spans="2:11">
      <c r="B11" s="8">
        <v>1997</v>
      </c>
      <c r="C11" s="2">
        <v>6092.8829292800001</v>
      </c>
      <c r="D11" s="19">
        <v>37015.792000000001</v>
      </c>
      <c r="E11" s="12">
        <f t="shared" si="0"/>
        <v>40838.089914740194</v>
      </c>
      <c r="F11" s="12">
        <f t="shared" si="1"/>
        <v>37251.217458269748</v>
      </c>
      <c r="G11" s="14">
        <f t="shared" si="2"/>
        <v>3822.2979147401929</v>
      </c>
      <c r="H11" s="56"/>
      <c r="I11" s="12"/>
      <c r="J11" s="26"/>
      <c r="K11" s="31"/>
    </row>
    <row r="12" spans="2:11">
      <c r="B12" s="8">
        <v>1998</v>
      </c>
      <c r="C12" s="2">
        <v>3840.7339206300007</v>
      </c>
      <c r="D12" s="19">
        <v>22099.154500000004</v>
      </c>
      <c r="E12" s="12">
        <f t="shared" si="0"/>
        <v>19724.417882426824</v>
      </c>
      <c r="F12" s="12">
        <f t="shared" si="1"/>
        <v>16137.545425956381</v>
      </c>
      <c r="G12" s="14">
        <f t="shared" si="2"/>
        <v>-2374.7366175731804</v>
      </c>
      <c r="H12" s="56"/>
      <c r="I12" s="12"/>
      <c r="J12" s="26"/>
      <c r="K12" s="31"/>
    </row>
    <row r="13" spans="2:11">
      <c r="B13" s="8">
        <v>1999</v>
      </c>
      <c r="C13" s="2">
        <v>4252.6500235199992</v>
      </c>
      <c r="D13" s="19">
        <v>24487.127000000008</v>
      </c>
      <c r="E13" s="12">
        <f t="shared" si="0"/>
        <v>23586.090208655951</v>
      </c>
      <c r="F13" s="12">
        <f t="shared" si="1"/>
        <v>19999.217752185508</v>
      </c>
      <c r="G13" s="14">
        <f t="shared" si="2"/>
        <v>-901.03679134405684</v>
      </c>
      <c r="H13" s="56"/>
      <c r="I13" s="12"/>
      <c r="J13" s="26"/>
      <c r="K13" s="31"/>
    </row>
    <row r="14" spans="2:11">
      <c r="B14" s="8">
        <v>2000</v>
      </c>
      <c r="C14" s="2">
        <v>2646.1514089800003</v>
      </c>
      <c r="D14" s="19">
        <v>17940.061999999998</v>
      </c>
      <c r="E14" s="12">
        <f t="shared" si="0"/>
        <v>8525.3261395434056</v>
      </c>
      <c r="F14" s="12">
        <f t="shared" si="1"/>
        <v>4938.453683072963</v>
      </c>
      <c r="G14" s="14">
        <f t="shared" si="2"/>
        <v>-9414.7358604565925</v>
      </c>
      <c r="H14" s="56" t="s">
        <v>121</v>
      </c>
      <c r="I14" s="12"/>
      <c r="J14" s="26"/>
      <c r="K14" s="31"/>
    </row>
    <row r="15" spans="2:11">
      <c r="B15" s="8">
        <v>2001</v>
      </c>
      <c r="C15" s="2">
        <v>1658.8851107300002</v>
      </c>
      <c r="D15" s="19">
        <v>1307.9799999999959</v>
      </c>
      <c r="E15" s="12">
        <f t="shared" si="0"/>
        <v>-730.19680753794455</v>
      </c>
      <c r="F15" s="12">
        <f t="shared" si="1"/>
        <v>-4317.0692640083871</v>
      </c>
      <c r="G15" s="14">
        <f t="shared" si="2"/>
        <v>-2038.1768075379405</v>
      </c>
      <c r="H15" s="56"/>
      <c r="I15" s="12"/>
      <c r="J15" s="26"/>
      <c r="K15" s="31"/>
    </row>
    <row r="16" spans="2:11">
      <c r="B16" s="8">
        <v>2002</v>
      </c>
      <c r="C16" s="2">
        <v>2362.6642335299998</v>
      </c>
      <c r="D16" s="19">
        <v>853.25400000000081</v>
      </c>
      <c r="E16" s="12">
        <f t="shared" si="0"/>
        <v>5867.6621817726736</v>
      </c>
      <c r="F16" s="12">
        <f t="shared" si="1"/>
        <v>2280.7897253022311</v>
      </c>
      <c r="G16" s="14">
        <f t="shared" si="2"/>
        <v>5014.4081817726728</v>
      </c>
      <c r="H16" s="56"/>
      <c r="I16" s="12"/>
      <c r="J16" s="26"/>
      <c r="K16" s="31"/>
    </row>
    <row r="17" spans="2:11">
      <c r="B17" s="8">
        <v>2003</v>
      </c>
      <c r="C17" s="2">
        <v>2492.5723957650002</v>
      </c>
      <c r="D17" s="19">
        <v>982.21450000000914</v>
      </c>
      <c r="E17" s="12">
        <f t="shared" si="0"/>
        <v>7085.5382287019529</v>
      </c>
      <c r="F17" s="12">
        <f t="shared" si="1"/>
        <v>3498.6657722315103</v>
      </c>
      <c r="G17" s="14">
        <f t="shared" si="2"/>
        <v>6103.3237287019438</v>
      </c>
      <c r="H17" s="56"/>
      <c r="I17" s="12"/>
      <c r="J17" s="26"/>
      <c r="K17" s="31"/>
    </row>
    <row r="18" spans="2:11">
      <c r="B18" s="8">
        <v>2004</v>
      </c>
      <c r="C18" s="2">
        <v>2372.7111172350001</v>
      </c>
      <c r="D18" s="19">
        <v>13.394500000002154</v>
      </c>
      <c r="E18" s="12">
        <f t="shared" si="0"/>
        <v>5961.8507131173756</v>
      </c>
      <c r="F18" s="12">
        <f t="shared" si="1"/>
        <v>2374.978256646933</v>
      </c>
      <c r="G18" s="14">
        <f t="shared" si="2"/>
        <v>5948.4562131173734</v>
      </c>
      <c r="H18" s="56"/>
      <c r="I18" s="12"/>
      <c r="J18" s="26"/>
      <c r="K18" s="31"/>
    </row>
    <row r="19" spans="2:11">
      <c r="B19" s="8">
        <v>2005</v>
      </c>
      <c r="C19" s="2">
        <v>2704.7770440899999</v>
      </c>
      <c r="D19" s="19">
        <v>7401.5935000000027</v>
      </c>
      <c r="E19" s="12">
        <f t="shared" si="0"/>
        <v>9074.9356137142895</v>
      </c>
      <c r="F19" s="12">
        <f t="shared" si="1"/>
        <v>5488.0631572438469</v>
      </c>
      <c r="G19" s="14">
        <f t="shared" si="2"/>
        <v>1673.3421137142868</v>
      </c>
      <c r="H19" s="56"/>
      <c r="I19" s="12"/>
      <c r="J19" s="26"/>
      <c r="K19" s="31"/>
    </row>
    <row r="20" spans="2:11">
      <c r="B20" s="8">
        <v>2006</v>
      </c>
      <c r="C20" s="2">
        <v>3580.1932417949997</v>
      </c>
      <c r="D20" s="19">
        <v>16109.516500000005</v>
      </c>
      <c r="E20" s="12">
        <f t="shared" si="0"/>
        <v>17281.875038738188</v>
      </c>
      <c r="F20" s="12">
        <f t="shared" si="1"/>
        <v>13695.002582267745</v>
      </c>
      <c r="G20" s="14">
        <f t="shared" si="2"/>
        <v>1172.3585387381827</v>
      </c>
      <c r="H20" s="56"/>
      <c r="I20" s="12"/>
      <c r="J20" s="26"/>
      <c r="K20" s="31"/>
    </row>
    <row r="21" spans="2:11">
      <c r="B21" s="8">
        <v>2007</v>
      </c>
      <c r="C21" s="2">
        <v>1910.3894792750002</v>
      </c>
      <c r="D21" s="19">
        <v>2798.7465000000011</v>
      </c>
      <c r="E21" s="12">
        <f t="shared" si="0"/>
        <v>1627.631529644892</v>
      </c>
      <c r="F21" s="12">
        <f t="shared" si="1"/>
        <v>-1959.2409268255506</v>
      </c>
      <c r="G21" s="14">
        <f t="shared" si="2"/>
        <v>-1171.1149703551091</v>
      </c>
      <c r="H21" s="56"/>
      <c r="I21" s="12"/>
      <c r="J21" s="26"/>
      <c r="K21" s="31"/>
    </row>
    <row r="22" spans="2:11">
      <c r="B22" s="8">
        <v>2008</v>
      </c>
      <c r="C22" s="2">
        <v>3653.6181671050008</v>
      </c>
      <c r="D22" s="19">
        <v>17413</v>
      </c>
      <c r="E22" s="12">
        <f t="shared" si="0"/>
        <v>17970.226380518077</v>
      </c>
      <c r="F22" s="12">
        <f t="shared" si="1"/>
        <v>14383.353924047635</v>
      </c>
      <c r="G22" s="14">
        <f t="shared" si="2"/>
        <v>557.22638051807735</v>
      </c>
      <c r="H22" s="56"/>
      <c r="I22" s="12"/>
      <c r="J22" s="26"/>
      <c r="K22" s="31"/>
    </row>
    <row r="23" spans="2:11">
      <c r="B23" s="8">
        <v>2009</v>
      </c>
      <c r="C23" s="2">
        <v>3990.7489413750004</v>
      </c>
      <c r="D23" s="19">
        <v>25678.869500000015</v>
      </c>
      <c r="E23" s="12">
        <f t="shared" si="0"/>
        <v>21130.793719800575</v>
      </c>
      <c r="F23" s="12">
        <f t="shared" si="1"/>
        <v>17543.921263330132</v>
      </c>
      <c r="G23" s="14">
        <f t="shared" si="2"/>
        <v>-4548.0757801994405</v>
      </c>
      <c r="H23" s="56"/>
      <c r="I23" s="12"/>
      <c r="J23" s="26"/>
      <c r="K23" s="31"/>
    </row>
    <row r="24" spans="2:11">
      <c r="B24" s="8">
        <v>2010</v>
      </c>
      <c r="C24" s="2">
        <v>2604.4168830049998</v>
      </c>
      <c r="D24" s="19">
        <v>14268.714500000002</v>
      </c>
      <c r="E24" s="12">
        <f t="shared" si="0"/>
        <v>8134.0691265856258</v>
      </c>
      <c r="F24" s="12">
        <f t="shared" si="1"/>
        <v>4547.1966701151832</v>
      </c>
      <c r="G24" s="14">
        <f t="shared" si="2"/>
        <v>-6134.6453734143761</v>
      </c>
      <c r="H24" s="56"/>
      <c r="I24" s="12"/>
      <c r="J24" s="26"/>
      <c r="K24" s="31"/>
    </row>
    <row r="25" spans="2:11">
      <c r="B25" s="8">
        <v>2011</v>
      </c>
      <c r="C25" s="2">
        <v>5413.1066755250013</v>
      </c>
      <c r="D25" s="19">
        <v>33975.454000000005</v>
      </c>
      <c r="E25" s="12">
        <f t="shared" si="0"/>
        <v>34465.255425542251</v>
      </c>
      <c r="F25" s="12">
        <f t="shared" si="1"/>
        <v>30878.382969071808</v>
      </c>
      <c r="G25" s="14">
        <f t="shared" si="2"/>
        <v>489.80142554224585</v>
      </c>
      <c r="H25" s="56"/>
      <c r="I25" s="12"/>
      <c r="J25" s="26"/>
      <c r="K25" s="31"/>
    </row>
    <row r="26" spans="2:11">
      <c r="B26" s="8">
        <v>2012</v>
      </c>
      <c r="C26" s="2">
        <v>2891.8779610350002</v>
      </c>
      <c r="D26" s="19">
        <v>13059.843550000005</v>
      </c>
      <c r="E26" s="12">
        <f t="shared" si="0"/>
        <v>10828.98802416728</v>
      </c>
      <c r="F26" s="12">
        <f t="shared" si="1"/>
        <v>7242.1155676968374</v>
      </c>
      <c r="G26" s="14">
        <f t="shared" si="2"/>
        <v>-2230.8555258327251</v>
      </c>
      <c r="H26" s="56"/>
      <c r="I26" s="12"/>
      <c r="J26" s="26"/>
      <c r="K26" s="31"/>
    </row>
    <row r="27" spans="2:11">
      <c r="B27" s="8">
        <v>2013</v>
      </c>
      <c r="C27" s="2">
        <v>2276.8610384499998</v>
      </c>
      <c r="D27" s="19">
        <v>10.028500000014901</v>
      </c>
      <c r="E27" s="12">
        <f t="shared" si="0"/>
        <v>5063.265797125965</v>
      </c>
      <c r="F27" s="12">
        <f t="shared" si="1"/>
        <v>1476.3933406555225</v>
      </c>
      <c r="G27" s="14">
        <f t="shared" si="2"/>
        <v>5053.2372971259501</v>
      </c>
      <c r="H27" s="56"/>
      <c r="I27" s="12"/>
      <c r="J27" s="26"/>
      <c r="K27" s="31"/>
    </row>
    <row r="28" spans="2:11">
      <c r="B28" s="52">
        <v>2014</v>
      </c>
      <c r="C28" s="2">
        <v>3909.8972961900004</v>
      </c>
      <c r="D28" s="2">
        <v>10320.608</v>
      </c>
      <c r="E28" s="12">
        <f t="shared" si="0"/>
        <v>20372.817620904556</v>
      </c>
      <c r="F28" s="12">
        <f t="shared" si="1"/>
        <v>16785.945164434113</v>
      </c>
      <c r="G28" s="14">
        <f t="shared" si="2"/>
        <v>10052.209620904556</v>
      </c>
      <c r="H28" s="56"/>
      <c r="I28" s="12"/>
      <c r="J28" s="26"/>
      <c r="K28" s="31"/>
    </row>
    <row r="29" spans="2:11">
      <c r="B29" s="8">
        <v>2015</v>
      </c>
      <c r="C29" s="2">
        <v>2737.8900294599998</v>
      </c>
      <c r="D29" s="2">
        <v>11044.960000000006</v>
      </c>
      <c r="E29" s="12">
        <f t="shared" si="0"/>
        <v>9385.3665445398001</v>
      </c>
      <c r="F29" s="12">
        <f t="shared" si="1"/>
        <v>5798.4940880693575</v>
      </c>
      <c r="G29" s="14">
        <f t="shared" si="2"/>
        <v>-1659.5934554602063</v>
      </c>
      <c r="H29" s="56"/>
      <c r="I29" s="12"/>
      <c r="J29" s="26"/>
      <c r="K29" s="31"/>
    </row>
    <row r="30" spans="2:11">
      <c r="B30" s="8">
        <v>2016</v>
      </c>
      <c r="C30" s="2">
        <v>2606.6254904199996</v>
      </c>
      <c r="D30" s="9">
        <v>8299.7800000000134</v>
      </c>
      <c r="E30" s="12">
        <f t="shared" si="0"/>
        <v>8154.7746005259978</v>
      </c>
      <c r="F30" s="12">
        <f t="shared" si="1"/>
        <v>4567.9021440555553</v>
      </c>
      <c r="G30" s="14">
        <f t="shared" si="2"/>
        <v>-145.00539947401558</v>
      </c>
      <c r="H30" s="56"/>
      <c r="J30" s="26"/>
      <c r="K30" s="31"/>
    </row>
    <row r="31" spans="2:11">
      <c r="B31" s="8">
        <v>2017</v>
      </c>
      <c r="C31" s="2">
        <v>5400.9912988449996</v>
      </c>
      <c r="D31" s="67">
        <v>35037.551499999994</v>
      </c>
      <c r="E31" s="12">
        <f t="shared" si="0"/>
        <v>34351.674979138828</v>
      </c>
      <c r="F31" s="12">
        <f t="shared" si="1"/>
        <v>30764.802522668386</v>
      </c>
      <c r="G31" s="14">
        <f t="shared" si="2"/>
        <v>-685.87652086116577</v>
      </c>
      <c r="H31" s="56"/>
      <c r="J31" s="26"/>
      <c r="K31" s="31"/>
    </row>
    <row r="32" spans="2:11">
      <c r="B32" s="8">
        <v>2018</v>
      </c>
      <c r="C32" s="2">
        <v>4259.4157023500002</v>
      </c>
      <c r="D32" s="67">
        <v>24946.112149999994</v>
      </c>
      <c r="E32" s="12">
        <f t="shared" si="0"/>
        <v>23649.517771993887</v>
      </c>
      <c r="F32" s="12">
        <f t="shared" si="1"/>
        <v>20062.645315523445</v>
      </c>
      <c r="G32" s="14">
        <f t="shared" si="2"/>
        <v>-1296.5943780061061</v>
      </c>
      <c r="H32" s="56"/>
      <c r="J32" s="26"/>
      <c r="K32" s="31"/>
    </row>
    <row r="33" spans="1:11">
      <c r="B33" s="8">
        <v>2019</v>
      </c>
      <c r="C33" s="2">
        <v>3369.1326961049995</v>
      </c>
      <c r="D33" s="67">
        <v>18081.298499999997</v>
      </c>
      <c r="E33" s="12">
        <f t="shared" si="0"/>
        <v>15303.203501666598</v>
      </c>
      <c r="F33" s="12">
        <f t="shared" si="1"/>
        <v>11716.331045196155</v>
      </c>
      <c r="G33" s="14">
        <f>E33-D33</f>
        <v>-2778.0949983333994</v>
      </c>
      <c r="H33" s="56"/>
      <c r="J33" s="26"/>
      <c r="K33" s="31"/>
    </row>
    <row r="34" spans="1:11">
      <c r="B34" s="52">
        <v>2020</v>
      </c>
      <c r="C34" s="2">
        <v>3435.4662320499997</v>
      </c>
      <c r="D34" s="67">
        <v>26609.798000000003</v>
      </c>
      <c r="E34" s="12">
        <f t="shared" si="0"/>
        <v>15925.073776371879</v>
      </c>
      <c r="F34" s="12">
        <f t="shared" si="1"/>
        <v>12338.201319901436</v>
      </c>
      <c r="G34" s="14">
        <f>E34-D34</f>
        <v>-10684.724223628124</v>
      </c>
      <c r="H34" s="56"/>
      <c r="J34" s="26"/>
      <c r="K34" s="31"/>
    </row>
    <row r="35" spans="1:11">
      <c r="B35" s="8">
        <v>2021</v>
      </c>
      <c r="C35" s="2">
        <v>2149.8828230749991</v>
      </c>
      <c r="D35" s="67">
        <v>2777.4257499999949</v>
      </c>
      <c r="E35" s="12">
        <f t="shared" si="0"/>
        <v>3872.8577093932327</v>
      </c>
      <c r="F35" s="12">
        <f t="shared" si="1"/>
        <v>285.9852529227901</v>
      </c>
      <c r="G35" s="14">
        <f>E35-D35</f>
        <v>1095.4319593932378</v>
      </c>
      <c r="H35" s="56"/>
      <c r="J35" s="61"/>
    </row>
    <row r="36" spans="1:11">
      <c r="B36" s="8">
        <v>2022</v>
      </c>
      <c r="C36" s="9">
        <v>2392.8919801299999</v>
      </c>
      <c r="D36" s="16">
        <v>15.305600000006962</v>
      </c>
      <c r="E36" s="14">
        <f t="shared" si="0"/>
        <v>6151.0442872803542</v>
      </c>
      <c r="F36" s="12">
        <f t="shared" si="1"/>
        <v>2564.1718308099116</v>
      </c>
      <c r="G36" s="9">
        <f>E36-D36</f>
        <v>6135.7386872803472</v>
      </c>
    </row>
    <row r="37" spans="1:11">
      <c r="B37" s="8">
        <v>2023</v>
      </c>
      <c r="C37" s="3">
        <v>3371.99863542</v>
      </c>
      <c r="D37" s="16">
        <v>15508.764499999997</v>
      </c>
      <c r="E37" s="14">
        <f t="shared" si="0"/>
        <v>15330.071396521256</v>
      </c>
      <c r="F37" s="12">
        <f t="shared" si="1"/>
        <v>11743.198940050814</v>
      </c>
      <c r="G37" s="9">
        <f t="shared" ref="G37" si="3">E37-D37</f>
        <v>-178.69310347874125</v>
      </c>
    </row>
    <row r="38" spans="1:11">
      <c r="B38" s="52">
        <v>2024</v>
      </c>
      <c r="C38" s="9">
        <v>3099.2980304950006</v>
      </c>
      <c r="D38" s="16">
        <v>23483.611300000004</v>
      </c>
      <c r="E38" s="14">
        <f t="shared" si="0"/>
        <v>12773.530460159665</v>
      </c>
      <c r="F38" s="12">
        <f t="shared" si="1"/>
        <v>9186.6580036892228</v>
      </c>
      <c r="G38" s="9">
        <f>E38-D38</f>
        <v>-10710.080839840339</v>
      </c>
    </row>
    <row r="39" spans="1:11">
      <c r="B39" s="8">
        <v>2025</v>
      </c>
      <c r="C39" s="9">
        <v>2547.3513301500002</v>
      </c>
      <c r="D39" s="87">
        <v>10769.88625000001</v>
      </c>
      <c r="E39" s="14">
        <f t="shared" si="0"/>
        <v>7599.0852677488001</v>
      </c>
      <c r="F39" s="12">
        <f t="shared" si="1"/>
        <v>4012.2128112783575</v>
      </c>
      <c r="G39" s="9">
        <f>E39-D39</f>
        <v>-3170.8009822512104</v>
      </c>
    </row>
    <row r="40" spans="1:11">
      <c r="A40" s="8" t="s">
        <v>102</v>
      </c>
      <c r="B40" s="8">
        <v>2026</v>
      </c>
      <c r="C40" s="9">
        <v>2300</v>
      </c>
      <c r="D40" s="16"/>
      <c r="E40" s="14">
        <f>$E$44*C40+$E$43</f>
        <v>5280.1912507520829</v>
      </c>
      <c r="F40" s="71">
        <f>$E$44*C40+$F$43</f>
        <v>1693.3187942816403</v>
      </c>
    </row>
    <row r="41" spans="1:11">
      <c r="C41" s="9"/>
      <c r="D41" s="16"/>
    </row>
    <row r="42" spans="1:11">
      <c r="C42" s="9"/>
      <c r="D42" s="16"/>
    </row>
    <row r="43" spans="1:11">
      <c r="C43" s="17"/>
      <c r="D43" s="8" t="s">
        <v>12</v>
      </c>
      <c r="E43" s="8">
        <f>J69</f>
        <v>-16282.079046553794</v>
      </c>
      <c r="F43" s="8">
        <f>E43-E45</f>
        <v>-19868.951503024236</v>
      </c>
    </row>
    <row r="44" spans="1:11">
      <c r="C44" s="18"/>
      <c r="D44" s="8" t="s">
        <v>2</v>
      </c>
      <c r="E44" s="8">
        <f>J70</f>
        <v>9.3749001292634251</v>
      </c>
    </row>
    <row r="45" spans="1:11">
      <c r="C45" s="17"/>
      <c r="D45" s="8" t="s">
        <v>17</v>
      </c>
      <c r="E45" s="8">
        <f>J59</f>
        <v>3586.872456470443</v>
      </c>
    </row>
    <row r="46" spans="1:11">
      <c r="B46" s="14"/>
      <c r="C46" s="17"/>
      <c r="D46" s="8" t="s">
        <v>18</v>
      </c>
      <c r="E46" s="32">
        <f>J58</f>
        <v>0.89532988925763757</v>
      </c>
    </row>
    <row r="47" spans="1:11">
      <c r="B47" s="14"/>
      <c r="C47" s="17"/>
      <c r="D47" s="8" t="s">
        <v>65</v>
      </c>
      <c r="E47" s="8">
        <f>STDEV(G4:G39)</f>
        <v>4551.8524356766702</v>
      </c>
    </row>
    <row r="48" spans="1:11">
      <c r="D48" s="8" t="s">
        <v>66</v>
      </c>
      <c r="E48" s="8">
        <f>E47*2</f>
        <v>9103.7048713533404</v>
      </c>
    </row>
    <row r="49" spans="1:27">
      <c r="D49" s="8" t="s">
        <v>100</v>
      </c>
      <c r="E49" s="31">
        <f>AVERAGE(D4:D39)</f>
        <v>14020.483336111116</v>
      </c>
    </row>
    <row r="51" spans="1:27">
      <c r="A51" s="1" t="s">
        <v>67</v>
      </c>
      <c r="B51" s="16"/>
    </row>
    <row r="52" spans="1:27">
      <c r="I52" s="43" t="s">
        <v>120</v>
      </c>
      <c r="J52" s="44"/>
      <c r="K52" s="44"/>
      <c r="L52" s="44"/>
      <c r="M52" s="44"/>
      <c r="N52" s="44"/>
      <c r="O52" s="44"/>
      <c r="P52" s="44"/>
      <c r="Q52" s="45"/>
      <c r="S52" s="43" t="s">
        <v>98</v>
      </c>
      <c r="T52" s="44"/>
      <c r="U52" s="44"/>
      <c r="V52" s="44"/>
      <c r="W52" s="44"/>
      <c r="X52" s="44"/>
      <c r="Y52" s="44"/>
      <c r="Z52" s="44"/>
      <c r="AA52" s="45"/>
    </row>
    <row r="53" spans="1:27" ht="43.2">
      <c r="C53" s="11" t="s">
        <v>68</v>
      </c>
      <c r="D53" s="11" t="s">
        <v>64</v>
      </c>
      <c r="I53" t="s">
        <v>20</v>
      </c>
      <c r="J53"/>
      <c r="K53"/>
      <c r="L53"/>
      <c r="M53"/>
      <c r="N53"/>
      <c r="O53"/>
      <c r="P53"/>
      <c r="Q53"/>
      <c r="S53" t="s">
        <v>20</v>
      </c>
      <c r="T53"/>
      <c r="U53"/>
      <c r="V53"/>
      <c r="W53"/>
      <c r="X53"/>
      <c r="Y53"/>
      <c r="Z53"/>
      <c r="AA53"/>
    </row>
    <row r="54" spans="1:27" ht="15" thickBot="1">
      <c r="B54" s="8">
        <v>1990</v>
      </c>
      <c r="C54" s="9">
        <f t="shared" ref="C54:D77" si="4">C4</f>
        <v>2375.0056498700001</v>
      </c>
      <c r="D54" s="9">
        <f t="shared" si="4"/>
        <v>3968.9080000000031</v>
      </c>
      <c r="I54"/>
      <c r="J54"/>
      <c r="K54"/>
      <c r="L54"/>
      <c r="M54"/>
      <c r="N54"/>
      <c r="O54"/>
      <c r="P54"/>
      <c r="Q54"/>
      <c r="S54"/>
      <c r="T54"/>
      <c r="U54"/>
      <c r="V54"/>
      <c r="W54"/>
      <c r="X54"/>
      <c r="Y54"/>
      <c r="Z54"/>
      <c r="AA54"/>
    </row>
    <row r="55" spans="1:27">
      <c r="B55" s="8">
        <v>1991</v>
      </c>
      <c r="C55" s="9">
        <f t="shared" si="4"/>
        <v>2841.7030871800002</v>
      </c>
      <c r="D55" s="9">
        <f t="shared" si="4"/>
        <v>8070.4845000000132</v>
      </c>
      <c r="I55" s="22" t="s">
        <v>21</v>
      </c>
      <c r="J55" s="22"/>
      <c r="K55"/>
      <c r="L55"/>
      <c r="M55"/>
      <c r="N55"/>
      <c r="O55"/>
      <c r="P55"/>
      <c r="Q55"/>
      <c r="S55" s="22" t="s">
        <v>21</v>
      </c>
      <c r="T55" s="22"/>
      <c r="U55"/>
      <c r="V55"/>
      <c r="W55"/>
      <c r="X55"/>
      <c r="Y55"/>
      <c r="Z55"/>
      <c r="AA55"/>
    </row>
    <row r="56" spans="1:27">
      <c r="B56" s="8">
        <v>1992</v>
      </c>
      <c r="C56" s="9">
        <f t="shared" si="4"/>
        <v>1697.44601687</v>
      </c>
      <c r="D56" s="9">
        <f t="shared" si="4"/>
        <v>-0.32449999999516876</v>
      </c>
      <c r="I56" t="s">
        <v>22</v>
      </c>
      <c r="J56">
        <v>0.94794558399643192</v>
      </c>
      <c r="K56"/>
      <c r="L56"/>
      <c r="M56"/>
      <c r="N56"/>
      <c r="O56"/>
      <c r="P56"/>
      <c r="Q56"/>
      <c r="S56" t="s">
        <v>22</v>
      </c>
      <c r="T56">
        <v>0.90980367631213299</v>
      </c>
      <c r="U56"/>
      <c r="V56"/>
      <c r="W56"/>
      <c r="X56"/>
      <c r="Y56"/>
      <c r="Z56"/>
      <c r="AA56"/>
    </row>
    <row r="57" spans="1:27">
      <c r="B57" s="8">
        <v>1993</v>
      </c>
      <c r="C57" s="9">
        <f t="shared" si="4"/>
        <v>3468.2945058299997</v>
      </c>
      <c r="D57" s="9">
        <f t="shared" si="4"/>
        <v>15842.239499999996</v>
      </c>
      <c r="I57" t="s">
        <v>23</v>
      </c>
      <c r="J57">
        <v>0.89860083021833637</v>
      </c>
      <c r="K57"/>
      <c r="L57"/>
      <c r="M57"/>
      <c r="N57"/>
      <c r="O57"/>
      <c r="P57"/>
      <c r="Q57"/>
      <c r="S57" t="s">
        <v>23</v>
      </c>
      <c r="T57">
        <v>0.82774272943107252</v>
      </c>
      <c r="U57"/>
      <c r="V57"/>
      <c r="W57"/>
      <c r="X57"/>
      <c r="Y57"/>
      <c r="Z57"/>
      <c r="AA57"/>
    </row>
    <row r="58" spans="1:27">
      <c r="B58" s="8">
        <v>1994</v>
      </c>
      <c r="C58" s="9">
        <f t="shared" si="4"/>
        <v>2005.9378082049998</v>
      </c>
      <c r="D58" s="9">
        <f t="shared" si="4"/>
        <v>5289.5599999999977</v>
      </c>
      <c r="I58" t="s">
        <v>24</v>
      </c>
      <c r="J58">
        <v>0.89532988925763757</v>
      </c>
      <c r="K58"/>
      <c r="L58"/>
      <c r="M58"/>
      <c r="N58"/>
      <c r="O58"/>
      <c r="P58"/>
      <c r="Q58"/>
      <c r="S58" t="s">
        <v>24</v>
      </c>
      <c r="T58">
        <v>0.82267633912022176</v>
      </c>
      <c r="U58"/>
      <c r="V58"/>
      <c r="W58"/>
      <c r="X58"/>
      <c r="Y58"/>
      <c r="Z58"/>
      <c r="AA58"/>
    </row>
    <row r="59" spans="1:27">
      <c r="B59" s="8">
        <v>1995</v>
      </c>
      <c r="C59" s="9">
        <f t="shared" si="4"/>
        <v>3807.74736355</v>
      </c>
      <c r="D59" s="9">
        <f t="shared" si="4"/>
        <v>21957.480500000005</v>
      </c>
      <c r="I59" t="s">
        <v>17</v>
      </c>
      <c r="J59">
        <v>3586.872456470443</v>
      </c>
      <c r="K59"/>
      <c r="L59"/>
      <c r="M59"/>
      <c r="N59"/>
      <c r="O59"/>
      <c r="P59"/>
      <c r="Q59"/>
      <c r="S59" t="s">
        <v>17</v>
      </c>
      <c r="T59">
        <v>4615.7848026736947</v>
      </c>
      <c r="U59"/>
      <c r="V59"/>
      <c r="W59"/>
      <c r="X59"/>
      <c r="Y59"/>
      <c r="Z59"/>
      <c r="AA59"/>
    </row>
    <row r="60" spans="1:27" ht="15" thickBot="1">
      <c r="B60" s="8">
        <v>1996</v>
      </c>
      <c r="C60" s="9">
        <f t="shared" si="4"/>
        <v>4930.9728676500008</v>
      </c>
      <c r="D60" s="9">
        <f t="shared" si="4"/>
        <v>27299.205500000004</v>
      </c>
      <c r="I60" s="20" t="s">
        <v>25</v>
      </c>
      <c r="J60" s="20">
        <v>33</v>
      </c>
      <c r="K60"/>
      <c r="L60"/>
      <c r="M60"/>
      <c r="N60"/>
      <c r="O60"/>
      <c r="P60"/>
      <c r="Q60"/>
      <c r="S60" s="20" t="s">
        <v>25</v>
      </c>
      <c r="T60" s="20">
        <v>36</v>
      </c>
      <c r="U60"/>
      <c r="V60"/>
      <c r="W60"/>
      <c r="X60"/>
      <c r="Y60"/>
      <c r="Z60"/>
      <c r="AA60"/>
    </row>
    <row r="61" spans="1:27">
      <c r="B61" s="8">
        <v>1997</v>
      </c>
      <c r="C61" s="9">
        <f t="shared" si="4"/>
        <v>6092.8829292800001</v>
      </c>
      <c r="D61" s="9">
        <f t="shared" si="4"/>
        <v>37015.792000000001</v>
      </c>
      <c r="I61"/>
      <c r="J61"/>
      <c r="K61"/>
      <c r="L61"/>
      <c r="M61"/>
      <c r="N61"/>
      <c r="O61"/>
      <c r="P61"/>
      <c r="Q61"/>
      <c r="S61"/>
      <c r="T61"/>
      <c r="U61"/>
      <c r="V61"/>
      <c r="W61"/>
      <c r="X61"/>
      <c r="Y61"/>
      <c r="Z61"/>
      <c r="AA61"/>
    </row>
    <row r="62" spans="1:27" ht="15" thickBot="1">
      <c r="B62" s="8">
        <v>1998</v>
      </c>
      <c r="C62" s="9">
        <f t="shared" si="4"/>
        <v>3840.7339206300007</v>
      </c>
      <c r="D62" s="9">
        <f t="shared" si="4"/>
        <v>22099.154500000004</v>
      </c>
      <c r="I62" t="s">
        <v>26</v>
      </c>
      <c r="J62"/>
      <c r="K62"/>
      <c r="L62"/>
      <c r="M62"/>
      <c r="N62"/>
      <c r="O62"/>
      <c r="P62"/>
      <c r="Q62"/>
      <c r="S62" t="s">
        <v>26</v>
      </c>
      <c r="T62"/>
      <c r="U62"/>
      <c r="V62"/>
      <c r="W62"/>
      <c r="X62"/>
      <c r="Y62"/>
      <c r="Z62"/>
      <c r="AA62"/>
    </row>
    <row r="63" spans="1:27">
      <c r="B63" s="8">
        <v>1999</v>
      </c>
      <c r="C63" s="9">
        <f t="shared" si="4"/>
        <v>4252.6500235199992</v>
      </c>
      <c r="D63" s="9">
        <f t="shared" si="4"/>
        <v>24487.127000000008</v>
      </c>
      <c r="I63" s="21"/>
      <c r="J63" s="21" t="s">
        <v>30</v>
      </c>
      <c r="K63" s="21" t="s">
        <v>31</v>
      </c>
      <c r="L63" s="21" t="s">
        <v>32</v>
      </c>
      <c r="M63" s="21" t="s">
        <v>33</v>
      </c>
      <c r="N63" s="21" t="s">
        <v>34</v>
      </c>
      <c r="O63"/>
      <c r="P63"/>
      <c r="Q63"/>
      <c r="S63" s="21"/>
      <c r="T63" s="21" t="s">
        <v>30</v>
      </c>
      <c r="U63" s="21" t="s">
        <v>31</v>
      </c>
      <c r="V63" s="21" t="s">
        <v>32</v>
      </c>
      <c r="W63" s="21" t="s">
        <v>33</v>
      </c>
      <c r="X63" s="21" t="s">
        <v>34</v>
      </c>
      <c r="Y63"/>
      <c r="Z63"/>
      <c r="AA63"/>
    </row>
    <row r="64" spans="1:27">
      <c r="B64" s="8">
        <v>2000</v>
      </c>
      <c r="C64" s="9">
        <f t="shared" si="4"/>
        <v>2646.1514089800003</v>
      </c>
      <c r="D64" s="9">
        <f t="shared" si="4"/>
        <v>17940.061999999998</v>
      </c>
      <c r="I64" t="s">
        <v>27</v>
      </c>
      <c r="J64">
        <v>1</v>
      </c>
      <c r="K64">
        <v>3534483661.3293638</v>
      </c>
      <c r="L64">
        <v>3534483661.3293638</v>
      </c>
      <c r="M64">
        <v>274.72242422448164</v>
      </c>
      <c r="N64">
        <v>5.8618383615956397E-17</v>
      </c>
      <c r="O64"/>
      <c r="P64"/>
      <c r="Q64"/>
      <c r="S64" t="s">
        <v>27</v>
      </c>
      <c r="T64">
        <v>1</v>
      </c>
      <c r="U64">
        <v>3480870257.7323279</v>
      </c>
      <c r="V64">
        <v>3480870257.7323279</v>
      </c>
      <c r="W64">
        <v>163.37918688543922</v>
      </c>
      <c r="X64">
        <v>1.536742895270482E-14</v>
      </c>
      <c r="Y64"/>
      <c r="Z64"/>
      <c r="AA64"/>
    </row>
    <row r="65" spans="2:27">
      <c r="B65" s="8">
        <v>2001</v>
      </c>
      <c r="C65" s="9">
        <f t="shared" si="4"/>
        <v>1658.8851107300002</v>
      </c>
      <c r="D65" s="9">
        <f t="shared" si="4"/>
        <v>1307.9799999999959</v>
      </c>
      <c r="I65" t="s">
        <v>28</v>
      </c>
      <c r="J65">
        <v>31</v>
      </c>
      <c r="K65">
        <v>398835274.5885756</v>
      </c>
      <c r="L65">
        <v>12865654.018986309</v>
      </c>
      <c r="M65"/>
      <c r="N65"/>
      <c r="O65"/>
      <c r="P65"/>
      <c r="Q65"/>
      <c r="S65" t="s">
        <v>28</v>
      </c>
      <c r="T65">
        <v>34</v>
      </c>
      <c r="U65">
        <v>724385957.71617699</v>
      </c>
      <c r="V65">
        <v>21305469.344593439</v>
      </c>
      <c r="W65"/>
      <c r="X65"/>
      <c r="Y65"/>
      <c r="Z65"/>
      <c r="AA65"/>
    </row>
    <row r="66" spans="2:27" ht="15" thickBot="1">
      <c r="B66" s="8">
        <v>2002</v>
      </c>
      <c r="C66" s="9">
        <f t="shared" si="4"/>
        <v>2362.6642335299998</v>
      </c>
      <c r="D66" s="9">
        <f t="shared" si="4"/>
        <v>853.25400000000081</v>
      </c>
      <c r="I66" s="20" t="s">
        <v>29</v>
      </c>
      <c r="J66" s="20">
        <v>32</v>
      </c>
      <c r="K66" s="20">
        <v>3933318935.9179392</v>
      </c>
      <c r="L66" s="20"/>
      <c r="M66" s="20"/>
      <c r="N66" s="20"/>
      <c r="O66"/>
      <c r="P66"/>
      <c r="Q66"/>
      <c r="S66" s="20" t="s">
        <v>29</v>
      </c>
      <c r="T66" s="20">
        <v>35</v>
      </c>
      <c r="U66" s="20">
        <v>4205256215.4485049</v>
      </c>
      <c r="V66" s="20"/>
      <c r="W66" s="20"/>
      <c r="X66" s="20"/>
      <c r="Y66"/>
      <c r="Z66"/>
      <c r="AA66"/>
    </row>
    <row r="67" spans="2:27" ht="15" thickBot="1">
      <c r="B67" s="8">
        <v>2003</v>
      </c>
      <c r="C67" s="9">
        <f t="shared" si="4"/>
        <v>2492.5723957650002</v>
      </c>
      <c r="D67" s="9">
        <f t="shared" si="4"/>
        <v>982.21450000000914</v>
      </c>
      <c r="I67"/>
      <c r="J67"/>
      <c r="K67"/>
      <c r="L67"/>
      <c r="M67"/>
      <c r="N67"/>
      <c r="O67"/>
      <c r="P67"/>
      <c r="Q67"/>
      <c r="S67"/>
      <c r="T67"/>
      <c r="U67"/>
      <c r="V67"/>
      <c r="W67"/>
      <c r="X67"/>
      <c r="Y67"/>
      <c r="Z67"/>
      <c r="AA67"/>
    </row>
    <row r="68" spans="2:27">
      <c r="B68" s="8">
        <v>2004</v>
      </c>
      <c r="C68" s="9">
        <f t="shared" si="4"/>
        <v>2372.7111172350001</v>
      </c>
      <c r="D68" s="9">
        <f t="shared" si="4"/>
        <v>13.394500000002154</v>
      </c>
      <c r="I68" s="21"/>
      <c r="J68" s="21" t="s">
        <v>35</v>
      </c>
      <c r="K68" s="21" t="s">
        <v>17</v>
      </c>
      <c r="L68" s="21" t="s">
        <v>36</v>
      </c>
      <c r="M68" s="21" t="s">
        <v>37</v>
      </c>
      <c r="N68" s="21" t="s">
        <v>38</v>
      </c>
      <c r="O68" s="21" t="s">
        <v>39</v>
      </c>
      <c r="P68" s="21" t="s">
        <v>40</v>
      </c>
      <c r="Q68" s="21" t="s">
        <v>41</v>
      </c>
      <c r="S68" s="21"/>
      <c r="T68" s="21" t="s">
        <v>35</v>
      </c>
      <c r="U68" s="21" t="s">
        <v>17</v>
      </c>
      <c r="V68" s="21" t="s">
        <v>36</v>
      </c>
      <c r="W68" s="21" t="s">
        <v>37</v>
      </c>
      <c r="X68" s="21" t="s">
        <v>38</v>
      </c>
      <c r="Y68" s="21" t="s">
        <v>39</v>
      </c>
      <c r="Z68" s="21" t="s">
        <v>40</v>
      </c>
      <c r="AA68" s="21" t="s">
        <v>41</v>
      </c>
    </row>
    <row r="69" spans="2:27">
      <c r="B69" s="8">
        <v>2005</v>
      </c>
      <c r="C69" s="9">
        <f t="shared" si="4"/>
        <v>2704.7770440899999</v>
      </c>
      <c r="D69" s="9">
        <f t="shared" si="4"/>
        <v>7401.5935000000027</v>
      </c>
      <c r="I69" t="s">
        <v>12</v>
      </c>
      <c r="J69">
        <v>-16282.079046553794</v>
      </c>
      <c r="K69">
        <v>1900.1986146361635</v>
      </c>
      <c r="L69">
        <v>-8.5686195754181043</v>
      </c>
      <c r="M69">
        <v>1.1187175029110333E-9</v>
      </c>
      <c r="N69">
        <v>-20157.559671928077</v>
      </c>
      <c r="O69">
        <v>-12406.598421179511</v>
      </c>
      <c r="P69">
        <v>-20157.559671928077</v>
      </c>
      <c r="Q69">
        <v>-12406.598421179511</v>
      </c>
      <c r="S69" t="s">
        <v>12</v>
      </c>
      <c r="T69">
        <v>-15521.488417257173</v>
      </c>
      <c r="U69">
        <v>2435.88838228738</v>
      </c>
      <c r="V69">
        <v>-6.3720031386175338</v>
      </c>
      <c r="W69">
        <v>2.8434706582677162E-7</v>
      </c>
      <c r="X69">
        <v>-20471.80920747152</v>
      </c>
      <c r="Y69">
        <v>-10571.167627042825</v>
      </c>
      <c r="Z69">
        <v>-20471.80920747152</v>
      </c>
      <c r="AA69">
        <v>-10571.167627042825</v>
      </c>
    </row>
    <row r="70" spans="2:27" ht="15" thickBot="1">
      <c r="B70" s="8">
        <v>2006</v>
      </c>
      <c r="C70" s="9">
        <f t="shared" si="4"/>
        <v>3580.1932417949997</v>
      </c>
      <c r="D70" s="9">
        <f t="shared" si="4"/>
        <v>16109.516500000005</v>
      </c>
      <c r="I70" s="20" t="s">
        <v>68</v>
      </c>
      <c r="J70" s="20">
        <v>9.3749001292634251</v>
      </c>
      <c r="K70" s="20">
        <v>0.56561327625416102</v>
      </c>
      <c r="L70" s="20">
        <v>16.574752614276985</v>
      </c>
      <c r="M70" s="20">
        <v>5.8618383615956384E-17</v>
      </c>
      <c r="N70" s="20">
        <v>8.2213242468827374</v>
      </c>
      <c r="O70" s="20">
        <v>10.528476011644113</v>
      </c>
      <c r="P70" s="20">
        <v>8.2213242468827374</v>
      </c>
      <c r="Q70" s="20">
        <v>10.528476011644113</v>
      </c>
      <c r="S70" s="20" t="s">
        <v>15</v>
      </c>
      <c r="T70" s="20">
        <v>9.2356189917320179</v>
      </c>
      <c r="U70" s="20">
        <v>0.72254956345307275</v>
      </c>
      <c r="V70" s="20">
        <v>12.781986812911335</v>
      </c>
      <c r="W70" s="20">
        <v>1.5367428952704767E-14</v>
      </c>
      <c r="X70" s="20">
        <v>7.7672216086945962</v>
      </c>
      <c r="Y70" s="20">
        <v>10.70401637476944</v>
      </c>
      <c r="Z70" s="20">
        <v>7.7672216086945962</v>
      </c>
      <c r="AA70" s="20">
        <v>10.70401637476944</v>
      </c>
    </row>
    <row r="71" spans="2:27">
      <c r="B71" s="8">
        <v>2007</v>
      </c>
      <c r="C71" s="9">
        <f t="shared" si="4"/>
        <v>1910.3894792750002</v>
      </c>
      <c r="D71" s="9">
        <f t="shared" si="4"/>
        <v>2798.7465000000011</v>
      </c>
      <c r="I71"/>
      <c r="J71"/>
      <c r="K71"/>
      <c r="L71"/>
      <c r="M71"/>
      <c r="N71"/>
      <c r="O71"/>
      <c r="P71"/>
      <c r="Q71"/>
      <c r="S71"/>
      <c r="T71"/>
      <c r="U71"/>
      <c r="V71"/>
      <c r="W71"/>
      <c r="X71"/>
      <c r="Y71"/>
      <c r="Z71"/>
      <c r="AA71"/>
    </row>
    <row r="72" spans="2:27">
      <c r="B72" s="8">
        <v>2008</v>
      </c>
      <c r="C72" s="9">
        <f t="shared" si="4"/>
        <v>3653.6181671050008</v>
      </c>
      <c r="D72" s="9">
        <f t="shared" si="4"/>
        <v>17413</v>
      </c>
      <c r="I72"/>
      <c r="J72"/>
      <c r="K72"/>
      <c r="L72"/>
      <c r="M72"/>
      <c r="N72"/>
      <c r="O72"/>
      <c r="P72"/>
      <c r="Q72"/>
      <c r="S72"/>
      <c r="T72"/>
      <c r="U72"/>
      <c r="V72"/>
      <c r="W72"/>
      <c r="X72"/>
      <c r="Y72"/>
      <c r="Z72"/>
      <c r="AA72"/>
    </row>
    <row r="73" spans="2:27">
      <c r="B73" s="8">
        <v>2009</v>
      </c>
      <c r="C73" s="9">
        <f t="shared" si="4"/>
        <v>3990.7489413750004</v>
      </c>
      <c r="D73" s="9">
        <f t="shared" si="4"/>
        <v>25678.869500000015</v>
      </c>
      <c r="I73"/>
      <c r="J73"/>
      <c r="K73"/>
      <c r="L73"/>
      <c r="M73"/>
      <c r="N73"/>
      <c r="O73"/>
      <c r="P73"/>
      <c r="Q73"/>
      <c r="S73"/>
      <c r="T73"/>
      <c r="U73"/>
      <c r="V73"/>
      <c r="W73"/>
      <c r="X73"/>
      <c r="Y73"/>
      <c r="Z73"/>
      <c r="AA73"/>
    </row>
    <row r="74" spans="2:27">
      <c r="B74" s="8">
        <v>2010</v>
      </c>
      <c r="C74" s="9">
        <f t="shared" si="4"/>
        <v>2604.4168830049998</v>
      </c>
      <c r="D74" s="9">
        <f t="shared" si="4"/>
        <v>14268.714500000002</v>
      </c>
    </row>
    <row r="75" spans="2:27">
      <c r="B75" s="8">
        <v>2011</v>
      </c>
      <c r="C75" s="9">
        <f t="shared" si="4"/>
        <v>5413.1066755250013</v>
      </c>
      <c r="D75" s="9">
        <f t="shared" si="4"/>
        <v>33975.454000000005</v>
      </c>
    </row>
    <row r="76" spans="2:27">
      <c r="B76" s="8">
        <v>2012</v>
      </c>
      <c r="C76" s="9">
        <f t="shared" si="4"/>
        <v>2891.8779610350002</v>
      </c>
      <c r="D76" s="9">
        <f t="shared" si="4"/>
        <v>13059.843550000005</v>
      </c>
    </row>
    <row r="77" spans="2:27">
      <c r="B77" s="8">
        <v>2013</v>
      </c>
      <c r="C77" s="9">
        <f t="shared" si="4"/>
        <v>2276.8610384499998</v>
      </c>
      <c r="D77" s="9">
        <f t="shared" si="4"/>
        <v>10.028500000014901</v>
      </c>
    </row>
    <row r="78" spans="2:27">
      <c r="B78" s="8">
        <v>2015</v>
      </c>
      <c r="C78" s="9">
        <f t="shared" ref="C78:D82" si="5">C29</f>
        <v>2737.8900294599998</v>
      </c>
      <c r="D78" s="9">
        <f t="shared" si="5"/>
        <v>11044.960000000006</v>
      </c>
    </row>
    <row r="79" spans="2:27">
      <c r="B79" s="8">
        <v>2016</v>
      </c>
      <c r="C79" s="9">
        <f t="shared" si="5"/>
        <v>2606.6254904199996</v>
      </c>
      <c r="D79" s="9">
        <f t="shared" si="5"/>
        <v>8299.7800000000134</v>
      </c>
    </row>
    <row r="80" spans="2:27">
      <c r="B80" s="8">
        <v>2017</v>
      </c>
      <c r="C80" s="9">
        <f t="shared" si="5"/>
        <v>5400.9912988449996</v>
      </c>
      <c r="D80" s="9">
        <f t="shared" si="5"/>
        <v>35037.551499999994</v>
      </c>
    </row>
    <row r="81" spans="2:4">
      <c r="B81" s="8">
        <v>2018</v>
      </c>
      <c r="C81" s="9">
        <f t="shared" si="5"/>
        <v>4259.4157023500002</v>
      </c>
      <c r="D81" s="9">
        <f t="shared" si="5"/>
        <v>24946.112149999994</v>
      </c>
    </row>
    <row r="82" spans="2:4">
      <c r="B82" s="8">
        <v>2019</v>
      </c>
      <c r="C82" s="9">
        <f t="shared" si="5"/>
        <v>3369.1326961049995</v>
      </c>
      <c r="D82" s="9">
        <f t="shared" si="5"/>
        <v>18081.298499999997</v>
      </c>
    </row>
    <row r="83" spans="2:4">
      <c r="B83" s="8">
        <v>2021</v>
      </c>
      <c r="C83" s="9">
        <f t="shared" ref="C83:D85" si="6">C35</f>
        <v>2149.8828230749991</v>
      </c>
      <c r="D83" s="9">
        <f t="shared" si="6"/>
        <v>2777.4257499999949</v>
      </c>
    </row>
    <row r="84" spans="2:4">
      <c r="B84" s="8">
        <v>2022</v>
      </c>
      <c r="C84" s="9">
        <f t="shared" si="6"/>
        <v>2392.8919801299999</v>
      </c>
      <c r="D84" s="9">
        <f t="shared" si="6"/>
        <v>15.305600000006962</v>
      </c>
    </row>
    <row r="85" spans="2:4">
      <c r="B85" s="8">
        <v>2023</v>
      </c>
      <c r="C85" s="9">
        <f t="shared" si="6"/>
        <v>3371.99863542</v>
      </c>
      <c r="D85" s="9">
        <f t="shared" si="6"/>
        <v>15508.764499999997</v>
      </c>
    </row>
    <row r="86" spans="2:4">
      <c r="B86" s="9">
        <v>2025</v>
      </c>
      <c r="C86" s="9">
        <f>C39</f>
        <v>2547.3513301500002</v>
      </c>
      <c r="D86" s="14">
        <f>D39</f>
        <v>10769.88625000001</v>
      </c>
    </row>
    <row r="87" spans="2:4">
      <c r="B87" s="9"/>
    </row>
    <row r="88" spans="2:4">
      <c r="B88" s="9"/>
    </row>
    <row r="89" spans="2:4">
      <c r="B89" s="9"/>
    </row>
    <row r="90" spans="2:4">
      <c r="B90" s="9"/>
    </row>
    <row r="91" spans="2:4">
      <c r="B91" s="9"/>
    </row>
    <row r="92" spans="2:4">
      <c r="B92" s="9"/>
    </row>
    <row r="93" spans="2:4">
      <c r="B93" s="9"/>
    </row>
    <row r="94" spans="2:4">
      <c r="B94" s="9"/>
    </row>
    <row r="95" spans="2:4">
      <c r="B95" s="9"/>
    </row>
    <row r="96" spans="2:4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</sheetData>
  <conditionalFormatting sqref="G4:G39">
    <cfRule type="cellIs" dxfId="14" priority="1" operator="lessThan">
      <formula>-$E$48</formula>
    </cfRule>
    <cfRule type="cellIs" dxfId="13" priority="2" operator="greaterThan">
      <formula>$E$48</formula>
    </cfRule>
  </conditionalFormatting>
  <pageMargins left="0.75" right="0.75" top="1" bottom="1" header="0.5" footer="0.5"/>
  <pageSetup scale="5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F94"/>
  <sheetViews>
    <sheetView zoomScale="90" zoomScaleNormal="90" workbookViewId="0">
      <selection activeCell="AB28" sqref="AB28"/>
    </sheetView>
  </sheetViews>
  <sheetFormatPr defaultColWidth="9.109375" defaultRowHeight="14.4"/>
  <cols>
    <col min="1" max="3" width="9.109375" style="8"/>
    <col min="4" max="4" width="17.33203125" style="8" customWidth="1"/>
    <col min="5" max="5" width="12.109375" style="8" bestFit="1" customWidth="1"/>
    <col min="6" max="6" width="12.44140625" style="8" customWidth="1"/>
    <col min="7" max="7" width="12.5546875" style="8" customWidth="1"/>
    <col min="8" max="11" width="9.109375" style="8"/>
    <col min="12" max="12" width="9.5546875" style="8" customWidth="1"/>
    <col min="13" max="13" width="14.44140625" style="8" customWidth="1"/>
    <col min="14" max="16384" width="9.109375" style="8"/>
  </cols>
  <sheetData>
    <row r="2" spans="1:13">
      <c r="A2" s="8" t="s">
        <v>0</v>
      </c>
    </row>
    <row r="6" spans="1:13" s="11" customFormat="1" ht="72">
      <c r="B6" s="11" t="s">
        <v>14</v>
      </c>
      <c r="C6" s="11" t="s">
        <v>15</v>
      </c>
      <c r="D6" s="11" t="s">
        <v>63</v>
      </c>
      <c r="E6" s="11" t="s">
        <v>73</v>
      </c>
      <c r="F6" s="11" t="s">
        <v>11</v>
      </c>
      <c r="G6" s="11" t="s">
        <v>78</v>
      </c>
      <c r="H6" s="11" t="s">
        <v>28</v>
      </c>
    </row>
    <row r="7" spans="1:13">
      <c r="B7" s="8">
        <v>1990</v>
      </c>
      <c r="C7" s="9">
        <v>2375.0056498700001</v>
      </c>
      <c r="D7" s="39">
        <v>109.97515749999999</v>
      </c>
      <c r="E7" s="14">
        <v>85038.793850000002</v>
      </c>
      <c r="F7" s="15">
        <f t="shared" ref="F7:F42" si="0">(C7*E$47)+(E$48*$D7)+E$46</f>
        <v>96729.422630011337</v>
      </c>
      <c r="G7" s="15">
        <f t="shared" ref="G7:G42" si="1">F7-E$49</f>
        <v>63447.941944936079</v>
      </c>
      <c r="H7" s="14">
        <f t="shared" ref="H7:H32" si="2">F7-E7</f>
        <v>11690.628780011335</v>
      </c>
      <c r="I7" s="37"/>
      <c r="J7" s="14"/>
      <c r="K7" s="9"/>
      <c r="M7" s="9"/>
    </row>
    <row r="8" spans="1:13">
      <c r="B8" s="8">
        <v>1991</v>
      </c>
      <c r="C8" s="9">
        <v>2841.7030871800002</v>
      </c>
      <c r="D8" s="39">
        <v>109.52093600000002</v>
      </c>
      <c r="E8" s="14">
        <v>126652.22715000005</v>
      </c>
      <c r="F8" s="15">
        <f t="shared" si="0"/>
        <v>127343.83315573685</v>
      </c>
      <c r="G8" s="15">
        <f t="shared" si="1"/>
        <v>94062.352470661601</v>
      </c>
      <c r="H8" s="14">
        <f t="shared" si="2"/>
        <v>691.60600573680131</v>
      </c>
      <c r="I8" s="37"/>
      <c r="J8" s="14"/>
      <c r="K8" s="9"/>
      <c r="M8" s="9"/>
    </row>
    <row r="9" spans="1:13">
      <c r="B9" s="8">
        <v>1992</v>
      </c>
      <c r="C9" s="9">
        <v>1697.44601687</v>
      </c>
      <c r="D9" s="39">
        <v>104.75656900000001</v>
      </c>
      <c r="E9" s="14">
        <v>303.67385000002105</v>
      </c>
      <c r="F9" s="15">
        <f t="shared" si="0"/>
        <v>42310.766881368298</v>
      </c>
      <c r="G9" s="15">
        <f t="shared" si="1"/>
        <v>9029.2861962930401</v>
      </c>
      <c r="H9" s="14">
        <f t="shared" si="2"/>
        <v>42007.093031368277</v>
      </c>
      <c r="I9" s="37"/>
      <c r="J9" s="14"/>
      <c r="K9" s="9"/>
      <c r="M9" s="9"/>
    </row>
    <row r="10" spans="1:13">
      <c r="B10" s="8">
        <v>1993</v>
      </c>
      <c r="C10" s="9">
        <v>3468.2945058299997</v>
      </c>
      <c r="D10" s="39">
        <v>98.034487499999997</v>
      </c>
      <c r="E10" s="14">
        <v>134120.30299999984</v>
      </c>
      <c r="F10" s="15">
        <f t="shared" si="0"/>
        <v>149994.75837315613</v>
      </c>
      <c r="G10" s="15">
        <f t="shared" si="1"/>
        <v>116713.27768808088</v>
      </c>
      <c r="H10" s="14">
        <f t="shared" si="2"/>
        <v>15874.455373156292</v>
      </c>
      <c r="I10" s="37"/>
      <c r="J10" s="14"/>
      <c r="K10" s="9"/>
      <c r="M10" s="9"/>
    </row>
    <row r="11" spans="1:13">
      <c r="B11" s="8">
        <v>1994</v>
      </c>
      <c r="C11" s="9">
        <v>2005.9378082049998</v>
      </c>
      <c r="D11" s="39">
        <v>98.929045999999985</v>
      </c>
      <c r="E11" s="14">
        <v>64743.621849999996</v>
      </c>
      <c r="F11" s="15">
        <f t="shared" si="0"/>
        <v>53170.156991997093</v>
      </c>
      <c r="G11" s="15">
        <f t="shared" si="1"/>
        <v>19888.676306921836</v>
      </c>
      <c r="H11" s="14">
        <f t="shared" si="2"/>
        <v>-11573.464858002902</v>
      </c>
      <c r="I11" s="37"/>
      <c r="J11" s="14"/>
      <c r="K11" s="9"/>
      <c r="M11" s="9"/>
    </row>
    <row r="12" spans="1:13">
      <c r="B12" s="8">
        <v>1995</v>
      </c>
      <c r="C12" s="9">
        <v>3807.74736355</v>
      </c>
      <c r="D12" s="39">
        <v>99.173016500000003</v>
      </c>
      <c r="E12" s="14">
        <v>190851.37825000015</v>
      </c>
      <c r="F12" s="15">
        <f t="shared" si="0"/>
        <v>174754.18854940799</v>
      </c>
      <c r="G12" s="15">
        <f t="shared" si="1"/>
        <v>141472.70786433274</v>
      </c>
      <c r="H12" s="14">
        <f t="shared" si="2"/>
        <v>-16097.189700592164</v>
      </c>
      <c r="I12" s="37"/>
      <c r="J12" s="14"/>
      <c r="K12" s="9"/>
      <c r="M12" s="9"/>
    </row>
    <row r="13" spans="1:13">
      <c r="B13" s="8">
        <v>1996</v>
      </c>
      <c r="C13" s="9">
        <v>4930.9728676500008</v>
      </c>
      <c r="D13" s="39">
        <v>102.515214</v>
      </c>
      <c r="E13" s="14">
        <v>250541.83549999981</v>
      </c>
      <c r="F13" s="15">
        <f t="shared" si="0"/>
        <v>255960.183927893</v>
      </c>
      <c r="G13" s="15">
        <f t="shared" si="1"/>
        <v>222678.70324281775</v>
      </c>
      <c r="H13" s="14">
        <f t="shared" si="2"/>
        <v>5418.3484278931865</v>
      </c>
      <c r="I13" s="37"/>
      <c r="J13" s="14"/>
      <c r="K13" s="9"/>
      <c r="M13" s="9"/>
    </row>
    <row r="14" spans="1:13">
      <c r="B14" s="8">
        <v>1997</v>
      </c>
      <c r="C14" s="9">
        <v>6092.8829292800001</v>
      </c>
      <c r="D14" s="39">
        <v>104.72681650000004</v>
      </c>
      <c r="E14" s="14">
        <v>325148.0144000001</v>
      </c>
      <c r="F14" s="15">
        <f t="shared" si="0"/>
        <v>337849.6234045155</v>
      </c>
      <c r="G14" s="15">
        <f t="shared" si="1"/>
        <v>304568.14271944022</v>
      </c>
      <c r="H14" s="14">
        <f t="shared" si="2"/>
        <v>12701.609004515398</v>
      </c>
      <c r="I14" s="37"/>
      <c r="J14" s="14"/>
      <c r="K14" s="9"/>
      <c r="M14" s="9"/>
    </row>
    <row r="15" spans="1:13">
      <c r="B15" s="8">
        <v>1998</v>
      </c>
      <c r="C15" s="9">
        <v>3840.7339206300007</v>
      </c>
      <c r="D15" s="39">
        <v>108.06504699999999</v>
      </c>
      <c r="E15" s="14">
        <v>241587.9198</v>
      </c>
      <c r="F15" s="15">
        <f t="shared" si="0"/>
        <v>192057.8713531454</v>
      </c>
      <c r="G15" s="15">
        <f t="shared" si="1"/>
        <v>158776.39066807015</v>
      </c>
      <c r="H15" s="14">
        <f t="shared" si="2"/>
        <v>-49530.048446854606</v>
      </c>
      <c r="I15" s="37"/>
      <c r="J15" s="14"/>
      <c r="K15" s="9"/>
      <c r="M15" s="9"/>
    </row>
    <row r="16" spans="1:13">
      <c r="B16" s="8">
        <v>1999</v>
      </c>
      <c r="C16" s="9">
        <v>4252.6500235199992</v>
      </c>
      <c r="D16" s="39">
        <v>107.87066399999999</v>
      </c>
      <c r="E16" s="14">
        <v>228998.64530000009</v>
      </c>
      <c r="F16" s="15">
        <f t="shared" si="0"/>
        <v>219429.1015629847</v>
      </c>
      <c r="G16" s="15">
        <f t="shared" si="1"/>
        <v>186147.62087790944</v>
      </c>
      <c r="H16" s="14">
        <f t="shared" si="2"/>
        <v>-9569.5437370153959</v>
      </c>
      <c r="I16" s="37"/>
      <c r="J16" s="14"/>
      <c r="K16" s="9"/>
      <c r="M16" s="9"/>
    </row>
    <row r="17" spans="2:13">
      <c r="B17" s="8">
        <v>2000</v>
      </c>
      <c r="C17" s="9">
        <v>2646.1514089800003</v>
      </c>
      <c r="D17" s="39">
        <v>106.7261845</v>
      </c>
      <c r="E17" s="14">
        <v>163558.81495000015</v>
      </c>
      <c r="F17" s="15">
        <f t="shared" si="0"/>
        <v>109451.84476954082</v>
      </c>
      <c r="G17" s="15">
        <f t="shared" si="1"/>
        <v>76170.364084465575</v>
      </c>
      <c r="H17" s="14">
        <f t="shared" si="2"/>
        <v>-54106.970180459321</v>
      </c>
      <c r="I17" s="37"/>
      <c r="J17" s="14"/>
      <c r="K17" s="9"/>
      <c r="M17" s="9"/>
    </row>
    <row r="18" spans="2:13">
      <c r="B18" s="8">
        <v>2001</v>
      </c>
      <c r="C18" s="9">
        <v>1658.8851107300002</v>
      </c>
      <c r="D18" s="39">
        <v>104.46102750000003</v>
      </c>
      <c r="E18" s="14">
        <v>33090.135449999827</v>
      </c>
      <c r="F18" s="15">
        <f t="shared" si="0"/>
        <v>39216.191947281302</v>
      </c>
      <c r="G18" s="15">
        <f t="shared" si="1"/>
        <v>5934.7112622060449</v>
      </c>
      <c r="H18" s="14">
        <f t="shared" si="2"/>
        <v>6126.0564972814755</v>
      </c>
      <c r="I18" s="37"/>
      <c r="J18" s="14"/>
      <c r="K18" s="9"/>
      <c r="M18" s="9"/>
    </row>
    <row r="19" spans="2:13">
      <c r="B19" s="8">
        <v>2002</v>
      </c>
      <c r="C19" s="9">
        <v>2362.6642335299998</v>
      </c>
      <c r="D19" s="39">
        <v>100.73601450000001</v>
      </c>
      <c r="E19" s="14">
        <v>25535.579000000027</v>
      </c>
      <c r="F19" s="15">
        <f t="shared" si="0"/>
        <v>80225.229943112878</v>
      </c>
      <c r="G19" s="15">
        <f t="shared" si="1"/>
        <v>46943.74925803762</v>
      </c>
      <c r="H19" s="14">
        <f t="shared" si="2"/>
        <v>54689.650943112851</v>
      </c>
      <c r="I19" s="37"/>
      <c r="J19" s="14"/>
      <c r="K19" s="9"/>
      <c r="M19" s="9"/>
    </row>
    <row r="20" spans="2:13">
      <c r="B20" s="8">
        <v>2003</v>
      </c>
      <c r="C20" s="9">
        <v>2492.5723957650002</v>
      </c>
      <c r="D20" s="39">
        <v>98.413336000000001</v>
      </c>
      <c r="E20" s="14">
        <v>19645.774100000039</v>
      </c>
      <c r="F20" s="15">
        <f t="shared" si="0"/>
        <v>85021.008146427805</v>
      </c>
      <c r="G20" s="15">
        <f t="shared" si="1"/>
        <v>51739.527461352547</v>
      </c>
      <c r="H20" s="14">
        <f>F20-E20</f>
        <v>65375.234046427766</v>
      </c>
      <c r="I20" s="37"/>
      <c r="J20" s="14"/>
      <c r="K20" s="9"/>
      <c r="M20" s="9"/>
    </row>
    <row r="21" spans="2:13">
      <c r="B21" s="8">
        <v>2004</v>
      </c>
      <c r="C21" s="9">
        <v>2372.7111172350001</v>
      </c>
      <c r="D21" s="39">
        <v>99.776000500000023</v>
      </c>
      <c r="E21" s="14">
        <v>4561.6533000000636</v>
      </c>
      <c r="F21" s="15">
        <f t="shared" si="0"/>
        <v>79272.206588453555</v>
      </c>
      <c r="G21" s="15">
        <f t="shared" si="1"/>
        <v>45990.725903378298</v>
      </c>
      <c r="H21" s="14">
        <f t="shared" si="2"/>
        <v>74710.553288453491</v>
      </c>
      <c r="I21" s="37"/>
      <c r="J21" s="14"/>
      <c r="K21" s="9"/>
      <c r="M21" s="9"/>
    </row>
    <row r="22" spans="2:13">
      <c r="B22" s="8">
        <v>2005</v>
      </c>
      <c r="C22" s="9">
        <v>2704.7770440899999</v>
      </c>
      <c r="D22" s="39">
        <v>90.826448499999998</v>
      </c>
      <c r="E22" s="14">
        <v>121260.4791</v>
      </c>
      <c r="F22" s="15">
        <f t="shared" si="0"/>
        <v>86420.402224366029</v>
      </c>
      <c r="G22" s="15">
        <f t="shared" si="1"/>
        <v>53138.921539290772</v>
      </c>
      <c r="H22" s="14">
        <f t="shared" si="2"/>
        <v>-34840.076875633968</v>
      </c>
      <c r="I22" s="37"/>
      <c r="J22" s="14"/>
      <c r="K22" s="9"/>
      <c r="M22" s="9"/>
    </row>
    <row r="23" spans="2:13">
      <c r="B23" s="8">
        <v>2006</v>
      </c>
      <c r="C23" s="9">
        <v>3580.1932417949997</v>
      </c>
      <c r="D23" s="39">
        <v>95.315108999999993</v>
      </c>
      <c r="E23" s="14">
        <v>132860.18545000005</v>
      </c>
      <c r="F23" s="15">
        <f t="shared" si="0"/>
        <v>152906.41509293363</v>
      </c>
      <c r="G23" s="15">
        <f t="shared" si="1"/>
        <v>119624.93440785838</v>
      </c>
      <c r="H23" s="14">
        <f t="shared" si="2"/>
        <v>20046.229642933584</v>
      </c>
      <c r="I23" s="37"/>
      <c r="J23" s="14"/>
      <c r="K23" s="9"/>
      <c r="M23" s="9"/>
    </row>
    <row r="24" spans="2:13">
      <c r="B24" s="8">
        <v>2007</v>
      </c>
      <c r="C24" s="9">
        <v>1910.3894792750002</v>
      </c>
      <c r="D24" s="39">
        <v>97.177615500000016</v>
      </c>
      <c r="E24" s="14">
        <v>42563.331450000114</v>
      </c>
      <c r="F24" s="15">
        <f t="shared" si="0"/>
        <v>43773.305630138086</v>
      </c>
      <c r="G24" s="15">
        <f t="shared" si="1"/>
        <v>10491.824945062828</v>
      </c>
      <c r="H24" s="14">
        <f t="shared" si="2"/>
        <v>1209.9741801379714</v>
      </c>
      <c r="I24" s="37"/>
      <c r="J24" s="14"/>
      <c r="K24" s="9"/>
      <c r="M24" s="9"/>
    </row>
    <row r="25" spans="2:13">
      <c r="B25" s="8">
        <v>2008</v>
      </c>
      <c r="C25" s="9">
        <v>3653.6181671050008</v>
      </c>
      <c r="D25" s="39">
        <v>99.615337000000025</v>
      </c>
      <c r="E25" s="14">
        <v>164634.467</v>
      </c>
      <c r="F25" s="15">
        <f t="shared" si="0"/>
        <v>165139.53185940295</v>
      </c>
      <c r="G25" s="15">
        <f t="shared" si="1"/>
        <v>131858.0511743277</v>
      </c>
      <c r="H25" s="14">
        <f t="shared" si="2"/>
        <v>505.06485940294806</v>
      </c>
      <c r="I25" s="37"/>
      <c r="J25" s="14"/>
      <c r="K25" s="9"/>
      <c r="M25" s="9"/>
    </row>
    <row r="26" spans="2:13">
      <c r="B26" s="8">
        <v>2009</v>
      </c>
      <c r="C26" s="9">
        <v>3990.7489413750004</v>
      </c>
      <c r="D26" s="39">
        <v>98.500610000000009</v>
      </c>
      <c r="E26" s="14">
        <v>200268.57954999991</v>
      </c>
      <c r="F26" s="15">
        <f t="shared" si="0"/>
        <v>185920.14610147645</v>
      </c>
      <c r="G26" s="15">
        <f t="shared" si="1"/>
        <v>152638.6654164012</v>
      </c>
      <c r="H26" s="14">
        <f t="shared" si="2"/>
        <v>-14348.433448523458</v>
      </c>
      <c r="I26" s="37"/>
      <c r="J26" s="14"/>
      <c r="K26" s="9"/>
      <c r="M26" s="9"/>
    </row>
    <row r="27" spans="2:13">
      <c r="B27" s="8">
        <v>2010</v>
      </c>
      <c r="C27" s="9">
        <v>2604.4168830049998</v>
      </c>
      <c r="D27" s="39">
        <v>101.801154</v>
      </c>
      <c r="E27" s="14">
        <v>149318.16989999998</v>
      </c>
      <c r="F27" s="15">
        <f t="shared" si="0"/>
        <v>98289.900012564729</v>
      </c>
      <c r="G27" s="15">
        <f t="shared" si="1"/>
        <v>65008.419327489471</v>
      </c>
      <c r="H27" s="14">
        <f t="shared" si="2"/>
        <v>-51028.26988743525</v>
      </c>
      <c r="I27" s="37"/>
      <c r="J27" s="14"/>
      <c r="K27" s="9"/>
      <c r="M27" s="9"/>
    </row>
    <row r="28" spans="2:13">
      <c r="B28" s="8">
        <v>2011</v>
      </c>
      <c r="C28" s="9">
        <v>5413.1066755250013</v>
      </c>
      <c r="D28" s="39">
        <v>100.7201465</v>
      </c>
      <c r="E28" s="14">
        <v>265051.73304999998</v>
      </c>
      <c r="F28" s="15">
        <f t="shared" si="0"/>
        <v>285337.9264166471</v>
      </c>
      <c r="G28" s="15">
        <f t="shared" si="1"/>
        <v>252056.44573157185</v>
      </c>
      <c r="H28" s="14">
        <f t="shared" si="2"/>
        <v>20286.193366647116</v>
      </c>
      <c r="I28" s="37"/>
      <c r="J28" s="14"/>
      <c r="K28" s="9"/>
      <c r="M28" s="9"/>
    </row>
    <row r="29" spans="2:13">
      <c r="B29" s="8">
        <v>2012</v>
      </c>
      <c r="C29" s="9">
        <v>2891.8779610350002</v>
      </c>
      <c r="D29" s="39">
        <v>101.54726600000001</v>
      </c>
      <c r="E29" s="14">
        <v>99428.665350000025</v>
      </c>
      <c r="F29" s="15">
        <f t="shared" si="0"/>
        <v>117190.68694219197</v>
      </c>
      <c r="G29" s="15">
        <f t="shared" si="1"/>
        <v>83909.206257116719</v>
      </c>
      <c r="H29" s="14">
        <f t="shared" si="2"/>
        <v>17762.021592191944</v>
      </c>
      <c r="I29" s="37"/>
      <c r="J29" s="14"/>
      <c r="K29" s="9"/>
      <c r="M29" s="9"/>
    </row>
    <row r="30" spans="2:13">
      <c r="B30" s="8">
        <v>2013</v>
      </c>
      <c r="C30" s="9">
        <v>2276.8610384499998</v>
      </c>
      <c r="D30" s="39">
        <v>100.73998150000003</v>
      </c>
      <c r="E30" s="14">
        <v>20475.670500000007</v>
      </c>
      <c r="F30" s="15">
        <f t="shared" si="0"/>
        <v>74461.769296794257</v>
      </c>
      <c r="G30" s="15">
        <f t="shared" si="1"/>
        <v>41180.288611718999</v>
      </c>
      <c r="H30" s="14">
        <f t="shared" si="2"/>
        <v>53986.098796794249</v>
      </c>
      <c r="I30" s="37"/>
      <c r="J30" s="14"/>
      <c r="K30" s="9"/>
      <c r="M30" s="9"/>
    </row>
    <row r="31" spans="2:13">
      <c r="B31" s="8">
        <v>2014</v>
      </c>
      <c r="C31" s="9">
        <v>3909.8972961900004</v>
      </c>
      <c r="D31" s="39">
        <v>95.824868500000022</v>
      </c>
      <c r="E31" s="14">
        <v>167847.46149999998</v>
      </c>
      <c r="F31" s="15">
        <f t="shared" si="0"/>
        <v>175943.53669962467</v>
      </c>
      <c r="G31" s="15">
        <f t="shared" si="1"/>
        <v>142662.05601454942</v>
      </c>
      <c r="H31" s="14">
        <f t="shared" si="2"/>
        <v>8096.0751996246981</v>
      </c>
      <c r="I31" s="37"/>
      <c r="J31" s="14"/>
      <c r="K31" s="9"/>
      <c r="M31" s="9"/>
    </row>
    <row r="32" spans="2:13">
      <c r="B32" s="8">
        <v>2015</v>
      </c>
      <c r="C32" s="9">
        <v>2737.8900294599998</v>
      </c>
      <c r="D32" s="39">
        <v>92.310106500000018</v>
      </c>
      <c r="E32" s="14">
        <v>98921.435499999963</v>
      </c>
      <c r="F32" s="15">
        <f t="shared" si="0"/>
        <v>91164.253598881012</v>
      </c>
      <c r="G32" s="15">
        <f t="shared" si="1"/>
        <v>57882.772913805755</v>
      </c>
      <c r="H32" s="14">
        <f t="shared" si="2"/>
        <v>-7757.1819011189509</v>
      </c>
      <c r="I32" s="37"/>
      <c r="J32" s="14"/>
      <c r="K32" s="9"/>
      <c r="M32" s="9"/>
    </row>
    <row r="33" spans="1:32">
      <c r="B33" s="8">
        <v>2016</v>
      </c>
      <c r="C33" s="9">
        <v>2606.6254904199996</v>
      </c>
      <c r="D33" s="39">
        <v>93.559711500000006</v>
      </c>
      <c r="E33" s="14">
        <v>103312.58100000002</v>
      </c>
      <c r="F33" s="15">
        <f t="shared" si="0"/>
        <v>84456.78673702362</v>
      </c>
      <c r="G33" s="15">
        <f t="shared" si="1"/>
        <v>51175.306051948362</v>
      </c>
      <c r="H33" s="14">
        <f t="shared" ref="H33:H38" si="3">F33-E33</f>
        <v>-18855.7942629764</v>
      </c>
      <c r="I33" s="37"/>
      <c r="J33" s="14"/>
      <c r="K33" s="9"/>
      <c r="M33" s="9"/>
    </row>
    <row r="34" spans="1:32">
      <c r="B34" s="8">
        <v>2017</v>
      </c>
      <c r="C34" s="9">
        <v>5400.9912988449996</v>
      </c>
      <c r="D34" s="39">
        <v>90.638015999999993</v>
      </c>
      <c r="E34" s="14">
        <v>218970.48650000006</v>
      </c>
      <c r="F34" s="15">
        <f t="shared" si="0"/>
        <v>267418.80303087883</v>
      </c>
      <c r="G34" s="15">
        <f t="shared" si="1"/>
        <v>234137.32234580358</v>
      </c>
      <c r="H34" s="14">
        <f t="shared" si="3"/>
        <v>48448.316530878772</v>
      </c>
      <c r="I34" s="37"/>
      <c r="J34" s="14"/>
      <c r="K34" s="9"/>
      <c r="M34" s="9"/>
    </row>
    <row r="35" spans="1:32">
      <c r="B35" s="8">
        <v>2018</v>
      </c>
      <c r="C35" s="9">
        <v>4259.4157023500002</v>
      </c>
      <c r="D35" s="39">
        <v>94.416583499999973</v>
      </c>
      <c r="E35" s="14">
        <v>190281.29200000002</v>
      </c>
      <c r="F35" s="15">
        <f t="shared" si="0"/>
        <v>197059.18615216832</v>
      </c>
      <c r="G35" s="15">
        <f t="shared" si="1"/>
        <v>163777.70546709307</v>
      </c>
      <c r="H35" s="14">
        <f t="shared" si="3"/>
        <v>6777.8941521683009</v>
      </c>
      <c r="I35" s="37"/>
      <c r="J35" s="14"/>
      <c r="K35" s="9"/>
      <c r="M35" s="9"/>
    </row>
    <row r="36" spans="1:32">
      <c r="B36" s="8">
        <v>2019</v>
      </c>
      <c r="C36" s="9">
        <v>3369.1326961049995</v>
      </c>
      <c r="D36" s="39">
        <v>97.237120500000003</v>
      </c>
      <c r="E36" s="14">
        <v>154826.99400000012</v>
      </c>
      <c r="F36" s="15">
        <f t="shared" si="0"/>
        <v>141973.47610179923</v>
      </c>
      <c r="G36" s="15">
        <f t="shared" si="1"/>
        <v>108691.99541672398</v>
      </c>
      <c r="H36" s="14">
        <f t="shared" si="3"/>
        <v>-12853.517898200895</v>
      </c>
      <c r="I36" s="37"/>
      <c r="J36" s="14"/>
      <c r="K36" s="9"/>
      <c r="M36" s="9"/>
    </row>
    <row r="37" spans="1:32">
      <c r="B37" s="8">
        <v>2020</v>
      </c>
      <c r="C37" s="9">
        <v>3435.4662320499997</v>
      </c>
      <c r="D37" s="39">
        <v>96.542895500000014</v>
      </c>
      <c r="E37" s="14">
        <v>203339.64809267936</v>
      </c>
      <c r="F37" s="15">
        <f t="shared" si="0"/>
        <v>145256.59354410553</v>
      </c>
      <c r="G37" s="15">
        <f t="shared" si="1"/>
        <v>111975.11285903028</v>
      </c>
      <c r="H37" s="14">
        <f t="shared" si="3"/>
        <v>-58083.054548573826</v>
      </c>
      <c r="I37" s="37"/>
      <c r="J37" s="14"/>
      <c r="K37" s="9"/>
      <c r="M37" s="9"/>
    </row>
    <row r="38" spans="1:32">
      <c r="B38" s="8">
        <v>2021</v>
      </c>
      <c r="C38" s="9">
        <v>2149.8828230749991</v>
      </c>
      <c r="D38" s="39">
        <v>96.156112999999991</v>
      </c>
      <c r="E38" s="14">
        <v>56105.37905000004</v>
      </c>
      <c r="F38" s="15">
        <f t="shared" si="0"/>
        <v>58146.04283491394</v>
      </c>
      <c r="G38" s="15">
        <f t="shared" si="1"/>
        <v>24864.562149838683</v>
      </c>
      <c r="H38" s="14">
        <f t="shared" si="3"/>
        <v>2040.6637849139006</v>
      </c>
      <c r="I38" s="37"/>
      <c r="J38" s="14"/>
      <c r="K38" s="9"/>
    </row>
    <row r="39" spans="1:32">
      <c r="B39" s="8">
        <v>2022</v>
      </c>
      <c r="C39" s="3">
        <v>2392.8919801299999</v>
      </c>
      <c r="D39" s="39">
        <v>93.524008500000022</v>
      </c>
      <c r="E39" s="14">
        <v>36220.105000000083</v>
      </c>
      <c r="F39" s="14">
        <f t="shared" si="0"/>
        <v>70022.822696387826</v>
      </c>
      <c r="G39" s="15">
        <f t="shared" si="1"/>
        <v>36741.342011312569</v>
      </c>
      <c r="H39" s="14">
        <f>F39-E39</f>
        <v>33802.717696387743</v>
      </c>
      <c r="I39" s="37"/>
      <c r="J39" s="14"/>
      <c r="K39" s="9"/>
    </row>
    <row r="40" spans="1:32">
      <c r="B40" s="8">
        <v>2023</v>
      </c>
      <c r="C40" s="3">
        <v>3371.99863542</v>
      </c>
      <c r="D40" s="39">
        <v>91.89753850000001</v>
      </c>
      <c r="E40" s="14">
        <v>148412.58650000003</v>
      </c>
      <c r="F40" s="14">
        <f t="shared" si="0"/>
        <v>133107.58579056256</v>
      </c>
      <c r="G40" s="15">
        <f t="shared" si="1"/>
        <v>99826.10510548731</v>
      </c>
      <c r="H40" s="14">
        <f>F40-E40</f>
        <v>-15305.000709437474</v>
      </c>
      <c r="I40" s="37"/>
      <c r="J40" s="14"/>
      <c r="K40" s="9"/>
    </row>
    <row r="41" spans="1:32">
      <c r="B41" s="8">
        <v>2024</v>
      </c>
      <c r="C41" s="3">
        <v>3099.2980304950006</v>
      </c>
      <c r="D41" s="39">
        <v>93.589464000000007</v>
      </c>
      <c r="E41" s="14">
        <v>180530.58200000002</v>
      </c>
      <c r="F41" s="14">
        <f t="shared" si="0"/>
        <v>117639.06429349509</v>
      </c>
      <c r="G41" s="15">
        <f t="shared" si="1"/>
        <v>84357.583608419838</v>
      </c>
      <c r="H41" s="14">
        <f>F41-E41</f>
        <v>-62891.517706504936</v>
      </c>
      <c r="I41" s="37"/>
      <c r="J41" s="14"/>
      <c r="K41" s="9"/>
    </row>
    <row r="42" spans="1:32">
      <c r="B42" s="8">
        <v>2025</v>
      </c>
      <c r="C42" s="9">
        <v>2547.3513301500002</v>
      </c>
      <c r="D42" s="39">
        <v>94.63873550000001</v>
      </c>
      <c r="E42" s="14">
        <v>92997.087</v>
      </c>
      <c r="F42" s="14">
        <f t="shared" si="0"/>
        <v>82301.219249745191</v>
      </c>
      <c r="G42" s="15">
        <f t="shared" si="1"/>
        <v>49019.738564669933</v>
      </c>
      <c r="H42" s="14">
        <f>F42-E42</f>
        <v>-10695.867750254809</v>
      </c>
      <c r="I42" s="37"/>
      <c r="J42" s="14"/>
      <c r="K42" s="9"/>
    </row>
    <row r="43" spans="1:32">
      <c r="A43" s="88" t="s">
        <v>102</v>
      </c>
      <c r="B43" s="88">
        <v>2026</v>
      </c>
      <c r="C43" s="9">
        <v>2300</v>
      </c>
      <c r="D43" s="39">
        <v>93.823517000000024</v>
      </c>
      <c r="E43" s="14"/>
      <c r="F43" s="14">
        <f>(C43*E$47)+(E$48*$D43)+E$46</f>
        <v>64284.03472353227</v>
      </c>
      <c r="G43" s="62">
        <f>F43-E$49</f>
        <v>31002.554038457012</v>
      </c>
      <c r="H43" s="14"/>
      <c r="I43" s="37"/>
      <c r="J43" s="14"/>
      <c r="K43" s="9"/>
    </row>
    <row r="44" spans="1:32">
      <c r="C44" s="83"/>
      <c r="D44" s="39"/>
      <c r="E44" s="14"/>
      <c r="F44" s="14"/>
      <c r="G44" s="62"/>
      <c r="H44" s="14"/>
      <c r="I44" s="37"/>
      <c r="J44" s="14"/>
      <c r="K44" s="9"/>
    </row>
    <row r="45" spans="1:32">
      <c r="C45" s="82"/>
      <c r="D45" s="39"/>
      <c r="E45" s="14"/>
      <c r="F45" s="14"/>
      <c r="G45" s="62"/>
      <c r="H45" s="14"/>
      <c r="I45" s="37"/>
      <c r="J45" s="14"/>
      <c r="K45" s="9"/>
    </row>
    <row r="46" spans="1:32">
      <c r="D46" s="8" t="s">
        <v>12</v>
      </c>
      <c r="E46" s="8">
        <f>N65</f>
        <v>-249560.94896113692</v>
      </c>
      <c r="F46" s="69">
        <f>E46-E49</f>
        <v>-282842.4296462122</v>
      </c>
      <c r="G46" s="9">
        <f>E47*C43+E48*D43+F46</f>
        <v>31002.55403845699</v>
      </c>
      <c r="J46" s="14"/>
    </row>
    <row r="47" spans="1:32">
      <c r="D47" s="8" t="s">
        <v>2</v>
      </c>
      <c r="E47" s="32">
        <f>N66</f>
        <v>67.24913533032786</v>
      </c>
      <c r="J47" s="14"/>
      <c r="L47"/>
      <c r="M47"/>
      <c r="N47"/>
      <c r="O47"/>
      <c r="P47"/>
      <c r="Q47"/>
      <c r="R47"/>
      <c r="S47"/>
      <c r="T47"/>
      <c r="U47"/>
      <c r="V47"/>
    </row>
    <row r="48" spans="1:32">
      <c r="D48" s="8" t="s">
        <v>13</v>
      </c>
      <c r="E48" s="9">
        <f>N67</f>
        <v>1696.5040057591859</v>
      </c>
      <c r="J48" s="14"/>
      <c r="L48"/>
      <c r="M48" s="49" t="s">
        <v>105</v>
      </c>
      <c r="N48" s="50"/>
      <c r="O48" s="50"/>
      <c r="P48" s="50"/>
      <c r="Q48" s="50"/>
      <c r="R48" s="50"/>
      <c r="S48" s="50"/>
      <c r="T48" s="50"/>
      <c r="U48" s="51"/>
      <c r="V48"/>
      <c r="W48" s="43" t="s">
        <v>98</v>
      </c>
      <c r="X48" s="50"/>
      <c r="Y48" s="50"/>
      <c r="Z48" s="50"/>
      <c r="AA48" s="50"/>
      <c r="AB48" s="50"/>
      <c r="AC48" s="50"/>
      <c r="AD48" s="50"/>
      <c r="AE48" s="51"/>
      <c r="AF48"/>
    </row>
    <row r="49" spans="2:32">
      <c r="D49" s="8" t="s">
        <v>17</v>
      </c>
      <c r="E49" s="8">
        <f>N55</f>
        <v>33281.480685075257</v>
      </c>
      <c r="J49" s="14"/>
      <c r="L49" s="28"/>
      <c r="M49" t="s">
        <v>20</v>
      </c>
      <c r="N49"/>
      <c r="O49"/>
      <c r="P49"/>
      <c r="Q49"/>
      <c r="R49"/>
      <c r="S49"/>
      <c r="T49"/>
      <c r="U49"/>
      <c r="V49"/>
      <c r="W49" t="s">
        <v>20</v>
      </c>
      <c r="X49"/>
      <c r="Y49"/>
      <c r="Z49"/>
      <c r="AA49"/>
      <c r="AB49"/>
      <c r="AC49"/>
      <c r="AD49"/>
      <c r="AE49"/>
      <c r="AF49"/>
    </row>
    <row r="50" spans="2:32" ht="15" thickBot="1">
      <c r="D50" s="8" t="s">
        <v>18</v>
      </c>
      <c r="E50" s="36">
        <f>N54</f>
        <v>0.82794359984959476</v>
      </c>
      <c r="J50" s="14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2:32">
      <c r="D51" s="8" t="s">
        <v>65</v>
      </c>
      <c r="E51" s="14">
        <f>STDEV(H8:H42)</f>
        <v>34631.058332902801</v>
      </c>
      <c r="J51" s="14"/>
      <c r="L51"/>
      <c r="M51" s="22" t="s">
        <v>21</v>
      </c>
      <c r="N51" s="22"/>
      <c r="O51"/>
      <c r="P51"/>
      <c r="Q51"/>
      <c r="R51"/>
      <c r="S51"/>
      <c r="T51"/>
      <c r="U51"/>
      <c r="V51"/>
      <c r="W51" s="22" t="s">
        <v>21</v>
      </c>
      <c r="X51" s="22"/>
      <c r="Y51"/>
      <c r="Z51"/>
      <c r="AA51"/>
      <c r="AB51"/>
      <c r="AC51"/>
      <c r="AD51"/>
      <c r="AE51"/>
      <c r="AF51"/>
    </row>
    <row r="52" spans="2:32">
      <c r="D52" s="8" t="s">
        <v>66</v>
      </c>
      <c r="E52" s="14">
        <f>2*E51</f>
        <v>69262.116665805603</v>
      </c>
      <c r="J52" s="14"/>
      <c r="L52"/>
      <c r="M52" t="s">
        <v>22</v>
      </c>
      <c r="N52">
        <v>0.91545866349296434</v>
      </c>
      <c r="O52"/>
      <c r="P52"/>
      <c r="Q52"/>
      <c r="R52"/>
      <c r="S52"/>
      <c r="T52"/>
      <c r="U52"/>
      <c r="V52"/>
      <c r="W52" t="s">
        <v>22</v>
      </c>
      <c r="X52">
        <v>0.90931927644370236</v>
      </c>
      <c r="Y52"/>
      <c r="Z52"/>
      <c r="AA52"/>
      <c r="AB52"/>
      <c r="AC52"/>
      <c r="AD52"/>
      <c r="AE52"/>
      <c r="AF52"/>
    </row>
    <row r="53" spans="2:32">
      <c r="L53"/>
      <c r="M53" t="s">
        <v>23</v>
      </c>
      <c r="N53">
        <v>0.83806456456432443</v>
      </c>
      <c r="O53"/>
      <c r="P53"/>
      <c r="Q53"/>
      <c r="R53"/>
      <c r="S53"/>
      <c r="T53"/>
      <c r="U53"/>
      <c r="V53"/>
      <c r="W53" t="s">
        <v>23</v>
      </c>
      <c r="X53">
        <v>0.82686154651209842</v>
      </c>
      <c r="Y53"/>
      <c r="Z53"/>
      <c r="AA53"/>
      <c r="AB53"/>
      <c r="AC53"/>
      <c r="AD53"/>
      <c r="AE53"/>
      <c r="AF53"/>
    </row>
    <row r="54" spans="2:32">
      <c r="B54" s="13" t="s">
        <v>75</v>
      </c>
      <c r="L54"/>
      <c r="M54" t="s">
        <v>24</v>
      </c>
      <c r="N54">
        <v>0.82794359984959476</v>
      </c>
      <c r="O54"/>
      <c r="P54"/>
      <c r="Q54"/>
      <c r="R54"/>
      <c r="S54"/>
      <c r="T54"/>
      <c r="U54"/>
      <c r="V54"/>
      <c r="W54" t="s">
        <v>24</v>
      </c>
      <c r="X54">
        <v>0.81636830690677109</v>
      </c>
      <c r="Y54"/>
      <c r="Z54"/>
      <c r="AA54"/>
      <c r="AB54"/>
      <c r="AC54"/>
      <c r="AD54"/>
      <c r="AE54"/>
      <c r="AF54"/>
    </row>
    <row r="55" spans="2:32" ht="57.6">
      <c r="B55" s="11" t="s">
        <v>14</v>
      </c>
      <c r="C55" s="11" t="s">
        <v>15</v>
      </c>
      <c r="D55" s="11" t="s">
        <v>63</v>
      </c>
      <c r="E55" s="11" t="s">
        <v>73</v>
      </c>
      <c r="L55"/>
      <c r="M55" t="s">
        <v>17</v>
      </c>
      <c r="N55">
        <v>33281.480685075257</v>
      </c>
      <c r="O55"/>
      <c r="P55"/>
      <c r="Q55"/>
      <c r="R55"/>
      <c r="S55"/>
      <c r="T55"/>
      <c r="U55"/>
      <c r="V55"/>
      <c r="W55" t="s">
        <v>17</v>
      </c>
      <c r="X55">
        <v>35151.961003523087</v>
      </c>
      <c r="Y55"/>
      <c r="Z55"/>
      <c r="AA55"/>
      <c r="AB55"/>
      <c r="AC55"/>
      <c r="AD55"/>
      <c r="AE55"/>
      <c r="AF55"/>
    </row>
    <row r="56" spans="2:32" ht="15" thickBot="1">
      <c r="B56" s="8">
        <v>1990</v>
      </c>
      <c r="C56" s="14">
        <f>C7</f>
        <v>2375.0056498700001</v>
      </c>
      <c r="D56" s="14">
        <f t="shared" ref="D56:E69" si="4">D7</f>
        <v>109.97515749999999</v>
      </c>
      <c r="E56" s="14">
        <f t="shared" si="4"/>
        <v>85038.793850000002</v>
      </c>
      <c r="L56"/>
      <c r="M56" s="20" t="s">
        <v>25</v>
      </c>
      <c r="N56" s="20">
        <v>35</v>
      </c>
      <c r="O56"/>
      <c r="P56"/>
      <c r="Q56"/>
      <c r="R56"/>
      <c r="S56"/>
      <c r="T56"/>
      <c r="U56"/>
      <c r="V56"/>
      <c r="W56" s="20" t="s">
        <v>25</v>
      </c>
      <c r="X56" s="20">
        <v>36</v>
      </c>
      <c r="Y56"/>
      <c r="Z56"/>
      <c r="AA56"/>
      <c r="AB56"/>
      <c r="AC56"/>
      <c r="AD56"/>
      <c r="AE56"/>
      <c r="AF56"/>
    </row>
    <row r="57" spans="2:32">
      <c r="B57" s="8">
        <v>1991</v>
      </c>
      <c r="C57" s="14">
        <f t="shared" ref="C57:C69" si="5">C8</f>
        <v>2841.7030871800002</v>
      </c>
      <c r="D57" s="14">
        <f t="shared" si="4"/>
        <v>109.52093600000002</v>
      </c>
      <c r="E57" s="14">
        <f t="shared" si="4"/>
        <v>126652.22715000005</v>
      </c>
      <c r="L57" s="29"/>
      <c r="M57"/>
      <c r="N57"/>
      <c r="O57"/>
      <c r="P57"/>
      <c r="Q57"/>
      <c r="R57"/>
      <c r="S57"/>
      <c r="T57"/>
      <c r="U57"/>
      <c r="V57" s="29"/>
      <c r="W57"/>
      <c r="X57"/>
      <c r="Y57"/>
      <c r="Z57"/>
      <c r="AA57"/>
      <c r="AB57"/>
      <c r="AC57"/>
      <c r="AD57"/>
      <c r="AE57"/>
      <c r="AF57"/>
    </row>
    <row r="58" spans="2:32" ht="15" thickBot="1">
      <c r="B58" s="8">
        <v>1992</v>
      </c>
      <c r="C58" s="14">
        <f t="shared" si="5"/>
        <v>1697.44601687</v>
      </c>
      <c r="D58" s="14">
        <f t="shared" si="4"/>
        <v>104.75656900000001</v>
      </c>
      <c r="E58" s="14">
        <f t="shared" si="4"/>
        <v>303.67385000002105</v>
      </c>
      <c r="L58"/>
      <c r="M58" t="s">
        <v>26</v>
      </c>
      <c r="N58"/>
      <c r="O58"/>
      <c r="P58"/>
      <c r="Q58"/>
      <c r="R58"/>
      <c r="S58"/>
      <c r="T58"/>
      <c r="U58"/>
      <c r="V58"/>
      <c r="W58" t="s">
        <v>26</v>
      </c>
      <c r="X58"/>
      <c r="Y58"/>
      <c r="Z58"/>
      <c r="AA58"/>
      <c r="AB58"/>
      <c r="AC58"/>
      <c r="AD58"/>
      <c r="AE58"/>
      <c r="AF58"/>
    </row>
    <row r="59" spans="2:32">
      <c r="B59" s="8">
        <v>1993</v>
      </c>
      <c r="C59" s="14">
        <f t="shared" si="5"/>
        <v>3468.2945058299997</v>
      </c>
      <c r="D59" s="14">
        <f t="shared" si="4"/>
        <v>98.034487499999997</v>
      </c>
      <c r="E59" s="14">
        <f t="shared" si="4"/>
        <v>134120.30299999984</v>
      </c>
      <c r="L59"/>
      <c r="M59" s="21"/>
      <c r="N59" s="21" t="s">
        <v>30</v>
      </c>
      <c r="O59" s="21" t="s">
        <v>31</v>
      </c>
      <c r="P59" s="21" t="s">
        <v>32</v>
      </c>
      <c r="Q59" s="21" t="s">
        <v>33</v>
      </c>
      <c r="R59" s="21" t="s">
        <v>34</v>
      </c>
      <c r="S59"/>
      <c r="T59"/>
      <c r="U59"/>
      <c r="V59"/>
      <c r="W59" s="21"/>
      <c r="X59" s="21" t="s">
        <v>30</v>
      </c>
      <c r="Y59" s="21" t="s">
        <v>31</v>
      </c>
      <c r="Z59" s="21" t="s">
        <v>32</v>
      </c>
      <c r="AA59" s="21" t="s">
        <v>33</v>
      </c>
      <c r="AB59" s="21" t="s">
        <v>34</v>
      </c>
      <c r="AC59"/>
      <c r="AD59"/>
      <c r="AE59"/>
      <c r="AF59"/>
    </row>
    <row r="60" spans="2:32">
      <c r="B60" s="8">
        <v>1994</v>
      </c>
      <c r="C60" s="14">
        <f t="shared" si="5"/>
        <v>2005.9378082049998</v>
      </c>
      <c r="D60" s="14">
        <f t="shared" si="4"/>
        <v>98.929045999999985</v>
      </c>
      <c r="E60" s="14">
        <f t="shared" si="4"/>
        <v>64743.621849999996</v>
      </c>
      <c r="L60"/>
      <c r="M60" t="s">
        <v>27</v>
      </c>
      <c r="N60">
        <v>2</v>
      </c>
      <c r="O60">
        <v>183438648622.32208</v>
      </c>
      <c r="P60">
        <v>91719324311.161041</v>
      </c>
      <c r="Q60">
        <v>82.804810429250168</v>
      </c>
      <c r="R60">
        <v>2.2359922533611342E-13</v>
      </c>
      <c r="S60"/>
      <c r="T60"/>
      <c r="U60"/>
      <c r="V60"/>
      <c r="W60" t="s">
        <v>27</v>
      </c>
      <c r="X60">
        <v>2</v>
      </c>
      <c r="Y60">
        <v>194738722575.9003</v>
      </c>
      <c r="Z60">
        <v>97369361287.95015</v>
      </c>
      <c r="AA60">
        <v>78.799453515986116</v>
      </c>
      <c r="AB60">
        <v>2.7132718601181454E-13</v>
      </c>
      <c r="AC60"/>
      <c r="AD60"/>
      <c r="AE60"/>
      <c r="AF60"/>
    </row>
    <row r="61" spans="2:32">
      <c r="B61" s="8">
        <v>1995</v>
      </c>
      <c r="C61" s="14">
        <f t="shared" si="5"/>
        <v>3807.74736355</v>
      </c>
      <c r="D61" s="14">
        <f t="shared" si="4"/>
        <v>99.173016500000003</v>
      </c>
      <c r="E61" s="14">
        <f t="shared" si="4"/>
        <v>190851.37825000015</v>
      </c>
      <c r="L61"/>
      <c r="M61" t="s">
        <v>28</v>
      </c>
      <c r="N61">
        <v>32</v>
      </c>
      <c r="O61">
        <v>35445022610.9132</v>
      </c>
      <c r="P61">
        <v>1107656956.5910375</v>
      </c>
      <c r="Q61"/>
      <c r="R61"/>
      <c r="S61"/>
      <c r="T61"/>
      <c r="U61"/>
      <c r="V61"/>
      <c r="W61" t="s">
        <v>28</v>
      </c>
      <c r="X61">
        <v>33</v>
      </c>
      <c r="Y61">
        <v>40776791958.975868</v>
      </c>
      <c r="Z61">
        <v>1235660362.393208</v>
      </c>
      <c r="AA61"/>
      <c r="AB61"/>
      <c r="AC61"/>
      <c r="AD61"/>
      <c r="AE61"/>
      <c r="AF61"/>
    </row>
    <row r="62" spans="2:32" ht="15" thickBot="1">
      <c r="B62" s="8">
        <v>1996</v>
      </c>
      <c r="C62" s="14">
        <f t="shared" si="5"/>
        <v>4930.9728676500008</v>
      </c>
      <c r="D62" s="14">
        <f t="shared" si="4"/>
        <v>102.515214</v>
      </c>
      <c r="E62" s="14">
        <f t="shared" si="4"/>
        <v>250541.83549999981</v>
      </c>
      <c r="L62" s="29"/>
      <c r="M62" s="20" t="s">
        <v>29</v>
      </c>
      <c r="N62" s="20">
        <v>34</v>
      </c>
      <c r="O62" s="20">
        <v>218883671233.23529</v>
      </c>
      <c r="P62" s="20"/>
      <c r="Q62" s="20"/>
      <c r="R62" s="20"/>
      <c r="S62"/>
      <c r="T62"/>
      <c r="U62"/>
      <c r="V62" s="29"/>
      <c r="W62" s="20" t="s">
        <v>29</v>
      </c>
      <c r="X62" s="20">
        <v>35</v>
      </c>
      <c r="Y62" s="20">
        <v>235515514534.87616</v>
      </c>
      <c r="Z62" s="20"/>
      <c r="AA62" s="20"/>
      <c r="AB62" s="20"/>
      <c r="AC62"/>
      <c r="AD62"/>
      <c r="AE62"/>
      <c r="AF62"/>
    </row>
    <row r="63" spans="2:32" ht="15" thickBot="1">
      <c r="B63" s="8">
        <v>1997</v>
      </c>
      <c r="C63" s="14">
        <f t="shared" si="5"/>
        <v>6092.8829292800001</v>
      </c>
      <c r="D63" s="14">
        <f t="shared" si="4"/>
        <v>104.72681650000004</v>
      </c>
      <c r="E63" s="14">
        <f t="shared" si="4"/>
        <v>325148.0144000001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 s="29"/>
    </row>
    <row r="64" spans="2:32">
      <c r="B64" s="8">
        <v>1998</v>
      </c>
      <c r="C64" s="14">
        <f t="shared" si="5"/>
        <v>3840.7339206300007</v>
      </c>
      <c r="D64" s="14">
        <f t="shared" si="4"/>
        <v>108.06504699999999</v>
      </c>
      <c r="E64" s="14">
        <f t="shared" si="4"/>
        <v>241587.9198</v>
      </c>
      <c r="L64"/>
      <c r="M64" s="21"/>
      <c r="N64" s="21" t="s">
        <v>35</v>
      </c>
      <c r="O64" s="21" t="s">
        <v>17</v>
      </c>
      <c r="P64" s="21" t="s">
        <v>36</v>
      </c>
      <c r="Q64" s="21" t="s">
        <v>37</v>
      </c>
      <c r="R64" s="21" t="s">
        <v>38</v>
      </c>
      <c r="S64" s="21" t="s">
        <v>39</v>
      </c>
      <c r="T64" s="21" t="s">
        <v>40</v>
      </c>
      <c r="U64" s="21" t="s">
        <v>41</v>
      </c>
      <c r="V64"/>
      <c r="W64" s="21"/>
      <c r="X64" s="21" t="s">
        <v>35</v>
      </c>
      <c r="Y64" s="21" t="s">
        <v>17</v>
      </c>
      <c r="Z64" s="21" t="s">
        <v>36</v>
      </c>
      <c r="AA64" s="21" t="s">
        <v>37</v>
      </c>
      <c r="AB64" s="21" t="s">
        <v>38</v>
      </c>
      <c r="AC64" s="21" t="s">
        <v>39</v>
      </c>
      <c r="AD64" s="21" t="s">
        <v>40</v>
      </c>
      <c r="AE64" s="21" t="s">
        <v>41</v>
      </c>
      <c r="AF64"/>
    </row>
    <row r="65" spans="2:32">
      <c r="B65" s="8">
        <v>1999</v>
      </c>
      <c r="C65" s="14">
        <f t="shared" si="5"/>
        <v>4252.6500235199992</v>
      </c>
      <c r="D65" s="14">
        <f t="shared" si="4"/>
        <v>107.87066399999999</v>
      </c>
      <c r="E65" s="14">
        <f t="shared" si="4"/>
        <v>228998.64530000009</v>
      </c>
      <c r="L65"/>
      <c r="M65" t="s">
        <v>12</v>
      </c>
      <c r="N65">
        <v>-249560.94896113692</v>
      </c>
      <c r="O65">
        <v>106735.55845664008</v>
      </c>
      <c r="P65">
        <v>-2.3381237946351101</v>
      </c>
      <c r="Q65">
        <v>2.5793057783253599E-2</v>
      </c>
      <c r="R65">
        <v>-466974.16691430187</v>
      </c>
      <c r="S65">
        <v>-32147.731007971975</v>
      </c>
      <c r="T65">
        <v>-466974.16691430187</v>
      </c>
      <c r="U65">
        <v>-32147.731007971975</v>
      </c>
      <c r="V65"/>
      <c r="W65" t="s">
        <v>12</v>
      </c>
      <c r="X65">
        <v>-252554.18097429789</v>
      </c>
      <c r="Y65">
        <v>112725.08321718829</v>
      </c>
      <c r="Z65">
        <v>-2.2404435088124957</v>
      </c>
      <c r="AA65">
        <v>3.1912686848354736E-2</v>
      </c>
      <c r="AB65">
        <v>-481895.08718591731</v>
      </c>
      <c r="AC65">
        <v>-23213.274762678484</v>
      </c>
      <c r="AD65">
        <v>-481895.08718591731</v>
      </c>
      <c r="AE65">
        <v>-23213.274762678484</v>
      </c>
      <c r="AF65"/>
    </row>
    <row r="66" spans="2:32">
      <c r="B66" s="8">
        <v>2000</v>
      </c>
      <c r="C66" s="14">
        <f t="shared" si="5"/>
        <v>2646.1514089800003</v>
      </c>
      <c r="D66" s="14">
        <f t="shared" si="4"/>
        <v>106.7261845</v>
      </c>
      <c r="E66" s="14">
        <f t="shared" si="4"/>
        <v>163558.81495000015</v>
      </c>
      <c r="L66"/>
      <c r="M66" t="s">
        <v>15</v>
      </c>
      <c r="N66">
        <v>67.24913533032786</v>
      </c>
      <c r="O66">
        <v>5.2560212358819225</v>
      </c>
      <c r="P66">
        <v>12.794684859952614</v>
      </c>
      <c r="Q66">
        <v>3.972688719492694E-14</v>
      </c>
      <c r="R66">
        <v>56.542970421025601</v>
      </c>
      <c r="S66">
        <v>77.95530023963012</v>
      </c>
      <c r="T66">
        <v>56.542970421025601</v>
      </c>
      <c r="U66">
        <v>77.95530023963012</v>
      </c>
      <c r="V66"/>
      <c r="W66" t="s">
        <v>15</v>
      </c>
      <c r="X66">
        <v>68.757462005723866</v>
      </c>
      <c r="Y66">
        <v>5.5037263367201756</v>
      </c>
      <c r="Z66">
        <v>12.49289259659999</v>
      </c>
      <c r="AA66">
        <v>4.6727660167831002E-14</v>
      </c>
      <c r="AB66">
        <v>57.560046580691854</v>
      </c>
      <c r="AC66">
        <v>79.954877430755886</v>
      </c>
      <c r="AD66">
        <v>57.560046580691854</v>
      </c>
      <c r="AE66">
        <v>79.954877430755886</v>
      </c>
      <c r="AF66"/>
    </row>
    <row r="67" spans="2:32" ht="15" thickBot="1">
      <c r="B67" s="8">
        <v>2001</v>
      </c>
      <c r="C67" s="14">
        <f t="shared" si="5"/>
        <v>1658.8851107300002</v>
      </c>
      <c r="D67" s="14">
        <f t="shared" si="4"/>
        <v>104.46102750000003</v>
      </c>
      <c r="E67" s="14">
        <f t="shared" si="4"/>
        <v>33090.135449999827</v>
      </c>
      <c r="L67"/>
      <c r="M67" s="20" t="s">
        <v>63</v>
      </c>
      <c r="N67" s="20">
        <v>1696.5040057591859</v>
      </c>
      <c r="O67" s="20">
        <v>1058.310686877137</v>
      </c>
      <c r="P67" s="20">
        <v>1.6030302129568679</v>
      </c>
      <c r="Q67" s="20">
        <v>0.11875436544885566</v>
      </c>
      <c r="R67" s="20">
        <v>-459.2043200810167</v>
      </c>
      <c r="S67" s="20">
        <v>3852.2123315993886</v>
      </c>
      <c r="T67" s="20">
        <v>-459.2043200810167</v>
      </c>
      <c r="U67" s="20">
        <v>3852.2123315993886</v>
      </c>
      <c r="V67"/>
      <c r="W67" s="20" t="s">
        <v>63</v>
      </c>
      <c r="X67" s="20">
        <v>1657.111106277735</v>
      </c>
      <c r="Y67" s="20">
        <v>1117.6288094887877</v>
      </c>
      <c r="Z67" s="20">
        <v>1.4827025683381503</v>
      </c>
      <c r="AA67" s="20">
        <v>0.14764137563934468</v>
      </c>
      <c r="AB67" s="20">
        <v>-616.72180349729751</v>
      </c>
      <c r="AC67" s="20">
        <v>3930.9440160527674</v>
      </c>
      <c r="AD67" s="20">
        <v>-616.72180349729751</v>
      </c>
      <c r="AE67" s="20">
        <v>3930.9440160527674</v>
      </c>
      <c r="AF67"/>
    </row>
    <row r="68" spans="2:32">
      <c r="B68" s="8">
        <v>2002</v>
      </c>
      <c r="C68" s="14">
        <f t="shared" si="5"/>
        <v>2362.6642335299998</v>
      </c>
      <c r="D68" s="14">
        <f t="shared" si="4"/>
        <v>100.73601450000001</v>
      </c>
      <c r="E68" s="14">
        <f t="shared" si="4"/>
        <v>25535.579000000027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2:32">
      <c r="B69" s="8">
        <v>2003</v>
      </c>
      <c r="C69" s="14">
        <f t="shared" si="5"/>
        <v>2492.5723957650002</v>
      </c>
      <c r="D69" s="14">
        <f t="shared" si="4"/>
        <v>98.413336000000001</v>
      </c>
      <c r="E69" s="14">
        <f t="shared" si="4"/>
        <v>19645.774100000039</v>
      </c>
      <c r="M69"/>
      <c r="N69"/>
      <c r="O69"/>
      <c r="P69"/>
      <c r="Q69"/>
      <c r="R69"/>
      <c r="S69"/>
      <c r="T69"/>
      <c r="U69"/>
      <c r="W69"/>
      <c r="X69"/>
      <c r="Y69"/>
      <c r="Z69"/>
      <c r="AA69"/>
      <c r="AB69"/>
      <c r="AC69"/>
      <c r="AD69"/>
      <c r="AE69"/>
      <c r="AF69"/>
    </row>
    <row r="70" spans="2:32">
      <c r="B70" s="8">
        <v>2005</v>
      </c>
      <c r="C70" s="14">
        <f t="shared" ref="C70:E90" si="6">C22</f>
        <v>2704.7770440899999</v>
      </c>
      <c r="D70" s="14">
        <f t="shared" si="6"/>
        <v>90.826448499999998</v>
      </c>
      <c r="E70" s="14">
        <f t="shared" si="6"/>
        <v>121260.4791</v>
      </c>
      <c r="M70"/>
      <c r="N70"/>
      <c r="O70"/>
      <c r="P70"/>
      <c r="Q70"/>
      <c r="R70"/>
      <c r="S70"/>
      <c r="T70"/>
      <c r="U70"/>
      <c r="W70"/>
      <c r="X70"/>
      <c r="Y70"/>
      <c r="Z70"/>
      <c r="AA70"/>
      <c r="AB70"/>
      <c r="AC70"/>
      <c r="AD70"/>
      <c r="AE70"/>
    </row>
    <row r="71" spans="2:32">
      <c r="B71" s="8">
        <v>2006</v>
      </c>
      <c r="C71" s="14">
        <f t="shared" si="6"/>
        <v>3580.1932417949997</v>
      </c>
      <c r="D71" s="14">
        <f t="shared" si="6"/>
        <v>95.315108999999993</v>
      </c>
      <c r="E71" s="14">
        <f t="shared" si="6"/>
        <v>132860.18545000005</v>
      </c>
      <c r="M71"/>
      <c r="N71"/>
      <c r="O71"/>
      <c r="P71"/>
      <c r="Q71"/>
      <c r="R71"/>
      <c r="S71"/>
      <c r="T71"/>
      <c r="U71"/>
    </row>
    <row r="72" spans="2:32">
      <c r="B72" s="8">
        <v>2007</v>
      </c>
      <c r="C72" s="14">
        <f t="shared" si="6"/>
        <v>1910.3894792750002</v>
      </c>
      <c r="D72" s="14">
        <f t="shared" si="6"/>
        <v>97.177615500000016</v>
      </c>
      <c r="E72" s="14">
        <f t="shared" si="6"/>
        <v>42563.331450000114</v>
      </c>
      <c r="M72"/>
      <c r="N72"/>
      <c r="O72"/>
      <c r="P72"/>
      <c r="Q72"/>
      <c r="R72"/>
      <c r="S72"/>
      <c r="T72"/>
      <c r="U72"/>
    </row>
    <row r="73" spans="2:32">
      <c r="B73" s="8">
        <v>2008</v>
      </c>
      <c r="C73" s="14">
        <f t="shared" si="6"/>
        <v>3653.6181671050008</v>
      </c>
      <c r="D73" s="14">
        <f t="shared" si="6"/>
        <v>99.615337000000025</v>
      </c>
      <c r="E73" s="14">
        <f t="shared" si="6"/>
        <v>164634.467</v>
      </c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2:32">
      <c r="B74" s="8">
        <v>2009</v>
      </c>
      <c r="C74" s="14">
        <f t="shared" si="6"/>
        <v>3990.7489413750004</v>
      </c>
      <c r="D74" s="14">
        <f t="shared" si="6"/>
        <v>98.500610000000009</v>
      </c>
      <c r="E74" s="14">
        <f t="shared" si="6"/>
        <v>200268.57954999991</v>
      </c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2:32">
      <c r="B75" s="8">
        <v>2010</v>
      </c>
      <c r="C75" s="14">
        <f t="shared" si="6"/>
        <v>2604.4168830049998</v>
      </c>
      <c r="D75" s="14">
        <f t="shared" si="6"/>
        <v>101.801154</v>
      </c>
      <c r="E75" s="14">
        <f t="shared" si="6"/>
        <v>149318.16989999998</v>
      </c>
      <c r="H75" s="28"/>
      <c r="I75" s="28"/>
      <c r="J75"/>
      <c r="K75"/>
      <c r="L75"/>
      <c r="M75"/>
      <c r="N75"/>
      <c r="O75"/>
      <c r="P75"/>
      <c r="Q75"/>
      <c r="R75"/>
      <c r="S75"/>
      <c r="T75"/>
      <c r="U75"/>
    </row>
    <row r="76" spans="2:32">
      <c r="B76" s="8">
        <v>2011</v>
      </c>
      <c r="C76" s="14">
        <f t="shared" si="6"/>
        <v>5413.1066755250013</v>
      </c>
      <c r="D76" s="14">
        <f t="shared" si="6"/>
        <v>100.7201465</v>
      </c>
      <c r="E76" s="14">
        <f t="shared" si="6"/>
        <v>265051.73304999998</v>
      </c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2:32">
      <c r="B77" s="8">
        <v>2012</v>
      </c>
      <c r="C77" s="14">
        <f t="shared" si="6"/>
        <v>2891.8779610350002</v>
      </c>
      <c r="D77" s="14">
        <f t="shared" si="6"/>
        <v>101.54726600000001</v>
      </c>
      <c r="E77" s="14">
        <f t="shared" si="6"/>
        <v>99428.665350000025</v>
      </c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2:32">
      <c r="B78" s="8">
        <v>2013</v>
      </c>
      <c r="C78" s="14">
        <f t="shared" si="6"/>
        <v>2276.8610384499998</v>
      </c>
      <c r="D78" s="14">
        <f t="shared" si="6"/>
        <v>100.73998150000003</v>
      </c>
      <c r="E78" s="14">
        <f t="shared" si="6"/>
        <v>20475.670500000007</v>
      </c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2:32">
      <c r="B79" s="8">
        <v>2014</v>
      </c>
      <c r="C79" s="14">
        <f t="shared" si="6"/>
        <v>3909.8972961900004</v>
      </c>
      <c r="D79" s="14">
        <f t="shared" si="6"/>
        <v>95.824868500000022</v>
      </c>
      <c r="E79" s="14">
        <f t="shared" si="6"/>
        <v>167847.46149999998</v>
      </c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2:32">
      <c r="B80" s="8">
        <v>2015</v>
      </c>
      <c r="C80" s="14">
        <f t="shared" si="6"/>
        <v>2737.8900294599998</v>
      </c>
      <c r="D80" s="14">
        <f t="shared" si="6"/>
        <v>92.310106500000018</v>
      </c>
      <c r="E80" s="14">
        <f t="shared" si="6"/>
        <v>98921.435499999963</v>
      </c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2:21">
      <c r="B81" s="8">
        <v>2016</v>
      </c>
      <c r="C81" s="14">
        <f t="shared" si="6"/>
        <v>2606.6254904199996</v>
      </c>
      <c r="D81" s="14">
        <f t="shared" si="6"/>
        <v>93.559711500000006</v>
      </c>
      <c r="E81" s="14">
        <f t="shared" si="6"/>
        <v>103312.58100000002</v>
      </c>
      <c r="H81"/>
      <c r="I81"/>
      <c r="J81"/>
      <c r="K81"/>
      <c r="L81"/>
      <c r="M81"/>
      <c r="N81"/>
      <c r="O81"/>
      <c r="P81"/>
      <c r="Q81"/>
      <c r="R81"/>
      <c r="S81"/>
      <c r="T81"/>
      <c r="U81"/>
    </row>
    <row r="82" spans="2:21">
      <c r="B82" s="8">
        <v>2017</v>
      </c>
      <c r="C82" s="14">
        <f t="shared" si="6"/>
        <v>5400.9912988449996</v>
      </c>
      <c r="D82" s="14">
        <f t="shared" si="6"/>
        <v>90.638015999999993</v>
      </c>
      <c r="E82" s="14">
        <f t="shared" si="6"/>
        <v>218970.48650000006</v>
      </c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2:21">
      <c r="B83" s="8">
        <v>2018</v>
      </c>
      <c r="C83" s="14">
        <f t="shared" si="6"/>
        <v>4259.4157023500002</v>
      </c>
      <c r="D83" s="14">
        <f t="shared" si="6"/>
        <v>94.416583499999973</v>
      </c>
      <c r="E83" s="14">
        <f t="shared" si="6"/>
        <v>190281.29200000002</v>
      </c>
      <c r="H83" s="29"/>
      <c r="I83" s="29"/>
      <c r="J83" s="29"/>
      <c r="K83" s="29"/>
      <c r="L83" s="29"/>
      <c r="M83"/>
      <c r="N83"/>
      <c r="O83"/>
      <c r="P83"/>
      <c r="Q83"/>
      <c r="R83"/>
      <c r="S83"/>
      <c r="T83"/>
      <c r="U83"/>
    </row>
    <row r="84" spans="2:21">
      <c r="B84" s="8">
        <v>2019</v>
      </c>
      <c r="C84" s="14">
        <f t="shared" si="6"/>
        <v>3369.1326961049995</v>
      </c>
      <c r="D84" s="14">
        <f t="shared" si="6"/>
        <v>97.237120500000003</v>
      </c>
      <c r="E84" s="14">
        <f t="shared" si="6"/>
        <v>154826.99400000012</v>
      </c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2:21">
      <c r="B85" s="8">
        <v>2020</v>
      </c>
      <c r="C85" s="14">
        <f t="shared" si="6"/>
        <v>3435.4662320499997</v>
      </c>
      <c r="D85" s="14">
        <f t="shared" si="6"/>
        <v>96.542895500000014</v>
      </c>
      <c r="E85" s="14">
        <f t="shared" si="6"/>
        <v>203339.64809267936</v>
      </c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2:21">
      <c r="B86" s="8">
        <v>2021</v>
      </c>
      <c r="C86" s="14">
        <f t="shared" si="6"/>
        <v>2149.8828230749991</v>
      </c>
      <c r="D86" s="14">
        <f t="shared" si="6"/>
        <v>96.156112999999991</v>
      </c>
      <c r="E86" s="14">
        <f t="shared" si="6"/>
        <v>56105.37905000004</v>
      </c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2:21">
      <c r="B87" s="8">
        <v>2022</v>
      </c>
      <c r="C87" s="14">
        <f t="shared" ref="C87:D90" si="7">C39</f>
        <v>2392.8919801299999</v>
      </c>
      <c r="D87" s="14">
        <f t="shared" si="7"/>
        <v>93.524008500000022</v>
      </c>
      <c r="E87" s="14">
        <f t="shared" si="6"/>
        <v>36220.105000000083</v>
      </c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2:21">
      <c r="B88" s="8">
        <v>2023</v>
      </c>
      <c r="C88" s="14">
        <f t="shared" si="7"/>
        <v>3371.99863542</v>
      </c>
      <c r="D88" s="14">
        <f t="shared" si="7"/>
        <v>91.89753850000001</v>
      </c>
      <c r="E88" s="14">
        <f t="shared" si="6"/>
        <v>148412.58650000003</v>
      </c>
      <c r="H88" s="29"/>
      <c r="I88" s="29"/>
      <c r="J88" s="29"/>
      <c r="K88" s="29"/>
      <c r="L88" s="29"/>
      <c r="M88"/>
      <c r="N88"/>
      <c r="O88"/>
      <c r="P88"/>
      <c r="Q88"/>
      <c r="R88"/>
      <c r="S88"/>
      <c r="T88"/>
      <c r="U88"/>
    </row>
    <row r="89" spans="2:21">
      <c r="B89" s="8">
        <v>2024</v>
      </c>
      <c r="C89" s="14">
        <f t="shared" si="7"/>
        <v>3099.2980304950006</v>
      </c>
      <c r="D89" s="14">
        <f t="shared" si="7"/>
        <v>93.589464000000007</v>
      </c>
      <c r="E89" s="14">
        <f t="shared" si="6"/>
        <v>180530.58200000002</v>
      </c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2:21">
      <c r="B90" s="8">
        <v>2025</v>
      </c>
      <c r="C90" s="14">
        <f t="shared" si="7"/>
        <v>2547.3513301500002</v>
      </c>
      <c r="D90" s="14">
        <f t="shared" si="7"/>
        <v>94.63873550000001</v>
      </c>
      <c r="E90" s="14">
        <f t="shared" si="6"/>
        <v>92997.087</v>
      </c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2:21"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2:21"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2:21">
      <c r="H93"/>
      <c r="I93"/>
      <c r="J93"/>
      <c r="K93"/>
      <c r="L93"/>
      <c r="M93"/>
      <c r="N93"/>
      <c r="O93"/>
      <c r="P93"/>
    </row>
    <row r="94" spans="2:21">
      <c r="H94"/>
      <c r="I94"/>
      <c r="J94"/>
      <c r="K94"/>
      <c r="L94"/>
      <c r="M94"/>
      <c r="N94"/>
      <c r="O94"/>
      <c r="P94"/>
    </row>
  </sheetData>
  <conditionalFormatting sqref="H7:H45">
    <cfRule type="cellIs" dxfId="12" priority="1" operator="lessThan">
      <formula>-$E$52</formula>
    </cfRule>
    <cfRule type="cellIs" dxfId="11" priority="2" operator="greaterThan">
      <formula>$E$52</formula>
    </cfRule>
  </conditionalFormatting>
  <pageMargins left="0.75" right="0.75" top="1" bottom="1" header="0.5" footer="0.5"/>
  <pageSetup scale="6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F91"/>
  <sheetViews>
    <sheetView topLeftCell="A43" zoomScaleNormal="100" workbookViewId="0">
      <selection activeCell="K34" sqref="K34"/>
    </sheetView>
  </sheetViews>
  <sheetFormatPr defaultColWidth="9.109375" defaultRowHeight="14.4"/>
  <cols>
    <col min="1" max="3" width="9.109375" style="8"/>
    <col min="4" max="4" width="17.33203125" style="8" customWidth="1"/>
    <col min="5" max="5" width="13.88671875" style="8" bestFit="1" customWidth="1"/>
    <col min="6" max="6" width="12.44140625" style="8" customWidth="1"/>
    <col min="7" max="7" width="9.109375" style="8"/>
    <col min="8" max="8" width="9.5546875" style="8" customWidth="1"/>
    <col min="9" max="11" width="9.109375" style="8"/>
    <col min="12" max="12" width="15.33203125" style="8" customWidth="1"/>
    <col min="13" max="16384" width="9.109375" style="8"/>
  </cols>
  <sheetData>
    <row r="2" spans="1:11">
      <c r="A2" s="8" t="s">
        <v>0</v>
      </c>
    </row>
    <row r="5" spans="1:11">
      <c r="E5" s="8" t="s">
        <v>81</v>
      </c>
    </row>
    <row r="6" spans="1:11" s="11" customFormat="1" ht="86.4">
      <c r="B6" s="11" t="s">
        <v>14</v>
      </c>
      <c r="C6" s="11" t="s">
        <v>15</v>
      </c>
      <c r="D6" s="11" t="s">
        <v>63</v>
      </c>
      <c r="E6" s="11" t="s">
        <v>73</v>
      </c>
      <c r="F6" s="11" t="s">
        <v>11</v>
      </c>
      <c r="G6" s="11" t="s">
        <v>78</v>
      </c>
      <c r="H6" s="11" t="s">
        <v>28</v>
      </c>
    </row>
    <row r="7" spans="1:11">
      <c r="A7" s="9"/>
      <c r="B7" s="8">
        <v>1990</v>
      </c>
      <c r="C7" s="14">
        <v>2375.0056498700001</v>
      </c>
      <c r="D7" s="37">
        <v>109.97515749999999</v>
      </c>
      <c r="E7" s="53">
        <v>131656.26331714212</v>
      </c>
      <c r="F7" s="15">
        <f t="shared" ref="F7:F42" si="0">($C7*E$46)+(E$47*$D7)+E$45</f>
        <v>124179.94208514254</v>
      </c>
      <c r="G7" s="14">
        <f t="shared" ref="G7:G43" si="1">F7-E$48</f>
        <v>108042.87825577332</v>
      </c>
      <c r="H7" s="14">
        <f>F7-E7</f>
        <v>-7476.32123199958</v>
      </c>
      <c r="I7" s="9"/>
      <c r="J7" s="53"/>
      <c r="K7" s="14"/>
    </row>
    <row r="8" spans="1:11">
      <c r="A8" s="9"/>
      <c r="B8" s="8">
        <v>1991</v>
      </c>
      <c r="C8" s="14">
        <v>2841.7030871800002</v>
      </c>
      <c r="D8" s="37">
        <v>109.52093600000002</v>
      </c>
      <c r="E8" s="53">
        <v>133003.67332308099</v>
      </c>
      <c r="F8" s="15">
        <f t="shared" si="0"/>
        <v>137611.48034988955</v>
      </c>
      <c r="G8" s="14">
        <f t="shared" si="1"/>
        <v>121474.41652052033</v>
      </c>
      <c r="H8" s="14">
        <f t="shared" ref="H8:H36" si="2">F8-E8</f>
        <v>4607.8070268085576</v>
      </c>
      <c r="I8" s="9"/>
      <c r="J8" s="53"/>
      <c r="K8" s="14"/>
    </row>
    <row r="9" spans="1:11">
      <c r="A9" s="9"/>
      <c r="B9" s="8">
        <v>1992</v>
      </c>
      <c r="C9" s="14">
        <v>1697.44601687</v>
      </c>
      <c r="D9" s="37">
        <v>104.75656900000001</v>
      </c>
      <c r="E9" s="53">
        <v>72412.861868406821</v>
      </c>
      <c r="F9" s="15">
        <f t="shared" si="0"/>
        <v>92605.015220294124</v>
      </c>
      <c r="G9" s="14">
        <f t="shared" si="1"/>
        <v>76467.951390924907</v>
      </c>
      <c r="H9" s="14">
        <f t="shared" si="2"/>
        <v>20192.153351887304</v>
      </c>
      <c r="I9" s="9"/>
      <c r="J9" s="53"/>
      <c r="K9" s="14"/>
    </row>
    <row r="10" spans="1:11">
      <c r="A10" s="9"/>
      <c r="B10" s="8">
        <v>1993</v>
      </c>
      <c r="C10" s="14">
        <v>3468.2945058299997</v>
      </c>
      <c r="D10" s="37">
        <v>98.034487499999997</v>
      </c>
      <c r="E10" s="53">
        <v>166542.4086576949</v>
      </c>
      <c r="F10" s="15">
        <f t="shared" si="0"/>
        <v>133301.81238000892</v>
      </c>
      <c r="G10" s="14">
        <f t="shared" si="1"/>
        <v>117164.74855063971</v>
      </c>
      <c r="H10" s="14">
        <f t="shared" si="2"/>
        <v>-33240.596277685981</v>
      </c>
      <c r="I10" s="9"/>
      <c r="J10" s="53"/>
      <c r="K10" s="14"/>
    </row>
    <row r="11" spans="1:11">
      <c r="A11" s="9"/>
      <c r="B11" s="8">
        <v>1994</v>
      </c>
      <c r="C11" s="14">
        <v>2005.9378082049998</v>
      </c>
      <c r="D11" s="37">
        <v>98.929045999999985</v>
      </c>
      <c r="E11" s="53">
        <v>84451.447542239126</v>
      </c>
      <c r="F11" s="15">
        <f t="shared" si="0"/>
        <v>90129.151892430207</v>
      </c>
      <c r="G11" s="14">
        <f t="shared" si="1"/>
        <v>73992.08806306099</v>
      </c>
      <c r="H11" s="14">
        <f t="shared" si="2"/>
        <v>5677.7043501910812</v>
      </c>
      <c r="I11" s="9"/>
      <c r="J11" s="53"/>
      <c r="K11" s="14"/>
    </row>
    <row r="12" spans="1:11">
      <c r="A12" s="9"/>
      <c r="B12" s="8">
        <v>1995</v>
      </c>
      <c r="C12" s="14">
        <v>3807.74736355</v>
      </c>
      <c r="D12" s="37">
        <v>99.173016500000003</v>
      </c>
      <c r="E12" s="53">
        <v>157882.16267213321</v>
      </c>
      <c r="F12" s="15">
        <f t="shared" si="0"/>
        <v>146088.71535222034</v>
      </c>
      <c r="G12" s="14">
        <f t="shared" si="1"/>
        <v>129951.65152285113</v>
      </c>
      <c r="H12" s="14">
        <f t="shared" si="2"/>
        <v>-11793.44731991287</v>
      </c>
      <c r="I12" s="9"/>
      <c r="J12" s="53"/>
      <c r="K12" s="14"/>
    </row>
    <row r="13" spans="1:11">
      <c r="A13" s="9"/>
      <c r="B13" s="8">
        <v>1996</v>
      </c>
      <c r="C13" s="14">
        <v>4930.9728676500008</v>
      </c>
      <c r="D13" s="37">
        <v>102.515214</v>
      </c>
      <c r="E13" s="53">
        <v>180364.25544607974</v>
      </c>
      <c r="F13" s="15">
        <f t="shared" si="0"/>
        <v>187526.39429894561</v>
      </c>
      <c r="G13" s="14">
        <f t="shared" si="1"/>
        <v>171389.33046957641</v>
      </c>
      <c r="H13" s="14">
        <f t="shared" si="2"/>
        <v>7162.1388528658717</v>
      </c>
      <c r="I13" s="9"/>
      <c r="J13" s="53"/>
      <c r="K13" s="14"/>
    </row>
    <row r="14" spans="1:11">
      <c r="A14" s="9"/>
      <c r="B14" s="8">
        <v>1997</v>
      </c>
      <c r="C14" s="14">
        <v>6092.8829292800001</v>
      </c>
      <c r="D14" s="37">
        <v>104.72681650000004</v>
      </c>
      <c r="E14" s="53">
        <v>227829.48456113637</v>
      </c>
      <c r="F14" s="15">
        <f t="shared" si="0"/>
        <v>227832.26446443371</v>
      </c>
      <c r="G14" s="14">
        <f t="shared" si="1"/>
        <v>211695.20063506451</v>
      </c>
      <c r="H14" s="14">
        <f t="shared" si="2"/>
        <v>2.7799032973416615</v>
      </c>
      <c r="I14" s="9"/>
      <c r="J14" s="53"/>
      <c r="K14" s="14"/>
    </row>
    <row r="15" spans="1:11">
      <c r="A15" s="9"/>
      <c r="B15" s="8">
        <v>1998</v>
      </c>
      <c r="C15" s="14">
        <v>3840.7339206300007</v>
      </c>
      <c r="D15" s="37">
        <v>108.06504699999999</v>
      </c>
      <c r="E15" s="53">
        <v>164543.75596744407</v>
      </c>
      <c r="F15" s="15">
        <f t="shared" si="0"/>
        <v>165370.20937902806</v>
      </c>
      <c r="G15" s="14">
        <f t="shared" si="1"/>
        <v>149233.14554965886</v>
      </c>
      <c r="H15" s="14">
        <f t="shared" si="2"/>
        <v>826.45341158399242</v>
      </c>
      <c r="I15" s="9"/>
      <c r="J15" s="53"/>
      <c r="K15" s="14"/>
    </row>
    <row r="16" spans="1:11">
      <c r="A16" s="9"/>
      <c r="B16" s="8">
        <v>1999</v>
      </c>
      <c r="C16" s="14">
        <v>4252.6500235199992</v>
      </c>
      <c r="D16" s="37">
        <v>107.87066399999999</v>
      </c>
      <c r="E16" s="53">
        <v>191412.23225622281</v>
      </c>
      <c r="F16" s="15">
        <f t="shared" si="0"/>
        <v>177649.38339545915</v>
      </c>
      <c r="G16" s="14">
        <f t="shared" si="1"/>
        <v>161512.31956608995</v>
      </c>
      <c r="H16" s="14">
        <f t="shared" si="2"/>
        <v>-13762.848860763654</v>
      </c>
      <c r="I16" s="9"/>
      <c r="J16" s="53"/>
      <c r="K16" s="14"/>
    </row>
    <row r="17" spans="1:11">
      <c r="A17" s="9"/>
      <c r="B17" s="8">
        <v>2000</v>
      </c>
      <c r="C17" s="14">
        <v>2646.1514089800003</v>
      </c>
      <c r="D17" s="37">
        <v>106.7261845</v>
      </c>
      <c r="E17" s="53">
        <v>154387.16091961824</v>
      </c>
      <c r="F17" s="15">
        <f t="shared" si="0"/>
        <v>125851.50527670566</v>
      </c>
      <c r="G17" s="14">
        <f t="shared" si="1"/>
        <v>109714.44144733644</v>
      </c>
      <c r="H17" s="14">
        <f t="shared" si="2"/>
        <v>-28535.655642912578</v>
      </c>
      <c r="I17" s="9"/>
      <c r="J17" s="53"/>
      <c r="K17" s="14"/>
    </row>
    <row r="18" spans="1:11">
      <c r="A18" s="9"/>
      <c r="B18" s="52">
        <v>2001</v>
      </c>
      <c r="C18" s="14">
        <v>1658.8851107300002</v>
      </c>
      <c r="D18" s="37">
        <v>104.46102750000003</v>
      </c>
      <c r="E18" s="53">
        <v>48700.393910625768</v>
      </c>
      <c r="F18" s="15">
        <f t="shared" si="0"/>
        <v>90811.03101471148</v>
      </c>
      <c r="G18" s="14">
        <f t="shared" si="1"/>
        <v>74673.967185342262</v>
      </c>
      <c r="H18" s="14">
        <f t="shared" si="2"/>
        <v>42110.637104085712</v>
      </c>
      <c r="I18" s="9"/>
      <c r="J18" s="53"/>
      <c r="K18" s="14"/>
    </row>
    <row r="19" spans="1:11">
      <c r="A19" s="9"/>
      <c r="B19" s="8">
        <v>2002</v>
      </c>
      <c r="C19" s="14">
        <v>2362.6642335299998</v>
      </c>
      <c r="D19" s="37">
        <v>100.73601450000001</v>
      </c>
      <c r="E19" s="53">
        <v>89886.237553863131</v>
      </c>
      <c r="F19" s="15">
        <f t="shared" si="0"/>
        <v>104820.84492440597</v>
      </c>
      <c r="G19" s="14">
        <f t="shared" si="1"/>
        <v>88683.781095036757</v>
      </c>
      <c r="H19" s="14">
        <f t="shared" si="2"/>
        <v>14934.607370542843</v>
      </c>
      <c r="I19" s="9"/>
      <c r="J19" s="53"/>
      <c r="K19" s="14"/>
    </row>
    <row r="20" spans="1:11">
      <c r="A20" s="9"/>
      <c r="B20" s="8">
        <v>2003</v>
      </c>
      <c r="C20" s="14">
        <v>2492.5723957650002</v>
      </c>
      <c r="D20" s="37">
        <v>98.413336000000001</v>
      </c>
      <c r="E20" s="53">
        <v>88026.652385463138</v>
      </c>
      <c r="F20" s="15">
        <f t="shared" si="0"/>
        <v>104048.03027500992</v>
      </c>
      <c r="G20" s="14">
        <f t="shared" si="1"/>
        <v>87910.966445640704</v>
      </c>
      <c r="H20" s="14">
        <f t="shared" si="2"/>
        <v>16021.377889546784</v>
      </c>
      <c r="I20" s="9"/>
      <c r="J20" s="53"/>
      <c r="K20" s="14"/>
    </row>
    <row r="21" spans="1:11">
      <c r="A21" s="9"/>
      <c r="B21" s="8">
        <v>2004</v>
      </c>
      <c r="C21" s="14">
        <v>2372.7111172350001</v>
      </c>
      <c r="D21" s="37">
        <v>99.776000500000023</v>
      </c>
      <c r="E21" s="53">
        <v>102706.72620593235</v>
      </c>
      <c r="F21" s="15">
        <f t="shared" si="0"/>
        <v>103158.00025971554</v>
      </c>
      <c r="G21" s="14">
        <f t="shared" si="1"/>
        <v>87020.936430346323</v>
      </c>
      <c r="H21" s="14">
        <f t="shared" si="2"/>
        <v>451.27405378318508</v>
      </c>
      <c r="I21" s="9"/>
      <c r="J21" s="53"/>
      <c r="K21" s="14"/>
    </row>
    <row r="22" spans="1:11">
      <c r="A22" s="9"/>
      <c r="B22" s="8">
        <v>2005</v>
      </c>
      <c r="C22" s="14">
        <v>2704.7770440899999</v>
      </c>
      <c r="D22" s="37">
        <v>90.826448499999998</v>
      </c>
      <c r="E22" s="53">
        <v>86032.698127589494</v>
      </c>
      <c r="F22" s="15">
        <f t="shared" si="0"/>
        <v>94994.395674442349</v>
      </c>
      <c r="G22" s="14">
        <f t="shared" si="1"/>
        <v>78857.331845073131</v>
      </c>
      <c r="H22" s="14">
        <f t="shared" si="2"/>
        <v>8961.6975468528544</v>
      </c>
      <c r="I22" s="9"/>
      <c r="J22" s="53"/>
      <c r="K22" s="14"/>
    </row>
    <row r="23" spans="1:11">
      <c r="A23" s="9"/>
      <c r="B23" s="8">
        <v>2006</v>
      </c>
      <c r="C23" s="14">
        <v>3580.1932417949997</v>
      </c>
      <c r="D23" s="37">
        <v>95.315108999999993</v>
      </c>
      <c r="E23" s="53">
        <v>123446.75356476329</v>
      </c>
      <c r="F23" s="15">
        <f t="shared" si="0"/>
        <v>131159.77133530169</v>
      </c>
      <c r="G23" s="14">
        <f t="shared" si="1"/>
        <v>115022.70750593247</v>
      </c>
      <c r="H23" s="14">
        <f t="shared" si="2"/>
        <v>7713.0177705383976</v>
      </c>
      <c r="I23" s="9"/>
      <c r="J23" s="53"/>
      <c r="K23" s="14"/>
    </row>
    <row r="24" spans="1:11">
      <c r="A24" s="9"/>
      <c r="B24" s="8">
        <v>2007</v>
      </c>
      <c r="C24" s="14">
        <v>1910.3894792750002</v>
      </c>
      <c r="D24" s="37">
        <v>97.177615500000016</v>
      </c>
      <c r="E24" s="53">
        <v>69687.485505543023</v>
      </c>
      <c r="F24" s="15">
        <f t="shared" si="0"/>
        <v>83590.418968213955</v>
      </c>
      <c r="G24" s="14">
        <f t="shared" si="1"/>
        <v>67453.355138844738</v>
      </c>
      <c r="H24" s="14">
        <f t="shared" si="2"/>
        <v>13902.933462670931</v>
      </c>
      <c r="I24" s="9"/>
      <c r="J24" s="53"/>
      <c r="K24" s="14"/>
    </row>
    <row r="25" spans="1:11">
      <c r="A25" s="9"/>
      <c r="B25" s="8">
        <v>2008</v>
      </c>
      <c r="C25" s="14">
        <v>3653.6181671050008</v>
      </c>
      <c r="D25" s="37">
        <v>99.615337000000025</v>
      </c>
      <c r="E25" s="53">
        <v>153206.91422237453</v>
      </c>
      <c r="F25" s="15">
        <f t="shared" si="0"/>
        <v>142253.3540751391</v>
      </c>
      <c r="G25" s="14">
        <f t="shared" si="1"/>
        <v>126116.29024576988</v>
      </c>
      <c r="H25" s="14">
        <f t="shared" si="2"/>
        <v>-10953.560147235432</v>
      </c>
      <c r="I25" s="9"/>
      <c r="J25" s="53"/>
      <c r="K25" s="14"/>
    </row>
    <row r="26" spans="1:11">
      <c r="A26" s="9"/>
      <c r="B26" s="8">
        <v>2009</v>
      </c>
      <c r="C26" s="14">
        <v>3990.7489413750004</v>
      </c>
      <c r="D26" s="37">
        <v>98.500610000000009</v>
      </c>
      <c r="E26" s="53">
        <v>132584.45388775322</v>
      </c>
      <c r="F26" s="15">
        <f t="shared" si="0"/>
        <v>150340.10024838866</v>
      </c>
      <c r="G26" s="14">
        <f t="shared" si="1"/>
        <v>134203.03641901945</v>
      </c>
      <c r="H26" s="14">
        <f t="shared" si="2"/>
        <v>17755.646360635437</v>
      </c>
      <c r="I26" s="9"/>
      <c r="J26" s="53"/>
      <c r="K26" s="14"/>
    </row>
    <row r="27" spans="1:11">
      <c r="A27" s="9"/>
      <c r="B27" s="8">
        <v>2010</v>
      </c>
      <c r="C27" s="14">
        <v>2604.4168830049998</v>
      </c>
      <c r="D27" s="37">
        <v>101.801154</v>
      </c>
      <c r="E27" s="53">
        <v>109570.14406084498</v>
      </c>
      <c r="F27" s="15">
        <f t="shared" si="0"/>
        <v>114449.84796870913</v>
      </c>
      <c r="G27" s="14">
        <f t="shared" si="1"/>
        <v>98312.784139339914</v>
      </c>
      <c r="H27" s="14">
        <f t="shared" si="2"/>
        <v>4879.7039078641537</v>
      </c>
      <c r="I27" s="9"/>
      <c r="J27" s="53"/>
      <c r="K27" s="14"/>
    </row>
    <row r="28" spans="1:11">
      <c r="A28" s="9"/>
      <c r="B28" s="8">
        <v>2011</v>
      </c>
      <c r="C28" s="14">
        <v>5413.1066755250013</v>
      </c>
      <c r="D28" s="37">
        <v>100.7201465</v>
      </c>
      <c r="E28" s="53">
        <v>169671.53982646845</v>
      </c>
      <c r="F28" s="15">
        <f t="shared" si="0"/>
        <v>198678.65948887711</v>
      </c>
      <c r="G28" s="14">
        <f t="shared" si="1"/>
        <v>182541.5956595079</v>
      </c>
      <c r="H28" s="14">
        <f t="shared" si="2"/>
        <v>29007.119662408659</v>
      </c>
      <c r="I28" s="9"/>
      <c r="J28" s="53"/>
      <c r="K28" s="14"/>
    </row>
    <row r="29" spans="1:11">
      <c r="A29" s="9"/>
      <c r="B29" s="8">
        <v>2012</v>
      </c>
      <c r="C29" s="14">
        <v>2891.8779610350002</v>
      </c>
      <c r="D29" s="37">
        <v>101.54726600000001</v>
      </c>
      <c r="E29" s="53">
        <v>118906.74371845991</v>
      </c>
      <c r="F29" s="15">
        <f t="shared" si="0"/>
        <v>122776.14998778311</v>
      </c>
      <c r="G29" s="14">
        <f t="shared" si="1"/>
        <v>106639.08615841389</v>
      </c>
      <c r="H29" s="14">
        <f t="shared" si="2"/>
        <v>3869.4062693231972</v>
      </c>
      <c r="I29" s="9"/>
      <c r="J29" s="53"/>
      <c r="K29" s="14"/>
    </row>
    <row r="30" spans="1:11">
      <c r="A30" s="9"/>
      <c r="B30" s="8">
        <v>2013</v>
      </c>
      <c r="C30" s="14">
        <v>2276.8610384499998</v>
      </c>
      <c r="D30" s="37">
        <v>100.73998150000003</v>
      </c>
      <c r="E30" s="53">
        <v>80176.443092169822</v>
      </c>
      <c r="F30" s="15">
        <f t="shared" si="0"/>
        <v>102188.03376352106</v>
      </c>
      <c r="G30" s="14">
        <f t="shared" si="1"/>
        <v>86050.969934151843</v>
      </c>
      <c r="H30" s="14">
        <f t="shared" si="2"/>
        <v>22011.590671351238</v>
      </c>
      <c r="I30" s="9"/>
      <c r="J30" s="53"/>
      <c r="K30" s="14"/>
    </row>
    <row r="31" spans="1:11">
      <c r="A31" s="9"/>
      <c r="B31" s="8">
        <v>2014</v>
      </c>
      <c r="C31" s="14">
        <v>3909.8972961900004</v>
      </c>
      <c r="D31" s="37">
        <v>95.824868500000022</v>
      </c>
      <c r="E31" s="53">
        <v>162178.68199999997</v>
      </c>
      <c r="F31" s="15">
        <f t="shared" si="0"/>
        <v>142354.98197576083</v>
      </c>
      <c r="G31" s="14">
        <f t="shared" si="1"/>
        <v>126217.91814639162</v>
      </c>
      <c r="H31" s="14">
        <f t="shared" si="2"/>
        <v>-19823.700024239137</v>
      </c>
      <c r="I31" s="9"/>
      <c r="J31" s="53"/>
      <c r="K31" s="14"/>
    </row>
    <row r="32" spans="1:11">
      <c r="A32" s="9"/>
      <c r="B32" s="8">
        <v>2015</v>
      </c>
      <c r="C32" s="14">
        <v>2737.8900294599998</v>
      </c>
      <c r="D32" s="37">
        <v>92.310106500000018</v>
      </c>
      <c r="E32" s="53">
        <v>95276.693299990759</v>
      </c>
      <c r="F32" s="15">
        <f t="shared" si="0"/>
        <v>99061.350135934073</v>
      </c>
      <c r="G32" s="14">
        <f t="shared" si="1"/>
        <v>82924.286306564856</v>
      </c>
      <c r="H32" s="14">
        <f t="shared" si="2"/>
        <v>3784.6568359433149</v>
      </c>
      <c r="I32" s="9"/>
      <c r="J32" s="53"/>
      <c r="K32" s="14"/>
    </row>
    <row r="33" spans="1:32">
      <c r="A33" s="3"/>
      <c r="B33" s="8">
        <v>2016</v>
      </c>
      <c r="C33" s="3">
        <v>2606.6254904199996</v>
      </c>
      <c r="D33" s="37">
        <v>93.559711500000006</v>
      </c>
      <c r="E33" s="53">
        <v>105798.03518200121</v>
      </c>
      <c r="F33" s="15">
        <f t="shared" si="0"/>
        <v>97588.086867197941</v>
      </c>
      <c r="G33" s="14">
        <f t="shared" si="1"/>
        <v>81451.023037828723</v>
      </c>
      <c r="H33" s="14">
        <f t="shared" si="2"/>
        <v>-8209.9483148032741</v>
      </c>
      <c r="I33" s="9"/>
      <c r="J33" s="53"/>
      <c r="K33" s="14"/>
    </row>
    <row r="34" spans="1:32">
      <c r="A34" s="9"/>
      <c r="B34" s="8">
        <v>2017</v>
      </c>
      <c r="C34" s="9">
        <v>5400.9912988449996</v>
      </c>
      <c r="D34" s="37">
        <v>90.638015999999993</v>
      </c>
      <c r="E34" s="75">
        <v>172808.57313276865</v>
      </c>
      <c r="F34" s="15">
        <f t="shared" si="0"/>
        <v>177594.83743021585</v>
      </c>
      <c r="G34" s="14">
        <f t="shared" si="1"/>
        <v>161457.77360084665</v>
      </c>
      <c r="H34" s="14">
        <f t="shared" si="2"/>
        <v>4786.2642974471964</v>
      </c>
      <c r="I34" s="9"/>
      <c r="J34" s="53"/>
      <c r="K34" s="14"/>
    </row>
    <row r="35" spans="1:32">
      <c r="A35" s="9"/>
      <c r="B35" s="8">
        <v>2018</v>
      </c>
      <c r="C35" s="9">
        <v>4259.4157023500002</v>
      </c>
      <c r="D35" s="37">
        <v>94.416583499999973</v>
      </c>
      <c r="E35" s="75">
        <v>138293.91073020219</v>
      </c>
      <c r="F35" s="15">
        <f t="shared" si="0"/>
        <v>150219.97762191819</v>
      </c>
      <c r="G35" s="14">
        <f t="shared" si="1"/>
        <v>134082.91379254899</v>
      </c>
      <c r="H35" s="14">
        <f t="shared" si="2"/>
        <v>11926.066891716007</v>
      </c>
      <c r="I35" s="9"/>
      <c r="J35" s="53"/>
      <c r="K35" s="14"/>
    </row>
    <row r="36" spans="1:32">
      <c r="A36" s="9"/>
      <c r="B36" s="8">
        <v>2019</v>
      </c>
      <c r="C36" s="9">
        <v>3369.1326961049995</v>
      </c>
      <c r="D36" s="37">
        <v>97.237120500000003</v>
      </c>
      <c r="E36" s="75">
        <v>150248.56014342999</v>
      </c>
      <c r="F36" s="15">
        <f t="shared" si="0"/>
        <v>128611.71596726502</v>
      </c>
      <c r="G36" s="14">
        <f t="shared" si="1"/>
        <v>112474.6521378958</v>
      </c>
      <c r="H36" s="14">
        <f t="shared" si="2"/>
        <v>-21636.844176164974</v>
      </c>
      <c r="I36" s="9"/>
      <c r="J36" s="53"/>
      <c r="K36" s="14"/>
    </row>
    <row r="37" spans="1:32">
      <c r="A37" s="9"/>
      <c r="B37" s="52">
        <v>2020</v>
      </c>
      <c r="C37" s="3">
        <v>3435.4662320499997</v>
      </c>
      <c r="D37" s="37">
        <v>96.542895500000014</v>
      </c>
      <c r="E37" s="27">
        <v>168510.89770522798</v>
      </c>
      <c r="F37" s="15">
        <f t="shared" si="0"/>
        <v>129227.32294948614</v>
      </c>
      <c r="G37" s="14">
        <f t="shared" si="1"/>
        <v>113090.25912011693</v>
      </c>
      <c r="H37" s="14">
        <f t="shared" ref="H37:H42" si="3">F37-E37</f>
        <v>-39283.574755741836</v>
      </c>
      <c r="I37" s="9"/>
      <c r="J37" s="53"/>
      <c r="K37" s="14"/>
    </row>
    <row r="38" spans="1:32">
      <c r="B38" s="8">
        <v>2021</v>
      </c>
      <c r="C38" s="9">
        <v>2149.8828230749991</v>
      </c>
      <c r="D38" s="37">
        <v>96.156112999999991</v>
      </c>
      <c r="E38" s="14">
        <v>98891.114373049088</v>
      </c>
      <c r="F38" s="15">
        <f t="shared" si="0"/>
        <v>88863.459368623036</v>
      </c>
      <c r="G38" s="14">
        <f t="shared" si="1"/>
        <v>72726.395539253819</v>
      </c>
      <c r="H38" s="14">
        <f t="shared" si="3"/>
        <v>-10027.655004426051</v>
      </c>
      <c r="J38" s="53"/>
    </row>
    <row r="39" spans="1:32">
      <c r="B39" s="8">
        <v>2022</v>
      </c>
      <c r="C39" s="3">
        <v>2392.8919801299999</v>
      </c>
      <c r="D39" s="37">
        <v>93.524008500000022</v>
      </c>
      <c r="E39" s="14">
        <v>77473.450884052232</v>
      </c>
      <c r="F39" s="15">
        <f t="shared" si="0"/>
        <v>90936.182251204329</v>
      </c>
      <c r="G39" s="14">
        <f t="shared" si="1"/>
        <v>74799.118421835112</v>
      </c>
      <c r="H39" s="14">
        <f t="shared" si="3"/>
        <v>13462.731367152097</v>
      </c>
      <c r="J39" s="53"/>
    </row>
    <row r="40" spans="1:32">
      <c r="B40" s="8">
        <v>2023</v>
      </c>
      <c r="C40" s="3">
        <v>3371.99863542</v>
      </c>
      <c r="D40" s="37">
        <v>91.89753850000001</v>
      </c>
      <c r="E40" s="14">
        <v>126776.00561610972</v>
      </c>
      <c r="F40" s="15">
        <f t="shared" si="0"/>
        <v>117731.2485010997</v>
      </c>
      <c r="G40" s="14">
        <f t="shared" si="1"/>
        <v>101594.18467173049</v>
      </c>
      <c r="H40" s="14">
        <f t="shared" si="3"/>
        <v>-9044.7571150100121</v>
      </c>
      <c r="J40" s="53"/>
    </row>
    <row r="41" spans="1:32">
      <c r="B41" s="8">
        <v>2024</v>
      </c>
      <c r="C41" s="3">
        <v>3099.2980304950006</v>
      </c>
      <c r="D41" s="37">
        <v>93.589464000000007</v>
      </c>
      <c r="E41" s="14">
        <v>116189.52976518139</v>
      </c>
      <c r="F41" s="15">
        <f t="shared" si="0"/>
        <v>112813.30932863517</v>
      </c>
      <c r="G41" s="14">
        <f t="shared" si="1"/>
        <v>96676.245499265948</v>
      </c>
      <c r="H41" s="14">
        <f t="shared" si="3"/>
        <v>-3376.2204365462239</v>
      </c>
      <c r="J41" s="53"/>
    </row>
    <row r="42" spans="1:32">
      <c r="B42" s="8">
        <v>2025</v>
      </c>
      <c r="C42" s="3">
        <v>2547.3513301500002</v>
      </c>
      <c r="D42" s="37">
        <v>94.63873550000001</v>
      </c>
      <c r="E42" s="14">
        <v>132035.80107099007</v>
      </c>
      <c r="F42" s="15">
        <f t="shared" si="0"/>
        <v>97980.22436827881</v>
      </c>
      <c r="G42" s="14">
        <f t="shared" si="1"/>
        <v>81843.160538909593</v>
      </c>
      <c r="H42" s="14">
        <f t="shared" si="3"/>
        <v>-34055.57670271126</v>
      </c>
      <c r="J42" s="53"/>
    </row>
    <row r="43" spans="1:32">
      <c r="A43" s="8" t="s">
        <v>102</v>
      </c>
      <c r="B43" s="8">
        <v>2026</v>
      </c>
      <c r="C43" s="3">
        <v>2300</v>
      </c>
      <c r="D43" s="37">
        <v>93.823517000000024</v>
      </c>
      <c r="E43" s="14"/>
      <c r="F43" s="15">
        <f>($C43*E$46)+(E$47*$D43)+E$45</f>
        <v>88692.290835113381</v>
      </c>
      <c r="G43" s="71">
        <f t="shared" si="1"/>
        <v>72555.227005744164</v>
      </c>
      <c r="J43" s="53"/>
    </row>
    <row r="44" spans="1:32">
      <c r="C44" s="3"/>
      <c r="D44" s="37"/>
      <c r="F44" s="15"/>
      <c r="G44" s="71"/>
      <c r="J44" s="53"/>
    </row>
    <row r="45" spans="1:32">
      <c r="D45" s="8" t="s">
        <v>12</v>
      </c>
      <c r="E45" s="32">
        <f>M64</f>
        <v>-174834.24028003152</v>
      </c>
      <c r="F45" s="9">
        <f>E45-E48</f>
        <v>-190971.30410940072</v>
      </c>
      <c r="G45" s="9">
        <f>M65*C43+M66*D43+F45</f>
        <v>72555.227005744178</v>
      </c>
      <c r="H45" s="1" t="s">
        <v>97</v>
      </c>
      <c r="J45" s="53"/>
    </row>
    <row r="46" spans="1:32">
      <c r="D46" s="8" t="s">
        <v>2</v>
      </c>
      <c r="E46" s="32">
        <f>M65</f>
        <v>30.77927635787497</v>
      </c>
      <c r="J46" s="53"/>
    </row>
    <row r="47" spans="1:32">
      <c r="D47" s="8" t="s">
        <v>13</v>
      </c>
      <c r="E47" s="32">
        <f>M66</f>
        <v>2054.2205371818714</v>
      </c>
      <c r="J47" s="53"/>
      <c r="L47" s="43" t="s">
        <v>110</v>
      </c>
      <c r="M47" s="44"/>
      <c r="N47" s="44"/>
      <c r="O47" s="44"/>
      <c r="P47" s="44"/>
      <c r="Q47" s="44"/>
      <c r="R47" s="44"/>
      <c r="S47" s="44"/>
      <c r="T47" s="44"/>
      <c r="U47" s="45"/>
      <c r="W47" s="43" t="s">
        <v>98</v>
      </c>
      <c r="X47" s="50"/>
      <c r="Y47" s="50"/>
      <c r="Z47" s="50"/>
      <c r="AA47" s="50"/>
      <c r="AB47" s="50"/>
      <c r="AC47" s="50"/>
      <c r="AD47" s="50"/>
      <c r="AE47" s="50"/>
      <c r="AF47" s="51"/>
    </row>
    <row r="48" spans="1:32">
      <c r="D48" s="8" t="s">
        <v>17</v>
      </c>
      <c r="E48" s="32">
        <f>M54</f>
        <v>16137.063829369212</v>
      </c>
      <c r="J48" s="53"/>
      <c r="L48" t="s">
        <v>20</v>
      </c>
      <c r="M48"/>
      <c r="N48"/>
      <c r="O48"/>
      <c r="P48"/>
      <c r="Q48"/>
      <c r="R48"/>
      <c r="S48"/>
      <c r="T48"/>
      <c r="U48" s="46"/>
      <c r="W48" t="s">
        <v>20</v>
      </c>
      <c r="X48"/>
      <c r="Y48"/>
      <c r="Z48"/>
      <c r="AA48"/>
      <c r="AB48"/>
      <c r="AC48"/>
      <c r="AD48"/>
      <c r="AE48"/>
      <c r="AF48" s="46"/>
    </row>
    <row r="49" spans="2:32" ht="15" thickBot="1">
      <c r="D49" s="8" t="s">
        <v>18</v>
      </c>
      <c r="E49" s="36">
        <f>M53</f>
        <v>0.82474250611468158</v>
      </c>
      <c r="J49" s="53"/>
      <c r="L49"/>
      <c r="M49"/>
      <c r="N49"/>
      <c r="O49"/>
      <c r="P49"/>
      <c r="Q49"/>
      <c r="R49"/>
      <c r="S49"/>
      <c r="T49"/>
      <c r="U49" s="46"/>
      <c r="W49"/>
      <c r="X49"/>
      <c r="Y49"/>
      <c r="Z49"/>
      <c r="AA49"/>
      <c r="AB49"/>
      <c r="AC49"/>
      <c r="AD49"/>
      <c r="AE49"/>
      <c r="AF49" s="46"/>
    </row>
    <row r="50" spans="2:32">
      <c r="D50" s="8" t="s">
        <v>65</v>
      </c>
      <c r="E50" s="32">
        <f>STDEV(H7:H42)</f>
        <v>18038.714473605403</v>
      </c>
      <c r="J50" s="53"/>
      <c r="L50" s="22" t="s">
        <v>21</v>
      </c>
      <c r="M50" s="22"/>
      <c r="N50"/>
      <c r="O50"/>
      <c r="P50"/>
      <c r="Q50"/>
      <c r="R50"/>
      <c r="S50"/>
      <c r="T50"/>
      <c r="U50" s="46"/>
      <c r="W50" s="22" t="s">
        <v>21</v>
      </c>
      <c r="X50" s="22"/>
      <c r="Y50"/>
      <c r="Z50"/>
      <c r="AA50"/>
      <c r="AB50"/>
      <c r="AC50"/>
      <c r="AD50"/>
      <c r="AE50"/>
      <c r="AF50" s="46"/>
    </row>
    <row r="51" spans="2:32">
      <c r="D51" s="8" t="s">
        <v>66</v>
      </c>
      <c r="E51" s="32">
        <f>2*E50</f>
        <v>36077.428947210807</v>
      </c>
      <c r="J51" s="53"/>
      <c r="L51" t="s">
        <v>22</v>
      </c>
      <c r="M51">
        <v>0.91398258868031035</v>
      </c>
      <c r="N51"/>
      <c r="O51"/>
      <c r="P51"/>
      <c r="Q51"/>
      <c r="R51"/>
      <c r="S51"/>
      <c r="T51"/>
      <c r="U51" s="46"/>
      <c r="W51" t="s">
        <v>22</v>
      </c>
      <c r="X51">
        <v>0.89676118512846514</v>
      </c>
      <c r="Y51"/>
      <c r="Z51"/>
      <c r="AA51"/>
      <c r="AB51"/>
      <c r="AC51"/>
      <c r="AD51"/>
      <c r="AE51"/>
      <c r="AF51" s="46"/>
    </row>
    <row r="52" spans="2:32">
      <c r="L52" t="s">
        <v>23</v>
      </c>
      <c r="M52">
        <v>0.83536417241076144</v>
      </c>
      <c r="N52"/>
      <c r="O52"/>
      <c r="P52"/>
      <c r="Q52"/>
      <c r="R52"/>
      <c r="S52"/>
      <c r="T52"/>
      <c r="U52" s="46"/>
      <c r="W52" t="s">
        <v>23</v>
      </c>
      <c r="X52">
        <v>0.80418062315300931</v>
      </c>
      <c r="Y52"/>
      <c r="Z52"/>
      <c r="AA52"/>
      <c r="AB52"/>
      <c r="AC52"/>
      <c r="AD52"/>
      <c r="AE52"/>
      <c r="AF52" s="46"/>
    </row>
    <row r="53" spans="2:32">
      <c r="B53" s="13"/>
      <c r="L53" t="s">
        <v>24</v>
      </c>
      <c r="M53">
        <v>0.82474250611468158</v>
      </c>
      <c r="N53"/>
      <c r="O53"/>
      <c r="P53"/>
      <c r="Q53"/>
      <c r="R53"/>
      <c r="S53"/>
      <c r="T53"/>
      <c r="U53" s="46"/>
      <c r="W53" t="s">
        <v>24</v>
      </c>
      <c r="X53">
        <v>0.79231278213197953</v>
      </c>
      <c r="Y53"/>
      <c r="Z53"/>
      <c r="AA53"/>
      <c r="AB53"/>
      <c r="AC53"/>
      <c r="AD53"/>
      <c r="AE53"/>
      <c r="AF53" s="46"/>
    </row>
    <row r="54" spans="2:32">
      <c r="L54" t="s">
        <v>17</v>
      </c>
      <c r="M54">
        <v>16137.063829369212</v>
      </c>
      <c r="N54"/>
      <c r="O54"/>
      <c r="P54"/>
      <c r="Q54"/>
      <c r="R54"/>
      <c r="S54"/>
      <c r="T54"/>
      <c r="U54" s="46"/>
      <c r="W54" t="s">
        <v>17</v>
      </c>
      <c r="X54">
        <v>18382.639157154706</v>
      </c>
      <c r="Y54"/>
      <c r="Z54"/>
      <c r="AA54"/>
      <c r="AB54"/>
      <c r="AC54"/>
      <c r="AD54"/>
      <c r="AE54"/>
      <c r="AF54" s="46"/>
    </row>
    <row r="55" spans="2:32" ht="15" thickBot="1">
      <c r="L55" s="20" t="s">
        <v>25</v>
      </c>
      <c r="M55" s="20">
        <v>34</v>
      </c>
      <c r="N55"/>
      <c r="O55"/>
      <c r="P55"/>
      <c r="Q55"/>
      <c r="R55"/>
      <c r="S55"/>
      <c r="T55"/>
      <c r="U55" s="46"/>
      <c r="W55" s="20" t="s">
        <v>25</v>
      </c>
      <c r="X55" s="20">
        <v>36</v>
      </c>
      <c r="Y55"/>
      <c r="Z55"/>
      <c r="AA55"/>
      <c r="AB55"/>
      <c r="AC55"/>
      <c r="AD55"/>
      <c r="AE55"/>
      <c r="AF55" s="46"/>
    </row>
    <row r="56" spans="2:32">
      <c r="B56" s="1" t="s">
        <v>67</v>
      </c>
      <c r="L56"/>
      <c r="M56"/>
      <c r="N56"/>
      <c r="O56"/>
      <c r="P56"/>
      <c r="Q56"/>
      <c r="R56"/>
      <c r="S56"/>
      <c r="T56"/>
      <c r="U56" s="46"/>
      <c r="W56"/>
      <c r="X56"/>
      <c r="Y56"/>
      <c r="Z56"/>
      <c r="AA56"/>
      <c r="AB56"/>
      <c r="AC56"/>
      <c r="AD56"/>
      <c r="AE56"/>
      <c r="AF56" s="46"/>
    </row>
    <row r="57" spans="2:32" ht="15" thickBot="1">
      <c r="B57" s="8" t="s">
        <v>14</v>
      </c>
      <c r="C57" s="8" t="s">
        <v>15</v>
      </c>
      <c r="D57" s="8" t="s">
        <v>63</v>
      </c>
      <c r="E57" s="8" t="s">
        <v>19</v>
      </c>
      <c r="L57" t="s">
        <v>26</v>
      </c>
      <c r="M57"/>
      <c r="N57"/>
      <c r="O57"/>
      <c r="P57"/>
      <c r="Q57"/>
      <c r="R57"/>
      <c r="S57"/>
      <c r="T57"/>
      <c r="U57" s="46"/>
      <c r="W57" t="s">
        <v>26</v>
      </c>
      <c r="X57"/>
      <c r="Y57"/>
      <c r="Z57"/>
      <c r="AA57"/>
      <c r="AB57"/>
      <c r="AC57"/>
      <c r="AD57"/>
      <c r="AE57"/>
      <c r="AF57" s="46"/>
    </row>
    <row r="58" spans="2:32">
      <c r="B58" s="8">
        <v>1990</v>
      </c>
      <c r="C58" s="14">
        <f t="shared" ref="C58:C68" si="4">C7</f>
        <v>2375.0056498700001</v>
      </c>
      <c r="D58" s="39">
        <f t="shared" ref="D58:E60" si="5">D7</f>
        <v>109.97515749999999</v>
      </c>
      <c r="E58" s="14">
        <f t="shared" si="5"/>
        <v>131656.26331714212</v>
      </c>
      <c r="L58" s="21"/>
      <c r="M58" s="21" t="s">
        <v>30</v>
      </c>
      <c r="N58" s="21" t="s">
        <v>31</v>
      </c>
      <c r="O58" s="21" t="s">
        <v>32</v>
      </c>
      <c r="P58" s="21" t="s">
        <v>33</v>
      </c>
      <c r="Q58" s="21" t="s">
        <v>34</v>
      </c>
      <c r="R58"/>
      <c r="S58"/>
      <c r="T58"/>
      <c r="U58" s="46"/>
      <c r="W58" s="21"/>
      <c r="X58" s="21" t="s">
        <v>30</v>
      </c>
      <c r="Y58" s="21" t="s">
        <v>31</v>
      </c>
      <c r="Z58" s="21" t="s">
        <v>32</v>
      </c>
      <c r="AA58" s="21" t="s">
        <v>33</v>
      </c>
      <c r="AB58" s="21" t="s">
        <v>34</v>
      </c>
      <c r="AC58"/>
      <c r="AD58"/>
      <c r="AE58"/>
      <c r="AF58" s="46"/>
    </row>
    <row r="59" spans="2:32">
      <c r="B59" s="8">
        <v>1991</v>
      </c>
      <c r="C59" s="14">
        <f t="shared" si="4"/>
        <v>2841.7030871800002</v>
      </c>
      <c r="D59" s="39">
        <f t="shared" si="5"/>
        <v>109.52093600000002</v>
      </c>
      <c r="E59" s="14">
        <f t="shared" si="5"/>
        <v>133003.67332308099</v>
      </c>
      <c r="L59" t="s">
        <v>27</v>
      </c>
      <c r="M59">
        <v>2</v>
      </c>
      <c r="N59">
        <v>40960214420.841972</v>
      </c>
      <c r="O59">
        <v>20480107210.420986</v>
      </c>
      <c r="P59">
        <v>78.647186714862812</v>
      </c>
      <c r="Q59">
        <v>7.1800495652252199E-13</v>
      </c>
      <c r="R59"/>
      <c r="S59"/>
      <c r="T59"/>
      <c r="U59" s="46"/>
      <c r="W59" t="s">
        <v>27</v>
      </c>
      <c r="X59">
        <v>2</v>
      </c>
      <c r="Y59">
        <v>45796006122.174332</v>
      </c>
      <c r="Z59">
        <v>22898003061.087166</v>
      </c>
      <c r="AA59">
        <v>67.761324214573378</v>
      </c>
      <c r="AB59">
        <v>2.0683234651283674E-12</v>
      </c>
      <c r="AC59"/>
      <c r="AD59"/>
      <c r="AE59"/>
      <c r="AF59" s="46"/>
    </row>
    <row r="60" spans="2:32">
      <c r="B60" s="8">
        <v>1992</v>
      </c>
      <c r="C60" s="14">
        <f t="shared" si="4"/>
        <v>1697.44601687</v>
      </c>
      <c r="D60" s="39">
        <f t="shared" si="5"/>
        <v>104.75656900000001</v>
      </c>
      <c r="E60" s="14">
        <f t="shared" si="5"/>
        <v>72412.861868406821</v>
      </c>
      <c r="L60" t="s">
        <v>28</v>
      </c>
      <c r="M60">
        <v>31</v>
      </c>
      <c r="N60">
        <v>8072549700.0272198</v>
      </c>
      <c r="O60">
        <v>260404829.03313613</v>
      </c>
      <c r="P60"/>
      <c r="Q60"/>
      <c r="R60"/>
      <c r="S60"/>
      <c r="T60"/>
      <c r="U60" s="46"/>
      <c r="W60" t="s">
        <v>28</v>
      </c>
      <c r="X60">
        <v>33</v>
      </c>
      <c r="Y60">
        <v>11151406938.611197</v>
      </c>
      <c r="Z60">
        <v>337921422.38215744</v>
      </c>
      <c r="AA60"/>
      <c r="AB60"/>
      <c r="AC60"/>
      <c r="AD60"/>
      <c r="AE60"/>
      <c r="AF60" s="46"/>
    </row>
    <row r="61" spans="2:32" ht="15" thickBot="1">
      <c r="B61" s="8">
        <v>1993</v>
      </c>
      <c r="C61" s="14">
        <f t="shared" si="4"/>
        <v>3468.2945058299997</v>
      </c>
      <c r="D61" s="39">
        <f t="shared" ref="D61:E68" si="6">D10</f>
        <v>98.034487499999997</v>
      </c>
      <c r="E61" s="14">
        <f t="shared" si="6"/>
        <v>166542.4086576949</v>
      </c>
      <c r="L61" s="20" t="s">
        <v>29</v>
      </c>
      <c r="M61" s="20">
        <v>33</v>
      </c>
      <c r="N61" s="20">
        <v>49032764120.869194</v>
      </c>
      <c r="O61" s="20"/>
      <c r="P61" s="20"/>
      <c r="Q61" s="20"/>
      <c r="R61"/>
      <c r="S61"/>
      <c r="T61"/>
      <c r="U61" s="46"/>
      <c r="W61" s="20" t="s">
        <v>29</v>
      </c>
      <c r="X61" s="20">
        <v>35</v>
      </c>
      <c r="Y61" s="20">
        <v>56947413060.78553</v>
      </c>
      <c r="Z61" s="20"/>
      <c r="AA61" s="20"/>
      <c r="AB61" s="20"/>
      <c r="AC61"/>
      <c r="AD61"/>
      <c r="AE61"/>
      <c r="AF61" s="46"/>
    </row>
    <row r="62" spans="2:32" ht="15" thickBot="1">
      <c r="B62" s="8">
        <v>1994</v>
      </c>
      <c r="C62" s="14">
        <f t="shared" si="4"/>
        <v>2005.9378082049998</v>
      </c>
      <c r="D62" s="39">
        <f t="shared" si="6"/>
        <v>98.929045999999985</v>
      </c>
      <c r="E62" s="14">
        <f t="shared" si="6"/>
        <v>84451.447542239126</v>
      </c>
      <c r="L62"/>
      <c r="M62"/>
      <c r="N62"/>
      <c r="O62"/>
      <c r="P62"/>
      <c r="Q62"/>
      <c r="R62"/>
      <c r="S62"/>
      <c r="T62"/>
      <c r="U62" s="46"/>
      <c r="W62"/>
      <c r="X62"/>
      <c r="Y62"/>
      <c r="Z62"/>
      <c r="AA62"/>
      <c r="AB62"/>
      <c r="AC62"/>
      <c r="AD62"/>
      <c r="AE62"/>
      <c r="AF62" s="46"/>
    </row>
    <row r="63" spans="2:32">
      <c r="B63" s="8">
        <v>1995</v>
      </c>
      <c r="C63" s="14">
        <f t="shared" si="4"/>
        <v>3807.74736355</v>
      </c>
      <c r="D63" s="39">
        <f t="shared" si="6"/>
        <v>99.173016500000003</v>
      </c>
      <c r="E63" s="14">
        <f t="shared" si="6"/>
        <v>157882.16267213321</v>
      </c>
      <c r="L63" s="21"/>
      <c r="M63" s="21" t="s">
        <v>35</v>
      </c>
      <c r="N63" s="21" t="s">
        <v>17</v>
      </c>
      <c r="O63" s="21" t="s">
        <v>36</v>
      </c>
      <c r="P63" s="21" t="s">
        <v>37</v>
      </c>
      <c r="Q63" s="21" t="s">
        <v>38</v>
      </c>
      <c r="R63" s="21" t="s">
        <v>39</v>
      </c>
      <c r="S63" s="21" t="s">
        <v>40</v>
      </c>
      <c r="T63" s="21" t="s">
        <v>41</v>
      </c>
      <c r="U63" s="47"/>
      <c r="W63" s="21"/>
      <c r="X63" s="21" t="s">
        <v>35</v>
      </c>
      <c r="Y63" s="21" t="s">
        <v>17</v>
      </c>
      <c r="Z63" s="21" t="s">
        <v>36</v>
      </c>
      <c r="AA63" s="21" t="s">
        <v>37</v>
      </c>
      <c r="AB63" s="21" t="s">
        <v>38</v>
      </c>
      <c r="AC63" s="21" t="s">
        <v>39</v>
      </c>
      <c r="AD63" s="21" t="s">
        <v>40</v>
      </c>
      <c r="AE63" s="21" t="s">
        <v>41</v>
      </c>
      <c r="AF63" s="47"/>
    </row>
    <row r="64" spans="2:32">
      <c r="B64" s="8">
        <v>1996</v>
      </c>
      <c r="C64" s="14">
        <f t="shared" si="4"/>
        <v>4930.9728676500008</v>
      </c>
      <c r="D64" s="39">
        <f t="shared" si="6"/>
        <v>102.515214</v>
      </c>
      <c r="E64" s="14">
        <f t="shared" si="6"/>
        <v>180364.25544607974</v>
      </c>
      <c r="L64" t="s">
        <v>12</v>
      </c>
      <c r="M64">
        <v>-174834.24028003152</v>
      </c>
      <c r="N64">
        <v>52318.619742524119</v>
      </c>
      <c r="O64">
        <v>-3.3417211910490781</v>
      </c>
      <c r="P64">
        <v>2.1833693619967912E-3</v>
      </c>
      <c r="Q64">
        <v>-281538.76874181005</v>
      </c>
      <c r="R64">
        <v>-68129.711818252996</v>
      </c>
      <c r="S64">
        <v>-281538.76874181005</v>
      </c>
      <c r="T64">
        <v>-68129.711818252996</v>
      </c>
      <c r="U64" s="46"/>
      <c r="W64" t="s">
        <v>12</v>
      </c>
      <c r="X64">
        <v>-148666.56214058414</v>
      </c>
      <c r="Y64">
        <v>58949.329413915904</v>
      </c>
      <c r="Z64">
        <v>-2.5219381393927969</v>
      </c>
      <c r="AA64">
        <v>1.6677538386936509E-2</v>
      </c>
      <c r="AB64">
        <v>-268599.87460757635</v>
      </c>
      <c r="AC64">
        <v>-28733.249673591912</v>
      </c>
      <c r="AD64">
        <v>-268599.87460757635</v>
      </c>
      <c r="AE64">
        <v>-28733.249673591912</v>
      </c>
      <c r="AF64" s="46"/>
    </row>
    <row r="65" spans="2:32">
      <c r="B65" s="8">
        <v>1997</v>
      </c>
      <c r="C65" s="14">
        <f t="shared" si="4"/>
        <v>6092.8829292800001</v>
      </c>
      <c r="D65" s="39">
        <f t="shared" si="6"/>
        <v>104.72681650000004</v>
      </c>
      <c r="E65" s="14">
        <f t="shared" si="6"/>
        <v>227829.48456113637</v>
      </c>
      <c r="L65" t="s">
        <v>15</v>
      </c>
      <c r="M65">
        <v>30.77927635787497</v>
      </c>
      <c r="N65">
        <v>2.6072683239918959</v>
      </c>
      <c r="O65">
        <v>11.805181720134549</v>
      </c>
      <c r="P65">
        <v>5.2881679172492588E-13</v>
      </c>
      <c r="Q65">
        <v>25.461717552730072</v>
      </c>
      <c r="R65">
        <v>36.096835163019868</v>
      </c>
      <c r="S65">
        <v>25.461717552730072</v>
      </c>
      <c r="T65">
        <v>36.096835163019868</v>
      </c>
      <c r="U65" s="46"/>
      <c r="W65" t="s">
        <v>15</v>
      </c>
      <c r="X65">
        <v>32.564695478126183</v>
      </c>
      <c r="Y65">
        <v>2.8781613423363748</v>
      </c>
      <c r="Z65">
        <v>11.314409306773429</v>
      </c>
      <c r="AA65">
        <v>6.7328343238636541E-13</v>
      </c>
      <c r="AB65">
        <v>26.709032198615503</v>
      </c>
      <c r="AC65">
        <v>38.420358757636862</v>
      </c>
      <c r="AD65">
        <v>26.709032198615503</v>
      </c>
      <c r="AE65">
        <v>38.420358757636862</v>
      </c>
      <c r="AF65" s="46"/>
    </row>
    <row r="66" spans="2:32" ht="15" thickBot="1">
      <c r="B66" s="8">
        <v>1998</v>
      </c>
      <c r="C66" s="14">
        <f t="shared" si="4"/>
        <v>3840.7339206300007</v>
      </c>
      <c r="D66" s="39">
        <f t="shared" si="6"/>
        <v>108.06504699999999</v>
      </c>
      <c r="E66" s="14">
        <f t="shared" si="6"/>
        <v>164543.75596744407</v>
      </c>
      <c r="L66" s="20" t="s">
        <v>63</v>
      </c>
      <c r="M66" s="20">
        <v>2054.2205371818714</v>
      </c>
      <c r="N66" s="20">
        <v>522.47678551922877</v>
      </c>
      <c r="O66" s="20">
        <v>3.9316972430467336</v>
      </c>
      <c r="P66" s="20">
        <v>4.4151975716305645E-4</v>
      </c>
      <c r="Q66" s="20">
        <v>988.62210768543218</v>
      </c>
      <c r="R66" s="20">
        <v>3119.8189666783105</v>
      </c>
      <c r="S66" s="20">
        <v>988.62210768543218</v>
      </c>
      <c r="T66" s="20">
        <v>3119.8189666783105</v>
      </c>
      <c r="U66" s="48"/>
      <c r="W66" s="20" t="s">
        <v>63</v>
      </c>
      <c r="X66" s="20">
        <v>1731.9861020643057</v>
      </c>
      <c r="Y66" s="20">
        <v>584.46147896026844</v>
      </c>
      <c r="Z66" s="20">
        <v>2.9633879467051165</v>
      </c>
      <c r="AA66" s="20">
        <v>5.6096612058559514E-3</v>
      </c>
      <c r="AB66" s="20">
        <v>542.89028234977422</v>
      </c>
      <c r="AC66" s="20">
        <v>2921.0819217788371</v>
      </c>
      <c r="AD66" s="20">
        <v>542.89028234977422</v>
      </c>
      <c r="AE66" s="20">
        <v>2921.0819217788371</v>
      </c>
      <c r="AF66" s="48"/>
    </row>
    <row r="67" spans="2:32">
      <c r="B67" s="8">
        <v>1999</v>
      </c>
      <c r="C67" s="14">
        <f t="shared" si="4"/>
        <v>4252.6500235199992</v>
      </c>
      <c r="D67" s="39">
        <f t="shared" si="6"/>
        <v>107.87066399999999</v>
      </c>
      <c r="E67" s="14">
        <f t="shared" si="6"/>
        <v>191412.23225622281</v>
      </c>
      <c r="L67"/>
      <c r="M67"/>
      <c r="N67"/>
      <c r="O67"/>
      <c r="P67"/>
      <c r="Q67"/>
      <c r="R67"/>
      <c r="S67"/>
      <c r="T67"/>
      <c r="U67"/>
      <c r="W67"/>
      <c r="X67"/>
      <c r="Y67"/>
      <c r="Z67"/>
      <c r="AA67"/>
      <c r="AB67"/>
      <c r="AC67"/>
      <c r="AD67"/>
      <c r="AE67"/>
      <c r="AF67"/>
    </row>
    <row r="68" spans="2:32">
      <c r="B68" s="8">
        <v>2000</v>
      </c>
      <c r="C68" s="14">
        <f t="shared" si="4"/>
        <v>2646.1514089800003</v>
      </c>
      <c r="D68" s="39">
        <f t="shared" si="6"/>
        <v>106.7261845</v>
      </c>
      <c r="E68" s="14">
        <f t="shared" si="6"/>
        <v>154387.16091961824</v>
      </c>
      <c r="L68"/>
      <c r="M68"/>
      <c r="N68"/>
      <c r="O68"/>
      <c r="P68"/>
      <c r="Q68"/>
      <c r="R68"/>
      <c r="S68"/>
      <c r="T68"/>
      <c r="U68"/>
      <c r="W68"/>
      <c r="X68"/>
      <c r="Y68"/>
      <c r="Z68"/>
      <c r="AA68"/>
      <c r="AB68"/>
      <c r="AC68"/>
      <c r="AD68"/>
      <c r="AE68"/>
      <c r="AF68"/>
    </row>
    <row r="69" spans="2:32">
      <c r="B69" s="8">
        <v>2002</v>
      </c>
      <c r="C69" s="14">
        <f t="shared" ref="C69:E86" si="7">C19</f>
        <v>2362.6642335299998</v>
      </c>
      <c r="D69" s="39">
        <f t="shared" si="7"/>
        <v>100.73601450000001</v>
      </c>
      <c r="E69" s="14">
        <f t="shared" si="7"/>
        <v>89886.237553863131</v>
      </c>
      <c r="L69"/>
      <c r="M69"/>
      <c r="N69"/>
      <c r="O69"/>
      <c r="P69"/>
      <c r="Q69"/>
      <c r="R69"/>
      <c r="S69"/>
      <c r="T69"/>
      <c r="U69"/>
      <c r="W69"/>
      <c r="X69"/>
      <c r="Y69"/>
      <c r="Z69"/>
      <c r="AA69"/>
      <c r="AB69"/>
      <c r="AC69"/>
      <c r="AD69"/>
      <c r="AE69"/>
      <c r="AF69"/>
    </row>
    <row r="70" spans="2:32">
      <c r="B70" s="8">
        <v>2003</v>
      </c>
      <c r="C70" s="14">
        <f t="shared" si="7"/>
        <v>2492.5723957650002</v>
      </c>
      <c r="D70" s="39">
        <f t="shared" si="7"/>
        <v>98.413336000000001</v>
      </c>
      <c r="E70" s="14">
        <f t="shared" si="7"/>
        <v>88026.652385463138</v>
      </c>
      <c r="L70"/>
      <c r="M70"/>
      <c r="N70"/>
      <c r="O70"/>
      <c r="P70"/>
      <c r="Q70"/>
      <c r="R70"/>
      <c r="S70"/>
      <c r="T70"/>
      <c r="U70"/>
      <c r="W70"/>
      <c r="X70"/>
      <c r="Y70"/>
      <c r="Z70"/>
      <c r="AA70"/>
      <c r="AB70"/>
      <c r="AC70"/>
      <c r="AD70"/>
      <c r="AE70"/>
    </row>
    <row r="71" spans="2:32">
      <c r="B71" s="8">
        <v>2004</v>
      </c>
      <c r="C71" s="14">
        <f t="shared" si="7"/>
        <v>2372.7111172350001</v>
      </c>
      <c r="D71" s="39">
        <f t="shared" si="7"/>
        <v>99.776000500000023</v>
      </c>
      <c r="E71" s="14">
        <f t="shared" si="7"/>
        <v>102706.72620593235</v>
      </c>
      <c r="L71" s="28"/>
      <c r="M71" s="28"/>
      <c r="N71"/>
      <c r="O71"/>
      <c r="P71"/>
      <c r="Q71"/>
      <c r="R71"/>
      <c r="S71"/>
      <c r="T71"/>
    </row>
    <row r="72" spans="2:32">
      <c r="B72" s="8">
        <v>2005</v>
      </c>
      <c r="C72" s="14">
        <f t="shared" si="7"/>
        <v>2704.7770440899999</v>
      </c>
      <c r="D72" s="39">
        <f t="shared" si="7"/>
        <v>90.826448499999998</v>
      </c>
      <c r="E72" s="14">
        <f t="shared" si="7"/>
        <v>86032.698127589494</v>
      </c>
      <c r="L72"/>
      <c r="M72"/>
      <c r="N72"/>
      <c r="O72"/>
      <c r="P72"/>
      <c r="Q72"/>
      <c r="R72"/>
      <c r="S72"/>
      <c r="T72"/>
    </row>
    <row r="73" spans="2:32">
      <c r="B73" s="8">
        <v>2006</v>
      </c>
      <c r="C73" s="14">
        <f t="shared" si="7"/>
        <v>3580.1932417949997</v>
      </c>
      <c r="D73" s="39">
        <f t="shared" si="7"/>
        <v>95.315108999999993</v>
      </c>
      <c r="E73" s="14">
        <f t="shared" si="7"/>
        <v>123446.75356476329</v>
      </c>
      <c r="L73"/>
      <c r="M73"/>
      <c r="N73"/>
      <c r="O73"/>
      <c r="P73"/>
      <c r="Q73"/>
      <c r="R73"/>
      <c r="S73"/>
      <c r="T73"/>
    </row>
    <row r="74" spans="2:32">
      <c r="B74" s="8">
        <v>2007</v>
      </c>
      <c r="C74" s="14">
        <f t="shared" si="7"/>
        <v>1910.3894792750002</v>
      </c>
      <c r="D74" s="39">
        <f t="shared" si="7"/>
        <v>97.177615500000016</v>
      </c>
      <c r="E74" s="14">
        <f t="shared" si="7"/>
        <v>69687.485505543023</v>
      </c>
      <c r="L74"/>
      <c r="M74"/>
      <c r="N74"/>
      <c r="O74"/>
      <c r="P74"/>
      <c r="Q74"/>
      <c r="R74"/>
      <c r="S74"/>
      <c r="T74"/>
    </row>
    <row r="75" spans="2:32">
      <c r="B75" s="8">
        <v>2008</v>
      </c>
      <c r="C75" s="14">
        <f t="shared" si="7"/>
        <v>3653.6181671050008</v>
      </c>
      <c r="D75" s="39">
        <f t="shared" si="7"/>
        <v>99.615337000000025</v>
      </c>
      <c r="E75" s="14">
        <f t="shared" si="7"/>
        <v>153206.91422237453</v>
      </c>
      <c r="L75"/>
      <c r="M75"/>
      <c r="N75"/>
      <c r="O75"/>
      <c r="P75"/>
      <c r="Q75"/>
      <c r="R75"/>
      <c r="S75"/>
      <c r="T75"/>
    </row>
    <row r="76" spans="2:32">
      <c r="B76" s="8">
        <v>2009</v>
      </c>
      <c r="C76" s="14">
        <f t="shared" si="7"/>
        <v>3990.7489413750004</v>
      </c>
      <c r="D76" s="39">
        <f t="shared" si="7"/>
        <v>98.500610000000009</v>
      </c>
      <c r="E76" s="14">
        <f t="shared" si="7"/>
        <v>132584.45388775322</v>
      </c>
      <c r="L76"/>
      <c r="M76"/>
      <c r="N76"/>
      <c r="O76"/>
      <c r="P76"/>
      <c r="Q76"/>
      <c r="R76"/>
      <c r="S76"/>
      <c r="T76"/>
    </row>
    <row r="77" spans="2:32">
      <c r="B77" s="8">
        <v>2010</v>
      </c>
      <c r="C77" s="14">
        <f t="shared" si="7"/>
        <v>2604.4168830049998</v>
      </c>
      <c r="D77" s="39">
        <f t="shared" si="7"/>
        <v>101.801154</v>
      </c>
      <c r="E77" s="14">
        <f t="shared" si="7"/>
        <v>109570.14406084498</v>
      </c>
      <c r="L77"/>
      <c r="M77"/>
      <c r="N77"/>
      <c r="O77"/>
      <c r="P77"/>
      <c r="Q77"/>
      <c r="R77"/>
      <c r="S77"/>
      <c r="T77"/>
    </row>
    <row r="78" spans="2:32">
      <c r="B78" s="8">
        <v>2011</v>
      </c>
      <c r="C78" s="14">
        <f t="shared" si="7"/>
        <v>5413.1066755250013</v>
      </c>
      <c r="D78" s="39">
        <f t="shared" si="7"/>
        <v>100.7201465</v>
      </c>
      <c r="E78" s="14">
        <f t="shared" si="7"/>
        <v>169671.53982646845</v>
      </c>
      <c r="L78"/>
      <c r="M78"/>
      <c r="N78"/>
      <c r="O78"/>
      <c r="P78"/>
      <c r="Q78"/>
      <c r="R78"/>
      <c r="S78"/>
      <c r="T78"/>
    </row>
    <row r="79" spans="2:32">
      <c r="B79" s="8">
        <v>2012</v>
      </c>
      <c r="C79" s="14">
        <f t="shared" si="7"/>
        <v>2891.8779610350002</v>
      </c>
      <c r="D79" s="39">
        <f t="shared" si="7"/>
        <v>101.54726600000001</v>
      </c>
      <c r="E79" s="14">
        <f t="shared" si="7"/>
        <v>118906.74371845991</v>
      </c>
      <c r="L79" s="29"/>
      <c r="M79" s="29"/>
      <c r="N79" s="29"/>
      <c r="O79" s="29"/>
      <c r="P79" s="29"/>
      <c r="Q79" s="29"/>
      <c r="R79"/>
      <c r="S79"/>
      <c r="T79"/>
    </row>
    <row r="80" spans="2:32">
      <c r="B80" s="8">
        <v>2013</v>
      </c>
      <c r="C80" s="14">
        <f t="shared" si="7"/>
        <v>2276.8610384499998</v>
      </c>
      <c r="D80" s="39">
        <f t="shared" si="7"/>
        <v>100.73998150000003</v>
      </c>
      <c r="E80" s="14">
        <f t="shared" si="7"/>
        <v>80176.443092169822</v>
      </c>
      <c r="L80"/>
      <c r="M80"/>
      <c r="N80"/>
      <c r="O80"/>
      <c r="P80"/>
      <c r="Q80"/>
      <c r="R80"/>
      <c r="S80"/>
      <c r="T80"/>
    </row>
    <row r="81" spans="2:20">
      <c r="B81" s="8">
        <v>2014</v>
      </c>
      <c r="C81" s="14">
        <f t="shared" si="7"/>
        <v>3909.8972961900004</v>
      </c>
      <c r="D81" s="39">
        <f t="shared" si="7"/>
        <v>95.824868500000022</v>
      </c>
      <c r="E81" s="14">
        <f t="shared" si="7"/>
        <v>162178.68199999997</v>
      </c>
      <c r="L81"/>
      <c r="M81"/>
      <c r="N81"/>
      <c r="O81"/>
      <c r="P81"/>
      <c r="Q81"/>
      <c r="R81"/>
      <c r="S81"/>
      <c r="T81"/>
    </row>
    <row r="82" spans="2:20">
      <c r="B82" s="8">
        <v>2015</v>
      </c>
      <c r="C82" s="14">
        <f t="shared" si="7"/>
        <v>2737.8900294599998</v>
      </c>
      <c r="D82" s="39">
        <f t="shared" si="7"/>
        <v>92.310106500000018</v>
      </c>
      <c r="E82" s="14">
        <f t="shared" si="7"/>
        <v>95276.693299990759</v>
      </c>
      <c r="L82"/>
      <c r="M82"/>
      <c r="N82"/>
      <c r="O82"/>
      <c r="P82"/>
      <c r="Q82"/>
      <c r="R82"/>
      <c r="S82"/>
      <c r="T82"/>
    </row>
    <row r="83" spans="2:20">
      <c r="B83" s="8">
        <v>2016</v>
      </c>
      <c r="C83" s="14">
        <f t="shared" si="7"/>
        <v>2606.6254904199996</v>
      </c>
      <c r="D83" s="39">
        <f t="shared" si="7"/>
        <v>93.559711500000006</v>
      </c>
      <c r="E83" s="14">
        <f t="shared" si="7"/>
        <v>105798.03518200121</v>
      </c>
      <c r="L83"/>
      <c r="M83"/>
      <c r="N83"/>
      <c r="O83"/>
      <c r="P83"/>
      <c r="Q83"/>
      <c r="R83"/>
      <c r="S83"/>
      <c r="T83"/>
    </row>
    <row r="84" spans="2:20">
      <c r="B84" s="8">
        <v>2017</v>
      </c>
      <c r="C84" s="14">
        <f t="shared" si="7"/>
        <v>5400.9912988449996</v>
      </c>
      <c r="D84" s="39">
        <f t="shared" si="7"/>
        <v>90.638015999999993</v>
      </c>
      <c r="E84" s="14">
        <f t="shared" si="7"/>
        <v>172808.57313276865</v>
      </c>
      <c r="L84" s="29"/>
      <c r="M84" s="29"/>
      <c r="N84" s="29"/>
      <c r="O84" s="29"/>
      <c r="P84" s="29"/>
      <c r="Q84" s="29"/>
      <c r="R84" s="29"/>
      <c r="S84" s="29"/>
      <c r="T84" s="29"/>
    </row>
    <row r="85" spans="2:20">
      <c r="B85" s="8">
        <v>2018</v>
      </c>
      <c r="C85" s="9">
        <f t="shared" si="7"/>
        <v>4259.4157023500002</v>
      </c>
      <c r="D85" s="39">
        <f t="shared" si="7"/>
        <v>94.416583499999973</v>
      </c>
      <c r="E85" s="14">
        <f t="shared" si="7"/>
        <v>138293.91073020219</v>
      </c>
      <c r="L85"/>
      <c r="M85"/>
      <c r="N85"/>
      <c r="O85"/>
      <c r="P85"/>
      <c r="Q85"/>
      <c r="R85"/>
      <c r="S85"/>
      <c r="T85"/>
    </row>
    <row r="86" spans="2:20">
      <c r="B86" s="8">
        <v>2019</v>
      </c>
      <c r="C86" s="9">
        <f t="shared" si="7"/>
        <v>3369.1326961049995</v>
      </c>
      <c r="D86" s="39">
        <f t="shared" si="7"/>
        <v>97.237120500000003</v>
      </c>
      <c r="E86" s="14">
        <f t="shared" si="7"/>
        <v>150248.56014342999</v>
      </c>
      <c r="L86"/>
      <c r="M86"/>
      <c r="N86"/>
      <c r="O86"/>
      <c r="P86"/>
      <c r="Q86"/>
      <c r="R86"/>
      <c r="S86"/>
      <c r="T86"/>
    </row>
    <row r="87" spans="2:20">
      <c r="B87" s="8">
        <v>2021</v>
      </c>
      <c r="C87" s="9">
        <f t="shared" ref="C87:E91" si="8">C38</f>
        <v>2149.8828230749991</v>
      </c>
      <c r="D87" s="39">
        <f t="shared" si="8"/>
        <v>96.156112999999991</v>
      </c>
      <c r="E87" s="14">
        <f t="shared" si="8"/>
        <v>98891.114373049088</v>
      </c>
      <c r="L87"/>
      <c r="M87"/>
      <c r="N87"/>
      <c r="O87"/>
      <c r="P87"/>
      <c r="Q87"/>
      <c r="R87"/>
      <c r="S87"/>
      <c r="T87"/>
    </row>
    <row r="88" spans="2:20">
      <c r="B88" s="8">
        <v>2022</v>
      </c>
      <c r="C88" s="9">
        <f t="shared" si="8"/>
        <v>2392.8919801299999</v>
      </c>
      <c r="D88" s="39">
        <f t="shared" si="8"/>
        <v>93.524008500000022</v>
      </c>
      <c r="E88" s="14">
        <f t="shared" si="8"/>
        <v>77473.450884052232</v>
      </c>
      <c r="L88"/>
      <c r="M88"/>
      <c r="N88"/>
      <c r="O88"/>
      <c r="P88"/>
      <c r="Q88"/>
      <c r="R88"/>
      <c r="S88"/>
      <c r="T88"/>
    </row>
    <row r="89" spans="2:20">
      <c r="B89" s="8">
        <v>2023</v>
      </c>
      <c r="C89" s="9">
        <f t="shared" si="8"/>
        <v>3371.99863542</v>
      </c>
      <c r="D89" s="39">
        <f t="shared" si="8"/>
        <v>91.89753850000001</v>
      </c>
      <c r="E89" s="14">
        <f t="shared" si="8"/>
        <v>126776.00561610972</v>
      </c>
      <c r="L89"/>
      <c r="M89"/>
      <c r="N89"/>
      <c r="O89"/>
      <c r="P89"/>
      <c r="Q89"/>
      <c r="R89"/>
      <c r="S89"/>
      <c r="T89"/>
    </row>
    <row r="90" spans="2:20">
      <c r="B90" s="8">
        <v>2024</v>
      </c>
      <c r="C90" s="9">
        <f t="shared" si="8"/>
        <v>3099.2980304950006</v>
      </c>
      <c r="D90" s="39">
        <f t="shared" si="8"/>
        <v>93.589464000000007</v>
      </c>
      <c r="E90" s="14">
        <f t="shared" si="8"/>
        <v>116189.52976518139</v>
      </c>
      <c r="L90"/>
      <c r="M90"/>
      <c r="N90"/>
      <c r="O90"/>
      <c r="P90"/>
      <c r="Q90"/>
      <c r="R90"/>
      <c r="S90"/>
      <c r="T90"/>
    </row>
    <row r="91" spans="2:20">
      <c r="B91" s="8">
        <v>2025</v>
      </c>
      <c r="C91" s="9">
        <f t="shared" si="8"/>
        <v>2547.3513301500002</v>
      </c>
      <c r="D91" s="39">
        <f t="shared" si="8"/>
        <v>94.63873550000001</v>
      </c>
      <c r="E91" s="14">
        <f t="shared" si="8"/>
        <v>132035.80107099007</v>
      </c>
    </row>
  </sheetData>
  <conditionalFormatting sqref="H7:H42">
    <cfRule type="cellIs" dxfId="10" priority="1" operator="lessThan">
      <formula>-$E$51</formula>
    </cfRule>
    <cfRule type="cellIs" dxfId="9" priority="2" operator="greaterThan">
      <formula>$E$51</formula>
    </cfRule>
  </conditionalFormatting>
  <pageMargins left="0.75" right="0.75" top="1" bottom="1" header="0.5" footer="0.5"/>
  <pageSetup scale="6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D101"/>
  <sheetViews>
    <sheetView topLeftCell="A29" zoomScaleNormal="100" workbookViewId="0">
      <selection activeCell="E78" sqref="E78"/>
    </sheetView>
  </sheetViews>
  <sheetFormatPr defaultColWidth="9.109375" defaultRowHeight="13.2"/>
  <cols>
    <col min="1" max="1" width="12.5546875" customWidth="1"/>
    <col min="3" max="3" width="10.33203125" customWidth="1"/>
    <col min="4" max="4" width="11.109375" customWidth="1"/>
    <col min="5" max="5" width="21.5546875" customWidth="1"/>
    <col min="8" max="8" width="11" customWidth="1"/>
    <col min="12" max="12" width="16.33203125" customWidth="1"/>
  </cols>
  <sheetData>
    <row r="2" spans="1:10">
      <c r="B2" t="s">
        <v>1</v>
      </c>
      <c r="C2" s="1" t="s">
        <v>79</v>
      </c>
      <c r="D2" s="1" t="s">
        <v>79</v>
      </c>
    </row>
    <row r="3" spans="1:10" ht="86.4">
      <c r="C3" s="7" t="s">
        <v>101</v>
      </c>
      <c r="D3" s="11" t="s">
        <v>96</v>
      </c>
      <c r="E3" s="11" t="s">
        <v>11</v>
      </c>
      <c r="F3" s="11" t="s">
        <v>78</v>
      </c>
      <c r="G3" s="11" t="s">
        <v>28</v>
      </c>
    </row>
    <row r="4" spans="1:10" ht="14.4">
      <c r="A4" s="9"/>
      <c r="B4">
        <v>1990</v>
      </c>
      <c r="C4" s="2">
        <v>2375.0056498700001</v>
      </c>
      <c r="D4" s="26">
        <v>8527.1164999999964</v>
      </c>
      <c r="E4" s="55">
        <f t="shared" ref="E4:E39" si="0">(D$43*C4)+D$42</f>
        <v>8477.3478389596821</v>
      </c>
      <c r="F4" s="12">
        <f t="shared" ref="F4:F39" si="1">E4-D$44</f>
        <v>5308.0453331834433</v>
      </c>
      <c r="G4" s="14">
        <f>E4-D4</f>
        <v>-49.768661040314328</v>
      </c>
      <c r="H4" s="2"/>
      <c r="J4" s="2"/>
    </row>
    <row r="5" spans="1:10" ht="14.4">
      <c r="A5" s="9"/>
      <c r="B5">
        <v>1991</v>
      </c>
      <c r="C5" s="2">
        <v>2841.7030871800002</v>
      </c>
      <c r="D5" s="26">
        <v>13858.555499999995</v>
      </c>
      <c r="E5" s="55">
        <f t="shared" si="0"/>
        <v>13083.569976871429</v>
      </c>
      <c r="F5" s="12">
        <f t="shared" si="1"/>
        <v>9914.2674710951906</v>
      </c>
      <c r="G5" s="14">
        <f t="shared" ref="G5:G31" si="2">E5-D5</f>
        <v>-774.98552312856555</v>
      </c>
      <c r="H5" s="2"/>
      <c r="J5" s="2"/>
    </row>
    <row r="6" spans="1:10" ht="14.4">
      <c r="A6" s="9"/>
      <c r="B6">
        <v>1992</v>
      </c>
      <c r="C6" s="2">
        <v>1697.44601687</v>
      </c>
      <c r="D6" s="26">
        <v>722.95099999999366</v>
      </c>
      <c r="E6" s="55">
        <f t="shared" si="0"/>
        <v>1789.9526836122459</v>
      </c>
      <c r="F6" s="12">
        <f t="shared" si="1"/>
        <v>-1379.3498221639929</v>
      </c>
      <c r="G6" s="14">
        <f t="shared" si="2"/>
        <v>1067.0016836122522</v>
      </c>
      <c r="H6" s="2"/>
      <c r="J6" s="2"/>
    </row>
    <row r="7" spans="1:10" ht="14.4">
      <c r="A7" s="9"/>
      <c r="B7">
        <v>1993</v>
      </c>
      <c r="C7" s="2">
        <v>3468.2945058299997</v>
      </c>
      <c r="D7" s="26">
        <v>17946.691000000006</v>
      </c>
      <c r="E7" s="55">
        <f t="shared" si="0"/>
        <v>19267.917764695267</v>
      </c>
      <c r="F7" s="12">
        <f t="shared" si="1"/>
        <v>16098.615258919028</v>
      </c>
      <c r="G7" s="14">
        <f t="shared" si="2"/>
        <v>1321.2267646952605</v>
      </c>
      <c r="H7" s="2"/>
      <c r="J7" s="2"/>
    </row>
    <row r="8" spans="1:10" ht="14.4">
      <c r="A8" s="9"/>
      <c r="B8">
        <v>1994</v>
      </c>
      <c r="C8" s="2">
        <v>2005.9378082049998</v>
      </c>
      <c r="D8" s="26">
        <v>6677.8479999999981</v>
      </c>
      <c r="E8" s="55">
        <f t="shared" si="0"/>
        <v>4834.7127465809463</v>
      </c>
      <c r="F8" s="12">
        <f t="shared" si="1"/>
        <v>1665.4102408047074</v>
      </c>
      <c r="G8" s="14">
        <f t="shared" si="2"/>
        <v>-1843.1352534190519</v>
      </c>
      <c r="H8" s="2"/>
      <c r="J8" s="2"/>
    </row>
    <row r="9" spans="1:10" ht="14.4">
      <c r="A9" s="9"/>
      <c r="B9">
        <v>1995</v>
      </c>
      <c r="C9" s="2">
        <v>3807.74736355</v>
      </c>
      <c r="D9" s="26">
        <v>24605.028999999995</v>
      </c>
      <c r="E9" s="55">
        <f t="shared" si="0"/>
        <v>22618.258141577746</v>
      </c>
      <c r="F9" s="12">
        <f t="shared" si="1"/>
        <v>19448.955635801507</v>
      </c>
      <c r="G9" s="14">
        <f t="shared" si="2"/>
        <v>-1986.7708584222491</v>
      </c>
      <c r="H9" s="2"/>
      <c r="J9" s="2"/>
    </row>
    <row r="10" spans="1:10" ht="14.4">
      <c r="A10" s="9"/>
      <c r="B10">
        <v>1996</v>
      </c>
      <c r="C10" s="2">
        <v>4930.9728676500008</v>
      </c>
      <c r="D10" s="26">
        <v>31173.805</v>
      </c>
      <c r="E10" s="55">
        <f t="shared" si="0"/>
        <v>33704.297552194497</v>
      </c>
      <c r="F10" s="12">
        <f t="shared" si="1"/>
        <v>30534.995046418258</v>
      </c>
      <c r="G10" s="14">
        <f t="shared" si="2"/>
        <v>2530.492552194497</v>
      </c>
      <c r="H10" s="2"/>
      <c r="J10" s="2"/>
    </row>
    <row r="11" spans="1:10" ht="14.4">
      <c r="A11" s="9"/>
      <c r="B11">
        <v>1997</v>
      </c>
      <c r="C11" s="2">
        <v>6092.8829292800001</v>
      </c>
      <c r="D11" s="26">
        <v>46815.346500000014</v>
      </c>
      <c r="E11" s="55">
        <f t="shared" si="0"/>
        <v>45172.146784431592</v>
      </c>
      <c r="F11" s="12">
        <f t="shared" si="1"/>
        <v>42002.84427865535</v>
      </c>
      <c r="G11" s="14">
        <f t="shared" si="2"/>
        <v>-1643.1997155684221</v>
      </c>
      <c r="H11" s="2"/>
      <c r="J11" s="2"/>
    </row>
    <row r="12" spans="1:10" ht="14.4">
      <c r="A12" s="9"/>
      <c r="B12">
        <v>1998</v>
      </c>
      <c r="C12" s="2">
        <v>3840.7339206300007</v>
      </c>
      <c r="D12" s="26">
        <v>25110.189999999995</v>
      </c>
      <c r="E12" s="55">
        <f t="shared" si="0"/>
        <v>22943.829694640423</v>
      </c>
      <c r="F12" s="12">
        <f t="shared" si="1"/>
        <v>19774.527188864184</v>
      </c>
      <c r="G12" s="14">
        <f t="shared" si="2"/>
        <v>-2166.3603053595725</v>
      </c>
      <c r="H12" s="2"/>
      <c r="J12" s="2"/>
    </row>
    <row r="13" spans="1:10" ht="14.4">
      <c r="A13" s="9"/>
      <c r="B13">
        <v>1999</v>
      </c>
      <c r="C13" s="2">
        <v>4252.6500235199992</v>
      </c>
      <c r="D13" s="26">
        <v>29090.735499999995</v>
      </c>
      <c r="E13" s="55">
        <f t="shared" si="0"/>
        <v>27009.369636386291</v>
      </c>
      <c r="F13" s="12">
        <f t="shared" si="1"/>
        <v>23840.067130610052</v>
      </c>
      <c r="G13" s="14">
        <f t="shared" si="2"/>
        <v>-2081.3658636137043</v>
      </c>
      <c r="H13" s="2"/>
      <c r="J13" s="2"/>
    </row>
    <row r="14" spans="1:10" ht="14.4">
      <c r="A14" s="9"/>
      <c r="B14" s="1">
        <v>2000</v>
      </c>
      <c r="C14" s="2">
        <v>2646.1514089800003</v>
      </c>
      <c r="D14" s="26">
        <v>19541.752500000002</v>
      </c>
      <c r="E14" s="55">
        <f t="shared" si="0"/>
        <v>11153.509091123913</v>
      </c>
      <c r="F14" s="12">
        <f t="shared" si="1"/>
        <v>7984.2065853476743</v>
      </c>
      <c r="G14" s="59">
        <f>E14-D14</f>
        <v>-8388.2434088760892</v>
      </c>
      <c r="H14" s="3" t="s">
        <v>122</v>
      </c>
      <c r="J14" s="2"/>
    </row>
    <row r="15" spans="1:10" ht="14.4">
      <c r="A15" s="9"/>
      <c r="B15">
        <v>2001</v>
      </c>
      <c r="C15" s="2">
        <v>1658.8851107300002</v>
      </c>
      <c r="D15" s="26">
        <v>1320.8159999999989</v>
      </c>
      <c r="E15" s="55">
        <f t="shared" si="0"/>
        <v>1409.3632795996818</v>
      </c>
      <c r="F15" s="12">
        <f t="shared" si="1"/>
        <v>-1759.939226176557</v>
      </c>
      <c r="G15" s="14">
        <f t="shared" si="2"/>
        <v>88.547279599682952</v>
      </c>
      <c r="H15" s="2"/>
      <c r="J15" s="2"/>
    </row>
    <row r="16" spans="1:10" ht="14.4">
      <c r="A16" s="9"/>
      <c r="B16">
        <v>2002</v>
      </c>
      <c r="C16" s="2">
        <v>2362.6642335299998</v>
      </c>
      <c r="D16" s="26">
        <v>5057.7665999999954</v>
      </c>
      <c r="E16" s="55">
        <f t="shared" si="0"/>
        <v>8355.5402166891217</v>
      </c>
      <c r="F16" s="12">
        <f t="shared" si="1"/>
        <v>5186.2377109128829</v>
      </c>
      <c r="G16" s="14">
        <f t="shared" si="2"/>
        <v>3297.7736166891264</v>
      </c>
      <c r="H16" s="2"/>
      <c r="J16" s="2"/>
    </row>
    <row r="17" spans="1:10" ht="14.4">
      <c r="A17" s="9"/>
      <c r="B17">
        <v>2003</v>
      </c>
      <c r="C17" s="2">
        <v>2492.5723957650002</v>
      </c>
      <c r="D17" s="26">
        <v>4363.1364999999932</v>
      </c>
      <c r="E17" s="55">
        <f t="shared" si="0"/>
        <v>9637.7110728895095</v>
      </c>
      <c r="F17" s="12">
        <f t="shared" si="1"/>
        <v>6468.4085671132707</v>
      </c>
      <c r="G17" s="14">
        <f t="shared" si="2"/>
        <v>5274.5745728895163</v>
      </c>
      <c r="H17" s="2"/>
      <c r="J17" s="2"/>
    </row>
    <row r="18" spans="1:10" ht="14.4">
      <c r="A18" s="9"/>
      <c r="B18">
        <v>2004</v>
      </c>
      <c r="C18" s="2">
        <v>2372.7111172350001</v>
      </c>
      <c r="D18" s="26">
        <v>1048.6289999999935</v>
      </c>
      <c r="E18" s="55">
        <f t="shared" si="0"/>
        <v>8454.7012028855315</v>
      </c>
      <c r="F18" s="12">
        <f t="shared" si="1"/>
        <v>5285.3986971092927</v>
      </c>
      <c r="G18" s="59">
        <f t="shared" si="2"/>
        <v>7406.072202885538</v>
      </c>
      <c r="H18" s="2"/>
      <c r="J18" s="2"/>
    </row>
    <row r="19" spans="1:10" ht="14.4">
      <c r="A19" s="9"/>
      <c r="B19">
        <v>2005</v>
      </c>
      <c r="C19" s="2">
        <v>2704.7770440899999</v>
      </c>
      <c r="D19" s="26">
        <v>9189.5310000000027</v>
      </c>
      <c r="E19" s="55">
        <f t="shared" si="0"/>
        <v>11732.133863201765</v>
      </c>
      <c r="F19" s="12">
        <f t="shared" si="1"/>
        <v>8562.8313574255262</v>
      </c>
      <c r="G19" s="14">
        <f t="shared" si="2"/>
        <v>2542.6028632017624</v>
      </c>
      <c r="H19" s="2"/>
      <c r="J19" s="2"/>
    </row>
    <row r="20" spans="1:10" ht="14.4">
      <c r="A20" s="9"/>
      <c r="B20">
        <v>2006</v>
      </c>
      <c r="C20" s="2">
        <v>3580.1932417949997</v>
      </c>
      <c r="D20" s="26">
        <v>17604.181499999999</v>
      </c>
      <c r="E20" s="55">
        <f t="shared" si="0"/>
        <v>20372.33873125814</v>
      </c>
      <c r="F20" s="12">
        <f t="shared" si="1"/>
        <v>17203.036225481901</v>
      </c>
      <c r="G20" s="14">
        <f t="shared" si="2"/>
        <v>2768.1572312581411</v>
      </c>
      <c r="H20" s="2"/>
      <c r="J20" s="2"/>
    </row>
    <row r="21" spans="1:10" ht="14.4">
      <c r="A21" s="9"/>
      <c r="B21">
        <v>2007</v>
      </c>
      <c r="C21" s="2">
        <v>1910.3894792750002</v>
      </c>
      <c r="D21" s="26">
        <v>5150.198000000004</v>
      </c>
      <c r="E21" s="55">
        <f t="shared" si="0"/>
        <v>3891.6674397658317</v>
      </c>
      <c r="F21" s="12">
        <f t="shared" si="1"/>
        <v>722.36493398959283</v>
      </c>
      <c r="G21" s="14">
        <f t="shared" si="2"/>
        <v>-1258.5305602341723</v>
      </c>
      <c r="H21" s="2"/>
      <c r="J21" s="2"/>
    </row>
    <row r="22" spans="1:10" ht="14.4">
      <c r="A22" s="9"/>
      <c r="B22">
        <v>2008</v>
      </c>
      <c r="C22" s="2">
        <v>3653.6181671050008</v>
      </c>
      <c r="D22" s="26">
        <v>23550.705999999998</v>
      </c>
      <c r="E22" s="55">
        <f t="shared" si="0"/>
        <v>21097.029911023048</v>
      </c>
      <c r="F22" s="12">
        <f t="shared" si="1"/>
        <v>17927.727405246809</v>
      </c>
      <c r="G22" s="14">
        <f t="shared" si="2"/>
        <v>-2453.6760889769503</v>
      </c>
      <c r="H22" s="2"/>
      <c r="J22" s="2"/>
    </row>
    <row r="23" spans="1:10" ht="14.4">
      <c r="A23" s="9"/>
      <c r="B23">
        <v>2009</v>
      </c>
      <c r="C23" s="2">
        <v>3990.7489413750004</v>
      </c>
      <c r="D23" s="26">
        <v>26518.270999999993</v>
      </c>
      <c r="E23" s="55">
        <f t="shared" si="0"/>
        <v>24424.451730102584</v>
      </c>
      <c r="F23" s="12">
        <f t="shared" si="1"/>
        <v>21255.149224326346</v>
      </c>
      <c r="G23" s="14">
        <f t="shared" si="2"/>
        <v>-2093.819269897409</v>
      </c>
      <c r="H23" s="2"/>
      <c r="J23" s="2"/>
    </row>
    <row r="24" spans="1:10" ht="14.4">
      <c r="A24" s="9"/>
      <c r="B24">
        <v>2010</v>
      </c>
      <c r="C24" s="2">
        <v>2604.4168830049998</v>
      </c>
      <c r="D24" s="26">
        <v>17096.745499999997</v>
      </c>
      <c r="E24" s="55">
        <f t="shared" si="0"/>
        <v>10741.596614018094</v>
      </c>
      <c r="F24" s="12">
        <f t="shared" si="1"/>
        <v>7572.2941082418547</v>
      </c>
      <c r="G24" s="59">
        <f t="shared" si="2"/>
        <v>-6355.1488859819037</v>
      </c>
      <c r="H24" s="2"/>
      <c r="I24" s="60" t="s">
        <v>103</v>
      </c>
      <c r="J24" s="2"/>
    </row>
    <row r="25" spans="1:10" ht="14.4">
      <c r="A25" s="9"/>
      <c r="B25">
        <v>2011</v>
      </c>
      <c r="C25" s="2">
        <v>5413.1066755250013</v>
      </c>
      <c r="D25" s="26">
        <v>37146.41750000001</v>
      </c>
      <c r="E25" s="55">
        <f t="shared" si="0"/>
        <v>38462.873969648354</v>
      </c>
      <c r="F25" s="12">
        <f t="shared" si="1"/>
        <v>35293.571463872111</v>
      </c>
      <c r="G25" s="14">
        <f t="shared" si="2"/>
        <v>1316.456469648343</v>
      </c>
      <c r="H25" s="2"/>
      <c r="J25" s="2"/>
    </row>
    <row r="26" spans="1:10" ht="14.4">
      <c r="A26" s="9"/>
      <c r="B26">
        <v>2012</v>
      </c>
      <c r="C26" s="2">
        <v>2891.8779610350002</v>
      </c>
      <c r="D26" s="26">
        <v>14804.732499999998</v>
      </c>
      <c r="E26" s="55">
        <f t="shared" si="0"/>
        <v>13578.78721236765</v>
      </c>
      <c r="F26" s="12">
        <f t="shared" si="1"/>
        <v>10409.484706591411</v>
      </c>
      <c r="G26" s="14">
        <f t="shared" si="2"/>
        <v>-1225.9452876323485</v>
      </c>
      <c r="H26" s="2"/>
      <c r="J26" s="2"/>
    </row>
    <row r="27" spans="1:10" ht="14.4">
      <c r="A27" s="9"/>
      <c r="B27">
        <v>2013</v>
      </c>
      <c r="C27" s="2">
        <v>2276.8610384499998</v>
      </c>
      <c r="D27" s="27">
        <v>4650.7845000000016</v>
      </c>
      <c r="E27" s="55">
        <f t="shared" si="0"/>
        <v>7508.6776777407249</v>
      </c>
      <c r="F27" s="12">
        <f t="shared" si="1"/>
        <v>4339.3751719644861</v>
      </c>
      <c r="G27" s="14">
        <f t="shared" si="2"/>
        <v>2857.8931777407233</v>
      </c>
      <c r="H27" s="2"/>
      <c r="J27" s="2"/>
    </row>
    <row r="28" spans="1:10" ht="14.4">
      <c r="A28" s="9"/>
      <c r="B28">
        <v>2014</v>
      </c>
      <c r="C28" s="2">
        <v>3909.8972961900004</v>
      </c>
      <c r="D28" s="27">
        <v>19936.05539999999</v>
      </c>
      <c r="E28" s="55">
        <f t="shared" si="0"/>
        <v>23626.460123196986</v>
      </c>
      <c r="F28" s="12">
        <f t="shared" si="1"/>
        <v>20457.157617420748</v>
      </c>
      <c r="G28" s="14">
        <f t="shared" si="2"/>
        <v>3690.4047231969962</v>
      </c>
      <c r="H28" s="2"/>
      <c r="J28" s="2"/>
    </row>
    <row r="29" spans="1:10" ht="14.4">
      <c r="A29" s="9"/>
      <c r="B29">
        <v>2015</v>
      </c>
      <c r="C29" s="2">
        <v>2737.8900294599998</v>
      </c>
      <c r="D29" s="26">
        <v>11871.051900000006</v>
      </c>
      <c r="E29" s="55">
        <f t="shared" si="0"/>
        <v>12058.953241389881</v>
      </c>
      <c r="F29" s="12">
        <f t="shared" si="1"/>
        <v>8889.6507356136426</v>
      </c>
      <c r="G29" s="14">
        <f t="shared" si="2"/>
        <v>187.9013413898756</v>
      </c>
      <c r="H29" s="2"/>
      <c r="J29" s="2"/>
    </row>
    <row r="30" spans="1:10" ht="14.4">
      <c r="A30" s="9"/>
      <c r="B30">
        <v>2016</v>
      </c>
      <c r="C30" s="2">
        <v>2606.6254904199996</v>
      </c>
      <c r="D30" s="26">
        <v>13985.146999999997</v>
      </c>
      <c r="E30" s="55">
        <f t="shared" si="0"/>
        <v>10763.395183188659</v>
      </c>
      <c r="F30" s="12">
        <f t="shared" si="1"/>
        <v>7594.09267741242</v>
      </c>
      <c r="G30" s="14">
        <f t="shared" si="2"/>
        <v>-3221.7518168113384</v>
      </c>
      <c r="H30" s="2"/>
      <c r="J30" s="2"/>
    </row>
    <row r="31" spans="1:10" ht="14.4">
      <c r="A31" s="9"/>
      <c r="B31" s="8">
        <v>2017</v>
      </c>
      <c r="C31" s="2">
        <v>5400.9912988449996</v>
      </c>
      <c r="D31" s="65">
        <v>37878.356000000014</v>
      </c>
      <c r="E31" s="55">
        <f t="shared" si="0"/>
        <v>38343.297319315272</v>
      </c>
      <c r="F31" s="12">
        <f t="shared" si="1"/>
        <v>35173.99481353903</v>
      </c>
      <c r="G31" s="14">
        <f t="shared" si="2"/>
        <v>464.94131931525772</v>
      </c>
      <c r="H31" s="2"/>
      <c r="J31" s="2"/>
    </row>
    <row r="32" spans="1:10" ht="14.4">
      <c r="A32" s="9"/>
      <c r="B32">
        <v>2018</v>
      </c>
      <c r="C32" s="2">
        <v>4259.4157023500002</v>
      </c>
      <c r="D32" s="65">
        <v>26599.96</v>
      </c>
      <c r="E32" s="55">
        <f t="shared" si="0"/>
        <v>27076.145703948132</v>
      </c>
      <c r="F32" s="12">
        <f t="shared" si="1"/>
        <v>23906.843198171893</v>
      </c>
      <c r="G32" s="14">
        <f t="shared" ref="G32:G39" si="3">E32-D32</f>
        <v>476.18570394813287</v>
      </c>
      <c r="H32" s="2"/>
      <c r="J32" s="2"/>
    </row>
    <row r="33" spans="1:10" ht="14.4">
      <c r="A33" s="9"/>
      <c r="B33">
        <v>2019</v>
      </c>
      <c r="C33" s="2">
        <v>3369.1326961049995</v>
      </c>
      <c r="D33" s="65">
        <v>16985.176200000002</v>
      </c>
      <c r="E33" s="55">
        <f t="shared" si="0"/>
        <v>18289.208033989613</v>
      </c>
      <c r="F33" s="12">
        <f t="shared" si="1"/>
        <v>15119.905528213374</v>
      </c>
      <c r="G33" s="14">
        <f t="shared" si="3"/>
        <v>1304.0318339896112</v>
      </c>
      <c r="H33" s="2"/>
      <c r="J33" s="2"/>
    </row>
    <row r="34" spans="1:10" ht="14.4">
      <c r="A34" s="9"/>
      <c r="B34" s="86">
        <v>2020</v>
      </c>
      <c r="C34" s="76">
        <v>3435.4662320499997</v>
      </c>
      <c r="D34" s="65">
        <v>33843.583999999995</v>
      </c>
      <c r="E34" s="55">
        <f t="shared" si="0"/>
        <v>18943.908440139196</v>
      </c>
      <c r="F34" s="12">
        <f t="shared" si="1"/>
        <v>15774.605934362957</v>
      </c>
      <c r="G34" s="14">
        <f t="shared" si="3"/>
        <v>-14899.6755598608</v>
      </c>
      <c r="J34" s="2"/>
    </row>
    <row r="35" spans="1:10" ht="14.4">
      <c r="B35">
        <v>2021</v>
      </c>
      <c r="C35" s="76">
        <v>2149.8828230749991</v>
      </c>
      <c r="D35" s="65">
        <v>8263.9929999999949</v>
      </c>
      <c r="E35" s="55">
        <f t="shared" si="0"/>
        <v>6255.424884958953</v>
      </c>
      <c r="F35" s="12">
        <f t="shared" si="1"/>
        <v>3086.1223791827142</v>
      </c>
      <c r="G35" s="14">
        <f t="shared" si="3"/>
        <v>-2008.5681150410419</v>
      </c>
      <c r="J35" s="2"/>
    </row>
    <row r="36" spans="1:10" ht="14.4">
      <c r="B36">
        <v>2022</v>
      </c>
      <c r="C36" s="76">
        <v>2392.8919801299999</v>
      </c>
      <c r="D36" s="26">
        <v>6300.7984500000093</v>
      </c>
      <c r="E36" s="55">
        <f t="shared" si="0"/>
        <v>8653.8827924929392</v>
      </c>
      <c r="F36" s="27">
        <f t="shared" si="1"/>
        <v>5484.5802867167004</v>
      </c>
      <c r="G36" s="14">
        <f t="shared" si="3"/>
        <v>2353.0843424929299</v>
      </c>
    </row>
    <row r="37" spans="1:10" ht="14.4">
      <c r="B37">
        <v>2023</v>
      </c>
      <c r="C37" s="3">
        <v>3371.99863542</v>
      </c>
      <c r="D37" s="26">
        <v>16377.797500000008</v>
      </c>
      <c r="E37" s="55">
        <f t="shared" si="0"/>
        <v>18317.494354126182</v>
      </c>
      <c r="F37" s="27">
        <f t="shared" si="1"/>
        <v>15148.191848349943</v>
      </c>
      <c r="G37" s="14">
        <f t="shared" si="3"/>
        <v>1939.696854126174</v>
      </c>
    </row>
    <row r="38" spans="1:10" ht="14.4">
      <c r="B38" s="86">
        <v>2024</v>
      </c>
      <c r="C38" s="2">
        <v>3099.2980304950006</v>
      </c>
      <c r="D38" s="26">
        <v>24962.883999999991</v>
      </c>
      <c r="E38" s="55">
        <f t="shared" si="0"/>
        <v>15625.987045520396</v>
      </c>
      <c r="F38" s="27">
        <f t="shared" si="1"/>
        <v>12456.684539744158</v>
      </c>
      <c r="G38" s="14">
        <f t="shared" si="3"/>
        <v>-9336.8969544795946</v>
      </c>
    </row>
    <row r="39" spans="1:10" ht="14.4">
      <c r="B39" s="8">
        <v>2025</v>
      </c>
      <c r="C39" s="3">
        <v>2547.3513301500002</v>
      </c>
      <c r="D39" s="26">
        <v>13514.144500000009</v>
      </c>
      <c r="E39" s="55">
        <f t="shared" si="0"/>
        <v>10178.369581129395</v>
      </c>
      <c r="F39" s="27">
        <f t="shared" si="1"/>
        <v>7009.0670753531558</v>
      </c>
      <c r="G39" s="14">
        <f t="shared" si="3"/>
        <v>-3335.7749188706148</v>
      </c>
    </row>
    <row r="40" spans="1:10" ht="14.4">
      <c r="A40" s="9" t="s">
        <v>102</v>
      </c>
      <c r="B40" s="8">
        <v>2026</v>
      </c>
      <c r="C40" s="3">
        <v>2300</v>
      </c>
      <c r="E40" s="55">
        <f>(D$43*C40)+D$42</f>
        <v>7737.0551840630978</v>
      </c>
      <c r="F40" s="72">
        <f>E40-D$44</f>
        <v>4567.752678286859</v>
      </c>
    </row>
    <row r="41" spans="1:10" ht="14.4">
      <c r="A41" s="9"/>
      <c r="B41" s="8"/>
      <c r="C41" s="3"/>
    </row>
    <row r="42" spans="1:10" ht="14.4">
      <c r="B42" s="38"/>
      <c r="C42" s="8" t="s">
        <v>12</v>
      </c>
      <c r="D42" s="68">
        <f>M80</f>
        <v>-14963.542827062956</v>
      </c>
      <c r="E42" s="37">
        <f>D42-D44</f>
        <v>-18132.845332839195</v>
      </c>
      <c r="F42" s="9">
        <f>M81*C40+M80-D44</f>
        <v>4567.752678286859</v>
      </c>
      <c r="G42" s="1" t="s">
        <v>97</v>
      </c>
    </row>
    <row r="43" spans="1:10" ht="14.4">
      <c r="B43" s="1"/>
      <c r="C43" s="8" t="s">
        <v>2</v>
      </c>
      <c r="D43" s="68">
        <f>M81</f>
        <v>9.8698252222287195</v>
      </c>
      <c r="E43" s="19"/>
    </row>
    <row r="44" spans="1:10" ht="14.4">
      <c r="A44" s="8"/>
      <c r="B44" s="27"/>
      <c r="C44" s="8" t="s">
        <v>17</v>
      </c>
      <c r="D44">
        <f>M70</f>
        <v>3169.3025057762388</v>
      </c>
    </row>
    <row r="45" spans="1:10" ht="14.4">
      <c r="A45" s="8"/>
      <c r="B45" s="27"/>
      <c r="C45" s="8" t="s">
        <v>18</v>
      </c>
      <c r="D45">
        <f>M69</f>
        <v>0.92274000722068583</v>
      </c>
    </row>
    <row r="46" spans="1:10" ht="14.4">
      <c r="C46" s="8" t="s">
        <v>65</v>
      </c>
      <c r="D46">
        <f>STDEV(G4:G39)</f>
        <v>4189.3889763198968</v>
      </c>
    </row>
    <row r="47" spans="1:10" ht="14.4">
      <c r="C47" s="8" t="s">
        <v>66</v>
      </c>
      <c r="D47">
        <f>D46*2</f>
        <v>8378.7779526397935</v>
      </c>
    </row>
    <row r="49" spans="2:30">
      <c r="E49" s="7"/>
    </row>
    <row r="50" spans="2:30">
      <c r="E50" s="5"/>
    </row>
    <row r="51" spans="2:30">
      <c r="E51" s="5"/>
    </row>
    <row r="52" spans="2:30">
      <c r="E52" s="5"/>
    </row>
    <row r="53" spans="2:30">
      <c r="E53" s="5"/>
    </row>
    <row r="54" spans="2:30">
      <c r="E54" s="5"/>
    </row>
    <row r="55" spans="2:30">
      <c r="E55" s="5"/>
    </row>
    <row r="56" spans="2:30">
      <c r="E56" s="5"/>
    </row>
    <row r="57" spans="2:30" ht="12.75" customHeight="1">
      <c r="E57" s="5"/>
    </row>
    <row r="63" spans="2:30">
      <c r="B63" s="1" t="s">
        <v>109</v>
      </c>
      <c r="L63" s="49" t="s">
        <v>123</v>
      </c>
      <c r="M63" s="50"/>
      <c r="N63" s="50"/>
      <c r="O63" s="50"/>
      <c r="P63" s="50"/>
      <c r="Q63" s="50"/>
      <c r="R63" s="50"/>
      <c r="S63" s="50"/>
      <c r="T63" s="51"/>
      <c r="V63" s="49" t="s">
        <v>98</v>
      </c>
      <c r="W63" s="50"/>
      <c r="X63" s="50"/>
      <c r="Y63" s="50"/>
      <c r="Z63" s="50"/>
      <c r="AA63" s="50"/>
      <c r="AB63" s="50"/>
      <c r="AC63" s="50"/>
      <c r="AD63" s="51"/>
    </row>
    <row r="64" spans="2:30">
      <c r="C64" t="str">
        <f>C3</f>
        <v>HeiseAprtoJulKAF</v>
      </c>
      <c r="D64" t="str">
        <f>D3</f>
        <v xml:space="preserve">Actual Natural Flow </v>
      </c>
      <c r="L64" t="s">
        <v>20</v>
      </c>
      <c r="V64" t="s">
        <v>20</v>
      </c>
    </row>
    <row r="65" spans="1:30" ht="13.8" thickBot="1">
      <c r="A65">
        <v>1</v>
      </c>
      <c r="B65">
        <v>1990</v>
      </c>
      <c r="C65" s="2">
        <f>C4</f>
        <v>2375.0056498700001</v>
      </c>
      <c r="D65" s="2">
        <f>D4</f>
        <v>8527.1164999999964</v>
      </c>
    </row>
    <row r="66" spans="1:30">
      <c r="A66">
        <v>2</v>
      </c>
      <c r="B66">
        <v>1991</v>
      </c>
      <c r="C66" s="2">
        <f t="shared" ref="C66:D75" si="4">C5</f>
        <v>2841.7030871800002</v>
      </c>
      <c r="D66" s="2">
        <f t="shared" si="4"/>
        <v>13858.555499999995</v>
      </c>
      <c r="L66" s="22" t="s">
        <v>21</v>
      </c>
      <c r="M66" s="22"/>
      <c r="V66" s="22" t="s">
        <v>21</v>
      </c>
      <c r="W66" s="22"/>
    </row>
    <row r="67" spans="1:30">
      <c r="A67">
        <v>3</v>
      </c>
      <c r="B67">
        <v>1992</v>
      </c>
      <c r="C67" s="2">
        <f t="shared" si="4"/>
        <v>1697.44601687</v>
      </c>
      <c r="D67" s="2">
        <f t="shared" si="4"/>
        <v>722.95099999999366</v>
      </c>
      <c r="L67" t="s">
        <v>22</v>
      </c>
      <c r="M67">
        <v>0.96181142596825564</v>
      </c>
      <c r="V67" t="s">
        <v>22</v>
      </c>
      <c r="W67">
        <v>0.93149008079107631</v>
      </c>
    </row>
    <row r="68" spans="1:30">
      <c r="A68">
        <v>4</v>
      </c>
      <c r="B68">
        <v>1993</v>
      </c>
      <c r="C68" s="2">
        <f t="shared" si="4"/>
        <v>3468.2945058299997</v>
      </c>
      <c r="D68" s="2">
        <f t="shared" si="4"/>
        <v>17946.691000000006</v>
      </c>
      <c r="L68" t="s">
        <v>23</v>
      </c>
      <c r="M68">
        <v>0.92508121912308927</v>
      </c>
      <c r="V68" t="s">
        <v>23</v>
      </c>
      <c r="W68">
        <v>0.86767377061216588</v>
      </c>
    </row>
    <row r="69" spans="1:30">
      <c r="A69">
        <v>5</v>
      </c>
      <c r="B69">
        <v>1994</v>
      </c>
      <c r="C69" s="2">
        <f t="shared" si="4"/>
        <v>2005.9378082049998</v>
      </c>
      <c r="D69" s="2">
        <f t="shared" si="4"/>
        <v>6677.8479999999981</v>
      </c>
      <c r="L69" t="s">
        <v>24</v>
      </c>
      <c r="M69">
        <v>0.92274000722068583</v>
      </c>
      <c r="V69" t="s">
        <v>24</v>
      </c>
      <c r="W69">
        <v>0.86378182268899428</v>
      </c>
    </row>
    <row r="70" spans="1:30">
      <c r="A70">
        <v>6</v>
      </c>
      <c r="B70">
        <v>1995</v>
      </c>
      <c r="C70" s="2">
        <f t="shared" si="4"/>
        <v>3807.74736355</v>
      </c>
      <c r="D70" s="2">
        <f t="shared" si="4"/>
        <v>24605.028999999995</v>
      </c>
      <c r="L70" t="s">
        <v>17</v>
      </c>
      <c r="M70">
        <v>3169.3025057762388</v>
      </c>
      <c r="V70" t="s">
        <v>17</v>
      </c>
      <c r="W70">
        <v>4249.9781859322111</v>
      </c>
    </row>
    <row r="71" spans="1:30" ht="13.8" thickBot="1">
      <c r="A71">
        <v>7</v>
      </c>
      <c r="B71">
        <v>1996</v>
      </c>
      <c r="C71" s="2">
        <f t="shared" si="4"/>
        <v>4930.9728676500008</v>
      </c>
      <c r="D71" s="2">
        <f t="shared" si="4"/>
        <v>31173.805</v>
      </c>
      <c r="L71" s="20" t="s">
        <v>25</v>
      </c>
      <c r="M71" s="20">
        <v>34</v>
      </c>
      <c r="V71" s="20" t="s">
        <v>25</v>
      </c>
      <c r="W71" s="20">
        <v>36</v>
      </c>
    </row>
    <row r="72" spans="1:30">
      <c r="A72">
        <v>8</v>
      </c>
      <c r="B72">
        <v>1997</v>
      </c>
      <c r="C72" s="2">
        <f t="shared" si="4"/>
        <v>6092.8829292800001</v>
      </c>
      <c r="D72" s="2">
        <f t="shared" si="4"/>
        <v>46815.346500000014</v>
      </c>
    </row>
    <row r="73" spans="1:30" ht="13.8" thickBot="1">
      <c r="A73">
        <v>9</v>
      </c>
      <c r="B73">
        <v>1998</v>
      </c>
      <c r="C73" s="2">
        <f t="shared" si="4"/>
        <v>3840.7339206300007</v>
      </c>
      <c r="D73" s="2">
        <f t="shared" si="4"/>
        <v>25110.189999999995</v>
      </c>
      <c r="L73" t="s">
        <v>26</v>
      </c>
      <c r="V73" t="s">
        <v>26</v>
      </c>
    </row>
    <row r="74" spans="1:30">
      <c r="A74">
        <v>10</v>
      </c>
      <c r="B74">
        <v>1999</v>
      </c>
      <c r="C74" s="2">
        <f t="shared" ref="C74:C94" si="5">C13</f>
        <v>4252.6500235199992</v>
      </c>
      <c r="D74" s="2">
        <f t="shared" si="4"/>
        <v>29090.735499999995</v>
      </c>
      <c r="L74" s="21"/>
      <c r="M74" s="21" t="s">
        <v>30</v>
      </c>
      <c r="N74" s="21" t="s">
        <v>31</v>
      </c>
      <c r="O74" s="21" t="s">
        <v>32</v>
      </c>
      <c r="P74" s="21" t="s">
        <v>33</v>
      </c>
      <c r="Q74" s="21" t="s">
        <v>34</v>
      </c>
      <c r="V74" s="21"/>
      <c r="W74" s="21" t="s">
        <v>30</v>
      </c>
      <c r="X74" s="21" t="s">
        <v>31</v>
      </c>
      <c r="Y74" s="21" t="s">
        <v>32</v>
      </c>
      <c r="Z74" s="21" t="s">
        <v>33</v>
      </c>
      <c r="AA74" s="21" t="s">
        <v>34</v>
      </c>
    </row>
    <row r="75" spans="1:30">
      <c r="A75">
        <v>11</v>
      </c>
      <c r="B75">
        <v>2000</v>
      </c>
      <c r="C75" s="2">
        <f t="shared" si="5"/>
        <v>2646.1514089800003</v>
      </c>
      <c r="D75" s="2">
        <f t="shared" si="4"/>
        <v>19541.752500000002</v>
      </c>
      <c r="L75" t="s">
        <v>27</v>
      </c>
      <c r="M75">
        <v>1</v>
      </c>
      <c r="N75">
        <v>3968866845.979178</v>
      </c>
      <c r="O75">
        <v>3968866845.979178</v>
      </c>
      <c r="P75">
        <v>395.12921413623934</v>
      </c>
      <c r="Q75">
        <v>1.4298985223502302E-19</v>
      </c>
      <c r="V75" t="s">
        <v>27</v>
      </c>
      <c r="W75">
        <v>1</v>
      </c>
      <c r="X75">
        <v>4026825874.2837577</v>
      </c>
      <c r="Y75">
        <v>4026825874.2837577</v>
      </c>
      <c r="Z75">
        <v>222.94074528753947</v>
      </c>
      <c r="AA75">
        <v>1.6981988602537613E-16</v>
      </c>
    </row>
    <row r="76" spans="1:30">
      <c r="A76">
        <v>11</v>
      </c>
      <c r="B76">
        <v>2001</v>
      </c>
      <c r="C76" s="2">
        <f t="shared" si="5"/>
        <v>1658.8851107300002</v>
      </c>
      <c r="D76" s="2">
        <f t="shared" ref="D76:D94" si="6">D15</f>
        <v>1320.8159999999989</v>
      </c>
      <c r="L76" t="s">
        <v>28</v>
      </c>
      <c r="M76">
        <v>32</v>
      </c>
      <c r="N76">
        <v>321423307.93982548</v>
      </c>
      <c r="O76">
        <v>10044478.373119546</v>
      </c>
      <c r="V76" t="s">
        <v>28</v>
      </c>
      <c r="W76">
        <v>34</v>
      </c>
      <c r="X76">
        <v>614118695.75058794</v>
      </c>
      <c r="Y76">
        <v>18062314.580899645</v>
      </c>
    </row>
    <row r="77" spans="1:30" ht="15" thickBot="1">
      <c r="A77">
        <v>12</v>
      </c>
      <c r="B77">
        <v>2002</v>
      </c>
      <c r="C77" s="2">
        <f t="shared" si="5"/>
        <v>2362.6642335299998</v>
      </c>
      <c r="D77" s="2">
        <f t="shared" si="6"/>
        <v>5057.7665999999954</v>
      </c>
      <c r="I77" s="11"/>
      <c r="L77" s="20" t="s">
        <v>29</v>
      </c>
      <c r="M77" s="20">
        <v>33</v>
      </c>
      <c r="N77" s="20">
        <v>4290290153.9190035</v>
      </c>
      <c r="O77" s="20"/>
      <c r="P77" s="20"/>
      <c r="Q77" s="20"/>
      <c r="V77" s="20" t="s">
        <v>29</v>
      </c>
      <c r="W77" s="20">
        <v>35</v>
      </c>
      <c r="X77" s="20">
        <v>4640944570.0343456</v>
      </c>
      <c r="Y77" s="20"/>
      <c r="Z77" s="20"/>
      <c r="AA77" s="20"/>
    </row>
    <row r="78" spans="1:30" ht="13.8" thickBot="1">
      <c r="A78">
        <v>13</v>
      </c>
      <c r="B78">
        <v>2003</v>
      </c>
      <c r="C78" s="2">
        <f t="shared" si="5"/>
        <v>2492.5723957650002</v>
      </c>
      <c r="D78" s="2">
        <f t="shared" si="6"/>
        <v>4363.1364999999932</v>
      </c>
      <c r="H78" s="2"/>
      <c r="I78" s="26"/>
    </row>
    <row r="79" spans="1:30">
      <c r="A79">
        <v>14</v>
      </c>
      <c r="B79">
        <v>2004</v>
      </c>
      <c r="C79" s="2">
        <f t="shared" si="5"/>
        <v>2372.7111172350001</v>
      </c>
      <c r="D79" s="2">
        <f t="shared" si="6"/>
        <v>1048.6289999999935</v>
      </c>
      <c r="H79" s="2"/>
      <c r="I79" s="26"/>
      <c r="L79" s="21"/>
      <c r="M79" s="21" t="s">
        <v>35</v>
      </c>
      <c r="N79" s="21" t="s">
        <v>17</v>
      </c>
      <c r="O79" s="21" t="s">
        <v>36</v>
      </c>
      <c r="P79" s="21" t="s">
        <v>37</v>
      </c>
      <c r="Q79" s="21" t="s">
        <v>38</v>
      </c>
      <c r="R79" s="21" t="s">
        <v>39</v>
      </c>
      <c r="S79" s="21" t="s">
        <v>40</v>
      </c>
      <c r="T79" s="21" t="s">
        <v>41</v>
      </c>
      <c r="V79" s="21"/>
      <c r="W79" s="21" t="s">
        <v>35</v>
      </c>
      <c r="X79" s="21" t="s">
        <v>17</v>
      </c>
      <c r="Y79" s="21" t="s">
        <v>36</v>
      </c>
      <c r="Z79" s="21" t="s">
        <v>37</v>
      </c>
      <c r="AA79" s="21" t="s">
        <v>38</v>
      </c>
      <c r="AB79" s="21" t="s">
        <v>39</v>
      </c>
      <c r="AC79" s="21" t="s">
        <v>40</v>
      </c>
      <c r="AD79" s="21" t="s">
        <v>41</v>
      </c>
    </row>
    <row r="80" spans="1:30">
      <c r="A80">
        <v>15</v>
      </c>
      <c r="B80">
        <v>2005</v>
      </c>
      <c r="C80" s="2">
        <f t="shared" si="5"/>
        <v>2704.7770440899999</v>
      </c>
      <c r="D80" s="2">
        <f t="shared" si="6"/>
        <v>9189.5310000000027</v>
      </c>
      <c r="H80" s="2"/>
      <c r="I80" s="26"/>
      <c r="L80" t="s">
        <v>12</v>
      </c>
      <c r="M80">
        <v>-14963.542827062956</v>
      </c>
      <c r="N80">
        <v>1676.7623407802309</v>
      </c>
      <c r="O80">
        <v>-8.9240690007983616</v>
      </c>
      <c r="P80">
        <v>3.4014504739562312E-10</v>
      </c>
      <c r="Q80">
        <v>-18378.995948056418</v>
      </c>
      <c r="R80">
        <v>-11548.089706069495</v>
      </c>
      <c r="S80">
        <v>-18378.995948056418</v>
      </c>
      <c r="T80">
        <v>-11548.089706069495</v>
      </c>
      <c r="V80" t="s">
        <v>12</v>
      </c>
      <c r="W80">
        <v>-14494.07039436177</v>
      </c>
      <c r="X80">
        <v>2242.8412351655547</v>
      </c>
      <c r="Y80">
        <v>-6.4623702146674216</v>
      </c>
      <c r="Z80">
        <v>2.1749055457924967E-7</v>
      </c>
      <c r="AA80">
        <v>-19052.072179798339</v>
      </c>
      <c r="AB80">
        <v>-9936.0686089252013</v>
      </c>
      <c r="AC80">
        <v>-19052.072179798339</v>
      </c>
      <c r="AD80">
        <v>-9936.0686089252013</v>
      </c>
    </row>
    <row r="81" spans="1:30" ht="13.8" thickBot="1">
      <c r="A81">
        <v>16</v>
      </c>
      <c r="B81">
        <v>2006</v>
      </c>
      <c r="C81" s="2">
        <f t="shared" si="5"/>
        <v>3580.1932417949997</v>
      </c>
      <c r="D81" s="2">
        <f t="shared" si="6"/>
        <v>17604.181499999999</v>
      </c>
      <c r="H81" s="2"/>
      <c r="I81" s="26"/>
      <c r="L81" s="20" t="s">
        <v>101</v>
      </c>
      <c r="M81" s="20">
        <v>9.8698252222287195</v>
      </c>
      <c r="N81" s="20">
        <v>0.4965235956820323</v>
      </c>
      <c r="O81" s="20">
        <v>19.877857382933389</v>
      </c>
      <c r="P81" s="20">
        <v>1.4298985223502199E-19</v>
      </c>
      <c r="Q81" s="20">
        <v>8.8584397543692859</v>
      </c>
      <c r="R81" s="20">
        <v>10.881210690088153</v>
      </c>
      <c r="S81" s="20">
        <v>8.8584397543692859</v>
      </c>
      <c r="T81" s="20">
        <v>10.881210690088153</v>
      </c>
      <c r="V81" s="20" t="s">
        <v>101</v>
      </c>
      <c r="W81" s="20">
        <v>9.933527886256984</v>
      </c>
      <c r="X81" s="20">
        <v>0.66528662279741202</v>
      </c>
      <c r="Y81" s="20">
        <v>14.931200396737671</v>
      </c>
      <c r="Z81" s="20">
        <v>1.6981988602537976E-16</v>
      </c>
      <c r="AA81" s="20">
        <v>8.5815027999544142</v>
      </c>
      <c r="AB81" s="20">
        <v>11.285552972559554</v>
      </c>
      <c r="AC81" s="20">
        <v>8.5815027999544142</v>
      </c>
      <c r="AD81" s="20">
        <v>11.285552972559554</v>
      </c>
    </row>
    <row r="82" spans="1:30">
      <c r="A82">
        <v>17</v>
      </c>
      <c r="B82">
        <v>2007</v>
      </c>
      <c r="C82" s="2">
        <f t="shared" si="5"/>
        <v>1910.3894792750002</v>
      </c>
      <c r="D82" s="2">
        <f t="shared" si="6"/>
        <v>5150.198000000004</v>
      </c>
      <c r="H82" s="2"/>
      <c r="I82" s="26"/>
    </row>
    <row r="83" spans="1:30">
      <c r="A83">
        <v>18</v>
      </c>
      <c r="B83">
        <v>2008</v>
      </c>
      <c r="C83" s="2">
        <f t="shared" si="5"/>
        <v>3653.6181671050008</v>
      </c>
      <c r="D83" s="2">
        <f t="shared" si="6"/>
        <v>23550.705999999998</v>
      </c>
      <c r="H83" s="2"/>
      <c r="I83" s="26"/>
    </row>
    <row r="84" spans="1:30">
      <c r="A84">
        <v>19</v>
      </c>
      <c r="B84">
        <v>2009</v>
      </c>
      <c r="C84" s="2">
        <f t="shared" si="5"/>
        <v>3990.7489413750004</v>
      </c>
      <c r="D84" s="2">
        <f t="shared" si="6"/>
        <v>26518.270999999993</v>
      </c>
      <c r="H84" s="2"/>
      <c r="I84" s="26"/>
    </row>
    <row r="85" spans="1:30">
      <c r="A85">
        <v>20</v>
      </c>
      <c r="B85">
        <v>2010</v>
      </c>
      <c r="C85" s="2">
        <f t="shared" si="5"/>
        <v>2604.4168830049998</v>
      </c>
      <c r="D85" s="2">
        <f t="shared" si="6"/>
        <v>17096.745499999997</v>
      </c>
      <c r="H85" s="2"/>
      <c r="I85" s="26"/>
    </row>
    <row r="86" spans="1:30">
      <c r="A86">
        <v>21</v>
      </c>
      <c r="B86">
        <v>2011</v>
      </c>
      <c r="C86" s="2">
        <f t="shared" si="5"/>
        <v>5413.1066755250013</v>
      </c>
      <c r="D86" s="2">
        <f t="shared" si="6"/>
        <v>37146.41750000001</v>
      </c>
      <c r="H86" s="2"/>
      <c r="I86" s="26"/>
    </row>
    <row r="87" spans="1:30">
      <c r="A87">
        <v>22</v>
      </c>
      <c r="B87">
        <v>2012</v>
      </c>
      <c r="C87" s="2">
        <f t="shared" si="5"/>
        <v>2891.8779610350002</v>
      </c>
      <c r="D87" s="2">
        <f t="shared" si="6"/>
        <v>14804.732499999998</v>
      </c>
      <c r="H87" s="2"/>
      <c r="I87" s="26"/>
    </row>
    <row r="88" spans="1:30">
      <c r="A88">
        <v>23</v>
      </c>
      <c r="B88">
        <v>2013</v>
      </c>
      <c r="C88" s="2">
        <f t="shared" si="5"/>
        <v>2276.8610384499998</v>
      </c>
      <c r="D88" s="2">
        <f t="shared" si="6"/>
        <v>4650.7845000000016</v>
      </c>
      <c r="H88" s="2"/>
      <c r="I88" s="26"/>
    </row>
    <row r="89" spans="1:30">
      <c r="A89">
        <v>24</v>
      </c>
      <c r="B89">
        <v>2014</v>
      </c>
      <c r="C89" s="2">
        <f t="shared" si="5"/>
        <v>3909.8972961900004</v>
      </c>
      <c r="D89" s="2">
        <f t="shared" si="6"/>
        <v>19936.05539999999</v>
      </c>
      <c r="H89" s="2"/>
      <c r="I89" s="26"/>
    </row>
    <row r="90" spans="1:30">
      <c r="A90">
        <v>25</v>
      </c>
      <c r="B90">
        <v>2015</v>
      </c>
      <c r="C90" s="2">
        <f t="shared" si="5"/>
        <v>2737.8900294599998</v>
      </c>
      <c r="D90" s="2">
        <f t="shared" si="6"/>
        <v>11871.051900000006</v>
      </c>
      <c r="H90" s="2"/>
      <c r="I90" s="26"/>
    </row>
    <row r="91" spans="1:30">
      <c r="A91">
        <v>26</v>
      </c>
      <c r="B91">
        <v>2016</v>
      </c>
      <c r="C91" s="2">
        <f t="shared" si="5"/>
        <v>2606.6254904199996</v>
      </c>
      <c r="D91" s="2">
        <f t="shared" si="6"/>
        <v>13985.146999999997</v>
      </c>
      <c r="H91" s="2"/>
      <c r="I91" s="26"/>
    </row>
    <row r="92" spans="1:30" ht="14.4">
      <c r="A92">
        <v>27</v>
      </c>
      <c r="B92" s="8">
        <v>2017</v>
      </c>
      <c r="C92" s="2">
        <f t="shared" si="5"/>
        <v>5400.9912988449996</v>
      </c>
      <c r="D92" s="2">
        <f t="shared" si="6"/>
        <v>37878.356000000014</v>
      </c>
      <c r="H92" s="2"/>
      <c r="I92" s="26"/>
    </row>
    <row r="93" spans="1:30">
      <c r="A93">
        <v>28</v>
      </c>
      <c r="B93">
        <v>2018</v>
      </c>
      <c r="C93" s="2">
        <f t="shared" si="5"/>
        <v>4259.4157023500002</v>
      </c>
      <c r="D93" s="2">
        <f t="shared" si="6"/>
        <v>26599.96</v>
      </c>
      <c r="H93" s="2"/>
      <c r="I93" s="26"/>
    </row>
    <row r="94" spans="1:30" ht="14.4">
      <c r="A94">
        <v>29</v>
      </c>
      <c r="B94" s="8">
        <v>2019</v>
      </c>
      <c r="C94" s="2">
        <f t="shared" si="5"/>
        <v>3369.1326961049995</v>
      </c>
      <c r="D94" s="2">
        <f t="shared" si="6"/>
        <v>16985.176200000002</v>
      </c>
      <c r="H94" s="2"/>
      <c r="I94" s="26"/>
    </row>
    <row r="95" spans="1:30">
      <c r="A95">
        <v>30</v>
      </c>
      <c r="B95">
        <v>2021</v>
      </c>
      <c r="C95" s="2">
        <f t="shared" ref="C95:D97" si="7">C35</f>
        <v>2149.8828230749991</v>
      </c>
      <c r="D95" s="26">
        <f t="shared" si="7"/>
        <v>8263.9929999999949</v>
      </c>
      <c r="H95" s="2"/>
      <c r="I95" s="26"/>
    </row>
    <row r="96" spans="1:30">
      <c r="A96">
        <v>31</v>
      </c>
      <c r="B96">
        <v>2022</v>
      </c>
      <c r="C96" s="2">
        <f t="shared" si="7"/>
        <v>2392.8919801299999</v>
      </c>
      <c r="D96" s="26">
        <f t="shared" si="7"/>
        <v>6300.7984500000093</v>
      </c>
      <c r="H96" s="3"/>
      <c r="I96" s="26"/>
    </row>
    <row r="97" spans="1:9">
      <c r="A97">
        <v>32</v>
      </c>
      <c r="B97">
        <v>2023</v>
      </c>
      <c r="C97" s="2">
        <f t="shared" si="7"/>
        <v>3371.99863542</v>
      </c>
      <c r="D97" s="26">
        <f t="shared" si="7"/>
        <v>16377.797500000008</v>
      </c>
      <c r="H97" s="2"/>
      <c r="I97" s="26"/>
    </row>
    <row r="98" spans="1:9">
      <c r="A98">
        <v>33</v>
      </c>
      <c r="B98">
        <v>2025</v>
      </c>
      <c r="C98" s="2">
        <f>C39</f>
        <v>2547.3513301500002</v>
      </c>
      <c r="D98" s="2">
        <f>D39</f>
        <v>13514.144500000009</v>
      </c>
      <c r="H98" s="2"/>
      <c r="I98" s="26"/>
    </row>
    <row r="99" spans="1:9">
      <c r="H99" s="2"/>
      <c r="I99" s="27"/>
    </row>
    <row r="100" spans="1:9">
      <c r="H100" s="3"/>
      <c r="I100" s="27"/>
    </row>
    <row r="101" spans="1:9">
      <c r="H101" s="3"/>
      <c r="I101" s="26"/>
    </row>
  </sheetData>
  <conditionalFormatting sqref="G4:G39">
    <cfRule type="cellIs" dxfId="8" priority="7" operator="lessThan">
      <formula>-$D$47</formula>
    </cfRule>
    <cfRule type="cellIs" dxfId="7" priority="8" operator="greaterThan">
      <formula>$D$47</formula>
    </cfRule>
  </conditionalFormatting>
  <pageMargins left="0.75" right="0.75" top="1" bottom="1" header="0.5" footer="0.5"/>
  <pageSetup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F89"/>
  <sheetViews>
    <sheetView topLeftCell="A31" zoomScaleNormal="100" workbookViewId="0">
      <selection activeCell="J34" sqref="J34"/>
    </sheetView>
  </sheetViews>
  <sheetFormatPr defaultColWidth="9.109375" defaultRowHeight="14.4"/>
  <cols>
    <col min="1" max="3" width="9.109375" style="8"/>
    <col min="4" max="4" width="17.33203125" style="8" customWidth="1"/>
    <col min="5" max="5" width="13.88671875" style="8" bestFit="1" customWidth="1"/>
    <col min="6" max="6" width="12.44140625" style="8" customWidth="1"/>
    <col min="7" max="8" width="9.109375" style="8"/>
    <col min="9" max="9" width="17.33203125" style="8" bestFit="1" customWidth="1"/>
    <col min="10" max="16384" width="9.109375" style="8"/>
  </cols>
  <sheetData>
    <row r="2" spans="1:11">
      <c r="A2" s="8" t="s">
        <v>0</v>
      </c>
    </row>
    <row r="5" spans="1:11">
      <c r="E5" s="8" t="s">
        <v>80</v>
      </c>
    </row>
    <row r="6" spans="1:11" s="11" customFormat="1" ht="86.4">
      <c r="B6" s="11" t="s">
        <v>14</v>
      </c>
      <c r="C6" s="11" t="s">
        <v>15</v>
      </c>
      <c r="D6" s="11" t="s">
        <v>16</v>
      </c>
      <c r="E6" s="11" t="s">
        <v>73</v>
      </c>
      <c r="F6" s="11" t="s">
        <v>11</v>
      </c>
      <c r="G6" s="11" t="s">
        <v>78</v>
      </c>
      <c r="H6" s="11" t="s">
        <v>28</v>
      </c>
    </row>
    <row r="7" spans="1:11">
      <c r="A7" s="9"/>
      <c r="B7" s="8">
        <v>1990</v>
      </c>
      <c r="C7" s="14">
        <v>2375.0056498700001</v>
      </c>
      <c r="D7" s="39">
        <v>109.97515749999999</v>
      </c>
      <c r="E7" s="34">
        <v>203176.58618285792</v>
      </c>
      <c r="F7" s="15">
        <f t="shared" ref="F7:F43" si="0">($C7*E$46)+(E$47*$D7)+E$45</f>
        <v>183178.32827334141</v>
      </c>
      <c r="G7" s="14">
        <f t="shared" ref="G7:G43" si="1">F7-E$48</f>
        <v>165550.7647480348</v>
      </c>
      <c r="H7" s="14">
        <f>F7-E7</f>
        <v>-19998.257909516513</v>
      </c>
      <c r="I7" s="54"/>
      <c r="J7" s="54"/>
      <c r="K7" s="31"/>
    </row>
    <row r="8" spans="1:11">
      <c r="A8" s="9"/>
      <c r="B8" s="8">
        <v>1991</v>
      </c>
      <c r="C8" s="14">
        <v>2841.7030871800002</v>
      </c>
      <c r="D8" s="39">
        <v>109.52093600000002</v>
      </c>
      <c r="E8" s="34">
        <v>194610.87467691905</v>
      </c>
      <c r="F8" s="15">
        <f t="shared" si="0"/>
        <v>203587.57519277523</v>
      </c>
      <c r="G8" s="14">
        <f t="shared" si="1"/>
        <v>185960.01166746861</v>
      </c>
      <c r="H8" s="14">
        <f t="shared" ref="H8:H35" si="2">F8-E8</f>
        <v>8976.7005158561806</v>
      </c>
      <c r="I8" s="54"/>
      <c r="J8" s="54"/>
      <c r="K8" s="31"/>
    </row>
    <row r="9" spans="1:11">
      <c r="A9" s="9"/>
      <c r="B9" s="8">
        <v>1992</v>
      </c>
      <c r="C9" s="14">
        <v>1697.44601687</v>
      </c>
      <c r="D9" s="39">
        <v>104.75656900000001</v>
      </c>
      <c r="E9" s="34">
        <v>108619.27263159322</v>
      </c>
      <c r="F9" s="15">
        <f t="shared" si="0"/>
        <v>130463.3597306658</v>
      </c>
      <c r="G9" s="14">
        <f t="shared" si="1"/>
        <v>112835.79620535919</v>
      </c>
      <c r="H9" s="14">
        <f t="shared" si="2"/>
        <v>21844.087099072582</v>
      </c>
      <c r="I9" s="54"/>
      <c r="J9" s="54"/>
      <c r="K9" s="31"/>
    </row>
    <row r="10" spans="1:11">
      <c r="A10" s="9"/>
      <c r="B10" s="52">
        <v>1993</v>
      </c>
      <c r="C10" s="14">
        <v>3468.2945058299997</v>
      </c>
      <c r="D10" s="39">
        <v>98.034487499999997</v>
      </c>
      <c r="E10" s="34">
        <v>233799.71684230506</v>
      </c>
      <c r="F10" s="15">
        <f t="shared" si="0"/>
        <v>188274.12254406756</v>
      </c>
      <c r="G10" s="14">
        <f t="shared" si="1"/>
        <v>170646.55901876095</v>
      </c>
      <c r="H10" s="14">
        <f t="shared" si="2"/>
        <v>-45525.594298237498</v>
      </c>
      <c r="I10" s="54"/>
      <c r="J10" s="54"/>
      <c r="K10" s="31"/>
    </row>
    <row r="11" spans="1:11">
      <c r="A11" s="9"/>
      <c r="B11" s="8">
        <v>1994</v>
      </c>
      <c r="C11" s="14">
        <v>2005.9378082049998</v>
      </c>
      <c r="D11" s="39">
        <v>98.929045999999985</v>
      </c>
      <c r="E11" s="34">
        <v>124586.75995776091</v>
      </c>
      <c r="F11" s="15">
        <f t="shared" si="0"/>
        <v>122247.12891569489</v>
      </c>
      <c r="G11" s="14">
        <f t="shared" si="1"/>
        <v>104619.56539038828</v>
      </c>
      <c r="H11" s="14">
        <f t="shared" si="2"/>
        <v>-2339.6310420660157</v>
      </c>
      <c r="I11" s="54"/>
      <c r="J11" s="54"/>
      <c r="K11" s="31"/>
    </row>
    <row r="12" spans="1:11">
      <c r="A12" s="9"/>
      <c r="B12" s="8">
        <v>1995</v>
      </c>
      <c r="C12" s="14">
        <v>3807.74736355</v>
      </c>
      <c r="D12" s="39">
        <v>99.173016500000003</v>
      </c>
      <c r="E12" s="34">
        <v>224609.88932786681</v>
      </c>
      <c r="F12" s="15">
        <f t="shared" si="0"/>
        <v>208887.56272925239</v>
      </c>
      <c r="G12" s="14">
        <f t="shared" si="1"/>
        <v>191259.99920394577</v>
      </c>
      <c r="H12" s="14">
        <f t="shared" si="2"/>
        <v>-15722.326598614425</v>
      </c>
      <c r="I12" s="54"/>
      <c r="J12" s="54"/>
      <c r="K12" s="31"/>
    </row>
    <row r="13" spans="1:11">
      <c r="A13" s="9"/>
      <c r="B13" s="8">
        <v>1996</v>
      </c>
      <c r="C13" s="14">
        <v>4930.9728676500008</v>
      </c>
      <c r="D13" s="39">
        <v>102.515214</v>
      </c>
      <c r="E13" s="34">
        <v>268302.92355392023</v>
      </c>
      <c r="F13" s="15">
        <f t="shared" si="0"/>
        <v>275426.45185173012</v>
      </c>
      <c r="G13" s="14">
        <f t="shared" si="1"/>
        <v>257798.8883264235</v>
      </c>
      <c r="H13" s="14">
        <f t="shared" si="2"/>
        <v>7123.528297809884</v>
      </c>
      <c r="I13" s="54"/>
      <c r="J13" s="54"/>
      <c r="K13" s="31"/>
    </row>
    <row r="14" spans="1:11">
      <c r="A14" s="9"/>
      <c r="B14" s="8">
        <v>1997</v>
      </c>
      <c r="C14" s="14">
        <v>6092.8829292800001</v>
      </c>
      <c r="D14" s="39">
        <v>104.72681650000004</v>
      </c>
      <c r="E14" s="34">
        <v>329212.55043886369</v>
      </c>
      <c r="F14" s="15">
        <f t="shared" si="0"/>
        <v>339364.80705967534</v>
      </c>
      <c r="G14" s="14">
        <f t="shared" si="1"/>
        <v>321737.2435343687</v>
      </c>
      <c r="H14" s="14">
        <f t="shared" si="2"/>
        <v>10152.256620811648</v>
      </c>
      <c r="I14" s="54"/>
      <c r="J14" s="54"/>
      <c r="K14" s="31"/>
    </row>
    <row r="15" spans="1:11">
      <c r="A15" s="9"/>
      <c r="B15" s="8">
        <v>1998</v>
      </c>
      <c r="C15" s="14">
        <v>3840.7339206300007</v>
      </c>
      <c r="D15" s="39">
        <v>108.06504699999999</v>
      </c>
      <c r="E15" s="34">
        <v>246815.90653255591</v>
      </c>
      <c r="F15" s="15">
        <f t="shared" si="0"/>
        <v>245377.33450279629</v>
      </c>
      <c r="G15" s="14">
        <f t="shared" si="1"/>
        <v>227749.77097748968</v>
      </c>
      <c r="H15" s="14">
        <f t="shared" si="2"/>
        <v>-1438.5720297596126</v>
      </c>
      <c r="I15" s="54"/>
      <c r="J15" s="54"/>
      <c r="K15" s="31"/>
    </row>
    <row r="16" spans="1:11">
      <c r="A16" s="9"/>
      <c r="B16" s="8">
        <v>1999</v>
      </c>
      <c r="C16" s="14">
        <v>4252.6500235199992</v>
      </c>
      <c r="D16" s="39">
        <v>107.87066399999999</v>
      </c>
      <c r="E16" s="34">
        <v>274311.35324377724</v>
      </c>
      <c r="F16" s="15">
        <f t="shared" si="0"/>
        <v>264201.98709017446</v>
      </c>
      <c r="G16" s="14">
        <f t="shared" si="1"/>
        <v>246574.42356486784</v>
      </c>
      <c r="H16" s="14">
        <f t="shared" si="2"/>
        <v>-10109.366153602779</v>
      </c>
      <c r="I16" s="54"/>
      <c r="J16" s="54"/>
      <c r="K16" s="31"/>
    </row>
    <row r="17" spans="1:11">
      <c r="A17" s="9"/>
      <c r="B17" s="8">
        <v>2000</v>
      </c>
      <c r="C17" s="14">
        <v>2646.1514089800003</v>
      </c>
      <c r="D17" s="39">
        <v>106.7261845</v>
      </c>
      <c r="E17" s="34">
        <v>225138.68908038177</v>
      </c>
      <c r="F17" s="15">
        <f t="shared" si="0"/>
        <v>183312.75108628627</v>
      </c>
      <c r="G17" s="14">
        <f t="shared" si="1"/>
        <v>165685.18756097966</v>
      </c>
      <c r="H17" s="14">
        <f t="shared" si="2"/>
        <v>-41825.937994095497</v>
      </c>
      <c r="I17" s="54"/>
      <c r="J17" s="54"/>
      <c r="K17" s="31"/>
    </row>
    <row r="18" spans="1:11">
      <c r="A18" s="9"/>
      <c r="B18" s="8">
        <v>2001</v>
      </c>
      <c r="C18" s="14">
        <v>1658.8851107300002</v>
      </c>
      <c r="D18" s="39">
        <v>104.46102750000003</v>
      </c>
      <c r="E18" s="34">
        <v>87142.217589374239</v>
      </c>
      <c r="F18" s="15">
        <f t="shared" si="0"/>
        <v>127468.99201938667</v>
      </c>
      <c r="G18" s="14">
        <f t="shared" si="1"/>
        <v>109841.42849408006</v>
      </c>
      <c r="H18" s="14">
        <f t="shared" si="2"/>
        <v>40326.774430012432</v>
      </c>
      <c r="I18" s="54"/>
      <c r="J18" s="54"/>
      <c r="K18" s="31"/>
    </row>
    <row r="19" spans="1:11">
      <c r="A19" s="9"/>
      <c r="B19" s="8">
        <v>2002</v>
      </c>
      <c r="C19" s="14">
        <v>2362.6642335299998</v>
      </c>
      <c r="D19" s="39">
        <v>100.73601450000001</v>
      </c>
      <c r="E19" s="34">
        <v>143936.97919613685</v>
      </c>
      <c r="F19" s="15">
        <f t="shared" si="0"/>
        <v>146307.11022397853</v>
      </c>
      <c r="G19" s="14">
        <f t="shared" si="1"/>
        <v>128679.54669867191</v>
      </c>
      <c r="H19" s="14">
        <f t="shared" si="2"/>
        <v>2370.1310278416786</v>
      </c>
      <c r="I19" s="54"/>
      <c r="J19" s="54"/>
      <c r="K19" s="31"/>
    </row>
    <row r="20" spans="1:11">
      <c r="A20" s="9"/>
      <c r="B20" s="8">
        <v>2003</v>
      </c>
      <c r="C20" s="14">
        <v>2492.5723957650002</v>
      </c>
      <c r="D20" s="39">
        <v>98.413336000000001</v>
      </c>
      <c r="E20" s="34">
        <v>129356.81611453685</v>
      </c>
      <c r="F20" s="15">
        <f t="shared" si="0"/>
        <v>143362.97642460279</v>
      </c>
      <c r="G20" s="14">
        <f t="shared" si="1"/>
        <v>125735.41289929618</v>
      </c>
      <c r="H20" s="14">
        <f t="shared" si="2"/>
        <v>14006.160310065941</v>
      </c>
      <c r="I20" s="54"/>
      <c r="J20" s="54"/>
      <c r="K20" s="31"/>
    </row>
    <row r="21" spans="1:11">
      <c r="A21" s="9"/>
      <c r="B21" s="8">
        <v>2004</v>
      </c>
      <c r="C21" s="14">
        <v>2372.7111172350001</v>
      </c>
      <c r="D21" s="39">
        <v>99.776000500000023</v>
      </c>
      <c r="E21" s="34">
        <v>141460.87379406759</v>
      </c>
      <c r="F21" s="15">
        <f t="shared" si="0"/>
        <v>143014.66813759512</v>
      </c>
      <c r="G21" s="14">
        <f t="shared" si="1"/>
        <v>125387.1046122885</v>
      </c>
      <c r="H21" s="14">
        <f t="shared" si="2"/>
        <v>1553.7943435275229</v>
      </c>
      <c r="I21" s="54"/>
      <c r="J21" s="54"/>
      <c r="K21" s="31"/>
    </row>
    <row r="22" spans="1:11">
      <c r="A22" s="9"/>
      <c r="B22" s="8">
        <v>2005</v>
      </c>
      <c r="C22" s="14">
        <v>2704.7770440899999</v>
      </c>
      <c r="D22" s="39">
        <v>90.826448499999998</v>
      </c>
      <c r="E22" s="34">
        <v>121548.05787241056</v>
      </c>
      <c r="F22" s="15">
        <f t="shared" si="0"/>
        <v>123658.50917994196</v>
      </c>
      <c r="G22" s="14">
        <f t="shared" si="1"/>
        <v>106030.94565463535</v>
      </c>
      <c r="H22" s="14">
        <f t="shared" si="2"/>
        <v>2110.4513075314026</v>
      </c>
      <c r="I22" s="54"/>
      <c r="J22" s="54"/>
      <c r="K22" s="31"/>
    </row>
    <row r="23" spans="1:11">
      <c r="A23" s="9"/>
      <c r="B23" s="8">
        <v>2006</v>
      </c>
      <c r="C23" s="14">
        <v>3580.1932417949997</v>
      </c>
      <c r="D23" s="39">
        <v>95.315108999999993</v>
      </c>
      <c r="E23" s="34">
        <v>179307.48443523675</v>
      </c>
      <c r="F23" s="15">
        <f t="shared" si="0"/>
        <v>182915.64148124168</v>
      </c>
      <c r="G23" s="14">
        <f t="shared" si="1"/>
        <v>165288.07795593506</v>
      </c>
      <c r="H23" s="14">
        <f t="shared" si="2"/>
        <v>3608.1570460049261</v>
      </c>
      <c r="I23" s="54"/>
      <c r="J23" s="54"/>
      <c r="K23" s="31"/>
    </row>
    <row r="24" spans="1:11">
      <c r="A24" s="9"/>
      <c r="B24" s="8">
        <v>2007</v>
      </c>
      <c r="C24" s="14">
        <v>1910.3894792750002</v>
      </c>
      <c r="D24" s="39">
        <v>97.177615500000016</v>
      </c>
      <c r="E24" s="34">
        <v>102054.28949445701</v>
      </c>
      <c r="F24" s="15">
        <f t="shared" si="0"/>
        <v>110825.18439153652</v>
      </c>
      <c r="G24" s="14">
        <f t="shared" si="1"/>
        <v>93197.620866229903</v>
      </c>
      <c r="H24" s="14">
        <f t="shared" si="2"/>
        <v>8770.8948970795027</v>
      </c>
      <c r="I24" s="54"/>
      <c r="J24" s="54"/>
      <c r="K24" s="31"/>
    </row>
    <row r="25" spans="1:11">
      <c r="A25" s="9"/>
      <c r="B25" s="8">
        <v>2008</v>
      </c>
      <c r="C25" s="14">
        <v>3653.6181671050008</v>
      </c>
      <c r="D25" s="39">
        <v>99.615337000000025</v>
      </c>
      <c r="E25" s="34">
        <v>219786.60377762551</v>
      </c>
      <c r="F25" s="15">
        <f t="shared" si="0"/>
        <v>203295.28326200228</v>
      </c>
      <c r="G25" s="14">
        <f t="shared" si="1"/>
        <v>185667.71973669567</v>
      </c>
      <c r="H25" s="14">
        <f t="shared" si="2"/>
        <v>-16491.320515623229</v>
      </c>
      <c r="I25" s="54"/>
      <c r="J25" s="54"/>
      <c r="K25" s="31"/>
    </row>
    <row r="26" spans="1:11">
      <c r="A26" s="9"/>
      <c r="B26" s="8">
        <v>2009</v>
      </c>
      <c r="C26" s="14">
        <v>3990.7489413750004</v>
      </c>
      <c r="D26" s="39">
        <v>98.500610000000009</v>
      </c>
      <c r="E26" s="34">
        <v>193090.2401122468</v>
      </c>
      <c r="F26" s="15">
        <f t="shared" si="0"/>
        <v>214949.22105445166</v>
      </c>
      <c r="G26" s="14">
        <f t="shared" si="1"/>
        <v>197321.65752914504</v>
      </c>
      <c r="H26" s="14">
        <f t="shared" si="2"/>
        <v>21858.980942204857</v>
      </c>
      <c r="I26" s="54"/>
      <c r="J26" s="54"/>
      <c r="K26" s="31"/>
    </row>
    <row r="27" spans="1:11">
      <c r="A27" s="9"/>
      <c r="B27" s="8">
        <v>2010</v>
      </c>
      <c r="C27" s="14">
        <v>2604.4168830049998</v>
      </c>
      <c r="D27" s="39">
        <v>101.801154</v>
      </c>
      <c r="E27" s="34">
        <v>153266.88593915506</v>
      </c>
      <c r="F27" s="15">
        <f t="shared" si="0"/>
        <v>161986.34789869387</v>
      </c>
      <c r="G27" s="14">
        <f t="shared" si="1"/>
        <v>144358.78437338726</v>
      </c>
      <c r="H27" s="14">
        <f t="shared" si="2"/>
        <v>8719.4619595388067</v>
      </c>
      <c r="I27" s="54"/>
      <c r="J27" s="54"/>
      <c r="K27" s="31"/>
    </row>
    <row r="28" spans="1:11">
      <c r="A28" s="9"/>
      <c r="B28" s="52">
        <v>2011</v>
      </c>
      <c r="C28" s="14">
        <v>5413.1066755250013</v>
      </c>
      <c r="D28" s="39">
        <v>100.7201465</v>
      </c>
      <c r="E28" s="34">
        <v>244425.22767353148</v>
      </c>
      <c r="F28" s="15">
        <f t="shared" si="0"/>
        <v>291303.92647545459</v>
      </c>
      <c r="G28" s="14">
        <f t="shared" si="1"/>
        <v>273676.36295014794</v>
      </c>
      <c r="H28" s="14">
        <f t="shared" si="2"/>
        <v>46878.698801923107</v>
      </c>
      <c r="I28" s="54"/>
      <c r="J28" s="54"/>
      <c r="K28" s="31"/>
    </row>
    <row r="29" spans="1:11">
      <c r="A29" s="9"/>
      <c r="B29" s="8">
        <v>2012</v>
      </c>
      <c r="C29" s="14">
        <v>2891.8779610350002</v>
      </c>
      <c r="D29" s="39">
        <v>101.54726600000001</v>
      </c>
      <c r="E29" s="34">
        <v>180145.79228154008</v>
      </c>
      <c r="F29" s="15">
        <f t="shared" si="0"/>
        <v>174659.04129086027</v>
      </c>
      <c r="G29" s="14">
        <f t="shared" si="1"/>
        <v>157031.47776555366</v>
      </c>
      <c r="H29" s="14">
        <f t="shared" si="2"/>
        <v>-5486.7509906798077</v>
      </c>
      <c r="I29" s="54"/>
      <c r="J29" s="54"/>
      <c r="K29" s="31"/>
    </row>
    <row r="30" spans="1:11">
      <c r="A30" s="9"/>
      <c r="B30" s="8">
        <v>2013</v>
      </c>
      <c r="C30" s="14">
        <v>2276.8610384499998</v>
      </c>
      <c r="D30" s="39">
        <v>100.73998150000003</v>
      </c>
      <c r="E30" s="34">
        <v>121220.69290783022</v>
      </c>
      <c r="F30" s="15">
        <f t="shared" si="0"/>
        <v>142242.44962872803</v>
      </c>
      <c r="G30" s="14">
        <f t="shared" si="1"/>
        <v>124614.88610342142</v>
      </c>
      <c r="H30" s="14">
        <f t="shared" si="2"/>
        <v>21021.756720897814</v>
      </c>
      <c r="I30" s="54"/>
      <c r="J30" s="54"/>
      <c r="K30" s="31"/>
    </row>
    <row r="31" spans="1:11">
      <c r="A31" s="9"/>
      <c r="B31" s="52">
        <v>2014</v>
      </c>
      <c r="C31" s="14">
        <v>3909.8972961900004</v>
      </c>
      <c r="D31" s="39">
        <v>95.824868500000022</v>
      </c>
      <c r="E31" s="34">
        <v>248839.02299999996</v>
      </c>
      <c r="F31" s="15">
        <f t="shared" si="0"/>
        <v>200596.16287074657</v>
      </c>
      <c r="G31" s="14">
        <f t="shared" si="1"/>
        <v>182968.59934543996</v>
      </c>
      <c r="H31" s="14">
        <f t="shared" si="2"/>
        <v>-48242.860129253386</v>
      </c>
      <c r="I31" s="54"/>
      <c r="J31" s="54"/>
      <c r="K31" s="31"/>
    </row>
    <row r="32" spans="1:11">
      <c r="A32" s="9"/>
      <c r="B32" s="8">
        <v>2015</v>
      </c>
      <c r="C32" s="14">
        <v>2737.8900294599998</v>
      </c>
      <c r="D32" s="39">
        <v>92.310106500000018</v>
      </c>
      <c r="E32" s="34">
        <v>138396.99770000923</v>
      </c>
      <c r="F32" s="15">
        <f t="shared" si="0"/>
        <v>131059.82912081119</v>
      </c>
      <c r="G32" s="14">
        <f t="shared" si="1"/>
        <v>113432.26559550458</v>
      </c>
      <c r="H32" s="14">
        <f t="shared" si="2"/>
        <v>-7337.1685791980417</v>
      </c>
      <c r="I32" s="54"/>
      <c r="J32" s="54"/>
      <c r="K32" s="31"/>
    </row>
    <row r="33" spans="1:32">
      <c r="A33" s="3"/>
      <c r="B33" s="8">
        <v>2016</v>
      </c>
      <c r="C33" s="3">
        <v>2606.6254904199996</v>
      </c>
      <c r="D33" s="39">
        <v>93.559711500000006</v>
      </c>
      <c r="E33" s="34">
        <v>147437.22381799872</v>
      </c>
      <c r="F33" s="15">
        <f t="shared" si="0"/>
        <v>129725.244288327</v>
      </c>
      <c r="G33" s="14">
        <f t="shared" si="1"/>
        <v>112097.68076302038</v>
      </c>
      <c r="H33" s="14">
        <f t="shared" si="2"/>
        <v>-17711.97952967172</v>
      </c>
      <c r="I33" s="54"/>
      <c r="J33" s="54"/>
      <c r="K33" s="31"/>
    </row>
    <row r="34" spans="1:32">
      <c r="A34" s="9"/>
      <c r="B34" s="8">
        <v>2017</v>
      </c>
      <c r="C34" s="9">
        <v>5400.9912988449996</v>
      </c>
      <c r="D34" s="39">
        <v>90.638015999999993</v>
      </c>
      <c r="E34" s="54">
        <v>243769.30536723143</v>
      </c>
      <c r="F34" s="15">
        <f t="shared" si="0"/>
        <v>251132.84235737822</v>
      </c>
      <c r="G34" s="14">
        <f t="shared" si="1"/>
        <v>233505.27883207161</v>
      </c>
      <c r="H34" s="14">
        <f t="shared" si="2"/>
        <v>7363.536990146793</v>
      </c>
      <c r="I34" s="54"/>
      <c r="J34" s="54"/>
      <c r="K34" s="31"/>
    </row>
    <row r="35" spans="1:32">
      <c r="A35" s="9"/>
      <c r="B35" s="8">
        <v>2018</v>
      </c>
      <c r="C35" s="9">
        <v>4259.4157023500002</v>
      </c>
      <c r="D35" s="39">
        <v>94.416583499999973</v>
      </c>
      <c r="E35" s="54">
        <v>190563.31926979779</v>
      </c>
      <c r="F35" s="15">
        <f t="shared" si="0"/>
        <v>211686.30258547154</v>
      </c>
      <c r="G35" s="14">
        <f t="shared" si="1"/>
        <v>194058.73906016492</v>
      </c>
      <c r="H35" s="14">
        <f t="shared" si="2"/>
        <v>21122.983315673744</v>
      </c>
      <c r="I35" s="54"/>
      <c r="J35" s="54"/>
      <c r="K35" s="31"/>
    </row>
    <row r="36" spans="1:32">
      <c r="A36" s="9"/>
      <c r="B36" s="8">
        <v>2019</v>
      </c>
      <c r="C36" s="9">
        <v>3369.1326961049995</v>
      </c>
      <c r="D36" s="39">
        <v>97.237120500000003</v>
      </c>
      <c r="E36" s="54">
        <v>191244.87985657004</v>
      </c>
      <c r="F36" s="15">
        <f t="shared" si="0"/>
        <v>180427.18171350088</v>
      </c>
      <c r="G36" s="14">
        <f t="shared" si="1"/>
        <v>162799.61818819426</v>
      </c>
      <c r="H36" s="14">
        <f t="shared" ref="H36:H42" si="3">F36-E36</f>
        <v>-10817.698143069167</v>
      </c>
      <c r="I36" s="54"/>
      <c r="J36" s="54"/>
      <c r="K36" s="31"/>
    </row>
    <row r="37" spans="1:32">
      <c r="B37" s="8">
        <v>2020</v>
      </c>
      <c r="C37" s="3">
        <v>3435.4662320499997</v>
      </c>
      <c r="D37" s="85">
        <v>96.542895500000014</v>
      </c>
      <c r="E37" s="54">
        <v>207973.11029477199</v>
      </c>
      <c r="F37" s="15">
        <f t="shared" si="0"/>
        <v>180855.18289845239</v>
      </c>
      <c r="G37" s="14">
        <f t="shared" si="1"/>
        <v>163227.61937314578</v>
      </c>
      <c r="H37" s="14">
        <f t="shared" si="3"/>
        <v>-27117.927396319603</v>
      </c>
      <c r="J37" s="54"/>
      <c r="K37" s="31"/>
    </row>
    <row r="38" spans="1:32">
      <c r="B38" s="8">
        <v>2021</v>
      </c>
      <c r="C38" s="3">
        <v>2149.8828230749991</v>
      </c>
      <c r="D38" s="85">
        <v>96.156112999999991</v>
      </c>
      <c r="E38" s="54">
        <v>133793.87912695095</v>
      </c>
      <c r="F38" s="15">
        <f t="shared" si="0"/>
        <v>118202.23830026499</v>
      </c>
      <c r="G38" s="14">
        <f t="shared" si="1"/>
        <v>100574.67477495837</v>
      </c>
      <c r="H38" s="14">
        <f t="shared" si="3"/>
        <v>-15591.640826685965</v>
      </c>
      <c r="J38" s="54"/>
    </row>
    <row r="39" spans="1:32">
      <c r="B39" s="8">
        <v>2022</v>
      </c>
      <c r="C39" s="9">
        <v>2392.8919801299999</v>
      </c>
      <c r="D39" s="85">
        <v>93.524008500000022</v>
      </c>
      <c r="E39" s="14">
        <v>117801.33411594782</v>
      </c>
      <c r="F39" s="14">
        <f t="shared" si="0"/>
        <v>119421.25919489824</v>
      </c>
      <c r="G39" s="14">
        <f t="shared" si="1"/>
        <v>101793.69566959163</v>
      </c>
      <c r="H39" s="14">
        <f t="shared" si="3"/>
        <v>1619.9250789504295</v>
      </c>
      <c r="J39" s="54"/>
    </row>
    <row r="40" spans="1:32">
      <c r="B40" s="8">
        <v>2023</v>
      </c>
      <c r="C40" s="3">
        <v>3371.99863542</v>
      </c>
      <c r="D40" s="39">
        <v>91.89753850000001</v>
      </c>
      <c r="E40" s="14">
        <v>164069.76088389001</v>
      </c>
      <c r="F40" s="14">
        <f t="shared" si="0"/>
        <v>159593.64193716337</v>
      </c>
      <c r="G40" s="14">
        <f t="shared" si="1"/>
        <v>141966.07841185675</v>
      </c>
      <c r="H40" s="14">
        <f t="shared" si="3"/>
        <v>-4476.1189467266377</v>
      </c>
      <c r="J40" s="54"/>
    </row>
    <row r="41" spans="1:32">
      <c r="B41" s="8">
        <v>2024</v>
      </c>
      <c r="C41" s="3">
        <v>3099.2980304950006</v>
      </c>
      <c r="D41" s="85">
        <v>93.589464000000007</v>
      </c>
      <c r="E41" s="14">
        <v>135374.93523481858</v>
      </c>
      <c r="F41" s="14">
        <f t="shared" si="0"/>
        <v>153270.38008465653</v>
      </c>
      <c r="G41" s="14">
        <f t="shared" si="1"/>
        <v>135642.81655934991</v>
      </c>
      <c r="H41" s="14">
        <f t="shared" si="3"/>
        <v>17895.44484983795</v>
      </c>
      <c r="J41" s="54"/>
    </row>
    <row r="42" spans="1:32">
      <c r="B42" s="8">
        <v>2025</v>
      </c>
      <c r="C42" s="3">
        <v>2547.3513301500002</v>
      </c>
      <c r="D42" s="37">
        <v>94.63873550000001</v>
      </c>
      <c r="E42" s="26">
        <v>155124.4684290099</v>
      </c>
      <c r="F42" s="14">
        <f t="shared" si="0"/>
        <v>131144.13933177723</v>
      </c>
      <c r="G42" s="14">
        <f t="shared" si="1"/>
        <v>113516.57580647062</v>
      </c>
      <c r="H42" s="14">
        <f t="shared" si="3"/>
        <v>-23980.329097232665</v>
      </c>
      <c r="J42" s="54"/>
    </row>
    <row r="43" spans="1:32">
      <c r="A43" s="8" t="s">
        <v>102</v>
      </c>
      <c r="B43" s="8">
        <v>2026</v>
      </c>
      <c r="C43" s="3">
        <v>2300</v>
      </c>
      <c r="D43" s="37">
        <v>93.823517000000024</v>
      </c>
      <c r="E43" s="14"/>
      <c r="F43" s="14">
        <f t="shared" si="0"/>
        <v>116180.16493240057</v>
      </c>
      <c r="G43" s="71">
        <f t="shared" si="1"/>
        <v>98552.601407093956</v>
      </c>
      <c r="J43" s="54"/>
    </row>
    <row r="44" spans="1:32">
      <c r="C44" s="3"/>
      <c r="D44" s="37"/>
      <c r="E44" s="14"/>
      <c r="F44" s="14"/>
      <c r="G44" s="71"/>
      <c r="J44" s="54"/>
    </row>
    <row r="45" spans="1:32">
      <c r="D45" s="8" t="s">
        <v>12</v>
      </c>
      <c r="E45" s="8">
        <f>M63</f>
        <v>-361660.38310476777</v>
      </c>
      <c r="F45" s="70">
        <f>E45-E48</f>
        <v>-379287.94663007441</v>
      </c>
      <c r="G45" s="9">
        <f>M64*C43+M65*D43+F45</f>
        <v>98552.601407093927</v>
      </c>
      <c r="H45" s="1" t="s">
        <v>97</v>
      </c>
      <c r="J45" s="54"/>
    </row>
    <row r="46" spans="1:32">
      <c r="D46" s="8" t="s">
        <v>2</v>
      </c>
      <c r="E46" s="32">
        <f>M64</f>
        <v>47.553473461435786</v>
      </c>
      <c r="H46"/>
      <c r="J46" s="54"/>
      <c r="L46" s="43" t="s">
        <v>111</v>
      </c>
      <c r="M46" s="44"/>
      <c r="N46" s="44"/>
      <c r="O46" s="44"/>
      <c r="P46" s="44"/>
      <c r="Q46" s="44"/>
      <c r="R46" s="44"/>
      <c r="S46" s="44"/>
      <c r="T46" s="45"/>
      <c r="V46" s="43" t="s">
        <v>107</v>
      </c>
      <c r="W46" s="50"/>
      <c r="X46" s="50"/>
      <c r="Y46" s="50"/>
      <c r="Z46" s="50"/>
      <c r="AA46" s="50"/>
      <c r="AB46" s="50"/>
      <c r="AC46" s="50"/>
      <c r="AD46" s="51"/>
      <c r="AE46"/>
      <c r="AF46"/>
    </row>
    <row r="47" spans="1:32">
      <c r="D47" s="8" t="s">
        <v>13</v>
      </c>
      <c r="E47" s="9">
        <f>M65</f>
        <v>3927.2409610893815</v>
      </c>
      <c r="H47"/>
      <c r="J47" s="54"/>
      <c r="L47" t="s">
        <v>20</v>
      </c>
      <c r="M47"/>
      <c r="N47"/>
      <c r="O47"/>
      <c r="P47"/>
      <c r="Q47"/>
      <c r="R47"/>
      <c r="S47"/>
      <c r="T47"/>
      <c r="V47" t="s">
        <v>20</v>
      </c>
      <c r="W47"/>
      <c r="X47"/>
      <c r="Y47"/>
      <c r="Z47"/>
      <c r="AA47"/>
      <c r="AB47"/>
      <c r="AC47"/>
      <c r="AD47"/>
      <c r="AE47"/>
      <c r="AF47"/>
    </row>
    <row r="48" spans="1:32" ht="15" thickBot="1">
      <c r="D48" s="8" t="s">
        <v>17</v>
      </c>
      <c r="E48" s="8">
        <f>M53</f>
        <v>17627.563525306621</v>
      </c>
      <c r="J48" s="54"/>
      <c r="L48"/>
      <c r="M48"/>
      <c r="N48"/>
      <c r="O48"/>
      <c r="P48"/>
      <c r="Q48"/>
      <c r="R48"/>
      <c r="S48"/>
      <c r="T48"/>
      <c r="V48"/>
      <c r="W48"/>
      <c r="X48"/>
      <c r="Y48"/>
      <c r="Z48"/>
      <c r="AA48"/>
      <c r="AB48"/>
      <c r="AC48"/>
      <c r="AD48"/>
      <c r="AE48"/>
      <c r="AF48"/>
    </row>
    <row r="49" spans="2:32">
      <c r="D49" s="8" t="s">
        <v>18</v>
      </c>
      <c r="E49" s="32">
        <f>M52</f>
        <v>0.90240372607904962</v>
      </c>
      <c r="J49" s="54"/>
      <c r="L49" s="22" t="s">
        <v>21</v>
      </c>
      <c r="M49" s="22"/>
      <c r="N49"/>
      <c r="O49"/>
      <c r="P49"/>
      <c r="Q49"/>
      <c r="R49"/>
      <c r="S49"/>
      <c r="T49"/>
      <c r="V49" s="22" t="s">
        <v>21</v>
      </c>
      <c r="W49" s="22"/>
      <c r="X49"/>
      <c r="Y49"/>
      <c r="Z49"/>
      <c r="AA49"/>
      <c r="AB49"/>
      <c r="AC49"/>
      <c r="AD49"/>
      <c r="AE49"/>
      <c r="AF49"/>
    </row>
    <row r="50" spans="2:32">
      <c r="D50" s="8" t="s">
        <v>65</v>
      </c>
      <c r="E50" s="14">
        <f>STDEV(H7:H42)</f>
        <v>21286.093366176359</v>
      </c>
      <c r="J50" s="54"/>
      <c r="L50" t="s">
        <v>22</v>
      </c>
      <c r="M50">
        <v>0.9531544959759195</v>
      </c>
      <c r="N50"/>
      <c r="O50"/>
      <c r="P50"/>
      <c r="Q50"/>
      <c r="R50"/>
      <c r="S50"/>
      <c r="T50"/>
      <c r="V50" t="s">
        <v>22</v>
      </c>
      <c r="W50">
        <v>0.92877618185564459</v>
      </c>
      <c r="X50"/>
      <c r="Y50"/>
      <c r="Z50"/>
      <c r="AA50"/>
      <c r="AB50"/>
      <c r="AC50"/>
      <c r="AD50"/>
      <c r="AE50"/>
      <c r="AF50"/>
    </row>
    <row r="51" spans="2:32">
      <c r="D51" s="8" t="s">
        <v>66</v>
      </c>
      <c r="E51" s="14">
        <f>2*E50</f>
        <v>42572.186732352719</v>
      </c>
      <c r="J51" s="54"/>
      <c r="L51" t="s">
        <v>23</v>
      </c>
      <c r="M51">
        <v>0.90850349319910906</v>
      </c>
      <c r="N51"/>
      <c r="O51"/>
      <c r="P51"/>
      <c r="Q51"/>
      <c r="R51"/>
      <c r="S51"/>
      <c r="T51"/>
      <c r="V51" t="s">
        <v>23</v>
      </c>
      <c r="W51">
        <v>0.86262519598234944</v>
      </c>
      <c r="X51"/>
      <c r="Y51"/>
      <c r="Z51"/>
      <c r="AA51"/>
      <c r="AB51"/>
      <c r="AC51"/>
      <c r="AD51"/>
      <c r="AE51"/>
      <c r="AF51"/>
    </row>
    <row r="52" spans="2:32">
      <c r="L52" t="s">
        <v>24</v>
      </c>
      <c r="M52">
        <v>0.90240372607904962</v>
      </c>
      <c r="N52"/>
      <c r="O52"/>
      <c r="P52"/>
      <c r="Q52"/>
      <c r="R52"/>
      <c r="S52"/>
      <c r="T52"/>
      <c r="V52" t="s">
        <v>24</v>
      </c>
      <c r="W52">
        <v>0.85429945028431009</v>
      </c>
      <c r="X52"/>
      <c r="Y52"/>
      <c r="Z52"/>
      <c r="AA52"/>
      <c r="AB52"/>
      <c r="AC52"/>
      <c r="AD52"/>
      <c r="AE52"/>
      <c r="AF52"/>
    </row>
    <row r="53" spans="2:32">
      <c r="B53" s="13"/>
      <c r="L53" t="s">
        <v>17</v>
      </c>
      <c r="M53">
        <v>17627.563525306621</v>
      </c>
      <c r="N53"/>
      <c r="O53"/>
      <c r="P53"/>
      <c r="Q53"/>
      <c r="R53"/>
      <c r="S53"/>
      <c r="T53"/>
      <c r="V53" t="s">
        <v>17</v>
      </c>
      <c r="W53">
        <v>21806.504240775048</v>
      </c>
      <c r="X53"/>
      <c r="Y53"/>
      <c r="Z53"/>
      <c r="AA53"/>
      <c r="AB53"/>
      <c r="AC53"/>
      <c r="AD53"/>
      <c r="AE53"/>
      <c r="AF53"/>
    </row>
    <row r="54" spans="2:32" ht="15" thickBot="1">
      <c r="L54" s="20" t="s">
        <v>25</v>
      </c>
      <c r="M54" s="20">
        <v>33</v>
      </c>
      <c r="N54"/>
      <c r="O54"/>
      <c r="P54"/>
      <c r="Q54"/>
      <c r="R54"/>
      <c r="S54"/>
      <c r="T54"/>
      <c r="V54" s="20" t="s">
        <v>25</v>
      </c>
      <c r="W54" s="20">
        <v>36</v>
      </c>
      <c r="X54"/>
      <c r="Y54"/>
      <c r="Z54"/>
      <c r="AA54"/>
      <c r="AB54"/>
      <c r="AC54"/>
      <c r="AD54"/>
      <c r="AE54"/>
      <c r="AF54"/>
    </row>
    <row r="55" spans="2:32">
      <c r="B55" s="1" t="s">
        <v>67</v>
      </c>
      <c r="L55"/>
      <c r="M55"/>
      <c r="N55"/>
      <c r="O55"/>
      <c r="P55"/>
      <c r="Q55"/>
      <c r="R55"/>
      <c r="S55"/>
      <c r="T55"/>
      <c r="V55"/>
      <c r="W55"/>
      <c r="X55"/>
      <c r="Y55"/>
      <c r="Z55"/>
      <c r="AA55"/>
      <c r="AB55"/>
      <c r="AC55"/>
      <c r="AD55"/>
      <c r="AE55"/>
      <c r="AF55"/>
    </row>
    <row r="56" spans="2:32" ht="15" thickBot="1">
      <c r="B56" s="8" t="s">
        <v>14</v>
      </c>
      <c r="C56" s="8" t="s">
        <v>15</v>
      </c>
      <c r="D56" s="8" t="s">
        <v>16</v>
      </c>
      <c r="E56" s="8" t="s">
        <v>73</v>
      </c>
      <c r="L56" t="s">
        <v>26</v>
      </c>
      <c r="M56"/>
      <c r="N56"/>
      <c r="O56"/>
      <c r="P56"/>
      <c r="Q56"/>
      <c r="R56"/>
      <c r="S56"/>
      <c r="T56"/>
      <c r="V56" t="s">
        <v>26</v>
      </c>
      <c r="W56"/>
      <c r="X56"/>
      <c r="Y56"/>
      <c r="Z56"/>
      <c r="AA56"/>
      <c r="AB56"/>
      <c r="AC56"/>
      <c r="AD56"/>
      <c r="AE56"/>
      <c r="AF56"/>
    </row>
    <row r="57" spans="2:32">
      <c r="B57" s="8">
        <v>1990</v>
      </c>
      <c r="C57" s="9">
        <f>C7</f>
        <v>2375.0056498700001</v>
      </c>
      <c r="D57" s="16">
        <f t="shared" ref="D57:E57" si="4">D7</f>
        <v>109.97515749999999</v>
      </c>
      <c r="E57" s="9">
        <f t="shared" si="4"/>
        <v>203176.58618285792</v>
      </c>
      <c r="F57" s="14"/>
      <c r="L57" s="21"/>
      <c r="M57" s="21" t="s">
        <v>30</v>
      </c>
      <c r="N57" s="21" t="s">
        <v>31</v>
      </c>
      <c r="O57" s="21" t="s">
        <v>32</v>
      </c>
      <c r="P57" s="21" t="s">
        <v>33</v>
      </c>
      <c r="Q57" s="21" t="s">
        <v>34</v>
      </c>
      <c r="R57"/>
      <c r="S57"/>
      <c r="T57"/>
      <c r="V57" s="21"/>
      <c r="W57" s="21" t="s">
        <v>30</v>
      </c>
      <c r="X57" s="21" t="s">
        <v>31</v>
      </c>
      <c r="Y57" s="21" t="s">
        <v>32</v>
      </c>
      <c r="Z57" s="21" t="s">
        <v>33</v>
      </c>
      <c r="AA57" s="21" t="s">
        <v>34</v>
      </c>
      <c r="AB57"/>
      <c r="AC57"/>
      <c r="AD57"/>
      <c r="AE57"/>
      <c r="AF57"/>
    </row>
    <row r="58" spans="2:32">
      <c r="B58" s="8">
        <v>1991</v>
      </c>
      <c r="C58" s="9">
        <f t="shared" ref="C58:E59" si="5">C8</f>
        <v>2841.7030871800002</v>
      </c>
      <c r="D58" s="16">
        <f t="shared" si="5"/>
        <v>109.52093600000002</v>
      </c>
      <c r="E58" s="9">
        <f t="shared" si="5"/>
        <v>194610.87467691905</v>
      </c>
      <c r="F58" s="14"/>
      <c r="L58" t="s">
        <v>27</v>
      </c>
      <c r="M58">
        <v>2</v>
      </c>
      <c r="N58">
        <v>92560974741.595276</v>
      </c>
      <c r="O58">
        <v>46280487370.797638</v>
      </c>
      <c r="P58">
        <v>148.94068499950589</v>
      </c>
      <c r="Q58">
        <v>2.6367424132825863E-16</v>
      </c>
      <c r="R58"/>
      <c r="S58"/>
      <c r="T58"/>
      <c r="V58" t="s">
        <v>27</v>
      </c>
      <c r="W58">
        <v>2</v>
      </c>
      <c r="X58">
        <v>98537398807.837357</v>
      </c>
      <c r="Y58">
        <v>49268699403.918678</v>
      </c>
      <c r="Z58">
        <v>103.60936152367498</v>
      </c>
      <c r="AA58">
        <v>5.9630289337915783E-15</v>
      </c>
      <c r="AB58"/>
      <c r="AC58"/>
      <c r="AD58"/>
      <c r="AE58"/>
      <c r="AF58"/>
    </row>
    <row r="59" spans="2:32">
      <c r="B59" s="8">
        <v>1992</v>
      </c>
      <c r="C59" s="9">
        <f t="shared" si="5"/>
        <v>1697.44601687</v>
      </c>
      <c r="D59" s="16">
        <f t="shared" si="5"/>
        <v>104.75656900000001</v>
      </c>
      <c r="E59" s="9">
        <f t="shared" si="5"/>
        <v>108619.27263159322</v>
      </c>
      <c r="F59" s="14"/>
      <c r="L59" t="s">
        <v>28</v>
      </c>
      <c r="M59">
        <v>30</v>
      </c>
      <c r="N59">
        <v>9321929875.1616135</v>
      </c>
      <c r="O59">
        <v>310730995.83872044</v>
      </c>
      <c r="P59"/>
      <c r="Q59"/>
      <c r="R59"/>
      <c r="S59"/>
      <c r="T59"/>
      <c r="V59" t="s">
        <v>28</v>
      </c>
      <c r="W59">
        <v>33</v>
      </c>
      <c r="X59">
        <v>15692279697.697027</v>
      </c>
      <c r="Y59">
        <v>475523627.20294023</v>
      </c>
      <c r="Z59"/>
      <c r="AA59"/>
      <c r="AB59"/>
      <c r="AC59"/>
      <c r="AD59"/>
      <c r="AE59"/>
      <c r="AF59"/>
    </row>
    <row r="60" spans="2:32" ht="15" thickBot="1">
      <c r="B60" s="8">
        <v>1994</v>
      </c>
      <c r="C60" s="9">
        <f>C11</f>
        <v>2005.9378082049998</v>
      </c>
      <c r="D60" s="16">
        <f t="shared" ref="D60:E60" si="6">D11</f>
        <v>98.929045999999985</v>
      </c>
      <c r="E60" s="9">
        <f t="shared" si="6"/>
        <v>124586.75995776091</v>
      </c>
      <c r="F60" s="14"/>
      <c r="L60" s="20" t="s">
        <v>29</v>
      </c>
      <c r="M60" s="20">
        <v>32</v>
      </c>
      <c r="N60" s="20">
        <v>101882904616.7569</v>
      </c>
      <c r="O60" s="20"/>
      <c r="P60" s="20"/>
      <c r="Q60" s="20"/>
      <c r="R60"/>
      <c r="S60"/>
      <c r="T60"/>
      <c r="V60" s="20" t="s">
        <v>29</v>
      </c>
      <c r="W60" s="20">
        <v>35</v>
      </c>
      <c r="X60" s="20">
        <v>114229678505.53438</v>
      </c>
      <c r="Y60" s="20"/>
      <c r="Z60" s="20"/>
      <c r="AA60" s="20"/>
      <c r="AB60"/>
      <c r="AC60"/>
      <c r="AD60"/>
      <c r="AE60"/>
      <c r="AF60"/>
    </row>
    <row r="61" spans="2:32" ht="15" thickBot="1">
      <c r="B61" s="8">
        <v>1995</v>
      </c>
      <c r="C61" s="9">
        <f t="shared" ref="C61:E76" si="7">C12</f>
        <v>3807.74736355</v>
      </c>
      <c r="D61" s="16">
        <f t="shared" si="7"/>
        <v>99.173016500000003</v>
      </c>
      <c r="E61" s="9">
        <f t="shared" si="7"/>
        <v>224609.88932786681</v>
      </c>
      <c r="F61" s="14"/>
      <c r="L61"/>
      <c r="M61"/>
      <c r="N61"/>
      <c r="O61"/>
      <c r="P61"/>
      <c r="Q61"/>
      <c r="R61"/>
      <c r="S61"/>
      <c r="T61"/>
      <c r="V61"/>
      <c r="W61"/>
      <c r="X61"/>
      <c r="Y61"/>
      <c r="Z61"/>
      <c r="AA61"/>
      <c r="AB61"/>
      <c r="AC61"/>
      <c r="AD61"/>
      <c r="AE61" s="29"/>
      <c r="AF61" s="29"/>
    </row>
    <row r="62" spans="2:32">
      <c r="B62" s="8">
        <v>1996</v>
      </c>
      <c r="C62" s="9">
        <f t="shared" si="7"/>
        <v>4930.9728676500008</v>
      </c>
      <c r="D62" s="16">
        <f t="shared" si="7"/>
        <v>102.515214</v>
      </c>
      <c r="E62" s="9">
        <f t="shared" si="7"/>
        <v>268302.92355392023</v>
      </c>
      <c r="F62" s="14"/>
      <c r="L62" s="21"/>
      <c r="M62" s="21" t="s">
        <v>35</v>
      </c>
      <c r="N62" s="21" t="s">
        <v>17</v>
      </c>
      <c r="O62" s="21" t="s">
        <v>36</v>
      </c>
      <c r="P62" s="21" t="s">
        <v>37</v>
      </c>
      <c r="Q62" s="21" t="s">
        <v>38</v>
      </c>
      <c r="R62" s="21" t="s">
        <v>39</v>
      </c>
      <c r="S62" s="21" t="s">
        <v>40</v>
      </c>
      <c r="T62" s="21" t="s">
        <v>41</v>
      </c>
      <c r="V62" s="21"/>
      <c r="W62" s="21" t="s">
        <v>35</v>
      </c>
      <c r="X62" s="21" t="s">
        <v>17</v>
      </c>
      <c r="Y62" s="21" t="s">
        <v>36</v>
      </c>
      <c r="Z62" s="21" t="s">
        <v>37</v>
      </c>
      <c r="AA62" s="21" t="s">
        <v>38</v>
      </c>
      <c r="AB62" s="21" t="s">
        <v>39</v>
      </c>
      <c r="AC62" s="21" t="s">
        <v>40</v>
      </c>
      <c r="AD62" s="21" t="s">
        <v>41</v>
      </c>
      <c r="AE62"/>
      <c r="AF62"/>
    </row>
    <row r="63" spans="2:32">
      <c r="B63" s="8">
        <v>1997</v>
      </c>
      <c r="C63" s="9">
        <f t="shared" si="7"/>
        <v>6092.8829292800001</v>
      </c>
      <c r="D63" s="16">
        <f t="shared" si="7"/>
        <v>104.72681650000004</v>
      </c>
      <c r="E63" s="9">
        <f t="shared" si="7"/>
        <v>329212.55043886369</v>
      </c>
      <c r="F63" s="14"/>
      <c r="L63" t="s">
        <v>12</v>
      </c>
      <c r="M63">
        <v>-361660.38310476777</v>
      </c>
      <c r="N63">
        <v>57126.266138980107</v>
      </c>
      <c r="O63">
        <v>-6.3308948325959085</v>
      </c>
      <c r="P63">
        <v>5.5503990805016342E-7</v>
      </c>
      <c r="Q63">
        <v>-478327.78297174087</v>
      </c>
      <c r="R63">
        <v>-244992.98323779466</v>
      </c>
      <c r="S63">
        <v>-478327.78297174087</v>
      </c>
      <c r="T63">
        <v>-244992.98323779466</v>
      </c>
      <c r="V63" t="s">
        <v>12</v>
      </c>
      <c r="W63">
        <v>-326556.73410060699</v>
      </c>
      <c r="X63">
        <v>69928.958016623044</v>
      </c>
      <c r="Y63">
        <v>-4.6698355497157573</v>
      </c>
      <c r="Z63">
        <v>4.863879525203985E-5</v>
      </c>
      <c r="AA63">
        <v>-468828.26892011921</v>
      </c>
      <c r="AB63">
        <v>-184285.19928109477</v>
      </c>
      <c r="AC63">
        <v>-468828.26892011921</v>
      </c>
      <c r="AD63">
        <v>-184285.19928109477</v>
      </c>
      <c r="AE63"/>
      <c r="AF63"/>
    </row>
    <row r="64" spans="2:32">
      <c r="B64" s="8">
        <v>1998</v>
      </c>
      <c r="C64" s="9">
        <f t="shared" si="7"/>
        <v>3840.7339206300007</v>
      </c>
      <c r="D64" s="16">
        <f t="shared" si="7"/>
        <v>108.06504699999999</v>
      </c>
      <c r="E64" s="9">
        <f t="shared" si="7"/>
        <v>246815.90653255591</v>
      </c>
      <c r="F64" s="14"/>
      <c r="L64" t="s">
        <v>15</v>
      </c>
      <c r="M64">
        <v>47.553473461435786</v>
      </c>
      <c r="N64">
        <v>2.9797130859409391</v>
      </c>
      <c r="O64">
        <v>15.959077968212924</v>
      </c>
      <c r="P64">
        <v>3.3384263129548832E-16</v>
      </c>
      <c r="Q64">
        <v>41.468087498338242</v>
      </c>
      <c r="R64">
        <v>53.638859424533329</v>
      </c>
      <c r="S64">
        <v>41.468087498338242</v>
      </c>
      <c r="T64">
        <v>53.638859424533329</v>
      </c>
      <c r="V64" t="s">
        <v>15</v>
      </c>
      <c r="W64">
        <v>46.122474535334128</v>
      </c>
      <c r="X64">
        <v>3.4142343208029038</v>
      </c>
      <c r="Y64">
        <v>13.508877892273018</v>
      </c>
      <c r="Z64">
        <v>5.3359282426228799E-15</v>
      </c>
      <c r="AA64">
        <v>39.176162580584062</v>
      </c>
      <c r="AB64">
        <v>53.068786490084193</v>
      </c>
      <c r="AC64">
        <v>39.176162580584062</v>
      </c>
      <c r="AD64">
        <v>53.068786490084193</v>
      </c>
      <c r="AE64"/>
      <c r="AF64"/>
    </row>
    <row r="65" spans="2:32" ht="15" thickBot="1">
      <c r="B65" s="8">
        <v>1999</v>
      </c>
      <c r="C65" s="9">
        <f t="shared" si="7"/>
        <v>4252.6500235199992</v>
      </c>
      <c r="D65" s="16">
        <f t="shared" si="7"/>
        <v>107.87066399999999</v>
      </c>
      <c r="E65" s="9">
        <f t="shared" si="7"/>
        <v>274311.35324377724</v>
      </c>
      <c r="F65" s="14"/>
      <c r="L65" s="20" t="s">
        <v>16</v>
      </c>
      <c r="M65" s="20">
        <v>3927.2409610893815</v>
      </c>
      <c r="N65" s="20">
        <v>564.85090770651607</v>
      </c>
      <c r="O65" s="20">
        <v>6.9527036382667697</v>
      </c>
      <c r="P65" s="20">
        <v>1.0082902561751895E-7</v>
      </c>
      <c r="Q65" s="20">
        <v>2773.6615103636113</v>
      </c>
      <c r="R65" s="20">
        <v>5080.8204118151516</v>
      </c>
      <c r="S65" s="20">
        <v>2773.6615103636113</v>
      </c>
      <c r="T65" s="20">
        <v>5080.8204118151516</v>
      </c>
      <c r="V65" s="20" t="s">
        <v>16</v>
      </c>
      <c r="W65" s="20">
        <v>3632.5683026905049</v>
      </c>
      <c r="X65" s="20">
        <v>693.32056243709951</v>
      </c>
      <c r="Y65" s="20">
        <v>5.2393777128455845</v>
      </c>
      <c r="Z65" s="20">
        <v>9.104581612184974E-6</v>
      </c>
      <c r="AA65" s="20">
        <v>2221.9970123760459</v>
      </c>
      <c r="AB65" s="20">
        <v>5043.1395930049639</v>
      </c>
      <c r="AC65" s="20">
        <v>2221.9970123760459</v>
      </c>
      <c r="AD65" s="20">
        <v>5043.1395930049639</v>
      </c>
      <c r="AE65"/>
      <c r="AF65"/>
    </row>
    <row r="66" spans="2:32">
      <c r="B66" s="8">
        <v>2000</v>
      </c>
      <c r="C66" s="9">
        <f t="shared" si="7"/>
        <v>2646.1514089800003</v>
      </c>
      <c r="D66" s="16">
        <f t="shared" si="7"/>
        <v>106.7261845</v>
      </c>
      <c r="E66" s="9">
        <f t="shared" si="7"/>
        <v>225138.68908038177</v>
      </c>
      <c r="F66" s="14"/>
      <c r="L66"/>
      <c r="M66"/>
      <c r="N66"/>
      <c r="O66"/>
      <c r="P66"/>
      <c r="Q66"/>
      <c r="R66"/>
      <c r="S66"/>
      <c r="T66"/>
      <c r="V66"/>
      <c r="W66"/>
      <c r="X66"/>
      <c r="Y66"/>
      <c r="Z66"/>
      <c r="AA66"/>
      <c r="AB66"/>
      <c r="AC66"/>
      <c r="AD66"/>
      <c r="AE66"/>
      <c r="AF66"/>
    </row>
    <row r="67" spans="2:32">
      <c r="B67" s="8">
        <v>2001</v>
      </c>
      <c r="C67" s="9">
        <f t="shared" si="7"/>
        <v>1658.8851107300002</v>
      </c>
      <c r="D67" s="16">
        <f t="shared" si="7"/>
        <v>104.46102750000003</v>
      </c>
      <c r="E67" s="9">
        <f t="shared" si="7"/>
        <v>87142.217589374239</v>
      </c>
      <c r="F67" s="14"/>
      <c r="L67"/>
      <c r="M67"/>
      <c r="N67"/>
      <c r="O67"/>
      <c r="P67"/>
      <c r="Q67"/>
      <c r="R67"/>
      <c r="S67"/>
      <c r="T67"/>
      <c r="V67"/>
      <c r="W67"/>
      <c r="X67"/>
      <c r="Y67"/>
      <c r="Z67"/>
      <c r="AA67"/>
      <c r="AB67"/>
      <c r="AC67"/>
      <c r="AD67"/>
      <c r="AE67"/>
      <c r="AF67"/>
    </row>
    <row r="68" spans="2:32">
      <c r="B68" s="8">
        <v>2002</v>
      </c>
      <c r="C68" s="9">
        <f t="shared" si="7"/>
        <v>2362.6642335299998</v>
      </c>
      <c r="D68" s="16">
        <f t="shared" si="7"/>
        <v>100.73601450000001</v>
      </c>
      <c r="E68" s="9">
        <f t="shared" si="7"/>
        <v>143936.97919613685</v>
      </c>
      <c r="F68" s="14"/>
      <c r="L68"/>
      <c r="M68"/>
      <c r="N68"/>
      <c r="O68"/>
      <c r="P68"/>
      <c r="Q68"/>
      <c r="R68"/>
      <c r="S68"/>
      <c r="T68"/>
      <c r="V68"/>
      <c r="W68"/>
      <c r="X68"/>
      <c r="Y68"/>
      <c r="Z68"/>
      <c r="AA68"/>
      <c r="AB68"/>
      <c r="AC68"/>
      <c r="AD68"/>
    </row>
    <row r="69" spans="2:32">
      <c r="B69" s="8">
        <v>2003</v>
      </c>
      <c r="C69" s="9">
        <f t="shared" si="7"/>
        <v>2492.5723957650002</v>
      </c>
      <c r="D69" s="16">
        <f t="shared" si="7"/>
        <v>98.413336000000001</v>
      </c>
      <c r="E69" s="9">
        <f t="shared" si="7"/>
        <v>129356.81611453685</v>
      </c>
      <c r="F69" s="14"/>
    </row>
    <row r="70" spans="2:32">
      <c r="B70" s="8">
        <v>2004</v>
      </c>
      <c r="C70" s="9">
        <f t="shared" si="7"/>
        <v>2372.7111172350001</v>
      </c>
      <c r="D70" s="16">
        <f t="shared" si="7"/>
        <v>99.776000500000023</v>
      </c>
      <c r="E70" s="9">
        <f t="shared" si="7"/>
        <v>141460.87379406759</v>
      </c>
      <c r="F70" s="14"/>
    </row>
    <row r="71" spans="2:32">
      <c r="B71" s="8">
        <v>2005</v>
      </c>
      <c r="C71" s="9">
        <f t="shared" si="7"/>
        <v>2704.7770440899999</v>
      </c>
      <c r="D71" s="16">
        <f t="shared" si="7"/>
        <v>90.826448499999998</v>
      </c>
      <c r="E71" s="9">
        <f t="shared" si="7"/>
        <v>121548.05787241056</v>
      </c>
      <c r="F71" s="14"/>
    </row>
    <row r="72" spans="2:32">
      <c r="B72" s="8">
        <v>2006</v>
      </c>
      <c r="C72" s="9">
        <f t="shared" si="7"/>
        <v>3580.1932417949997</v>
      </c>
      <c r="D72" s="16">
        <f t="shared" si="7"/>
        <v>95.315108999999993</v>
      </c>
      <c r="E72" s="9">
        <f t="shared" si="7"/>
        <v>179307.48443523675</v>
      </c>
      <c r="F72" s="14"/>
    </row>
    <row r="73" spans="2:32">
      <c r="B73" s="8">
        <v>2007</v>
      </c>
      <c r="C73" s="9">
        <f t="shared" si="7"/>
        <v>1910.3894792750002</v>
      </c>
      <c r="D73" s="16">
        <f t="shared" si="7"/>
        <v>97.177615500000016</v>
      </c>
      <c r="E73" s="9">
        <f t="shared" si="7"/>
        <v>102054.28949445701</v>
      </c>
      <c r="F73" s="14"/>
    </row>
    <row r="74" spans="2:32">
      <c r="B74" s="8">
        <v>2008</v>
      </c>
      <c r="C74" s="9">
        <f t="shared" si="7"/>
        <v>3653.6181671050008</v>
      </c>
      <c r="D74" s="16">
        <f t="shared" si="7"/>
        <v>99.615337000000025</v>
      </c>
      <c r="E74" s="9">
        <f t="shared" si="7"/>
        <v>219786.60377762551</v>
      </c>
      <c r="F74" s="14"/>
    </row>
    <row r="75" spans="2:32">
      <c r="B75" s="8">
        <v>2009</v>
      </c>
      <c r="C75" s="9">
        <f t="shared" si="7"/>
        <v>3990.7489413750004</v>
      </c>
      <c r="D75" s="16">
        <f t="shared" si="7"/>
        <v>98.500610000000009</v>
      </c>
      <c r="E75" s="9">
        <f t="shared" si="7"/>
        <v>193090.2401122468</v>
      </c>
      <c r="F75" s="14"/>
    </row>
    <row r="76" spans="2:32">
      <c r="B76" s="8">
        <v>2010</v>
      </c>
      <c r="C76" s="9">
        <f t="shared" si="7"/>
        <v>2604.4168830049998</v>
      </c>
      <c r="D76" s="16">
        <f t="shared" si="7"/>
        <v>101.801154</v>
      </c>
      <c r="E76" s="9">
        <f t="shared" si="7"/>
        <v>153266.88593915506</v>
      </c>
      <c r="F76" s="14"/>
    </row>
    <row r="77" spans="2:32">
      <c r="B77" s="8">
        <v>2012</v>
      </c>
      <c r="C77" s="9">
        <f t="shared" ref="C77:E78" si="8">C29</f>
        <v>2891.8779610350002</v>
      </c>
      <c r="D77" s="16">
        <f t="shared" si="8"/>
        <v>101.54726600000001</v>
      </c>
      <c r="E77" s="9">
        <f t="shared" si="8"/>
        <v>180145.79228154008</v>
      </c>
      <c r="F77" s="14"/>
    </row>
    <row r="78" spans="2:32">
      <c r="B78" s="8">
        <v>2013</v>
      </c>
      <c r="C78" s="9">
        <f t="shared" si="8"/>
        <v>2276.8610384499998</v>
      </c>
      <c r="D78" s="16">
        <f t="shared" si="8"/>
        <v>100.73998150000003</v>
      </c>
      <c r="E78" s="9">
        <f t="shared" si="8"/>
        <v>121220.69290783022</v>
      </c>
      <c r="F78" s="14"/>
    </row>
    <row r="79" spans="2:32">
      <c r="B79" s="8">
        <v>2015</v>
      </c>
      <c r="C79" s="9">
        <f>C32</f>
        <v>2737.8900294599998</v>
      </c>
      <c r="D79" s="16">
        <f t="shared" ref="D79:E79" si="9">D32</f>
        <v>92.310106500000018</v>
      </c>
      <c r="E79" s="9">
        <f t="shared" si="9"/>
        <v>138396.99770000923</v>
      </c>
      <c r="F79" s="14"/>
    </row>
    <row r="80" spans="2:32">
      <c r="B80" s="8">
        <v>2016</v>
      </c>
      <c r="C80" s="9">
        <f t="shared" ref="C80:E89" si="10">C33</f>
        <v>2606.6254904199996</v>
      </c>
      <c r="D80" s="16">
        <f t="shared" si="10"/>
        <v>93.559711500000006</v>
      </c>
      <c r="E80" s="9">
        <f t="shared" si="10"/>
        <v>147437.22381799872</v>
      </c>
      <c r="F80" s="14"/>
    </row>
    <row r="81" spans="2:5">
      <c r="B81" s="8">
        <v>2017</v>
      </c>
      <c r="C81" s="9">
        <f t="shared" si="10"/>
        <v>5400.9912988449996</v>
      </c>
      <c r="D81" s="16">
        <f t="shared" si="10"/>
        <v>90.638015999999993</v>
      </c>
      <c r="E81" s="9">
        <f t="shared" si="10"/>
        <v>243769.30536723143</v>
      </c>
    </row>
    <row r="82" spans="2:5">
      <c r="B82" s="8">
        <v>2018</v>
      </c>
      <c r="C82" s="9">
        <f t="shared" si="10"/>
        <v>4259.4157023500002</v>
      </c>
      <c r="D82" s="16">
        <f t="shared" si="10"/>
        <v>94.416583499999973</v>
      </c>
      <c r="E82" s="9">
        <f t="shared" si="10"/>
        <v>190563.31926979779</v>
      </c>
    </row>
    <row r="83" spans="2:5">
      <c r="B83" s="8">
        <v>2019</v>
      </c>
      <c r="C83" s="9">
        <f t="shared" si="10"/>
        <v>3369.1326961049995</v>
      </c>
      <c r="D83" s="16">
        <f t="shared" si="10"/>
        <v>97.237120500000003</v>
      </c>
      <c r="E83" s="9">
        <f t="shared" si="10"/>
        <v>191244.87985657004</v>
      </c>
    </row>
    <row r="84" spans="2:5">
      <c r="B84" s="8">
        <v>2020</v>
      </c>
      <c r="C84" s="9">
        <f t="shared" si="10"/>
        <v>3435.4662320499997</v>
      </c>
      <c r="D84" s="16">
        <f t="shared" si="10"/>
        <v>96.542895500000014</v>
      </c>
      <c r="E84" s="9">
        <f t="shared" si="10"/>
        <v>207973.11029477199</v>
      </c>
    </row>
    <row r="85" spans="2:5">
      <c r="B85" s="8">
        <v>2021</v>
      </c>
      <c r="C85" s="9">
        <f>C38</f>
        <v>2149.8828230749991</v>
      </c>
      <c r="D85" s="16">
        <f t="shared" si="10"/>
        <v>96.156112999999991</v>
      </c>
      <c r="E85" s="9">
        <f>E38</f>
        <v>133793.87912695095</v>
      </c>
    </row>
    <row r="86" spans="2:5">
      <c r="B86" s="8">
        <v>2022</v>
      </c>
      <c r="C86" s="9">
        <f>C39</f>
        <v>2392.8919801299999</v>
      </c>
      <c r="D86" s="16">
        <f t="shared" si="10"/>
        <v>93.524008500000022</v>
      </c>
      <c r="E86" s="9">
        <f>E39</f>
        <v>117801.33411594782</v>
      </c>
    </row>
    <row r="87" spans="2:5">
      <c r="B87" s="8">
        <v>2023</v>
      </c>
      <c r="C87" s="9">
        <f>C40</f>
        <v>3371.99863542</v>
      </c>
      <c r="D87" s="16">
        <f t="shared" si="10"/>
        <v>91.89753850000001</v>
      </c>
      <c r="E87" s="9">
        <f>E40</f>
        <v>164069.76088389001</v>
      </c>
    </row>
    <row r="88" spans="2:5">
      <c r="B88" s="8">
        <v>2024</v>
      </c>
      <c r="C88" s="9">
        <f>C41</f>
        <v>3099.2980304950006</v>
      </c>
      <c r="D88" s="16">
        <f t="shared" si="10"/>
        <v>93.589464000000007</v>
      </c>
      <c r="E88" s="9">
        <f>E41</f>
        <v>135374.93523481858</v>
      </c>
    </row>
    <row r="89" spans="2:5">
      <c r="B89" s="8">
        <v>2025</v>
      </c>
      <c r="C89" s="9">
        <f>C42</f>
        <v>2547.3513301500002</v>
      </c>
      <c r="D89" s="16">
        <f t="shared" si="10"/>
        <v>94.63873550000001</v>
      </c>
      <c r="E89" s="9">
        <f>E42</f>
        <v>155124.4684290099</v>
      </c>
    </row>
  </sheetData>
  <conditionalFormatting sqref="H7:H42">
    <cfRule type="cellIs" dxfId="6" priority="1" operator="lessThan">
      <formula>-$E$51</formula>
    </cfRule>
    <cfRule type="cellIs" dxfId="5" priority="2" operator="greaterThan">
      <formula>$E$51</formula>
    </cfRule>
  </conditionalFormatting>
  <pageMargins left="0.75" right="0.75" top="1" bottom="1" header="0.5" footer="0.5"/>
  <pageSetup scale="6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F110"/>
  <sheetViews>
    <sheetView topLeftCell="A49" zoomScaleNormal="100" workbookViewId="0">
      <selection activeCell="K33" sqref="K33"/>
    </sheetView>
  </sheetViews>
  <sheetFormatPr defaultColWidth="9.109375" defaultRowHeight="14.4"/>
  <cols>
    <col min="1" max="3" width="9.109375" style="8"/>
    <col min="4" max="4" width="17.33203125" style="8" customWidth="1"/>
    <col min="5" max="5" width="12.109375" style="8" bestFit="1" customWidth="1"/>
    <col min="6" max="6" width="12.44140625" style="8" customWidth="1"/>
    <col min="7" max="12" width="9.109375" style="8"/>
    <col min="13" max="13" width="19.6640625" style="8" customWidth="1"/>
    <col min="14" max="16384" width="9.109375" style="8"/>
  </cols>
  <sheetData>
    <row r="2" spans="1:11">
      <c r="A2" s="8" t="s">
        <v>0</v>
      </c>
    </row>
    <row r="6" spans="1:11" s="11" customFormat="1" ht="86.4">
      <c r="B6" s="11" t="s">
        <v>14</v>
      </c>
      <c r="C6" s="11" t="s">
        <v>15</v>
      </c>
      <c r="D6" s="11" t="s">
        <v>63</v>
      </c>
      <c r="E6" s="11" t="s">
        <v>73</v>
      </c>
      <c r="F6" s="11" t="s">
        <v>11</v>
      </c>
      <c r="G6" s="11" t="s">
        <v>78</v>
      </c>
      <c r="H6" s="11" t="s">
        <v>28</v>
      </c>
    </row>
    <row r="7" spans="1:11">
      <c r="A7" s="9"/>
      <c r="B7" s="8">
        <v>1990</v>
      </c>
      <c r="C7" s="14">
        <v>2375.0056498700001</v>
      </c>
      <c r="D7" s="39">
        <v>109.97515749999999</v>
      </c>
      <c r="E7" s="30">
        <v>407346.32306345203</v>
      </c>
      <c r="F7" s="15">
        <f t="shared" ref="F7:F42" si="0">($C7*E$46)+(E$47*$D7)+E$45</f>
        <v>438133.09459112654</v>
      </c>
      <c r="G7" s="14">
        <f t="shared" ref="G7:G42" si="1">F7-E$48</f>
        <v>385063.30055956088</v>
      </c>
      <c r="H7" s="14">
        <f>F7-E7</f>
        <v>30786.771527674515</v>
      </c>
      <c r="I7" s="14"/>
      <c r="J7" s="2"/>
      <c r="K7" s="14"/>
    </row>
    <row r="8" spans="1:11">
      <c r="A8" s="9"/>
      <c r="B8" s="8">
        <v>1991</v>
      </c>
      <c r="C8" s="14">
        <v>2841.7030871800002</v>
      </c>
      <c r="D8" s="39">
        <v>109.52093600000002</v>
      </c>
      <c r="E8" s="30">
        <v>486648.91900000023</v>
      </c>
      <c r="F8" s="15">
        <f t="shared" si="0"/>
        <v>500978.48471905896</v>
      </c>
      <c r="G8" s="14">
        <f t="shared" si="1"/>
        <v>447908.6906874933</v>
      </c>
      <c r="H8" s="14">
        <f t="shared" ref="H8:H33" si="2">F8-E8</f>
        <v>14329.565719058737</v>
      </c>
      <c r="I8" s="14"/>
      <c r="J8" s="2"/>
      <c r="K8" s="14"/>
    </row>
    <row r="9" spans="1:11">
      <c r="A9" s="9"/>
      <c r="B9" s="8">
        <v>1992</v>
      </c>
      <c r="C9" s="14">
        <v>1697.44601687</v>
      </c>
      <c r="D9" s="39">
        <v>104.75656900000001</v>
      </c>
      <c r="E9" s="30">
        <v>204456.27000000014</v>
      </c>
      <c r="F9" s="15">
        <f t="shared" si="0"/>
        <v>312231.33968958701</v>
      </c>
      <c r="G9" s="14">
        <f t="shared" si="1"/>
        <v>259161.54565802135</v>
      </c>
      <c r="H9" s="14">
        <f t="shared" si="2"/>
        <v>107775.06968958688</v>
      </c>
      <c r="I9" s="14"/>
      <c r="J9" s="2"/>
      <c r="K9" s="14"/>
    </row>
    <row r="10" spans="1:11">
      <c r="A10" s="9"/>
      <c r="B10" s="8">
        <v>1993</v>
      </c>
      <c r="C10" s="14">
        <v>3468.2945058299997</v>
      </c>
      <c r="D10" s="39">
        <v>98.034487499999997</v>
      </c>
      <c r="E10" s="30">
        <v>589798.23949999991</v>
      </c>
      <c r="F10" s="15">
        <f t="shared" si="0"/>
        <v>521217.80179564585</v>
      </c>
      <c r="G10" s="14">
        <f t="shared" si="1"/>
        <v>468148.00776408019</v>
      </c>
      <c r="H10" s="14">
        <f t="shared" si="2"/>
        <v>-68580.437704354059</v>
      </c>
      <c r="I10" s="14"/>
      <c r="J10" s="2"/>
      <c r="K10" s="14"/>
    </row>
    <row r="11" spans="1:11">
      <c r="A11" s="9"/>
      <c r="B11" s="8">
        <v>1994</v>
      </c>
      <c r="C11" s="14">
        <v>2005.9378082049998</v>
      </c>
      <c r="D11" s="39">
        <v>98.929045999999985</v>
      </c>
      <c r="E11" s="30">
        <v>395525.00799999991</v>
      </c>
      <c r="F11" s="15">
        <f t="shared" si="0"/>
        <v>321179.43863805057</v>
      </c>
      <c r="G11" s="14">
        <f t="shared" si="1"/>
        <v>268109.64460648492</v>
      </c>
      <c r="H11" s="14">
        <f t="shared" si="2"/>
        <v>-74345.56936194934</v>
      </c>
      <c r="I11" s="14"/>
      <c r="J11" s="2"/>
      <c r="K11" s="14"/>
    </row>
    <row r="12" spans="1:11">
      <c r="A12" s="9"/>
      <c r="B12" s="8">
        <v>1995</v>
      </c>
      <c r="C12" s="14">
        <v>3807.74736355</v>
      </c>
      <c r="D12" s="39">
        <v>99.173016500000003</v>
      </c>
      <c r="E12" s="30">
        <v>610280.09300000011</v>
      </c>
      <c r="F12" s="15">
        <f t="shared" si="0"/>
        <v>575590.33953820891</v>
      </c>
      <c r="G12" s="14">
        <f t="shared" si="1"/>
        <v>522520.54550664325</v>
      </c>
      <c r="H12" s="14">
        <f t="shared" si="2"/>
        <v>-34689.753461791202</v>
      </c>
      <c r="I12" s="14"/>
      <c r="J12" s="2"/>
      <c r="K12" s="14"/>
    </row>
    <row r="13" spans="1:11">
      <c r="A13" s="9"/>
      <c r="B13" s="8">
        <v>1996</v>
      </c>
      <c r="C13" s="14">
        <v>4930.9728676500008</v>
      </c>
      <c r="D13" s="39">
        <v>102.515214</v>
      </c>
      <c r="E13" s="30">
        <v>743593.65245000017</v>
      </c>
      <c r="F13" s="15">
        <f t="shared" si="0"/>
        <v>752998.40004222211</v>
      </c>
      <c r="G13" s="14">
        <f t="shared" si="1"/>
        <v>699928.60601065645</v>
      </c>
      <c r="H13" s="14">
        <f t="shared" si="2"/>
        <v>9404.7475922219455</v>
      </c>
      <c r="I13" s="14"/>
      <c r="J13" s="2"/>
      <c r="K13" s="14"/>
    </row>
    <row r="14" spans="1:11">
      <c r="A14" s="9"/>
      <c r="B14" s="8">
        <v>1997</v>
      </c>
      <c r="C14" s="14">
        <v>6092.8829292800001</v>
      </c>
      <c r="D14" s="39">
        <v>104.72681650000004</v>
      </c>
      <c r="E14" s="30">
        <v>955584.07334999996</v>
      </c>
      <c r="F14" s="15">
        <f t="shared" si="0"/>
        <v>929170.82136707683</v>
      </c>
      <c r="G14" s="14">
        <f t="shared" si="1"/>
        <v>876101.02733551117</v>
      </c>
      <c r="H14" s="14">
        <f t="shared" si="2"/>
        <v>-26413.251982923131</v>
      </c>
      <c r="I14" s="14"/>
      <c r="J14" s="2"/>
      <c r="K14" s="14"/>
    </row>
    <row r="15" spans="1:11">
      <c r="A15" s="9"/>
      <c r="B15" s="8">
        <v>1998</v>
      </c>
      <c r="C15" s="14">
        <v>3840.7339206300007</v>
      </c>
      <c r="D15" s="39">
        <v>108.06504699999999</v>
      </c>
      <c r="E15" s="30">
        <v>722717.30240000016</v>
      </c>
      <c r="F15" s="15">
        <f t="shared" si="0"/>
        <v>632656.29859329225</v>
      </c>
      <c r="G15" s="14">
        <f t="shared" si="1"/>
        <v>579586.50456172659</v>
      </c>
      <c r="H15" s="14">
        <f t="shared" si="2"/>
        <v>-90061.003806707915</v>
      </c>
      <c r="I15" s="14"/>
      <c r="J15" s="2"/>
      <c r="K15" s="14"/>
    </row>
    <row r="16" spans="1:11">
      <c r="A16" s="9"/>
      <c r="B16" s="8">
        <v>1999</v>
      </c>
      <c r="C16" s="14">
        <v>4252.6500235199992</v>
      </c>
      <c r="D16" s="39">
        <v>107.87066399999999</v>
      </c>
      <c r="E16" s="30">
        <v>720426.96919999993</v>
      </c>
      <c r="F16" s="15">
        <f t="shared" si="0"/>
        <v>689342.66457401658</v>
      </c>
      <c r="G16" s="14">
        <f t="shared" si="1"/>
        <v>636272.87054245092</v>
      </c>
      <c r="H16" s="14">
        <f t="shared" si="2"/>
        <v>-31084.30462598335</v>
      </c>
      <c r="I16" s="14"/>
      <c r="J16" s="2"/>
      <c r="K16" s="14"/>
    </row>
    <row r="17" spans="1:11">
      <c r="A17" s="9"/>
      <c r="B17" s="8">
        <v>2000</v>
      </c>
      <c r="C17" s="14">
        <v>2646.1514089800003</v>
      </c>
      <c r="D17" s="39">
        <v>106.7261845</v>
      </c>
      <c r="E17" s="30">
        <v>509076.82584999991</v>
      </c>
      <c r="F17" s="15">
        <f t="shared" si="0"/>
        <v>457043.08646861953</v>
      </c>
      <c r="G17" s="14">
        <f t="shared" si="1"/>
        <v>403973.29243705387</v>
      </c>
      <c r="H17" s="14">
        <f t="shared" si="2"/>
        <v>-52033.739381380379</v>
      </c>
      <c r="I17" s="14"/>
      <c r="J17" s="2"/>
      <c r="K17" s="14"/>
    </row>
    <row r="18" spans="1:11">
      <c r="A18" s="9"/>
      <c r="B18" s="8">
        <v>2001</v>
      </c>
      <c r="C18" s="14">
        <v>1658.8851107300002</v>
      </c>
      <c r="D18" s="39">
        <v>104.46102750000003</v>
      </c>
      <c r="E18" s="30">
        <v>237706.98139999982</v>
      </c>
      <c r="F18" s="15">
        <f t="shared" si="0"/>
        <v>305074.67296689877</v>
      </c>
      <c r="G18" s="14">
        <f t="shared" si="1"/>
        <v>252004.87893533311</v>
      </c>
      <c r="H18" s="14">
        <f t="shared" si="2"/>
        <v>67367.691566898953</v>
      </c>
      <c r="I18" s="14"/>
      <c r="J18" s="2"/>
      <c r="K18" s="14"/>
    </row>
    <row r="19" spans="1:11">
      <c r="A19" s="9"/>
      <c r="B19" s="8">
        <v>2002</v>
      </c>
      <c r="C19" s="14">
        <v>2362.6642335299998</v>
      </c>
      <c r="D19" s="39">
        <v>100.73601450000001</v>
      </c>
      <c r="E19" s="30">
        <v>360735.35045000014</v>
      </c>
      <c r="F19" s="15">
        <f t="shared" si="0"/>
        <v>381918.83354872093</v>
      </c>
      <c r="G19" s="14">
        <f t="shared" si="1"/>
        <v>328849.03951715527</v>
      </c>
      <c r="H19" s="14">
        <f t="shared" si="2"/>
        <v>21183.483098720782</v>
      </c>
      <c r="I19" s="14"/>
      <c r="J19" s="2"/>
      <c r="K19" s="14"/>
    </row>
    <row r="20" spans="1:11">
      <c r="A20" s="9"/>
      <c r="B20" s="8">
        <v>2003</v>
      </c>
      <c r="C20" s="14">
        <v>2492.5723957650002</v>
      </c>
      <c r="D20" s="39">
        <v>98.413336000000001</v>
      </c>
      <c r="E20" s="30">
        <v>347913.73259999999</v>
      </c>
      <c r="F20" s="15">
        <f t="shared" si="0"/>
        <v>386461.39817912178</v>
      </c>
      <c r="G20" s="14">
        <f t="shared" si="1"/>
        <v>333391.60414755612</v>
      </c>
      <c r="H20" s="14">
        <f t="shared" si="2"/>
        <v>38547.665579121793</v>
      </c>
      <c r="I20" s="14"/>
      <c r="J20" s="2"/>
      <c r="K20" s="14"/>
    </row>
    <row r="21" spans="1:11">
      <c r="A21" s="9"/>
      <c r="B21" s="8">
        <v>2004</v>
      </c>
      <c r="C21" s="14">
        <v>2372.7111172350001</v>
      </c>
      <c r="D21" s="39">
        <v>99.776000500000023</v>
      </c>
      <c r="E21" s="30">
        <v>313077.05845000001</v>
      </c>
      <c r="F21" s="15">
        <f t="shared" si="0"/>
        <v>377668.37873218744</v>
      </c>
      <c r="G21" s="14">
        <f t="shared" si="1"/>
        <v>324598.58470062178</v>
      </c>
      <c r="H21" s="14">
        <f t="shared" si="2"/>
        <v>64591.320282187429</v>
      </c>
      <c r="I21" s="14"/>
      <c r="J21" s="2"/>
      <c r="K21" s="14"/>
    </row>
    <row r="22" spans="1:11">
      <c r="A22" s="9"/>
      <c r="B22" s="8">
        <v>2005</v>
      </c>
      <c r="C22" s="14">
        <v>2704.7770440899999</v>
      </c>
      <c r="D22" s="39">
        <v>90.826448499999998</v>
      </c>
      <c r="E22" s="30">
        <v>386117.46919999993</v>
      </c>
      <c r="F22" s="15">
        <f t="shared" si="0"/>
        <v>371516.22790237889</v>
      </c>
      <c r="G22" s="14">
        <f t="shared" si="1"/>
        <v>318446.43387081323</v>
      </c>
      <c r="H22" s="14">
        <f t="shared" si="2"/>
        <v>-14601.241297621047</v>
      </c>
      <c r="I22" s="14"/>
      <c r="J22" s="2"/>
      <c r="K22" s="14"/>
    </row>
    <row r="23" spans="1:11">
      <c r="A23" s="9"/>
      <c r="B23" s="8">
        <v>2006</v>
      </c>
      <c r="C23" s="14">
        <v>3580.1932417949997</v>
      </c>
      <c r="D23" s="39">
        <v>95.315108999999993</v>
      </c>
      <c r="E23" s="30">
        <v>478797.36040000001</v>
      </c>
      <c r="F23" s="15">
        <f t="shared" si="0"/>
        <v>520892.5936343642</v>
      </c>
      <c r="G23" s="14">
        <f t="shared" si="1"/>
        <v>467822.79960279854</v>
      </c>
      <c r="H23" s="14">
        <f t="shared" si="2"/>
        <v>42095.23323436419</v>
      </c>
      <c r="I23" s="14"/>
      <c r="J23" s="2"/>
      <c r="K23" s="14"/>
    </row>
    <row r="24" spans="1:11">
      <c r="A24" s="9"/>
      <c r="B24" s="8">
        <v>2007</v>
      </c>
      <c r="C24" s="14">
        <v>1910.3894792750002</v>
      </c>
      <c r="D24" s="39">
        <v>97.177615500000016</v>
      </c>
      <c r="E24" s="30">
        <v>300017.52649999992</v>
      </c>
      <c r="F24" s="15">
        <f t="shared" si="0"/>
        <v>297436.68351616675</v>
      </c>
      <c r="G24" s="14">
        <f t="shared" si="1"/>
        <v>244366.8894846011</v>
      </c>
      <c r="H24" s="14">
        <f t="shared" si="2"/>
        <v>-2580.8429838331649</v>
      </c>
      <c r="I24" s="14"/>
      <c r="J24" s="2"/>
      <c r="K24" s="14"/>
    </row>
    <row r="25" spans="1:11">
      <c r="A25" s="9"/>
      <c r="B25" s="8">
        <v>2008</v>
      </c>
      <c r="C25" s="14">
        <v>3653.6181671050008</v>
      </c>
      <c r="D25" s="39">
        <v>99.615337000000025</v>
      </c>
      <c r="E25" s="30">
        <v>562674.50684999989</v>
      </c>
      <c r="F25" s="15">
        <f t="shared" si="0"/>
        <v>556559.03839067416</v>
      </c>
      <c r="G25" s="14">
        <f t="shared" si="1"/>
        <v>503489.2443591085</v>
      </c>
      <c r="H25" s="14">
        <f t="shared" si="2"/>
        <v>-6115.4684593257261</v>
      </c>
      <c r="I25" s="14"/>
      <c r="J25" s="2"/>
      <c r="K25" s="14"/>
    </row>
    <row r="26" spans="1:11">
      <c r="A26" s="9"/>
      <c r="B26" s="8">
        <v>2009</v>
      </c>
      <c r="C26" s="14">
        <v>3990.7489413750004</v>
      </c>
      <c r="D26" s="39">
        <v>98.500610000000009</v>
      </c>
      <c r="E26" s="30">
        <v>562417.93784999999</v>
      </c>
      <c r="F26" s="15">
        <f t="shared" si="0"/>
        <v>597318.51891263272</v>
      </c>
      <c r="G26" s="14">
        <f t="shared" si="1"/>
        <v>544248.72488106706</v>
      </c>
      <c r="H26" s="14">
        <f t="shared" si="2"/>
        <v>34900.581062632729</v>
      </c>
      <c r="I26" s="14"/>
      <c r="J26" s="2"/>
      <c r="K26" s="14"/>
    </row>
    <row r="27" spans="1:11">
      <c r="A27" s="9"/>
      <c r="B27" s="8">
        <v>2010</v>
      </c>
      <c r="C27" s="14">
        <v>2604.4168830049998</v>
      </c>
      <c r="D27" s="39">
        <v>101.801154</v>
      </c>
      <c r="E27" s="30">
        <v>482143.7183500001</v>
      </c>
      <c r="F27" s="15">
        <f t="shared" si="0"/>
        <v>422141.59573010914</v>
      </c>
      <c r="G27" s="14">
        <f t="shared" si="1"/>
        <v>369071.80169854348</v>
      </c>
      <c r="H27" s="14">
        <f t="shared" si="2"/>
        <v>-60002.122619890957</v>
      </c>
      <c r="I27" s="14"/>
      <c r="J27" s="2"/>
      <c r="K27" s="14"/>
    </row>
    <row r="28" spans="1:11">
      <c r="A28" s="9"/>
      <c r="B28" s="8">
        <v>2011</v>
      </c>
      <c r="C28" s="14">
        <v>5413.1066755250013</v>
      </c>
      <c r="D28" s="39">
        <v>100.7201465</v>
      </c>
      <c r="E28" s="30">
        <v>746063.04244999983</v>
      </c>
      <c r="F28" s="15">
        <f t="shared" si="0"/>
        <v>810104.31715569389</v>
      </c>
      <c r="G28" s="14">
        <f t="shared" si="1"/>
        <v>757034.52312412823</v>
      </c>
      <c r="H28" s="14">
        <f t="shared" si="2"/>
        <v>64041.274705694057</v>
      </c>
      <c r="I28" s="14"/>
      <c r="J28" s="2"/>
      <c r="K28" s="14"/>
    </row>
    <row r="29" spans="1:11">
      <c r="A29" s="9"/>
      <c r="B29" s="8">
        <v>2012</v>
      </c>
      <c r="C29" s="14">
        <v>2891.8779610350002</v>
      </c>
      <c r="D29" s="39">
        <v>101.54726600000001</v>
      </c>
      <c r="E29" s="30">
        <v>428304.70390989905</v>
      </c>
      <c r="F29" s="15">
        <f t="shared" si="0"/>
        <v>461003.71113574295</v>
      </c>
      <c r="G29" s="14">
        <f t="shared" si="1"/>
        <v>407933.91710417729</v>
      </c>
      <c r="H29" s="14">
        <f t="shared" si="2"/>
        <v>32699.007225843903</v>
      </c>
      <c r="I29" s="14"/>
      <c r="J29" s="2"/>
      <c r="K29" s="14"/>
    </row>
    <row r="30" spans="1:11">
      <c r="A30" s="9"/>
      <c r="B30" s="8">
        <v>2013</v>
      </c>
      <c r="C30" s="14">
        <v>2276.8610384499998</v>
      </c>
      <c r="D30" s="39">
        <v>100.73998150000003</v>
      </c>
      <c r="E30" s="30">
        <v>330209.48935000005</v>
      </c>
      <c r="F30" s="15">
        <f t="shared" si="0"/>
        <v>369895.54383391142</v>
      </c>
      <c r="G30" s="14">
        <f t="shared" si="1"/>
        <v>316825.74980234576</v>
      </c>
      <c r="H30" s="14">
        <f t="shared" si="2"/>
        <v>39686.054483911372</v>
      </c>
      <c r="I30" s="14"/>
      <c r="J30" s="2"/>
      <c r="K30" s="14"/>
    </row>
    <row r="31" spans="1:11">
      <c r="A31" s="9"/>
      <c r="B31" s="8">
        <v>2014</v>
      </c>
      <c r="C31" s="14">
        <v>3909.8972961900004</v>
      </c>
      <c r="D31" s="39">
        <v>95.824868500000022</v>
      </c>
      <c r="E31" s="30">
        <v>637651.62864999985</v>
      </c>
      <c r="F31" s="15">
        <f t="shared" si="0"/>
        <v>570188.67029777332</v>
      </c>
      <c r="G31" s="14">
        <f t="shared" si="1"/>
        <v>517118.87626620766</v>
      </c>
      <c r="H31" s="14">
        <f t="shared" si="2"/>
        <v>-67462.958352226531</v>
      </c>
      <c r="I31" s="14"/>
      <c r="J31" s="2"/>
      <c r="K31" s="14"/>
    </row>
    <row r="32" spans="1:11">
      <c r="A32" s="9"/>
      <c r="B32" s="8">
        <v>2015</v>
      </c>
      <c r="C32" s="14">
        <v>2737.8900294599998</v>
      </c>
      <c r="D32" s="39">
        <v>92.310106500000018</v>
      </c>
      <c r="E32" s="30">
        <v>365500.16475000005</v>
      </c>
      <c r="F32" s="15">
        <f t="shared" si="0"/>
        <v>384914.11799319787</v>
      </c>
      <c r="G32" s="14">
        <f t="shared" si="1"/>
        <v>331844.32396163221</v>
      </c>
      <c r="H32" s="14">
        <f t="shared" si="2"/>
        <v>19413.953243197815</v>
      </c>
      <c r="I32" s="14"/>
      <c r="J32" s="2"/>
      <c r="K32" s="14"/>
    </row>
    <row r="33" spans="1:32">
      <c r="A33" s="3"/>
      <c r="B33" s="8">
        <v>2016</v>
      </c>
      <c r="C33" s="9">
        <v>2606.6254904199996</v>
      </c>
      <c r="D33" s="39">
        <v>93.559711500000006</v>
      </c>
      <c r="E33" s="14">
        <v>420117.99439999997</v>
      </c>
      <c r="F33" s="15">
        <f t="shared" si="0"/>
        <v>373853.40100737475</v>
      </c>
      <c r="G33" s="14">
        <f t="shared" si="1"/>
        <v>320783.60697580909</v>
      </c>
      <c r="H33" s="14">
        <f t="shared" si="2"/>
        <v>-46264.593392625218</v>
      </c>
      <c r="I33" s="14"/>
      <c r="J33" s="78"/>
      <c r="K33" s="14"/>
    </row>
    <row r="34" spans="1:32">
      <c r="A34" s="9"/>
      <c r="B34" s="8">
        <v>2017</v>
      </c>
      <c r="C34" s="9">
        <v>5400.9912988449996</v>
      </c>
      <c r="D34" s="39">
        <v>90.638015999999993</v>
      </c>
      <c r="E34" s="66">
        <v>661348.50268000003</v>
      </c>
      <c r="F34" s="15">
        <f t="shared" si="0"/>
        <v>748950.84855275438</v>
      </c>
      <c r="G34" s="14">
        <f t="shared" si="1"/>
        <v>695881.05452118872</v>
      </c>
      <c r="H34" s="14">
        <f t="shared" ref="H34:H38" si="3">F34-E34</f>
        <v>87602.345872754348</v>
      </c>
      <c r="I34" s="14"/>
      <c r="J34" s="78"/>
      <c r="K34" s="14"/>
    </row>
    <row r="35" spans="1:32">
      <c r="A35" s="9"/>
      <c r="B35" s="8">
        <v>2018</v>
      </c>
      <c r="C35" s="9">
        <v>4259.4157023500002</v>
      </c>
      <c r="D35" s="39">
        <v>94.416583499999973</v>
      </c>
      <c r="E35" s="66">
        <v>548442.94579999999</v>
      </c>
      <c r="F35" s="15">
        <f t="shared" si="0"/>
        <v>610956.30398944509</v>
      </c>
      <c r="G35" s="14">
        <f t="shared" si="1"/>
        <v>557886.50995787943</v>
      </c>
      <c r="H35" s="14">
        <f t="shared" si="3"/>
        <v>62513.358189445105</v>
      </c>
      <c r="I35" s="14"/>
      <c r="J35" s="78"/>
      <c r="K35" s="14"/>
    </row>
    <row r="36" spans="1:32">
      <c r="A36" s="9"/>
      <c r="B36" s="79">
        <v>2019</v>
      </c>
      <c r="C36" s="9">
        <v>3369.1326961049995</v>
      </c>
      <c r="D36" s="39">
        <v>97.237120500000003</v>
      </c>
      <c r="E36" s="66">
        <v>636260.84080000012</v>
      </c>
      <c r="F36" s="15">
        <f t="shared" si="0"/>
        <v>502593.6557841585</v>
      </c>
      <c r="G36" s="14">
        <f t="shared" si="1"/>
        <v>449523.86175259284</v>
      </c>
      <c r="H36" s="14">
        <f t="shared" si="3"/>
        <v>-133667.18501584162</v>
      </c>
      <c r="I36" s="14"/>
      <c r="J36" s="78"/>
      <c r="K36" s="14"/>
    </row>
    <row r="37" spans="1:32">
      <c r="B37" s="8">
        <v>2020</v>
      </c>
      <c r="C37" s="9">
        <v>3435.4662320499997</v>
      </c>
      <c r="D37" s="39">
        <v>96.542895500000014</v>
      </c>
      <c r="E37" s="66">
        <v>560894.67889999994</v>
      </c>
      <c r="F37" s="15">
        <f t="shared" si="0"/>
        <v>507813.09957731259</v>
      </c>
      <c r="G37" s="14">
        <f t="shared" si="1"/>
        <v>454743.30554574693</v>
      </c>
      <c r="H37" s="14">
        <f t="shared" si="3"/>
        <v>-53081.57932268735</v>
      </c>
      <c r="I37" s="14"/>
      <c r="J37" s="78"/>
      <c r="K37" s="14"/>
    </row>
    <row r="38" spans="1:32">
      <c r="B38" s="8">
        <v>2021</v>
      </c>
      <c r="C38" s="9">
        <v>2149.8828230749991</v>
      </c>
      <c r="D38" s="16">
        <v>96.156112999999991</v>
      </c>
      <c r="E38" s="66">
        <v>347353.04390000016</v>
      </c>
      <c r="F38" s="15">
        <f t="shared" si="0"/>
        <v>325037.69473665452</v>
      </c>
      <c r="G38" s="14">
        <f t="shared" si="1"/>
        <v>271967.90070508886</v>
      </c>
      <c r="H38" s="14">
        <f t="shared" si="3"/>
        <v>-22315.349163345643</v>
      </c>
      <c r="I38" s="78"/>
      <c r="J38" s="78"/>
      <c r="K38" s="14"/>
    </row>
    <row r="39" spans="1:32">
      <c r="B39" s="8">
        <v>2022</v>
      </c>
      <c r="C39" s="3">
        <v>2392.8919801299999</v>
      </c>
      <c r="D39" s="32">
        <v>93.524008500000022</v>
      </c>
      <c r="E39" s="74">
        <v>349940.75380000001</v>
      </c>
      <c r="F39" s="14">
        <f t="shared" si="0"/>
        <v>343634.89681550395</v>
      </c>
      <c r="G39" s="14">
        <f t="shared" si="1"/>
        <v>290565.10278393829</v>
      </c>
      <c r="H39" s="14">
        <f>F39-E39</f>
        <v>-6305.8569844960584</v>
      </c>
      <c r="I39" s="78"/>
      <c r="J39" s="78"/>
      <c r="K39" s="14"/>
    </row>
    <row r="40" spans="1:32">
      <c r="B40" s="8">
        <v>2023</v>
      </c>
      <c r="C40" s="3">
        <v>3371.99863542</v>
      </c>
      <c r="D40" s="16">
        <v>91.89753850000001</v>
      </c>
      <c r="E40" s="84">
        <v>504913.79255000001</v>
      </c>
      <c r="F40" s="14">
        <f t="shared" si="0"/>
        <v>471509.49109488353</v>
      </c>
      <c r="G40" s="14">
        <f t="shared" si="1"/>
        <v>418439.69706331787</v>
      </c>
      <c r="H40" s="14">
        <f>F40-E40</f>
        <v>-33404.301455116482</v>
      </c>
      <c r="J40" s="78"/>
      <c r="K40" s="14"/>
    </row>
    <row r="41" spans="1:32">
      <c r="B41" s="8">
        <v>2024</v>
      </c>
      <c r="C41" s="3">
        <v>3099.2980304950006</v>
      </c>
      <c r="D41" s="37">
        <v>93.589464000000007</v>
      </c>
      <c r="E41" s="74">
        <v>417708.65938734385</v>
      </c>
      <c r="F41" s="14">
        <f t="shared" si="0"/>
        <v>443199.57574030966</v>
      </c>
      <c r="G41" s="14">
        <f t="shared" si="1"/>
        <v>390129.78170874401</v>
      </c>
      <c r="H41" s="14">
        <f>F41-E41</f>
        <v>25490.916352965811</v>
      </c>
      <c r="J41" s="78"/>
      <c r="K41" s="14"/>
    </row>
    <row r="42" spans="1:32">
      <c r="B42" s="8">
        <v>2025</v>
      </c>
      <c r="C42" s="9">
        <v>2547.3513301500002</v>
      </c>
      <c r="D42" s="37">
        <v>94.63873550000001</v>
      </c>
      <c r="E42" s="74">
        <v>444980.8409500001</v>
      </c>
      <c r="F42" s="14">
        <f t="shared" si="0"/>
        <v>371894.17587998044</v>
      </c>
      <c r="G42" s="14">
        <f t="shared" si="1"/>
        <v>318824.38184841478</v>
      </c>
      <c r="H42" s="14">
        <f>F42-E42</f>
        <v>-73086.665070019662</v>
      </c>
    </row>
    <row r="43" spans="1:32">
      <c r="A43" s="8" t="s">
        <v>102</v>
      </c>
      <c r="B43" s="8">
        <v>2026</v>
      </c>
      <c r="C43" s="83">
        <v>2300</v>
      </c>
      <c r="D43" s="37">
        <v>93.823517000000024</v>
      </c>
      <c r="E43" s="74"/>
      <c r="F43" s="14">
        <f>($C43*E$46)+(E$47*$D43)+E$45</f>
        <v>332359.10304114153</v>
      </c>
      <c r="G43" s="71">
        <f>F43-E$48</f>
        <v>279289.30900957587</v>
      </c>
    </row>
    <row r="44" spans="1:32">
      <c r="C44" s="3"/>
      <c r="D44" s="37"/>
      <c r="E44" s="74"/>
      <c r="F44" s="14"/>
      <c r="G44" s="71"/>
    </row>
    <row r="45" spans="1:32">
      <c r="D45" s="8" t="s">
        <v>12</v>
      </c>
      <c r="E45" s="70">
        <f>N64</f>
        <v>-543818.72763265739</v>
      </c>
      <c r="F45" s="70">
        <f>E45-E48</f>
        <v>-596888.52166422305</v>
      </c>
      <c r="G45" s="9">
        <f>N65*C43+N66*D43+F45</f>
        <v>279289.30900957587</v>
      </c>
      <c r="H45" s="10" t="s">
        <v>97</v>
      </c>
      <c r="I45" s="10"/>
    </row>
    <row r="46" spans="1:32">
      <c r="D46" s="8" t="s">
        <v>2</v>
      </c>
      <c r="E46" s="32">
        <f>N65</f>
        <v>140.39899537469091</v>
      </c>
      <c r="H46" s="10"/>
      <c r="I46" s="10"/>
    </row>
    <row r="47" spans="1:32">
      <c r="D47" s="8" t="s">
        <v>13</v>
      </c>
      <c r="E47" s="9">
        <f>N66</f>
        <v>5896.8173332492934</v>
      </c>
      <c r="H47" s="10"/>
      <c r="I47" s="10"/>
      <c r="M47" s="43" t="s">
        <v>106</v>
      </c>
      <c r="N47" s="44"/>
      <c r="O47" s="44"/>
      <c r="P47" s="44"/>
      <c r="Q47" s="44"/>
      <c r="R47" s="44"/>
      <c r="S47" s="44"/>
      <c r="T47" s="44"/>
      <c r="U47" s="45"/>
      <c r="X47" s="43" t="s">
        <v>98</v>
      </c>
      <c r="Y47" s="44"/>
      <c r="Z47" s="44"/>
      <c r="AA47" s="44"/>
      <c r="AB47" s="44"/>
      <c r="AC47" s="44"/>
      <c r="AD47" s="44"/>
      <c r="AE47" s="44"/>
      <c r="AF47" s="45"/>
    </row>
    <row r="48" spans="1:32">
      <c r="D48" s="8" t="s">
        <v>17</v>
      </c>
      <c r="E48" s="9">
        <f>N54</f>
        <v>53069.794031565674</v>
      </c>
      <c r="M48" t="s">
        <v>20</v>
      </c>
      <c r="N48"/>
      <c r="O48"/>
      <c r="P48"/>
      <c r="Q48"/>
      <c r="R48"/>
      <c r="S48"/>
      <c r="T48"/>
      <c r="U48"/>
      <c r="X48" t="s">
        <v>20</v>
      </c>
      <c r="Y48"/>
      <c r="Z48"/>
      <c r="AA48"/>
      <c r="AB48"/>
      <c r="AC48"/>
      <c r="AD48"/>
      <c r="AE48"/>
      <c r="AF48"/>
    </row>
    <row r="49" spans="2:32" ht="15" thickBot="1">
      <c r="D49" s="8" t="s">
        <v>18</v>
      </c>
      <c r="E49" s="32">
        <f>N53</f>
        <v>0.89616471609218218</v>
      </c>
      <c r="M49"/>
      <c r="N49"/>
      <c r="O49"/>
      <c r="P49"/>
      <c r="Q49"/>
      <c r="R49"/>
      <c r="S49"/>
      <c r="T49"/>
      <c r="U49"/>
      <c r="X49"/>
      <c r="Y49"/>
      <c r="Z49"/>
      <c r="AA49"/>
      <c r="AB49"/>
      <c r="AC49"/>
      <c r="AD49"/>
      <c r="AE49"/>
      <c r="AF49"/>
    </row>
    <row r="50" spans="2:32">
      <c r="D50" s="8" t="s">
        <v>65</v>
      </c>
      <c r="E50" s="14">
        <f>STDEV(H7:H42)</f>
        <v>55419.313382302003</v>
      </c>
      <c r="M50" s="22" t="s">
        <v>21</v>
      </c>
      <c r="N50" s="22"/>
      <c r="O50"/>
      <c r="P50"/>
      <c r="Q50"/>
      <c r="R50"/>
      <c r="S50"/>
      <c r="T50"/>
      <c r="U50"/>
      <c r="X50" s="22" t="s">
        <v>21</v>
      </c>
      <c r="Y50" s="22"/>
      <c r="Z50"/>
      <c r="AA50"/>
      <c r="AB50"/>
      <c r="AC50"/>
      <c r="AD50"/>
      <c r="AE50"/>
      <c r="AF50"/>
    </row>
    <row r="51" spans="2:32">
      <c r="D51" s="8" t="s">
        <v>66</v>
      </c>
      <c r="E51" s="14">
        <f>2*E50</f>
        <v>110838.62676460401</v>
      </c>
      <c r="M51" t="s">
        <v>22</v>
      </c>
      <c r="N51">
        <v>0.9498803471854298</v>
      </c>
      <c r="O51"/>
      <c r="P51"/>
      <c r="Q51"/>
      <c r="R51"/>
      <c r="S51"/>
      <c r="T51"/>
      <c r="U51"/>
      <c r="X51" t="s">
        <v>22</v>
      </c>
      <c r="Y51">
        <v>0.94132939083181411</v>
      </c>
      <c r="Z51"/>
      <c r="AA51"/>
      <c r="AB51"/>
      <c r="AC51"/>
      <c r="AD51"/>
      <c r="AE51"/>
      <c r="AF51"/>
    </row>
    <row r="52" spans="2:32">
      <c r="M52" t="s">
        <v>23</v>
      </c>
      <c r="N52">
        <v>0.90227267396911259</v>
      </c>
      <c r="O52"/>
      <c r="P52"/>
      <c r="Q52"/>
      <c r="R52"/>
      <c r="S52"/>
      <c r="T52"/>
      <c r="U52"/>
      <c r="X52" t="s">
        <v>23</v>
      </c>
      <c r="Y52">
        <v>0.88610102204379426</v>
      </c>
      <c r="Z52"/>
      <c r="AA52"/>
      <c r="AB52"/>
      <c r="AC52"/>
      <c r="AD52"/>
      <c r="AE52"/>
      <c r="AF52"/>
    </row>
    <row r="53" spans="2:32">
      <c r="B53" s="13" t="s">
        <v>75</v>
      </c>
      <c r="M53" t="s">
        <v>24</v>
      </c>
      <c r="N53">
        <v>0.89616471609218218</v>
      </c>
      <c r="O53"/>
      <c r="P53"/>
      <c r="Q53"/>
      <c r="R53"/>
      <c r="S53"/>
      <c r="T53"/>
      <c r="U53"/>
      <c r="X53" t="s">
        <v>24</v>
      </c>
      <c r="Y53">
        <v>0.87919805368281201</v>
      </c>
      <c r="Z53"/>
      <c r="AA53"/>
      <c r="AB53"/>
      <c r="AC53"/>
      <c r="AD53"/>
      <c r="AE53"/>
      <c r="AF53"/>
    </row>
    <row r="54" spans="2:32" ht="57.6">
      <c r="B54" s="11" t="s">
        <v>14</v>
      </c>
      <c r="C54" s="11" t="s">
        <v>15</v>
      </c>
      <c r="D54" s="11" t="s">
        <v>63</v>
      </c>
      <c r="E54" s="11" t="s">
        <v>73</v>
      </c>
      <c r="M54" t="s">
        <v>17</v>
      </c>
      <c r="N54">
        <v>53069.794031565674</v>
      </c>
      <c r="O54"/>
      <c r="P54"/>
      <c r="Q54"/>
      <c r="R54"/>
      <c r="S54"/>
      <c r="T54"/>
      <c r="U54"/>
      <c r="X54" t="s">
        <v>17</v>
      </c>
      <c r="Y54">
        <v>57052.927368981953</v>
      </c>
      <c r="Z54"/>
      <c r="AA54"/>
      <c r="AB54"/>
      <c r="AC54"/>
      <c r="AD54"/>
      <c r="AE54"/>
      <c r="AF54"/>
    </row>
    <row r="55" spans="2:32" ht="15" thickBot="1">
      <c r="B55" s="8">
        <v>1990</v>
      </c>
      <c r="C55" s="14">
        <f>C7</f>
        <v>2375.0056498700001</v>
      </c>
      <c r="D55" s="39">
        <f>D7</f>
        <v>109.97515749999999</v>
      </c>
      <c r="E55" s="14">
        <f>E7</f>
        <v>407346.32306345203</v>
      </c>
      <c r="M55" s="20" t="s">
        <v>25</v>
      </c>
      <c r="N55" s="20">
        <v>35</v>
      </c>
      <c r="O55"/>
      <c r="P55"/>
      <c r="Q55"/>
      <c r="R55"/>
      <c r="S55"/>
      <c r="T55"/>
      <c r="U55"/>
      <c r="X55" s="20" t="s">
        <v>25</v>
      </c>
      <c r="Y55" s="20">
        <v>36</v>
      </c>
      <c r="Z55"/>
      <c r="AA55"/>
      <c r="AB55"/>
      <c r="AC55"/>
      <c r="AD55"/>
      <c r="AE55"/>
      <c r="AF55"/>
    </row>
    <row r="56" spans="2:32">
      <c r="B56" s="8">
        <v>1991</v>
      </c>
      <c r="C56" s="14">
        <f t="shared" ref="C56:E71" si="4">C8</f>
        <v>2841.7030871800002</v>
      </c>
      <c r="D56" s="39">
        <f t="shared" si="4"/>
        <v>109.52093600000002</v>
      </c>
      <c r="E56" s="14">
        <f t="shared" si="4"/>
        <v>486648.91900000023</v>
      </c>
      <c r="M56"/>
      <c r="N56"/>
      <c r="O56"/>
      <c r="P56"/>
      <c r="Q56"/>
      <c r="R56"/>
      <c r="S56"/>
      <c r="T56"/>
      <c r="U56"/>
      <c r="X56"/>
      <c r="Y56"/>
      <c r="Z56"/>
      <c r="AA56"/>
      <c r="AB56"/>
      <c r="AC56"/>
      <c r="AD56"/>
      <c r="AE56"/>
      <c r="AF56"/>
    </row>
    <row r="57" spans="2:32" ht="15" thickBot="1">
      <c r="B57" s="8">
        <v>1992</v>
      </c>
      <c r="C57" s="14">
        <f t="shared" si="4"/>
        <v>1697.44601687</v>
      </c>
      <c r="D57" s="39">
        <f t="shared" si="4"/>
        <v>104.75656900000001</v>
      </c>
      <c r="E57" s="14">
        <f t="shared" si="4"/>
        <v>204456.27000000014</v>
      </c>
      <c r="M57" t="s">
        <v>26</v>
      </c>
      <c r="N57"/>
      <c r="O57"/>
      <c r="P57"/>
      <c r="Q57"/>
      <c r="R57"/>
      <c r="S57"/>
      <c r="T57"/>
      <c r="U57"/>
      <c r="X57" t="s">
        <v>26</v>
      </c>
      <c r="Y57"/>
      <c r="Z57"/>
      <c r="AA57"/>
      <c r="AB57"/>
      <c r="AC57"/>
      <c r="AD57"/>
      <c r="AE57"/>
      <c r="AF57"/>
    </row>
    <row r="58" spans="2:32">
      <c r="B58" s="8">
        <v>1993</v>
      </c>
      <c r="C58" s="14">
        <f t="shared" si="4"/>
        <v>3468.2945058299997</v>
      </c>
      <c r="D58" s="39">
        <f t="shared" si="4"/>
        <v>98.034487499999997</v>
      </c>
      <c r="E58" s="14">
        <f t="shared" si="4"/>
        <v>589798.23949999991</v>
      </c>
      <c r="M58" s="21"/>
      <c r="N58" s="21" t="s">
        <v>30</v>
      </c>
      <c r="O58" s="21" t="s">
        <v>31</v>
      </c>
      <c r="P58" s="21" t="s">
        <v>32</v>
      </c>
      <c r="Q58" s="21" t="s">
        <v>33</v>
      </c>
      <c r="R58" s="21" t="s">
        <v>34</v>
      </c>
      <c r="S58"/>
      <c r="T58"/>
      <c r="U58"/>
      <c r="X58" s="21"/>
      <c r="Y58" s="21" t="s">
        <v>30</v>
      </c>
      <c r="Z58" s="21" t="s">
        <v>31</v>
      </c>
      <c r="AA58" s="21" t="s">
        <v>32</v>
      </c>
      <c r="AB58" s="21" t="s">
        <v>33</v>
      </c>
      <c r="AC58" s="21" t="s">
        <v>34</v>
      </c>
      <c r="AD58"/>
      <c r="AE58"/>
      <c r="AF58"/>
    </row>
    <row r="59" spans="2:32">
      <c r="B59" s="8">
        <v>1994</v>
      </c>
      <c r="C59" s="14">
        <f t="shared" si="4"/>
        <v>2005.9378082049998</v>
      </c>
      <c r="D59" s="39">
        <f t="shared" si="4"/>
        <v>98.929045999999985</v>
      </c>
      <c r="E59" s="14">
        <f t="shared" si="4"/>
        <v>395525.00799999991</v>
      </c>
      <c r="M59" t="s">
        <v>27</v>
      </c>
      <c r="N59">
        <v>2</v>
      </c>
      <c r="O59">
        <v>832082850527.72058</v>
      </c>
      <c r="P59">
        <v>416041425263.86029</v>
      </c>
      <c r="Q59">
        <v>147.72084093391737</v>
      </c>
      <c r="R59">
        <v>6.9223930637827003E-17</v>
      </c>
      <c r="S59"/>
      <c r="T59"/>
      <c r="U59"/>
      <c r="X59" t="s">
        <v>27</v>
      </c>
      <c r="Y59">
        <v>2</v>
      </c>
      <c r="Z59">
        <v>835666929803.44092</v>
      </c>
      <c r="AA59">
        <v>417833464901.72046</v>
      </c>
      <c r="AB59">
        <v>128.36521561540505</v>
      </c>
      <c r="AC59">
        <v>2.7075541217137847E-16</v>
      </c>
      <c r="AD59"/>
      <c r="AE59"/>
      <c r="AF59"/>
    </row>
    <row r="60" spans="2:32">
      <c r="B60" s="8">
        <v>1995</v>
      </c>
      <c r="C60" s="14">
        <f t="shared" si="4"/>
        <v>3807.74736355</v>
      </c>
      <c r="D60" s="39">
        <f t="shared" si="4"/>
        <v>99.173016500000003</v>
      </c>
      <c r="E60" s="14">
        <f t="shared" si="4"/>
        <v>610280.09300000011</v>
      </c>
      <c r="M60" t="s">
        <v>28</v>
      </c>
      <c r="N60">
        <v>32</v>
      </c>
      <c r="O60">
        <v>90124897233.689728</v>
      </c>
      <c r="P60">
        <v>2816403038.552804</v>
      </c>
      <c r="Q60"/>
      <c r="R60"/>
      <c r="S60"/>
      <c r="T60"/>
      <c r="U60"/>
      <c r="X60" t="s">
        <v>28</v>
      </c>
      <c r="Y60">
        <v>33</v>
      </c>
      <c r="Z60">
        <v>107416205205.2209</v>
      </c>
      <c r="AA60">
        <v>3255036521.3703303</v>
      </c>
      <c r="AB60"/>
      <c r="AC60"/>
      <c r="AD60"/>
      <c r="AE60"/>
      <c r="AF60"/>
    </row>
    <row r="61" spans="2:32" ht="15" thickBot="1">
      <c r="B61" s="8">
        <v>1996</v>
      </c>
      <c r="C61" s="14">
        <f t="shared" si="4"/>
        <v>4930.9728676500008</v>
      </c>
      <c r="D61" s="39">
        <f t="shared" si="4"/>
        <v>102.515214</v>
      </c>
      <c r="E61" s="14">
        <f t="shared" si="4"/>
        <v>743593.65245000017</v>
      </c>
      <c r="M61" s="20" t="s">
        <v>29</v>
      </c>
      <c r="N61" s="20">
        <v>34</v>
      </c>
      <c r="O61" s="20">
        <v>922207747761.41028</v>
      </c>
      <c r="P61" s="20"/>
      <c r="Q61" s="20"/>
      <c r="R61" s="20"/>
      <c r="S61"/>
      <c r="T61"/>
      <c r="U61"/>
      <c r="X61" s="20" t="s">
        <v>29</v>
      </c>
      <c r="Y61" s="20">
        <v>35</v>
      </c>
      <c r="Z61" s="20">
        <v>943083135008.66187</v>
      </c>
      <c r="AA61" s="20"/>
      <c r="AB61" s="20"/>
      <c r="AC61" s="20"/>
      <c r="AD61"/>
      <c r="AE61"/>
      <c r="AF61"/>
    </row>
    <row r="62" spans="2:32" ht="15" thickBot="1">
      <c r="B62" s="8">
        <v>1997</v>
      </c>
      <c r="C62" s="14">
        <f t="shared" si="4"/>
        <v>6092.8829292800001</v>
      </c>
      <c r="D62" s="39">
        <f t="shared" si="4"/>
        <v>104.72681650000004</v>
      </c>
      <c r="E62" s="14">
        <f t="shared" si="4"/>
        <v>955584.07334999996</v>
      </c>
      <c r="M62"/>
      <c r="N62"/>
      <c r="O62"/>
      <c r="P62"/>
      <c r="Q62"/>
      <c r="R62"/>
      <c r="S62"/>
      <c r="T62"/>
      <c r="U62"/>
      <c r="X62"/>
      <c r="Y62"/>
      <c r="Z62"/>
      <c r="AA62"/>
      <c r="AB62"/>
      <c r="AC62"/>
      <c r="AD62"/>
      <c r="AE62"/>
      <c r="AF62"/>
    </row>
    <row r="63" spans="2:32">
      <c r="B63" s="8">
        <v>1998</v>
      </c>
      <c r="C63" s="14">
        <f t="shared" si="4"/>
        <v>3840.7339206300007</v>
      </c>
      <c r="D63" s="39">
        <f t="shared" si="4"/>
        <v>108.06504699999999</v>
      </c>
      <c r="E63" s="14">
        <f t="shared" si="4"/>
        <v>722717.30240000016</v>
      </c>
      <c r="M63" s="21"/>
      <c r="N63" s="21" t="s">
        <v>35</v>
      </c>
      <c r="O63" s="21" t="s">
        <v>17</v>
      </c>
      <c r="P63" s="21" t="s">
        <v>36</v>
      </c>
      <c r="Q63" s="21" t="s">
        <v>37</v>
      </c>
      <c r="R63" s="21" t="s">
        <v>38</v>
      </c>
      <c r="S63" s="21" t="s">
        <v>39</v>
      </c>
      <c r="T63" s="21" t="s">
        <v>40</v>
      </c>
      <c r="U63" s="21" t="s">
        <v>41</v>
      </c>
      <c r="X63" s="21"/>
      <c r="Y63" s="21" t="s">
        <v>35</v>
      </c>
      <c r="Z63" s="21" t="s">
        <v>17</v>
      </c>
      <c r="AA63" s="21" t="s">
        <v>36</v>
      </c>
      <c r="AB63" s="21" t="s">
        <v>37</v>
      </c>
      <c r="AC63" s="21" t="s">
        <v>38</v>
      </c>
      <c r="AD63" s="21" t="s">
        <v>39</v>
      </c>
      <c r="AE63" s="21" t="s">
        <v>40</v>
      </c>
      <c r="AF63" s="21" t="s">
        <v>41</v>
      </c>
    </row>
    <row r="64" spans="2:32">
      <c r="B64" s="8">
        <v>1999</v>
      </c>
      <c r="C64" s="14">
        <f t="shared" si="4"/>
        <v>4252.6500235199992</v>
      </c>
      <c r="D64" s="39">
        <f t="shared" si="4"/>
        <v>107.87066399999999</v>
      </c>
      <c r="E64" s="14">
        <f t="shared" si="4"/>
        <v>720426.96919999993</v>
      </c>
      <c r="M64" t="s">
        <v>12</v>
      </c>
      <c r="N64">
        <v>-543818.72763265739</v>
      </c>
      <c r="O64">
        <v>170551.67577345856</v>
      </c>
      <c r="P64">
        <v>-3.1885862461709511</v>
      </c>
      <c r="Q64">
        <v>3.1904278130383641E-3</v>
      </c>
      <c r="R64">
        <v>-891221.12279861141</v>
      </c>
      <c r="S64">
        <v>-196416.33246670332</v>
      </c>
      <c r="T64">
        <v>-891221.12279861141</v>
      </c>
      <c r="U64">
        <v>-196416.33246670332</v>
      </c>
      <c r="X64" t="s">
        <v>12</v>
      </c>
      <c r="Y64">
        <v>-516080.32946566533</v>
      </c>
      <c r="Z64">
        <v>182956.96176973218</v>
      </c>
      <c r="AA64">
        <v>-2.8207744841937141</v>
      </c>
      <c r="AB64">
        <v>8.0465620069502617E-3</v>
      </c>
      <c r="AC64">
        <v>-888309.06696103944</v>
      </c>
      <c r="AD64">
        <v>-143851.59197029122</v>
      </c>
      <c r="AE64">
        <v>-888309.06696103944</v>
      </c>
      <c r="AF64">
        <v>-143851.59197029122</v>
      </c>
    </row>
    <row r="65" spans="2:32">
      <c r="B65" s="8">
        <v>2000</v>
      </c>
      <c r="C65" s="14">
        <f t="shared" si="4"/>
        <v>2646.1514089800003</v>
      </c>
      <c r="D65" s="39">
        <f t="shared" si="4"/>
        <v>106.7261845</v>
      </c>
      <c r="E65" s="14">
        <f t="shared" si="4"/>
        <v>509076.82584999991</v>
      </c>
      <c r="M65" t="s">
        <v>15</v>
      </c>
      <c r="N65">
        <v>140.39899537469091</v>
      </c>
      <c r="O65">
        <v>8.3118965347266212</v>
      </c>
      <c r="P65">
        <v>16.891330972192936</v>
      </c>
      <c r="Q65">
        <v>1.6832113899299839E-17</v>
      </c>
      <c r="R65">
        <v>123.46821617571578</v>
      </c>
      <c r="S65">
        <v>157.32977457366604</v>
      </c>
      <c r="T65">
        <v>123.46821617571578</v>
      </c>
      <c r="U65">
        <v>157.32977457366604</v>
      </c>
      <c r="X65" t="s">
        <v>15</v>
      </c>
      <c r="Y65">
        <v>140.931935143543</v>
      </c>
      <c r="Z65">
        <v>8.9327505488578112</v>
      </c>
      <c r="AA65">
        <v>15.776992133913703</v>
      </c>
      <c r="AB65">
        <v>6.2139113575594869E-17</v>
      </c>
      <c r="AC65">
        <v>122.7581175035928</v>
      </c>
      <c r="AD65">
        <v>159.10575278349319</v>
      </c>
      <c r="AE65">
        <v>122.7581175035928</v>
      </c>
      <c r="AF65">
        <v>159.10575278349319</v>
      </c>
    </row>
    <row r="66" spans="2:32" ht="15" thickBot="1">
      <c r="B66" s="8">
        <v>2001</v>
      </c>
      <c r="C66" s="14">
        <f t="shared" si="4"/>
        <v>1658.8851107300002</v>
      </c>
      <c r="D66" s="39">
        <f t="shared" si="4"/>
        <v>104.46102750000003</v>
      </c>
      <c r="E66" s="14">
        <f t="shared" si="4"/>
        <v>237706.98139999982</v>
      </c>
      <c r="M66" s="20" t="s">
        <v>63</v>
      </c>
      <c r="N66" s="20">
        <v>5896.8173332492934</v>
      </c>
      <c r="O66" s="20">
        <v>1690.5578861119625</v>
      </c>
      <c r="P66" s="20">
        <v>3.4880895719052343</v>
      </c>
      <c r="Q66" s="20">
        <v>1.4382810318744612E-3</v>
      </c>
      <c r="R66" s="20">
        <v>2453.2636059784127</v>
      </c>
      <c r="S66" s="20">
        <v>9340.3710605201741</v>
      </c>
      <c r="T66" s="20">
        <v>2453.2636059784127</v>
      </c>
      <c r="U66" s="20">
        <v>9340.3710605201741</v>
      </c>
      <c r="X66" s="20" t="s">
        <v>63</v>
      </c>
      <c r="Y66" s="20">
        <v>5637.3725611214086</v>
      </c>
      <c r="Z66" s="20">
        <v>1813.9527204998567</v>
      </c>
      <c r="AA66" s="20">
        <v>3.1077836249050428</v>
      </c>
      <c r="AB66" s="20">
        <v>3.8633356676651422E-3</v>
      </c>
      <c r="AC66" s="20">
        <v>1946.8580024146036</v>
      </c>
      <c r="AD66" s="20">
        <v>9327.8871198282141</v>
      </c>
      <c r="AE66" s="20">
        <v>1946.8580024146036</v>
      </c>
      <c r="AF66" s="20">
        <v>9327.8871198282141</v>
      </c>
    </row>
    <row r="67" spans="2:32">
      <c r="B67" s="8">
        <v>2002</v>
      </c>
      <c r="C67" s="14">
        <f t="shared" si="4"/>
        <v>2362.6642335299998</v>
      </c>
      <c r="D67" s="39">
        <f t="shared" si="4"/>
        <v>100.73601450000001</v>
      </c>
      <c r="E67" s="14">
        <f t="shared" si="4"/>
        <v>360735.35045000014</v>
      </c>
      <c r="M67"/>
      <c r="N67"/>
      <c r="O67"/>
      <c r="P67"/>
      <c r="Q67"/>
      <c r="R67"/>
      <c r="S67"/>
      <c r="T67"/>
      <c r="U67"/>
      <c r="X67"/>
      <c r="Y67"/>
      <c r="Z67"/>
      <c r="AA67"/>
      <c r="AB67"/>
      <c r="AC67"/>
      <c r="AD67"/>
      <c r="AE67"/>
      <c r="AF67"/>
    </row>
    <row r="68" spans="2:32">
      <c r="B68" s="8">
        <v>2003</v>
      </c>
      <c r="C68" s="14">
        <f t="shared" si="4"/>
        <v>2492.5723957650002</v>
      </c>
      <c r="D68" s="39">
        <f t="shared" si="4"/>
        <v>98.413336000000001</v>
      </c>
      <c r="E68" s="14">
        <f t="shared" si="4"/>
        <v>347913.73259999999</v>
      </c>
      <c r="M68"/>
      <c r="N68"/>
      <c r="O68"/>
      <c r="P68"/>
      <c r="Q68"/>
      <c r="R68"/>
      <c r="S68"/>
      <c r="T68"/>
      <c r="U68"/>
      <c r="X68"/>
      <c r="Y68"/>
      <c r="Z68"/>
      <c r="AA68"/>
      <c r="AB68"/>
      <c r="AC68"/>
      <c r="AD68"/>
      <c r="AE68"/>
      <c r="AF68"/>
    </row>
    <row r="69" spans="2:32">
      <c r="B69" s="8">
        <v>2004</v>
      </c>
      <c r="C69" s="14">
        <f t="shared" si="4"/>
        <v>2372.7111172350001</v>
      </c>
      <c r="D69" s="39">
        <f t="shared" si="4"/>
        <v>99.776000500000023</v>
      </c>
      <c r="E69" s="14">
        <f t="shared" si="4"/>
        <v>313077.05845000001</v>
      </c>
      <c r="M69"/>
      <c r="N69"/>
      <c r="O69"/>
      <c r="P69"/>
      <c r="Q69"/>
      <c r="R69"/>
      <c r="S69"/>
      <c r="T69"/>
      <c r="U69"/>
      <c r="X69"/>
      <c r="Y69"/>
      <c r="Z69"/>
      <c r="AA69"/>
      <c r="AB69"/>
      <c r="AC69"/>
      <c r="AD69"/>
      <c r="AE69"/>
      <c r="AF69"/>
    </row>
    <row r="70" spans="2:32">
      <c r="B70" s="8">
        <v>2005</v>
      </c>
      <c r="C70" s="14">
        <f t="shared" si="4"/>
        <v>2704.7770440899999</v>
      </c>
      <c r="D70" s="39">
        <f t="shared" si="4"/>
        <v>90.826448499999998</v>
      </c>
      <c r="E70" s="14">
        <f t="shared" si="4"/>
        <v>386117.46919999993</v>
      </c>
      <c r="M70"/>
      <c r="N70"/>
      <c r="O70"/>
      <c r="P70"/>
      <c r="Q70"/>
      <c r="R70"/>
      <c r="S70"/>
      <c r="T70"/>
      <c r="U70"/>
    </row>
    <row r="71" spans="2:32">
      <c r="B71" s="8">
        <v>2006</v>
      </c>
      <c r="C71" s="14">
        <f t="shared" si="4"/>
        <v>3580.1932417949997</v>
      </c>
      <c r="D71" s="39">
        <f t="shared" si="4"/>
        <v>95.315108999999993</v>
      </c>
      <c r="E71" s="14">
        <f t="shared" si="4"/>
        <v>478797.36040000001</v>
      </c>
      <c r="M71"/>
      <c r="N71"/>
      <c r="O71"/>
      <c r="P71"/>
      <c r="Q71"/>
      <c r="R71"/>
      <c r="S71"/>
      <c r="T71"/>
      <c r="U71"/>
    </row>
    <row r="72" spans="2:32">
      <c r="B72" s="8">
        <v>2007</v>
      </c>
      <c r="C72" s="14">
        <f t="shared" ref="C72:E83" si="5">C24</f>
        <v>1910.3894792750002</v>
      </c>
      <c r="D72" s="39">
        <f t="shared" si="5"/>
        <v>97.177615500000016</v>
      </c>
      <c r="E72" s="14">
        <f t="shared" si="5"/>
        <v>300017.52649999992</v>
      </c>
      <c r="K72"/>
      <c r="L72"/>
      <c r="M72"/>
      <c r="N72"/>
      <c r="O72"/>
      <c r="P72"/>
      <c r="Q72"/>
      <c r="R72"/>
      <c r="S72"/>
      <c r="T72"/>
      <c r="U72"/>
    </row>
    <row r="73" spans="2:32">
      <c r="B73" s="8">
        <v>2008</v>
      </c>
      <c r="C73" s="14">
        <f t="shared" si="5"/>
        <v>3653.6181671050008</v>
      </c>
      <c r="D73" s="39">
        <f t="shared" si="5"/>
        <v>99.615337000000025</v>
      </c>
      <c r="E73" s="14">
        <f t="shared" si="5"/>
        <v>562674.50684999989</v>
      </c>
      <c r="K73"/>
      <c r="L73"/>
      <c r="M73"/>
      <c r="N73"/>
      <c r="O73"/>
      <c r="P73"/>
      <c r="Q73"/>
      <c r="R73"/>
      <c r="S73"/>
      <c r="T73"/>
      <c r="U73"/>
    </row>
    <row r="74" spans="2:32">
      <c r="B74" s="8">
        <v>2009</v>
      </c>
      <c r="C74" s="14">
        <f t="shared" si="5"/>
        <v>3990.7489413750004</v>
      </c>
      <c r="D74" s="39">
        <f t="shared" si="5"/>
        <v>98.500610000000009</v>
      </c>
      <c r="E74" s="14">
        <f t="shared" si="5"/>
        <v>562417.93784999999</v>
      </c>
      <c r="K74"/>
      <c r="L74"/>
      <c r="M74"/>
      <c r="N74"/>
      <c r="O74"/>
      <c r="P74"/>
      <c r="Q74"/>
      <c r="R74"/>
      <c r="S74"/>
      <c r="T74"/>
      <c r="U74"/>
    </row>
    <row r="75" spans="2:32">
      <c r="B75" s="8">
        <v>2010</v>
      </c>
      <c r="C75" s="14">
        <f t="shared" si="5"/>
        <v>2604.4168830049998</v>
      </c>
      <c r="D75" s="39">
        <f t="shared" si="5"/>
        <v>101.801154</v>
      </c>
      <c r="E75" s="14">
        <f t="shared" si="5"/>
        <v>482143.7183500001</v>
      </c>
      <c r="K75"/>
      <c r="L75"/>
      <c r="M75"/>
      <c r="N75"/>
      <c r="O75"/>
      <c r="P75"/>
      <c r="Q75"/>
      <c r="R75"/>
      <c r="S75"/>
      <c r="T75"/>
      <c r="U75"/>
    </row>
    <row r="76" spans="2:32">
      <c r="B76" s="8">
        <v>2011</v>
      </c>
      <c r="C76" s="14">
        <f t="shared" si="5"/>
        <v>5413.1066755250013</v>
      </c>
      <c r="D76" s="39">
        <f t="shared" si="5"/>
        <v>100.7201465</v>
      </c>
      <c r="E76" s="14">
        <f t="shared" si="5"/>
        <v>746063.04244999983</v>
      </c>
      <c r="K76"/>
      <c r="L76"/>
      <c r="M76"/>
      <c r="N76"/>
      <c r="O76"/>
      <c r="P76"/>
      <c r="Q76"/>
      <c r="R76"/>
      <c r="S76"/>
      <c r="T76"/>
      <c r="U76"/>
    </row>
    <row r="77" spans="2:32">
      <c r="B77" s="8">
        <v>2012</v>
      </c>
      <c r="C77" s="14">
        <f t="shared" si="5"/>
        <v>2891.8779610350002</v>
      </c>
      <c r="D77" s="39">
        <f t="shared" si="5"/>
        <v>101.54726600000001</v>
      </c>
      <c r="E77" s="14">
        <f t="shared" si="5"/>
        <v>428304.70390989905</v>
      </c>
      <c r="K77"/>
      <c r="L77"/>
      <c r="M77"/>
      <c r="N77"/>
      <c r="O77"/>
      <c r="P77"/>
      <c r="Q77"/>
      <c r="R77"/>
      <c r="S77"/>
      <c r="T77"/>
      <c r="U77"/>
    </row>
    <row r="78" spans="2:32">
      <c r="B78" s="8">
        <v>2013</v>
      </c>
      <c r="C78" s="14">
        <f t="shared" si="5"/>
        <v>2276.8610384499998</v>
      </c>
      <c r="D78" s="39">
        <f t="shared" si="5"/>
        <v>100.73998150000003</v>
      </c>
      <c r="E78" s="14">
        <f t="shared" si="5"/>
        <v>330209.48935000005</v>
      </c>
      <c r="K78"/>
      <c r="L78"/>
      <c r="M78"/>
      <c r="N78"/>
      <c r="O78"/>
      <c r="P78"/>
      <c r="Q78"/>
      <c r="R78"/>
      <c r="S78"/>
      <c r="T78"/>
      <c r="U78"/>
    </row>
    <row r="79" spans="2:32">
      <c r="B79" s="8">
        <v>2014</v>
      </c>
      <c r="C79" s="14">
        <f t="shared" si="5"/>
        <v>3909.8972961900004</v>
      </c>
      <c r="D79" s="39">
        <f t="shared" si="5"/>
        <v>95.824868500000022</v>
      </c>
      <c r="E79" s="14">
        <f t="shared" si="5"/>
        <v>637651.62864999985</v>
      </c>
      <c r="K79"/>
      <c r="L79"/>
      <c r="M79"/>
      <c r="N79"/>
      <c r="O79"/>
      <c r="P79"/>
      <c r="Q79"/>
      <c r="R79"/>
      <c r="S79"/>
      <c r="T79"/>
      <c r="U79"/>
    </row>
    <row r="80" spans="2:32">
      <c r="B80" s="8">
        <v>2015</v>
      </c>
      <c r="C80" s="14">
        <f t="shared" si="5"/>
        <v>2737.8900294599998</v>
      </c>
      <c r="D80" s="39">
        <f t="shared" si="5"/>
        <v>92.310106500000018</v>
      </c>
      <c r="E80" s="14">
        <f t="shared" si="5"/>
        <v>365500.16475000005</v>
      </c>
      <c r="K80"/>
      <c r="L80"/>
      <c r="M80"/>
      <c r="N80"/>
      <c r="O80"/>
      <c r="P80"/>
      <c r="Q80"/>
      <c r="R80"/>
      <c r="S80"/>
      <c r="T80"/>
      <c r="U80"/>
    </row>
    <row r="81" spans="2:21">
      <c r="B81" s="8">
        <v>2016</v>
      </c>
      <c r="C81" s="14">
        <f t="shared" si="5"/>
        <v>2606.6254904199996</v>
      </c>
      <c r="D81" s="39">
        <f t="shared" si="5"/>
        <v>93.559711500000006</v>
      </c>
      <c r="E81" s="14">
        <f t="shared" si="5"/>
        <v>420117.99439999997</v>
      </c>
      <c r="K81"/>
      <c r="L81"/>
      <c r="M81"/>
      <c r="N81"/>
      <c r="O81"/>
      <c r="P81"/>
      <c r="Q81"/>
      <c r="R81"/>
      <c r="S81"/>
      <c r="T81"/>
      <c r="U81"/>
    </row>
    <row r="82" spans="2:21">
      <c r="B82" s="8">
        <v>2017</v>
      </c>
      <c r="C82" s="14">
        <f t="shared" si="5"/>
        <v>5400.9912988449996</v>
      </c>
      <c r="D82" s="39">
        <f t="shared" si="5"/>
        <v>90.638015999999993</v>
      </c>
      <c r="E82" s="14">
        <f t="shared" si="5"/>
        <v>661348.50268000003</v>
      </c>
      <c r="K82" s="29"/>
      <c r="L82" s="29"/>
      <c r="M82"/>
      <c r="N82"/>
      <c r="O82"/>
      <c r="P82"/>
      <c r="Q82"/>
      <c r="R82"/>
      <c r="S82"/>
      <c r="T82"/>
      <c r="U82"/>
    </row>
    <row r="83" spans="2:21">
      <c r="B83" s="8">
        <v>2018</v>
      </c>
      <c r="C83" s="14">
        <f t="shared" si="5"/>
        <v>4259.4157023500002</v>
      </c>
      <c r="D83" s="39">
        <f t="shared" si="5"/>
        <v>94.416583499999973</v>
      </c>
      <c r="E83" s="14">
        <f t="shared" si="5"/>
        <v>548442.94579999999</v>
      </c>
      <c r="K83"/>
      <c r="L83"/>
      <c r="M83"/>
      <c r="N83"/>
      <c r="O83"/>
      <c r="P83"/>
      <c r="Q83"/>
      <c r="R83"/>
      <c r="S83"/>
      <c r="T83"/>
      <c r="U83"/>
    </row>
    <row r="84" spans="2:21">
      <c r="B84" s="8">
        <v>2020</v>
      </c>
      <c r="C84" s="14">
        <f t="shared" ref="C84:E89" si="6">C37</f>
        <v>3435.4662320499997</v>
      </c>
      <c r="D84" s="39">
        <f t="shared" si="6"/>
        <v>96.542895500000014</v>
      </c>
      <c r="E84" s="14">
        <f t="shared" si="6"/>
        <v>560894.67889999994</v>
      </c>
      <c r="K84"/>
      <c r="L84"/>
      <c r="M84"/>
      <c r="N84"/>
      <c r="O84"/>
      <c r="P84"/>
      <c r="Q84"/>
      <c r="R84"/>
      <c r="S84"/>
      <c r="T84"/>
      <c r="U84"/>
    </row>
    <row r="85" spans="2:21">
      <c r="B85" s="8">
        <v>2021</v>
      </c>
      <c r="C85" s="14">
        <f t="shared" si="6"/>
        <v>2149.8828230749991</v>
      </c>
      <c r="D85" s="39">
        <f t="shared" si="6"/>
        <v>96.156112999999991</v>
      </c>
      <c r="E85" s="14">
        <f t="shared" si="6"/>
        <v>347353.04390000016</v>
      </c>
      <c r="K85"/>
      <c r="L85"/>
      <c r="M85"/>
      <c r="N85"/>
      <c r="O85"/>
      <c r="P85"/>
      <c r="Q85"/>
      <c r="R85"/>
      <c r="S85"/>
      <c r="T85"/>
      <c r="U85"/>
    </row>
    <row r="86" spans="2:21">
      <c r="B86" s="8">
        <v>2022</v>
      </c>
      <c r="C86" s="14">
        <f t="shared" si="6"/>
        <v>2392.8919801299999</v>
      </c>
      <c r="D86" s="39">
        <f t="shared" si="6"/>
        <v>93.524008500000022</v>
      </c>
      <c r="E86" s="14">
        <f t="shared" si="6"/>
        <v>349940.75380000001</v>
      </c>
      <c r="K86"/>
      <c r="L86"/>
      <c r="M86"/>
      <c r="N86"/>
      <c r="O86"/>
      <c r="P86"/>
      <c r="Q86"/>
      <c r="R86"/>
      <c r="S86"/>
      <c r="T86"/>
      <c r="U86"/>
    </row>
    <row r="87" spans="2:21">
      <c r="B87" s="8">
        <v>2023</v>
      </c>
      <c r="C87" s="14">
        <f t="shared" si="6"/>
        <v>3371.99863542</v>
      </c>
      <c r="D87" s="39">
        <f t="shared" si="6"/>
        <v>91.89753850000001</v>
      </c>
      <c r="E87" s="14">
        <f t="shared" si="6"/>
        <v>504913.79255000001</v>
      </c>
      <c r="H87" s="29"/>
      <c r="I87" s="29"/>
      <c r="J87" s="29"/>
      <c r="K87" s="29"/>
      <c r="L87" s="29"/>
      <c r="M87"/>
      <c r="N87"/>
      <c r="O87"/>
      <c r="P87"/>
      <c r="Q87"/>
      <c r="R87"/>
      <c r="S87"/>
      <c r="T87"/>
      <c r="U87"/>
    </row>
    <row r="88" spans="2:21">
      <c r="B88" s="8">
        <v>2024</v>
      </c>
      <c r="C88" s="14">
        <f t="shared" si="6"/>
        <v>3099.2980304950006</v>
      </c>
      <c r="D88" s="39">
        <f t="shared" si="6"/>
        <v>93.589464000000007</v>
      </c>
      <c r="E88" s="14">
        <f t="shared" si="6"/>
        <v>417708.65938734385</v>
      </c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2:21">
      <c r="B89" s="8">
        <v>2025</v>
      </c>
      <c r="C89" s="14">
        <f t="shared" si="6"/>
        <v>2547.3513301500002</v>
      </c>
      <c r="D89" s="39">
        <f t="shared" si="6"/>
        <v>94.63873550000001</v>
      </c>
      <c r="E89" s="14">
        <f t="shared" si="6"/>
        <v>444980.8409500001</v>
      </c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2:21"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2:21"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2:21"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2:21"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2:21">
      <c r="M94"/>
      <c r="N94"/>
      <c r="O94"/>
      <c r="P94"/>
      <c r="Q94"/>
      <c r="R94"/>
      <c r="S94"/>
      <c r="T94"/>
      <c r="U94"/>
    </row>
    <row r="95" spans="2:21">
      <c r="M95"/>
      <c r="N95"/>
      <c r="O95"/>
      <c r="P95"/>
      <c r="Q95"/>
      <c r="R95"/>
      <c r="S95"/>
      <c r="T95"/>
      <c r="U95"/>
    </row>
    <row r="96" spans="2:21">
      <c r="M96"/>
      <c r="N96"/>
      <c r="O96"/>
      <c r="P96"/>
      <c r="Q96"/>
      <c r="R96"/>
      <c r="S96"/>
      <c r="T96"/>
      <c r="U96"/>
    </row>
    <row r="97" spans="13:21">
      <c r="M97"/>
      <c r="N97"/>
      <c r="O97"/>
      <c r="P97"/>
      <c r="Q97"/>
      <c r="R97"/>
      <c r="S97"/>
      <c r="T97"/>
      <c r="U97"/>
    </row>
    <row r="98" spans="13:21">
      <c r="M98"/>
      <c r="N98"/>
      <c r="O98"/>
      <c r="P98"/>
      <c r="Q98"/>
      <c r="R98"/>
      <c r="S98"/>
      <c r="T98"/>
      <c r="U98"/>
    </row>
    <row r="99" spans="13:21">
      <c r="M99"/>
      <c r="N99"/>
      <c r="O99"/>
      <c r="P99"/>
      <c r="Q99"/>
      <c r="R99"/>
      <c r="S99"/>
      <c r="T99"/>
      <c r="U99"/>
    </row>
    <row r="100" spans="13:21">
      <c r="M100"/>
      <c r="N100"/>
      <c r="O100"/>
      <c r="P100"/>
      <c r="Q100"/>
      <c r="R100"/>
      <c r="S100"/>
      <c r="T100"/>
      <c r="U100"/>
    </row>
    <row r="101" spans="13:21">
      <c r="M101"/>
      <c r="N101"/>
      <c r="O101"/>
      <c r="P101"/>
      <c r="Q101"/>
      <c r="R101"/>
      <c r="S101"/>
      <c r="T101"/>
      <c r="U101"/>
    </row>
    <row r="102" spans="13:21">
      <c r="M102"/>
      <c r="N102"/>
      <c r="O102"/>
      <c r="P102"/>
      <c r="Q102"/>
      <c r="R102"/>
      <c r="S102"/>
      <c r="T102"/>
      <c r="U102"/>
    </row>
    <row r="103" spans="13:21">
      <c r="M103"/>
      <c r="N103"/>
      <c r="O103"/>
      <c r="P103"/>
      <c r="Q103"/>
      <c r="R103"/>
      <c r="S103"/>
      <c r="T103"/>
      <c r="U103"/>
    </row>
    <row r="104" spans="13:21">
      <c r="M104"/>
      <c r="N104"/>
      <c r="O104"/>
      <c r="P104"/>
      <c r="Q104"/>
      <c r="R104"/>
      <c r="S104"/>
      <c r="T104"/>
      <c r="U104"/>
    </row>
    <row r="105" spans="13:21">
      <c r="M105"/>
      <c r="N105"/>
      <c r="O105"/>
      <c r="P105"/>
      <c r="Q105"/>
      <c r="R105"/>
      <c r="S105"/>
      <c r="T105"/>
      <c r="U105"/>
    </row>
    <row r="106" spans="13:21">
      <c r="M106"/>
      <c r="N106"/>
      <c r="O106"/>
      <c r="P106"/>
      <c r="Q106"/>
      <c r="R106"/>
      <c r="S106"/>
      <c r="T106"/>
      <c r="U106"/>
    </row>
    <row r="107" spans="13:21">
      <c r="M107"/>
      <c r="N107"/>
      <c r="O107"/>
      <c r="P107"/>
      <c r="Q107"/>
      <c r="R107"/>
      <c r="S107"/>
      <c r="T107"/>
      <c r="U107"/>
    </row>
    <row r="108" spans="13:21">
      <c r="M108"/>
      <c r="N108"/>
      <c r="O108"/>
      <c r="P108"/>
      <c r="Q108"/>
      <c r="R108"/>
      <c r="S108"/>
      <c r="T108"/>
      <c r="U108"/>
    </row>
    <row r="109" spans="13:21">
      <c r="M109"/>
      <c r="N109"/>
      <c r="O109"/>
      <c r="P109"/>
      <c r="Q109"/>
      <c r="R109"/>
      <c r="S109"/>
      <c r="T109"/>
      <c r="U109"/>
    </row>
    <row r="110" spans="13:21">
      <c r="M110"/>
      <c r="N110"/>
      <c r="O110"/>
      <c r="P110"/>
      <c r="Q110"/>
      <c r="R110"/>
      <c r="S110"/>
      <c r="T110"/>
      <c r="U110"/>
    </row>
  </sheetData>
  <conditionalFormatting sqref="H7:H43">
    <cfRule type="cellIs" dxfId="4" priority="1" operator="lessThan">
      <formula>-$E$51</formula>
    </cfRule>
    <cfRule type="cellIs" dxfId="3" priority="2" operator="greaterThan">
      <formula>$E$51</formula>
    </cfRule>
  </conditionalFormatting>
  <pageMargins left="0.75" right="0.75" top="1" bottom="1" header="0.5" footer="0.5"/>
  <pageSetup scale="6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D90"/>
  <sheetViews>
    <sheetView topLeftCell="A26" zoomScaleNormal="100" workbookViewId="0">
      <selection activeCell="J49" sqref="J49"/>
    </sheetView>
  </sheetViews>
  <sheetFormatPr defaultColWidth="9.109375" defaultRowHeight="14.4"/>
  <cols>
    <col min="1" max="3" width="9.109375" style="8"/>
    <col min="4" max="4" width="17.33203125" style="8" customWidth="1"/>
    <col min="5" max="5" width="12.109375" style="8" bestFit="1" customWidth="1"/>
    <col min="6" max="6" width="12.44140625" style="8" customWidth="1"/>
    <col min="7" max="7" width="10.88671875" style="8" customWidth="1"/>
    <col min="8" max="11" width="9.109375" style="8"/>
    <col min="12" max="12" width="14.6640625" style="8" customWidth="1"/>
    <col min="13" max="15" width="9.109375" style="8"/>
    <col min="16" max="16" width="12" style="8" customWidth="1"/>
    <col min="17" max="16384" width="9.109375" style="8"/>
  </cols>
  <sheetData>
    <row r="2" spans="1:11">
      <c r="A2" s="8" t="s">
        <v>0</v>
      </c>
    </row>
    <row r="5" spans="1:11">
      <c r="E5" s="8" t="s">
        <v>58</v>
      </c>
      <c r="F5" s="89" t="s">
        <v>99</v>
      </c>
      <c r="G5" s="89"/>
      <c r="H5" s="89"/>
    </row>
    <row r="6" spans="1:11" s="11" customFormat="1" ht="86.4">
      <c r="B6" s="11" t="s">
        <v>14</v>
      </c>
      <c r="C6" s="11" t="s">
        <v>15</v>
      </c>
      <c r="D6" s="11" t="s">
        <v>63</v>
      </c>
      <c r="E6" s="11" t="s">
        <v>96</v>
      </c>
      <c r="F6" s="11" t="s">
        <v>11</v>
      </c>
      <c r="G6" s="11" t="s">
        <v>78</v>
      </c>
      <c r="H6" s="11" t="s">
        <v>28</v>
      </c>
      <c r="J6" s="9"/>
    </row>
    <row r="7" spans="1:11">
      <c r="A7" s="9"/>
      <c r="B7" s="8">
        <v>1990</v>
      </c>
      <c r="C7" s="14">
        <v>2375.0056498700001</v>
      </c>
      <c r="D7" s="14">
        <v>109.97515749999999</v>
      </c>
      <c r="E7" s="14">
        <v>974792.16749999998</v>
      </c>
      <c r="F7" s="15">
        <f t="shared" ref="F7:F42" si="0">($C7*E$46)+(E$47*$D7)+E$45</f>
        <v>917597.1911848092</v>
      </c>
      <c r="G7" s="14">
        <f t="shared" ref="G7:G42" si="1">F7-E$48</f>
        <v>870544.35517967225</v>
      </c>
      <c r="H7" s="14">
        <f>E7-F7</f>
        <v>57194.976315190783</v>
      </c>
      <c r="I7"/>
      <c r="J7" s="9"/>
      <c r="K7" s="14"/>
    </row>
    <row r="8" spans="1:11">
      <c r="A8" s="9"/>
      <c r="B8" s="8">
        <v>1991</v>
      </c>
      <c r="C8" s="14">
        <v>2841.7030871800002</v>
      </c>
      <c r="D8" s="14">
        <v>109.52093600000002</v>
      </c>
      <c r="E8" s="14">
        <v>956689.31850000005</v>
      </c>
      <c r="F8" s="15">
        <f t="shared" si="0"/>
        <v>942762.82553874294</v>
      </c>
      <c r="G8" s="14">
        <f t="shared" si="1"/>
        <v>895709.98953360599</v>
      </c>
      <c r="H8" s="14">
        <f t="shared" ref="H8:H39" si="2">E8-F8</f>
        <v>13926.492961257114</v>
      </c>
      <c r="I8"/>
      <c r="J8" s="9"/>
      <c r="K8" s="14"/>
    </row>
    <row r="9" spans="1:11">
      <c r="A9" s="9"/>
      <c r="B9" s="8">
        <v>1992</v>
      </c>
      <c r="C9" s="14">
        <v>1697.44601687</v>
      </c>
      <c r="D9" s="14">
        <v>104.75656900000001</v>
      </c>
      <c r="E9" s="14">
        <v>772034.33849999984</v>
      </c>
      <c r="F9" s="15">
        <f t="shared" si="0"/>
        <v>841649.39122650912</v>
      </c>
      <c r="G9" s="14">
        <f t="shared" si="1"/>
        <v>794596.55522137217</v>
      </c>
      <c r="H9" s="14">
        <f t="shared" si="2"/>
        <v>-69615.052726509282</v>
      </c>
      <c r="I9"/>
      <c r="J9" s="9"/>
      <c r="K9" s="14"/>
    </row>
    <row r="10" spans="1:11">
      <c r="A10" s="9"/>
      <c r="B10" s="8">
        <v>1993</v>
      </c>
      <c r="C10" s="14">
        <v>3468.2945058299997</v>
      </c>
      <c r="D10" s="14">
        <v>98.034487499999997</v>
      </c>
      <c r="E10" s="14">
        <v>929166.76350000012</v>
      </c>
      <c r="F10" s="15">
        <f t="shared" si="0"/>
        <v>903623.37248266896</v>
      </c>
      <c r="G10" s="14">
        <f t="shared" si="1"/>
        <v>856570.536477532</v>
      </c>
      <c r="H10" s="14">
        <f t="shared" si="2"/>
        <v>25543.39101733116</v>
      </c>
      <c r="I10"/>
      <c r="J10" s="9"/>
      <c r="K10" s="14"/>
    </row>
    <row r="11" spans="1:11">
      <c r="A11" s="9"/>
      <c r="B11" s="8">
        <v>1994</v>
      </c>
      <c r="C11" s="14">
        <v>2005.9378082049998</v>
      </c>
      <c r="D11" s="14">
        <v>98.929045999999985</v>
      </c>
      <c r="E11" s="14">
        <v>832820.27200000011</v>
      </c>
      <c r="F11" s="15">
        <f t="shared" si="0"/>
        <v>821224.05681949097</v>
      </c>
      <c r="G11" s="14">
        <f t="shared" si="1"/>
        <v>774171.22081435402</v>
      </c>
      <c r="H11" s="14">
        <f t="shared" si="2"/>
        <v>11596.215180509142</v>
      </c>
      <c r="I11"/>
      <c r="J11" s="9"/>
      <c r="K11" s="14"/>
    </row>
    <row r="12" spans="1:11">
      <c r="A12" s="9"/>
      <c r="B12" s="8">
        <v>1995</v>
      </c>
      <c r="C12" s="14">
        <v>3807.74736355</v>
      </c>
      <c r="D12" s="14">
        <v>99.173016500000003</v>
      </c>
      <c r="E12" s="14">
        <v>895124.58499999996</v>
      </c>
      <c r="F12" s="15">
        <f t="shared" si="0"/>
        <v>931776.56141973461</v>
      </c>
      <c r="G12" s="14">
        <f t="shared" si="1"/>
        <v>884723.72541459766</v>
      </c>
      <c r="H12" s="14">
        <f t="shared" si="2"/>
        <v>-36651.976419734652</v>
      </c>
      <c r="I12"/>
      <c r="J12" s="9"/>
      <c r="K12" s="14"/>
    </row>
    <row r="13" spans="1:11">
      <c r="A13" s="9"/>
      <c r="B13" s="8">
        <v>1996</v>
      </c>
      <c r="C13" s="14">
        <v>4930.9728676500008</v>
      </c>
      <c r="D13" s="14">
        <v>102.515214</v>
      </c>
      <c r="E13" s="14">
        <v>1025163.017</v>
      </c>
      <c r="F13" s="15">
        <f t="shared" si="0"/>
        <v>1022083.1052614608</v>
      </c>
      <c r="G13" s="14">
        <f t="shared" si="1"/>
        <v>975030.26925632381</v>
      </c>
      <c r="H13" s="14">
        <f t="shared" si="2"/>
        <v>3079.911738539231</v>
      </c>
      <c r="I13"/>
      <c r="J13" s="9"/>
      <c r="K13" s="14"/>
    </row>
    <row r="14" spans="1:11">
      <c r="A14" s="9"/>
      <c r="B14" s="8">
        <v>1997</v>
      </c>
      <c r="C14" s="14">
        <v>6092.8829292800001</v>
      </c>
      <c r="D14" s="14">
        <v>104.72681650000004</v>
      </c>
      <c r="E14" s="14">
        <v>1092381.4935000001</v>
      </c>
      <c r="F14" s="15">
        <f t="shared" si="0"/>
        <v>1107147.4991742531</v>
      </c>
      <c r="G14" s="14">
        <f t="shared" si="1"/>
        <v>1060094.6631691162</v>
      </c>
      <c r="H14" s="14">
        <f t="shared" si="2"/>
        <v>-14766.005674252985</v>
      </c>
      <c r="I14"/>
      <c r="J14" s="9"/>
      <c r="K14" s="14"/>
    </row>
    <row r="15" spans="1:11">
      <c r="A15" s="9"/>
      <c r="B15" s="8">
        <v>1998</v>
      </c>
      <c r="C15" s="14">
        <v>3840.7339206300007</v>
      </c>
      <c r="D15" s="14">
        <v>108.06504699999999</v>
      </c>
      <c r="E15" s="14">
        <v>947001.03249999974</v>
      </c>
      <c r="F15" s="15">
        <f t="shared" si="0"/>
        <v>993391.09637026943</v>
      </c>
      <c r="G15" s="14">
        <f t="shared" si="1"/>
        <v>946338.26036513248</v>
      </c>
      <c r="H15" s="14">
        <f t="shared" si="2"/>
        <v>-46390.063870269689</v>
      </c>
      <c r="I15"/>
      <c r="J15" s="9"/>
      <c r="K15" s="14"/>
    </row>
    <row r="16" spans="1:11">
      <c r="A16" s="9"/>
      <c r="B16" s="8">
        <v>1999</v>
      </c>
      <c r="C16" s="14">
        <v>4252.6500235199992</v>
      </c>
      <c r="D16" s="14">
        <v>107.87066399999999</v>
      </c>
      <c r="E16" s="14">
        <v>1051438.3770000001</v>
      </c>
      <c r="F16" s="15">
        <f t="shared" si="0"/>
        <v>1016987.4828906067</v>
      </c>
      <c r="G16" s="14">
        <f t="shared" si="1"/>
        <v>969934.64688546979</v>
      </c>
      <c r="H16" s="14">
        <f t="shared" si="2"/>
        <v>34450.894109393354</v>
      </c>
      <c r="I16"/>
      <c r="J16" s="9"/>
      <c r="K16" s="14"/>
    </row>
    <row r="17" spans="1:11">
      <c r="A17" s="9"/>
      <c r="B17" s="8">
        <v>2000</v>
      </c>
      <c r="C17" s="14">
        <v>2646.1514089800003</v>
      </c>
      <c r="D17" s="14">
        <v>106.7261845</v>
      </c>
      <c r="E17" s="14">
        <v>975905.39449999994</v>
      </c>
      <c r="F17" s="15">
        <f t="shared" si="0"/>
        <v>912203.37254263228</v>
      </c>
      <c r="G17" s="14">
        <f t="shared" si="1"/>
        <v>865150.53653749533</v>
      </c>
      <c r="H17" s="14">
        <f t="shared" si="2"/>
        <v>63702.021957367659</v>
      </c>
      <c r="I17"/>
      <c r="J17" s="9"/>
      <c r="K17" s="14"/>
    </row>
    <row r="18" spans="1:11">
      <c r="A18" s="9"/>
      <c r="B18" s="8">
        <v>2001</v>
      </c>
      <c r="C18" s="14">
        <v>1658.8851107300002</v>
      </c>
      <c r="D18" s="14">
        <v>104.46102750000003</v>
      </c>
      <c r="E18" s="14">
        <v>807761.86849999987</v>
      </c>
      <c r="F18" s="15">
        <f t="shared" si="0"/>
        <v>837336.85348928056</v>
      </c>
      <c r="G18" s="14">
        <f t="shared" si="1"/>
        <v>790284.01748414361</v>
      </c>
      <c r="H18" s="14">
        <f t="shared" si="2"/>
        <v>-29574.984989280696</v>
      </c>
      <c r="I18"/>
      <c r="J18" s="9"/>
      <c r="K18" s="14"/>
    </row>
    <row r="19" spans="1:11">
      <c r="A19" s="9"/>
      <c r="B19" s="8">
        <v>2002</v>
      </c>
      <c r="C19" s="14">
        <v>2362.6642335299998</v>
      </c>
      <c r="D19" s="14">
        <v>100.73601450000001</v>
      </c>
      <c r="E19" s="14">
        <v>851969.74049999996</v>
      </c>
      <c r="F19" s="15">
        <f t="shared" si="0"/>
        <v>854903.25505342113</v>
      </c>
      <c r="G19" s="14">
        <f t="shared" si="1"/>
        <v>807850.41904828418</v>
      </c>
      <c r="H19" s="14">
        <f t="shared" si="2"/>
        <v>-2933.514553421177</v>
      </c>
      <c r="I19"/>
      <c r="J19" s="9"/>
      <c r="K19" s="14"/>
    </row>
    <row r="20" spans="1:11">
      <c r="A20" s="9"/>
      <c r="B20" s="8">
        <v>2003</v>
      </c>
      <c r="C20" s="14">
        <v>2492.5723957650002</v>
      </c>
      <c r="D20" s="14">
        <v>98.413336000000001</v>
      </c>
      <c r="E20" s="14">
        <v>789692.52749999997</v>
      </c>
      <c r="F20" s="15">
        <f t="shared" si="0"/>
        <v>847182.58531684999</v>
      </c>
      <c r="G20" s="14">
        <f t="shared" si="1"/>
        <v>800129.74931171304</v>
      </c>
      <c r="H20" s="14">
        <f t="shared" si="2"/>
        <v>-57490.057816850021</v>
      </c>
      <c r="I20"/>
      <c r="J20" s="9"/>
      <c r="K20" s="14"/>
    </row>
    <row r="21" spans="1:11">
      <c r="A21" s="9"/>
      <c r="B21" s="8">
        <v>2004</v>
      </c>
      <c r="C21" s="14">
        <v>2372.7111172350001</v>
      </c>
      <c r="D21" s="14">
        <v>99.776000500000023</v>
      </c>
      <c r="E21" s="14">
        <v>881344.57599999977</v>
      </c>
      <c r="F21" s="15">
        <f t="shared" si="0"/>
        <v>849073.73618679936</v>
      </c>
      <c r="G21" s="14">
        <f t="shared" si="1"/>
        <v>802020.90018166241</v>
      </c>
      <c r="H21" s="14">
        <f t="shared" si="2"/>
        <v>32270.839813200408</v>
      </c>
      <c r="I21"/>
      <c r="J21" s="9"/>
      <c r="K21" s="14"/>
    </row>
    <row r="22" spans="1:11">
      <c r="A22" s="9"/>
      <c r="B22" s="8">
        <v>2005</v>
      </c>
      <c r="C22" s="14">
        <v>2704.7770440899999</v>
      </c>
      <c r="D22" s="14">
        <v>90.826448499999998</v>
      </c>
      <c r="E22" s="14">
        <v>738442.4040000001</v>
      </c>
      <c r="F22" s="15">
        <f t="shared" si="0"/>
        <v>809140.40037195524</v>
      </c>
      <c r="G22" s="14">
        <f t="shared" si="1"/>
        <v>762087.56436681829</v>
      </c>
      <c r="H22" s="14">
        <f t="shared" si="2"/>
        <v>-70697.996371955145</v>
      </c>
      <c r="I22"/>
      <c r="J22" s="9"/>
      <c r="K22" s="14"/>
    </row>
    <row r="23" spans="1:11">
      <c r="A23" s="9"/>
      <c r="B23" s="8">
        <v>2006</v>
      </c>
      <c r="C23" s="14">
        <v>3580.1932417949997</v>
      </c>
      <c r="D23" s="14">
        <v>95.315108999999993</v>
      </c>
      <c r="E23" s="14">
        <v>804293.9935000001</v>
      </c>
      <c r="F23" s="15">
        <f t="shared" si="0"/>
        <v>892154.20941975934</v>
      </c>
      <c r="G23" s="14">
        <f t="shared" si="1"/>
        <v>845101.37341462239</v>
      </c>
      <c r="H23" s="14">
        <f t="shared" si="2"/>
        <v>-87860.215919759241</v>
      </c>
      <c r="I23"/>
      <c r="J23" s="9"/>
      <c r="K23" s="14"/>
    </row>
    <row r="24" spans="1:11">
      <c r="A24" s="9"/>
      <c r="B24" s="8">
        <v>2007</v>
      </c>
      <c r="C24" s="14">
        <v>1910.3894792750002</v>
      </c>
      <c r="D24" s="14">
        <v>97.177615500000016</v>
      </c>
      <c r="E24" s="14">
        <v>792909.97499999986</v>
      </c>
      <c r="F24" s="15">
        <f t="shared" si="0"/>
        <v>803705.063497436</v>
      </c>
      <c r="G24" s="14">
        <f t="shared" si="1"/>
        <v>756652.22749229905</v>
      </c>
      <c r="H24" s="14">
        <f t="shared" si="2"/>
        <v>-10795.08849743614</v>
      </c>
      <c r="I24"/>
      <c r="J24" s="9"/>
      <c r="K24" s="14"/>
    </row>
    <row r="25" spans="1:11">
      <c r="A25" s="9"/>
      <c r="B25" s="8">
        <v>2008</v>
      </c>
      <c r="C25" s="14">
        <v>3653.6181671050008</v>
      </c>
      <c r="D25" s="14">
        <v>99.615337000000025</v>
      </c>
      <c r="E25" s="14">
        <v>924211.4225000001</v>
      </c>
      <c r="F25" s="15">
        <f t="shared" si="0"/>
        <v>925425.41489026928</v>
      </c>
      <c r="G25" s="14">
        <f t="shared" si="1"/>
        <v>878372.57888513233</v>
      </c>
      <c r="H25" s="14">
        <f t="shared" si="2"/>
        <v>-1213.9923902691808</v>
      </c>
      <c r="I25"/>
      <c r="J25" s="9"/>
      <c r="K25" s="14"/>
    </row>
    <row r="26" spans="1:11">
      <c r="A26" s="9"/>
      <c r="B26" s="8">
        <v>2009</v>
      </c>
      <c r="C26" s="14">
        <v>3990.7489413750004</v>
      </c>
      <c r="D26" s="14">
        <v>98.500610000000009</v>
      </c>
      <c r="E26" s="14">
        <v>898449.45850000007</v>
      </c>
      <c r="F26" s="15">
        <f t="shared" si="0"/>
        <v>938330.28704721469</v>
      </c>
      <c r="G26" s="14">
        <f t="shared" si="1"/>
        <v>891277.45104207774</v>
      </c>
      <c r="H26" s="14">
        <f t="shared" si="2"/>
        <v>-39880.828547214624</v>
      </c>
      <c r="I26"/>
      <c r="J26" s="9"/>
      <c r="K26" s="14"/>
    </row>
    <row r="27" spans="1:11">
      <c r="A27" s="9"/>
      <c r="B27" s="8">
        <v>2010</v>
      </c>
      <c r="C27" s="14">
        <v>2604.4168830049998</v>
      </c>
      <c r="D27" s="14">
        <v>101.801154</v>
      </c>
      <c r="E27" s="14">
        <v>840634.30499999993</v>
      </c>
      <c r="F27" s="15">
        <f t="shared" si="0"/>
        <v>876658.53999324085</v>
      </c>
      <c r="G27" s="14">
        <f t="shared" si="1"/>
        <v>829605.70398810389</v>
      </c>
      <c r="H27" s="14">
        <f t="shared" si="2"/>
        <v>-36024.234993240912</v>
      </c>
      <c r="I27"/>
      <c r="J27" s="9"/>
      <c r="K27" s="14"/>
    </row>
    <row r="28" spans="1:11">
      <c r="A28" s="9"/>
      <c r="B28" s="8">
        <v>2011</v>
      </c>
      <c r="C28" s="14">
        <v>5413.1066755250013</v>
      </c>
      <c r="D28" s="14">
        <v>100.7201465</v>
      </c>
      <c r="E28" s="14">
        <v>983307.69299999997</v>
      </c>
      <c r="F28" s="15">
        <f t="shared" si="0"/>
        <v>1039191.5507908649</v>
      </c>
      <c r="G28" s="14">
        <f t="shared" si="1"/>
        <v>992138.71478572791</v>
      </c>
      <c r="H28" s="14">
        <f t="shared" si="2"/>
        <v>-55883.857790864888</v>
      </c>
      <c r="I28"/>
      <c r="J28" s="9"/>
      <c r="K28" s="14"/>
    </row>
    <row r="29" spans="1:11">
      <c r="A29" s="9"/>
      <c r="B29" s="8">
        <v>2012</v>
      </c>
      <c r="C29" s="14">
        <v>2891.8779610350002</v>
      </c>
      <c r="D29" s="14">
        <v>101.54726600000001</v>
      </c>
      <c r="E29" s="14">
        <v>917357.00250000018</v>
      </c>
      <c r="F29" s="15">
        <f t="shared" si="0"/>
        <v>892332.82857472508</v>
      </c>
      <c r="G29" s="14">
        <f t="shared" si="1"/>
        <v>845279.99256958812</v>
      </c>
      <c r="H29" s="14">
        <f t="shared" si="2"/>
        <v>25024.173925275099</v>
      </c>
      <c r="I29"/>
      <c r="J29" s="9"/>
      <c r="K29" s="14"/>
    </row>
    <row r="30" spans="1:11">
      <c r="A30" s="9"/>
      <c r="B30" s="8">
        <v>2013</v>
      </c>
      <c r="C30" s="14">
        <v>2276.8610384499998</v>
      </c>
      <c r="D30" s="14">
        <v>100.73998150000003</v>
      </c>
      <c r="E30" s="14">
        <v>835409.90700000012</v>
      </c>
      <c r="F30" s="15">
        <f t="shared" si="0"/>
        <v>849743.17856278259</v>
      </c>
      <c r="G30" s="14">
        <f t="shared" si="1"/>
        <v>802690.34255764564</v>
      </c>
      <c r="H30" s="14">
        <f t="shared" si="2"/>
        <v>-14333.271562782465</v>
      </c>
      <c r="I30"/>
      <c r="J30" s="9"/>
      <c r="K30" s="14"/>
    </row>
    <row r="31" spans="1:11">
      <c r="A31" s="9"/>
      <c r="B31" s="8">
        <v>2014</v>
      </c>
      <c r="C31" s="14">
        <v>3909.8972961900004</v>
      </c>
      <c r="D31" s="14">
        <v>95.824868500000022</v>
      </c>
      <c r="E31" s="66">
        <v>1018656.1774999999</v>
      </c>
      <c r="F31" s="15">
        <f t="shared" si="0"/>
        <v>915502.23486293585</v>
      </c>
      <c r="G31" s="14">
        <f t="shared" si="1"/>
        <v>868449.39885779889</v>
      </c>
      <c r="H31" s="14">
        <f>E31-F31</f>
        <v>103153.94263706403</v>
      </c>
      <c r="I31" s="1" t="s">
        <v>108</v>
      </c>
      <c r="J31" s="9"/>
      <c r="K31" s="14"/>
    </row>
    <row r="32" spans="1:11">
      <c r="A32" s="9"/>
      <c r="B32" s="8">
        <v>2015</v>
      </c>
      <c r="C32" s="14">
        <v>2737.8900294599998</v>
      </c>
      <c r="D32" s="16">
        <v>92.310106500000018</v>
      </c>
      <c r="E32" s="66">
        <v>894041.85765000014</v>
      </c>
      <c r="F32" s="15">
        <f t="shared" si="0"/>
        <v>821089.87139983289</v>
      </c>
      <c r="G32" s="14">
        <f t="shared" si="1"/>
        <v>774037.03539469594</v>
      </c>
      <c r="H32" s="14">
        <f t="shared" si="2"/>
        <v>72951.986250167247</v>
      </c>
      <c r="I32"/>
      <c r="J32" s="9"/>
      <c r="K32" s="14"/>
    </row>
    <row r="33" spans="1:30">
      <c r="A33" s="3"/>
      <c r="B33" s="8">
        <v>2016</v>
      </c>
      <c r="C33" s="3">
        <v>2606.6254904199996</v>
      </c>
      <c r="D33" s="16">
        <v>93.559711500000006</v>
      </c>
      <c r="E33" s="66">
        <v>795127.04800000007</v>
      </c>
      <c r="F33" s="15">
        <f t="shared" si="0"/>
        <v>821533.65483724442</v>
      </c>
      <c r="G33" s="14">
        <f t="shared" si="1"/>
        <v>774480.81883210747</v>
      </c>
      <c r="H33" s="14">
        <f t="shared" si="2"/>
        <v>-26406.606837244355</v>
      </c>
      <c r="I33"/>
      <c r="J33" s="9"/>
      <c r="K33" s="14"/>
    </row>
    <row r="34" spans="1:30">
      <c r="A34" s="9"/>
      <c r="B34" s="8">
        <v>2017</v>
      </c>
      <c r="C34" s="9">
        <v>5400.9912988449996</v>
      </c>
      <c r="D34" s="16">
        <v>90.638015999999993</v>
      </c>
      <c r="E34" s="66">
        <v>985338.74100000004</v>
      </c>
      <c r="F34" s="15">
        <f t="shared" si="0"/>
        <v>970859.09630750108</v>
      </c>
      <c r="G34" s="14">
        <f t="shared" si="1"/>
        <v>923806.26030236413</v>
      </c>
      <c r="H34" s="14">
        <f t="shared" si="2"/>
        <v>14479.644692498958</v>
      </c>
      <c r="I34"/>
      <c r="J34" s="9"/>
      <c r="K34" s="14"/>
    </row>
    <row r="35" spans="1:30">
      <c r="A35" s="9"/>
      <c r="B35" s="8">
        <v>2018</v>
      </c>
      <c r="C35" s="9">
        <v>4259.4157023500002</v>
      </c>
      <c r="D35" s="16">
        <v>94.416583499999973</v>
      </c>
      <c r="E35" s="66">
        <v>944035.99850000022</v>
      </c>
      <c r="F35" s="15">
        <f t="shared" si="0"/>
        <v>927187.63156646525</v>
      </c>
      <c r="G35" s="14">
        <f t="shared" si="1"/>
        <v>880134.7955613283</v>
      </c>
      <c r="H35" s="14">
        <f t="shared" si="2"/>
        <v>16848.36693353497</v>
      </c>
      <c r="I35"/>
      <c r="J35" s="9"/>
      <c r="K35" s="14"/>
    </row>
    <row r="36" spans="1:30">
      <c r="A36" s="9"/>
      <c r="B36" s="8">
        <v>2019</v>
      </c>
      <c r="C36" s="9">
        <v>3369.1326961049995</v>
      </c>
      <c r="D36" s="16">
        <v>97.237120500000003</v>
      </c>
      <c r="E36" s="66">
        <v>940432.15750000009</v>
      </c>
      <c r="F36" s="15">
        <f t="shared" si="0"/>
        <v>892282.88986871298</v>
      </c>
      <c r="G36" s="14">
        <f t="shared" si="1"/>
        <v>845230.05386357603</v>
      </c>
      <c r="H36" s="14">
        <f t="shared" si="2"/>
        <v>48149.267631287104</v>
      </c>
      <c r="I36"/>
      <c r="J36" s="9"/>
      <c r="K36" s="14"/>
    </row>
    <row r="37" spans="1:30">
      <c r="B37" s="8">
        <v>2020</v>
      </c>
      <c r="C37" s="3">
        <v>3435.4662320499997</v>
      </c>
      <c r="D37" s="16">
        <v>96.542895500000014</v>
      </c>
      <c r="E37" s="66">
        <v>1036435.4</v>
      </c>
      <c r="F37" s="15">
        <f t="shared" si="0"/>
        <v>891637.91483707621</v>
      </c>
      <c r="G37" s="14">
        <f t="shared" si="1"/>
        <v>844585.07883193926</v>
      </c>
      <c r="H37" s="14">
        <f t="shared" si="2"/>
        <v>144797.48516292381</v>
      </c>
      <c r="I37"/>
      <c r="J37" s="9"/>
      <c r="K37" s="14"/>
      <c r="L37" s="9"/>
    </row>
    <row r="38" spans="1:30">
      <c r="B38" s="8">
        <v>2021</v>
      </c>
      <c r="C38" s="3">
        <v>2149.8828230749991</v>
      </c>
      <c r="D38" s="16">
        <v>96.156112999999991</v>
      </c>
      <c r="E38" s="66">
        <v>836183.42099999997</v>
      </c>
      <c r="F38" s="15">
        <f t="shared" si="0"/>
        <v>811332.96365021332</v>
      </c>
      <c r="G38" s="14">
        <f t="shared" si="1"/>
        <v>764280.12764507637</v>
      </c>
      <c r="H38" s="14">
        <f t="shared" si="2"/>
        <v>24850.457349786651</v>
      </c>
      <c r="I38"/>
      <c r="K38" s="14"/>
      <c r="L38" s="9"/>
    </row>
    <row r="39" spans="1:30">
      <c r="B39" s="8">
        <v>2022</v>
      </c>
      <c r="C39" s="3">
        <v>2392.8919801299999</v>
      </c>
      <c r="D39" s="8">
        <v>93.52</v>
      </c>
      <c r="E39" s="14">
        <v>759859.89399999997</v>
      </c>
      <c r="F39" s="15">
        <f t="shared" si="0"/>
        <v>808347.52005761268</v>
      </c>
      <c r="G39" s="14">
        <f t="shared" si="1"/>
        <v>761294.68405247573</v>
      </c>
      <c r="H39" s="14">
        <f t="shared" si="2"/>
        <v>-48487.62605761271</v>
      </c>
      <c r="K39" s="14"/>
      <c r="L39" s="9"/>
    </row>
    <row r="40" spans="1:30">
      <c r="B40" s="8">
        <v>2023</v>
      </c>
      <c r="C40" s="3">
        <v>3371.99863542</v>
      </c>
      <c r="D40" s="32">
        <v>91.89753850000001</v>
      </c>
      <c r="E40" s="14">
        <v>899189.50650000002</v>
      </c>
      <c r="F40" s="15">
        <f t="shared" si="0"/>
        <v>856654.54516106367</v>
      </c>
      <c r="G40" s="14">
        <f t="shared" si="1"/>
        <v>809601.70915592671</v>
      </c>
      <c r="H40" s="14">
        <f>E40-F40</f>
        <v>42534.961338936351</v>
      </c>
      <c r="K40" s="14"/>
    </row>
    <row r="41" spans="1:30">
      <c r="B41" s="8">
        <v>2024</v>
      </c>
      <c r="C41" s="3">
        <v>3099.2980304950006</v>
      </c>
      <c r="D41" s="32">
        <v>93.589464000000007</v>
      </c>
      <c r="E41" s="14">
        <v>850579.62299999991</v>
      </c>
      <c r="F41" s="15">
        <f t="shared" si="0"/>
        <v>851514.4628540501</v>
      </c>
      <c r="G41" s="14">
        <f t="shared" si="1"/>
        <v>804461.62684891315</v>
      </c>
      <c r="H41" s="14">
        <f>E41-F41</f>
        <v>-934.83985405019484</v>
      </c>
      <c r="K41" s="14"/>
    </row>
    <row r="42" spans="1:30">
      <c r="B42" s="8">
        <v>2025</v>
      </c>
      <c r="C42" s="9">
        <v>2547.3513301500002</v>
      </c>
      <c r="D42" s="32">
        <v>94.63873550000001</v>
      </c>
      <c r="E42" s="14">
        <v>885368.08449999988</v>
      </c>
      <c r="F42" s="15">
        <f t="shared" si="0"/>
        <v>825185.4134785902</v>
      </c>
      <c r="G42" s="14">
        <f t="shared" si="1"/>
        <v>778132.57747345325</v>
      </c>
      <c r="H42" s="14">
        <f>E42-F42</f>
        <v>60182.671021409682</v>
      </c>
      <c r="K42" s="14"/>
    </row>
    <row r="43" spans="1:30">
      <c r="A43" s="8" t="s">
        <v>102</v>
      </c>
      <c r="B43" s="8">
        <v>2026</v>
      </c>
      <c r="C43" s="9">
        <v>2300</v>
      </c>
      <c r="D43" s="32">
        <v>93.823517000000024</v>
      </c>
      <c r="E43" s="14">
        <v>885368.08449999988</v>
      </c>
      <c r="F43" s="15">
        <f>($C43*E$46)+(E$47*$D43)+E$45</f>
        <v>804767.40240915713</v>
      </c>
      <c r="G43" s="71">
        <f>F43-E$48</f>
        <v>757714.56640402018</v>
      </c>
      <c r="H43" s="14"/>
      <c r="K43" s="14"/>
    </row>
    <row r="44" spans="1:30">
      <c r="K44" s="14"/>
      <c r="L44" s="49" t="s">
        <v>104</v>
      </c>
      <c r="M44" s="50"/>
      <c r="N44" s="50"/>
      <c r="O44" s="50"/>
      <c r="P44" s="50"/>
      <c r="Q44" s="50"/>
      <c r="R44" s="50"/>
      <c r="S44" s="50"/>
      <c r="T44" s="51"/>
      <c r="V44" s="43" t="s">
        <v>98</v>
      </c>
      <c r="W44" s="44"/>
      <c r="X44" s="44"/>
      <c r="Y44" s="44"/>
      <c r="Z44" s="44"/>
      <c r="AA44" s="44"/>
      <c r="AB44" s="44"/>
      <c r="AC44" s="44"/>
      <c r="AD44" s="45"/>
    </row>
    <row r="45" spans="1:30">
      <c r="D45" s="8" t="s">
        <v>12</v>
      </c>
      <c r="E45" s="2">
        <f>M61</f>
        <v>36654.618060451117</v>
      </c>
      <c r="F45" s="9">
        <f>E45-E48</f>
        <v>-10398.217944685821</v>
      </c>
      <c r="G45" s="9">
        <f>M62*C43+M63*D43+F45</f>
        <v>757714.56640402018</v>
      </c>
      <c r="H45" s="1" t="s">
        <v>97</v>
      </c>
      <c r="K45" s="14"/>
      <c r="L45" t="s">
        <v>20</v>
      </c>
      <c r="M45"/>
      <c r="N45"/>
      <c r="O45"/>
      <c r="P45"/>
      <c r="Q45"/>
      <c r="R45"/>
      <c r="S45"/>
      <c r="T45"/>
      <c r="V45" t="s">
        <v>20</v>
      </c>
      <c r="W45"/>
      <c r="X45"/>
      <c r="Y45"/>
      <c r="Z45"/>
      <c r="AA45"/>
      <c r="AB45"/>
      <c r="AC45"/>
      <c r="AD45"/>
    </row>
    <row r="46" spans="1:30" ht="15" thickBot="1">
      <c r="D46" s="8" t="s">
        <v>2</v>
      </c>
      <c r="E46" s="37">
        <f>M62</f>
        <v>60.448506490445865</v>
      </c>
      <c r="H46"/>
      <c r="K46" s="14"/>
      <c r="L46"/>
      <c r="M46"/>
      <c r="N46"/>
      <c r="O46"/>
      <c r="P46"/>
      <c r="Q46"/>
      <c r="R46"/>
      <c r="S46"/>
      <c r="T46"/>
      <c r="V46"/>
      <c r="W46"/>
      <c r="X46"/>
      <c r="Y46"/>
      <c r="Z46"/>
      <c r="AA46"/>
      <c r="AB46"/>
      <c r="AC46"/>
      <c r="AD46"/>
    </row>
    <row r="47" spans="1:30">
      <c r="D47" s="8" t="s">
        <v>13</v>
      </c>
      <c r="E47" s="2">
        <f>M63</f>
        <v>6704.9417836327793</v>
      </c>
      <c r="G47" s="9"/>
      <c r="H47"/>
      <c r="K47" s="14"/>
      <c r="L47" s="22" t="s">
        <v>21</v>
      </c>
      <c r="M47" s="22"/>
      <c r="N47"/>
      <c r="O47"/>
      <c r="P47"/>
      <c r="Q47"/>
      <c r="R47"/>
      <c r="S47"/>
      <c r="T47"/>
      <c r="V47" s="22" t="s">
        <v>21</v>
      </c>
      <c r="W47" s="22"/>
      <c r="X47"/>
      <c r="Y47"/>
      <c r="Z47"/>
      <c r="AA47"/>
      <c r="AB47"/>
      <c r="AC47"/>
      <c r="AD47"/>
    </row>
    <row r="48" spans="1:30">
      <c r="D48" s="8" t="s">
        <v>17</v>
      </c>
      <c r="E48" s="16">
        <f>M51</f>
        <v>47052.836005136938</v>
      </c>
      <c r="K48" s="14"/>
      <c r="L48" t="s">
        <v>22</v>
      </c>
      <c r="M48">
        <v>0.85368929816326622</v>
      </c>
      <c r="N48"/>
      <c r="O48"/>
      <c r="P48"/>
      <c r="Q48"/>
      <c r="R48"/>
      <c r="S48"/>
      <c r="T48"/>
      <c r="V48" t="s">
        <v>22</v>
      </c>
      <c r="W48">
        <v>0.82191815922681111</v>
      </c>
      <c r="X48"/>
      <c r="Y48"/>
      <c r="Z48"/>
      <c r="AA48"/>
      <c r="AB48"/>
      <c r="AC48"/>
      <c r="AD48"/>
    </row>
    <row r="49" spans="2:30">
      <c r="D49" s="8" t="s">
        <v>18</v>
      </c>
      <c r="E49" s="32">
        <f>M50</f>
        <v>0.71183450641089563</v>
      </c>
      <c r="K49" s="14"/>
      <c r="L49" t="s">
        <v>23</v>
      </c>
      <c r="M49">
        <v>0.72878541779849004</v>
      </c>
      <c r="N49"/>
      <c r="O49"/>
      <c r="P49"/>
      <c r="Q49"/>
      <c r="R49"/>
      <c r="S49"/>
      <c r="T49"/>
      <c r="V49" t="s">
        <v>23</v>
      </c>
      <c r="W49">
        <v>0.67554946046678965</v>
      </c>
      <c r="X49"/>
      <c r="Y49"/>
      <c r="Z49"/>
      <c r="AA49"/>
      <c r="AB49"/>
      <c r="AC49"/>
      <c r="AD49"/>
    </row>
    <row r="50" spans="2:30">
      <c r="D50" s="8" t="s">
        <v>65</v>
      </c>
      <c r="E50" s="14">
        <f>STDEV(H7:H42)</f>
        <v>51054.854029216956</v>
      </c>
      <c r="K50" s="14"/>
      <c r="L50" t="s">
        <v>24</v>
      </c>
      <c r="M50">
        <v>0.71183450641089563</v>
      </c>
      <c r="N50"/>
      <c r="O50"/>
      <c r="P50"/>
      <c r="Q50"/>
      <c r="R50"/>
      <c r="S50"/>
      <c r="T50"/>
      <c r="V50" t="s">
        <v>24</v>
      </c>
      <c r="W50">
        <v>0.65588579140417091</v>
      </c>
      <c r="X50"/>
      <c r="Y50"/>
      <c r="Z50"/>
      <c r="AA50"/>
      <c r="AB50"/>
      <c r="AC50"/>
      <c r="AD50"/>
    </row>
    <row r="51" spans="2:30">
      <c r="D51" s="8" t="s">
        <v>66</v>
      </c>
      <c r="E51" s="14">
        <f>2*E50</f>
        <v>102109.70805843391</v>
      </c>
      <c r="K51" s="14"/>
      <c r="L51" t="s">
        <v>17</v>
      </c>
      <c r="M51">
        <v>47052.836005136938</v>
      </c>
      <c r="N51"/>
      <c r="O51"/>
      <c r="P51"/>
      <c r="Q51"/>
      <c r="R51"/>
      <c r="S51"/>
      <c r="T51"/>
      <c r="V51" t="s">
        <v>17</v>
      </c>
      <c r="W51">
        <v>52529.359706961201</v>
      </c>
      <c r="X51"/>
      <c r="Y51"/>
      <c r="Z51"/>
      <c r="AA51"/>
      <c r="AB51"/>
      <c r="AC51"/>
      <c r="AD51"/>
    </row>
    <row r="52" spans="2:30" ht="15" thickBot="1">
      <c r="B52" s="13"/>
      <c r="K52" s="14"/>
      <c r="L52" s="20" t="s">
        <v>25</v>
      </c>
      <c r="M52" s="20">
        <v>35</v>
      </c>
      <c r="N52"/>
      <c r="O52"/>
      <c r="P52"/>
      <c r="Q52"/>
      <c r="R52"/>
      <c r="S52"/>
      <c r="T52"/>
      <c r="V52" s="20" t="s">
        <v>25</v>
      </c>
      <c r="W52" s="20">
        <v>36</v>
      </c>
      <c r="X52"/>
      <c r="Y52"/>
      <c r="Z52"/>
      <c r="AA52"/>
      <c r="AB52"/>
      <c r="AC52"/>
      <c r="AD52"/>
    </row>
    <row r="53" spans="2:30">
      <c r="L53"/>
      <c r="M53"/>
      <c r="N53"/>
      <c r="O53"/>
      <c r="P53"/>
      <c r="Q53"/>
      <c r="R53"/>
      <c r="S53"/>
      <c r="T53"/>
      <c r="V53"/>
      <c r="W53"/>
      <c r="X53"/>
      <c r="Y53"/>
      <c r="Z53"/>
      <c r="AA53"/>
      <c r="AB53"/>
      <c r="AC53"/>
      <c r="AD53"/>
    </row>
    <row r="54" spans="2:30" ht="15" thickBot="1">
      <c r="B54" s="1" t="s">
        <v>109</v>
      </c>
      <c r="L54" t="s">
        <v>26</v>
      </c>
      <c r="M54"/>
      <c r="N54"/>
      <c r="O54"/>
      <c r="P54"/>
      <c r="Q54"/>
      <c r="R54"/>
      <c r="S54"/>
      <c r="T54"/>
      <c r="V54" t="s">
        <v>26</v>
      </c>
      <c r="W54"/>
      <c r="X54"/>
      <c r="Y54"/>
      <c r="Z54"/>
      <c r="AA54"/>
      <c r="AB54"/>
      <c r="AC54"/>
      <c r="AD54"/>
    </row>
    <row r="55" spans="2:30">
      <c r="B55" s="8" t="str">
        <f>B6</f>
        <v>Year</v>
      </c>
      <c r="C55" s="8" t="str">
        <f t="shared" ref="C55:E55" si="3">C6</f>
        <v>Heise AprtoJul KAF</v>
      </c>
      <c r="D55" s="8" t="str">
        <f t="shared" si="3"/>
        <v>Box Canyon Discharge (November - March) KAF</v>
      </c>
      <c r="E55" s="8" t="str">
        <f t="shared" si="3"/>
        <v xml:space="preserve">Actual Natural Flow </v>
      </c>
      <c r="L55" s="21"/>
      <c r="M55" s="21" t="s">
        <v>30</v>
      </c>
      <c r="N55" s="21" t="s">
        <v>31</v>
      </c>
      <c r="O55" s="21" t="s">
        <v>32</v>
      </c>
      <c r="P55" s="21" t="s">
        <v>33</v>
      </c>
      <c r="Q55" s="21" t="s">
        <v>34</v>
      </c>
      <c r="R55"/>
      <c r="S55"/>
      <c r="T55"/>
      <c r="V55" s="21"/>
      <c r="W55" s="21" t="s">
        <v>30</v>
      </c>
      <c r="X55" s="21" t="s">
        <v>31</v>
      </c>
      <c r="Y55" s="21" t="s">
        <v>32</v>
      </c>
      <c r="Z55" s="21" t="s">
        <v>33</v>
      </c>
      <c r="AA55" s="21" t="s">
        <v>34</v>
      </c>
      <c r="AB55"/>
      <c r="AC55"/>
      <c r="AD55"/>
    </row>
    <row r="56" spans="2:30">
      <c r="B56" s="8">
        <v>1990</v>
      </c>
      <c r="C56" s="14">
        <f>C7</f>
        <v>2375.0056498700001</v>
      </c>
      <c r="D56" s="14">
        <f>D7</f>
        <v>109.97515749999999</v>
      </c>
      <c r="E56" s="14">
        <f>E7</f>
        <v>974792.16749999998</v>
      </c>
      <c r="G56" s="9"/>
      <c r="L56" t="s">
        <v>27</v>
      </c>
      <c r="M56">
        <v>2</v>
      </c>
      <c r="N56">
        <v>190374258926.76569</v>
      </c>
      <c r="O56">
        <v>95187129463.382843</v>
      </c>
      <c r="P56">
        <v>42.993878095065504</v>
      </c>
      <c r="Q56">
        <v>8.5705477641013711E-10</v>
      </c>
      <c r="R56"/>
      <c r="S56"/>
      <c r="T56"/>
      <c r="V56" t="s">
        <v>27</v>
      </c>
      <c r="W56">
        <v>2</v>
      </c>
      <c r="X56">
        <v>189594967234.71851</v>
      </c>
      <c r="Y56">
        <v>94797483617.359253</v>
      </c>
      <c r="Z56">
        <v>34.355209005781546</v>
      </c>
      <c r="AA56">
        <v>8.589151465451548E-9</v>
      </c>
      <c r="AB56"/>
      <c r="AC56"/>
      <c r="AD56"/>
    </row>
    <row r="57" spans="2:30">
      <c r="B57" s="8">
        <v>1991</v>
      </c>
      <c r="C57" s="14">
        <f t="shared" ref="C57:E57" si="4">C8</f>
        <v>2841.7030871800002</v>
      </c>
      <c r="D57" s="14">
        <f t="shared" si="4"/>
        <v>109.52093600000002</v>
      </c>
      <c r="E57" s="14">
        <f t="shared" si="4"/>
        <v>956689.31850000005</v>
      </c>
      <c r="G57" s="9"/>
      <c r="L57" t="s">
        <v>28</v>
      </c>
      <c r="M57">
        <v>32</v>
      </c>
      <c r="N57">
        <v>70847020036.041946</v>
      </c>
      <c r="O57">
        <v>2213969376.1263108</v>
      </c>
      <c r="P57"/>
      <c r="Q57"/>
      <c r="R57"/>
      <c r="S57"/>
      <c r="T57"/>
      <c r="V57" t="s">
        <v>28</v>
      </c>
      <c r="W57">
        <v>33</v>
      </c>
      <c r="X57">
        <v>91058009830.369507</v>
      </c>
      <c r="Y57">
        <v>2759333631.2233186</v>
      </c>
      <c r="Z57"/>
      <c r="AA57"/>
      <c r="AB57"/>
      <c r="AC57"/>
      <c r="AD57"/>
    </row>
    <row r="58" spans="2:30" ht="15" thickBot="1">
      <c r="B58" s="8">
        <v>1992</v>
      </c>
      <c r="C58" s="14">
        <f t="shared" ref="C58:E58" si="5">C9</f>
        <v>1697.44601687</v>
      </c>
      <c r="D58" s="14">
        <f t="shared" si="5"/>
        <v>104.75656900000001</v>
      </c>
      <c r="E58" s="14">
        <f t="shared" si="5"/>
        <v>772034.33849999984</v>
      </c>
      <c r="G58" s="9"/>
      <c r="L58" s="20" t="s">
        <v>29</v>
      </c>
      <c r="M58" s="20">
        <v>34</v>
      </c>
      <c r="N58" s="20">
        <v>261221278962.80762</v>
      </c>
      <c r="O58" s="20"/>
      <c r="P58" s="20"/>
      <c r="Q58" s="20"/>
      <c r="R58"/>
      <c r="S58"/>
      <c r="T58"/>
      <c r="V58" s="20" t="s">
        <v>29</v>
      </c>
      <c r="W58" s="20">
        <v>35</v>
      </c>
      <c r="X58" s="20">
        <v>280652977065.08801</v>
      </c>
      <c r="Y58" s="20"/>
      <c r="Z58" s="20"/>
      <c r="AA58" s="20"/>
      <c r="AB58"/>
      <c r="AC58"/>
      <c r="AD58"/>
    </row>
    <row r="59" spans="2:30" ht="15" thickBot="1">
      <c r="B59" s="8">
        <v>1993</v>
      </c>
      <c r="C59" s="14">
        <f t="shared" ref="C59:E59" si="6">C10</f>
        <v>3468.2945058299997</v>
      </c>
      <c r="D59" s="14">
        <f t="shared" si="6"/>
        <v>98.034487499999997</v>
      </c>
      <c r="E59" s="14">
        <f t="shared" si="6"/>
        <v>929166.76350000012</v>
      </c>
      <c r="G59" s="9"/>
      <c r="L59"/>
      <c r="M59"/>
      <c r="N59"/>
      <c r="O59"/>
      <c r="P59"/>
      <c r="Q59"/>
      <c r="R59"/>
      <c r="S59"/>
      <c r="T59"/>
      <c r="V59"/>
      <c r="W59"/>
      <c r="X59"/>
      <c r="Y59"/>
      <c r="Z59"/>
      <c r="AA59"/>
      <c r="AB59"/>
      <c r="AC59"/>
      <c r="AD59"/>
    </row>
    <row r="60" spans="2:30">
      <c r="B60" s="8">
        <v>1994</v>
      </c>
      <c r="C60" s="14">
        <f t="shared" ref="C60:E60" si="7">C11</f>
        <v>2005.9378082049998</v>
      </c>
      <c r="D60" s="14">
        <f t="shared" si="7"/>
        <v>98.929045999999985</v>
      </c>
      <c r="E60" s="14">
        <f t="shared" si="7"/>
        <v>832820.27200000011</v>
      </c>
      <c r="G60" s="9"/>
      <c r="L60" s="21"/>
      <c r="M60" s="21" t="s">
        <v>35</v>
      </c>
      <c r="N60" s="21" t="s">
        <v>17</v>
      </c>
      <c r="O60" s="21" t="s">
        <v>36</v>
      </c>
      <c r="P60" s="21" t="s">
        <v>37</v>
      </c>
      <c r="Q60" s="21" t="s">
        <v>38</v>
      </c>
      <c r="R60" s="21" t="s">
        <v>39</v>
      </c>
      <c r="S60" s="21" t="s">
        <v>40</v>
      </c>
      <c r="T60" s="21" t="s">
        <v>41</v>
      </c>
      <c r="V60" s="21"/>
      <c r="W60" s="21" t="s">
        <v>35</v>
      </c>
      <c r="X60" s="21" t="s">
        <v>17</v>
      </c>
      <c r="Y60" s="21" t="s">
        <v>36</v>
      </c>
      <c r="Z60" s="21" t="s">
        <v>37</v>
      </c>
      <c r="AA60" s="21" t="s">
        <v>38</v>
      </c>
      <c r="AB60" s="21" t="s">
        <v>39</v>
      </c>
      <c r="AC60" s="21" t="s">
        <v>40</v>
      </c>
      <c r="AD60" s="21" t="s">
        <v>41</v>
      </c>
    </row>
    <row r="61" spans="2:30">
      <c r="B61" s="8">
        <v>1995</v>
      </c>
      <c r="C61" s="14">
        <f t="shared" ref="C61:E61" si="8">C12</f>
        <v>3807.74736355</v>
      </c>
      <c r="D61" s="14">
        <f t="shared" si="8"/>
        <v>99.173016500000003</v>
      </c>
      <c r="E61" s="14">
        <f t="shared" si="8"/>
        <v>895124.58499999996</v>
      </c>
      <c r="G61" s="9"/>
      <c r="L61" t="s">
        <v>12</v>
      </c>
      <c r="M61">
        <v>36654.618060451117</v>
      </c>
      <c r="N61">
        <v>151444.60192917433</v>
      </c>
      <c r="O61">
        <v>0.24203317644555783</v>
      </c>
      <c r="P61">
        <v>0.8102988930435604</v>
      </c>
      <c r="Q61">
        <v>-271827.94129612605</v>
      </c>
      <c r="R61">
        <v>345137.17741702829</v>
      </c>
      <c r="S61">
        <v>-271827.94129612605</v>
      </c>
      <c r="T61">
        <v>345137.17741702829</v>
      </c>
      <c r="V61" t="s">
        <v>12</v>
      </c>
      <c r="W61">
        <v>75961.685234463192</v>
      </c>
      <c r="X61">
        <v>168446.4081643339</v>
      </c>
      <c r="Y61">
        <v>0.45095461554962962</v>
      </c>
      <c r="Z61">
        <v>0.6549716199949891</v>
      </c>
      <c r="AA61">
        <v>-266745.10897626949</v>
      </c>
      <c r="AB61">
        <v>418668.47944519587</v>
      </c>
      <c r="AC61">
        <v>-266745.10897626949</v>
      </c>
      <c r="AD61">
        <v>418668.47944519587</v>
      </c>
    </row>
    <row r="62" spans="2:30">
      <c r="B62" s="8">
        <v>1996</v>
      </c>
      <c r="C62" s="14">
        <f t="shared" ref="C62:E62" si="9">C13</f>
        <v>4930.9728676500008</v>
      </c>
      <c r="D62" s="14">
        <f t="shared" si="9"/>
        <v>102.515214</v>
      </c>
      <c r="E62" s="14">
        <f t="shared" si="9"/>
        <v>1025163.017</v>
      </c>
      <c r="G62" s="9"/>
      <c r="L62" t="s">
        <v>15</v>
      </c>
      <c r="M62">
        <v>60.448506490445865</v>
      </c>
      <c r="N62">
        <v>7.3718295729120298</v>
      </c>
      <c r="O62">
        <v>8.199932715830192</v>
      </c>
      <c r="P62">
        <v>2.2913979314788251E-9</v>
      </c>
      <c r="Q62">
        <v>45.432581031076111</v>
      </c>
      <c r="R62">
        <v>75.464431949815619</v>
      </c>
      <c r="S62">
        <v>45.432581031076111</v>
      </c>
      <c r="T62">
        <v>75.464431949815619</v>
      </c>
      <c r="V62" t="s">
        <v>15</v>
      </c>
      <c r="W62">
        <v>61.251402170284557</v>
      </c>
      <c r="X62">
        <v>8.2244949527336644</v>
      </c>
      <c r="Y62">
        <v>7.4474362890727734</v>
      </c>
      <c r="Z62">
        <v>1.4705109048083473E-8</v>
      </c>
      <c r="AA62">
        <v>44.518541375153035</v>
      </c>
      <c r="AB62">
        <v>77.984262965416079</v>
      </c>
      <c r="AC62">
        <v>44.518541375153035</v>
      </c>
      <c r="AD62">
        <v>77.984262965416079</v>
      </c>
    </row>
    <row r="63" spans="2:30" ht="15" thickBot="1">
      <c r="B63" s="8">
        <v>1997</v>
      </c>
      <c r="C63" s="14">
        <f t="shared" ref="C63:E63" si="10">C14</f>
        <v>6092.8829292800001</v>
      </c>
      <c r="D63" s="14">
        <f t="shared" si="10"/>
        <v>104.72681650000004</v>
      </c>
      <c r="E63" s="14">
        <f t="shared" si="10"/>
        <v>1092381.4935000001</v>
      </c>
      <c r="G63" s="9"/>
      <c r="L63" s="20" t="s">
        <v>63</v>
      </c>
      <c r="M63" s="20">
        <v>6704.9417836327793</v>
      </c>
      <c r="N63" s="20">
        <v>1501.2973597322</v>
      </c>
      <c r="O63" s="20">
        <v>4.4660984315784056</v>
      </c>
      <c r="P63" s="20">
        <v>9.3063601187189481E-5</v>
      </c>
      <c r="Q63" s="20">
        <v>3646.8991331456468</v>
      </c>
      <c r="R63" s="20">
        <v>9762.9844341199114</v>
      </c>
      <c r="S63" s="20">
        <v>3646.8991331456468</v>
      </c>
      <c r="T63" s="20">
        <v>9762.9844341199114</v>
      </c>
      <c r="V63" s="20" t="s">
        <v>63</v>
      </c>
      <c r="W63" s="20">
        <v>6323.256670362679</v>
      </c>
      <c r="X63" s="20">
        <v>1670.090684257347</v>
      </c>
      <c r="Y63" s="20">
        <v>3.7861756430157527</v>
      </c>
      <c r="Z63" s="20">
        <v>6.1467137927480298E-4</v>
      </c>
      <c r="AA63" s="20">
        <v>2925.4316251134715</v>
      </c>
      <c r="AB63" s="20">
        <v>9721.0817156118865</v>
      </c>
      <c r="AC63" s="20">
        <v>2925.4316251134715</v>
      </c>
      <c r="AD63" s="20">
        <v>9721.0817156118865</v>
      </c>
    </row>
    <row r="64" spans="2:30">
      <c r="B64" s="8">
        <v>1998</v>
      </c>
      <c r="C64" s="14">
        <f t="shared" ref="C64:E64" si="11">C15</f>
        <v>3840.7339206300007</v>
      </c>
      <c r="D64" s="14">
        <f t="shared" si="11"/>
        <v>108.06504699999999</v>
      </c>
      <c r="E64" s="14">
        <f t="shared" si="11"/>
        <v>947001.03249999974</v>
      </c>
      <c r="G64" s="9"/>
      <c r="L64"/>
      <c r="M64"/>
      <c r="N64"/>
      <c r="O64"/>
      <c r="P64"/>
      <c r="Q64"/>
      <c r="R64"/>
      <c r="S64"/>
      <c r="T64"/>
      <c r="V64"/>
      <c r="W64"/>
      <c r="X64"/>
      <c r="Y64"/>
      <c r="Z64"/>
      <c r="AA64"/>
      <c r="AB64"/>
      <c r="AC64"/>
      <c r="AD64"/>
    </row>
    <row r="65" spans="2:30">
      <c r="B65" s="8">
        <v>1999</v>
      </c>
      <c r="C65" s="14">
        <f t="shared" ref="C65:E65" si="12">C16</f>
        <v>4252.6500235199992</v>
      </c>
      <c r="D65" s="14">
        <f t="shared" si="12"/>
        <v>107.87066399999999</v>
      </c>
      <c r="E65" s="14">
        <f t="shared" si="12"/>
        <v>1051438.3770000001</v>
      </c>
      <c r="G65" s="9"/>
      <c r="L65"/>
      <c r="M65"/>
      <c r="N65"/>
      <c r="O65"/>
      <c r="P65"/>
      <c r="Q65"/>
      <c r="R65"/>
      <c r="S65"/>
      <c r="T65"/>
      <c r="V65"/>
      <c r="W65"/>
      <c r="X65"/>
      <c r="Y65"/>
      <c r="Z65"/>
      <c r="AA65"/>
      <c r="AB65"/>
      <c r="AC65"/>
      <c r="AD65"/>
    </row>
    <row r="66" spans="2:30">
      <c r="B66" s="8">
        <v>2000</v>
      </c>
      <c r="C66" s="14">
        <f t="shared" ref="C66:E66" si="13">C17</f>
        <v>2646.1514089800003</v>
      </c>
      <c r="D66" s="14">
        <f t="shared" si="13"/>
        <v>106.7261845</v>
      </c>
      <c r="E66" s="14">
        <f t="shared" si="13"/>
        <v>975905.39449999994</v>
      </c>
      <c r="G66" s="9"/>
      <c r="L66"/>
      <c r="M66"/>
      <c r="N66"/>
      <c r="O66"/>
      <c r="P66"/>
      <c r="Q66"/>
      <c r="R66"/>
      <c r="S66"/>
      <c r="T66"/>
      <c r="V66"/>
      <c r="W66"/>
      <c r="X66"/>
      <c r="Y66"/>
      <c r="Z66"/>
      <c r="AA66"/>
      <c r="AB66"/>
      <c r="AC66"/>
      <c r="AD66"/>
    </row>
    <row r="67" spans="2:30">
      <c r="B67" s="8">
        <v>2001</v>
      </c>
      <c r="C67" s="14">
        <f t="shared" ref="C67:E67" si="14">C18</f>
        <v>1658.8851107300002</v>
      </c>
      <c r="D67" s="14">
        <f t="shared" si="14"/>
        <v>104.46102750000003</v>
      </c>
      <c r="E67" s="14">
        <f t="shared" si="14"/>
        <v>807761.86849999987</v>
      </c>
      <c r="G67" s="9"/>
      <c r="L67"/>
      <c r="M67"/>
      <c r="N67"/>
      <c r="O67"/>
      <c r="P67"/>
      <c r="Q67"/>
      <c r="R67"/>
      <c r="S67"/>
      <c r="T67"/>
    </row>
    <row r="68" spans="2:30">
      <c r="B68" s="8">
        <v>2002</v>
      </c>
      <c r="C68" s="14">
        <f t="shared" ref="C68:E68" si="15">C19</f>
        <v>2362.6642335299998</v>
      </c>
      <c r="D68" s="14">
        <f t="shared" si="15"/>
        <v>100.73601450000001</v>
      </c>
      <c r="E68" s="14">
        <f t="shared" si="15"/>
        <v>851969.74049999996</v>
      </c>
      <c r="G68" s="9"/>
      <c r="L68"/>
      <c r="M68"/>
      <c r="N68"/>
      <c r="O68"/>
      <c r="P68"/>
      <c r="Q68"/>
      <c r="R68"/>
      <c r="S68"/>
      <c r="T68"/>
    </row>
    <row r="69" spans="2:30">
      <c r="B69" s="8">
        <v>2003</v>
      </c>
      <c r="C69" s="14">
        <f t="shared" ref="C69:E69" si="16">C20</f>
        <v>2492.5723957650002</v>
      </c>
      <c r="D69" s="14">
        <f t="shared" si="16"/>
        <v>98.413336000000001</v>
      </c>
      <c r="E69" s="14">
        <f t="shared" si="16"/>
        <v>789692.52749999997</v>
      </c>
      <c r="G69" s="9"/>
      <c r="L69"/>
      <c r="M69"/>
      <c r="N69"/>
      <c r="O69"/>
      <c r="P69"/>
      <c r="Q69"/>
      <c r="R69"/>
      <c r="S69"/>
      <c r="T69"/>
    </row>
    <row r="70" spans="2:30">
      <c r="B70" s="8">
        <v>2004</v>
      </c>
      <c r="C70" s="14">
        <f t="shared" ref="C70:E70" si="17">C21</f>
        <v>2372.7111172350001</v>
      </c>
      <c r="D70" s="14">
        <f t="shared" si="17"/>
        <v>99.776000500000023</v>
      </c>
      <c r="E70" s="14">
        <f t="shared" si="17"/>
        <v>881344.57599999977</v>
      </c>
      <c r="G70" s="9"/>
    </row>
    <row r="71" spans="2:30">
      <c r="B71" s="8">
        <v>2005</v>
      </c>
      <c r="C71" s="14">
        <f t="shared" ref="C71:E71" si="18">C22</f>
        <v>2704.7770440899999</v>
      </c>
      <c r="D71" s="14">
        <f t="shared" si="18"/>
        <v>90.826448499999998</v>
      </c>
      <c r="E71" s="14">
        <f t="shared" si="18"/>
        <v>738442.4040000001</v>
      </c>
      <c r="G71" s="9"/>
    </row>
    <row r="72" spans="2:30">
      <c r="B72" s="8">
        <v>2006</v>
      </c>
      <c r="C72" s="14">
        <f t="shared" ref="C72:E72" si="19">C23</f>
        <v>3580.1932417949997</v>
      </c>
      <c r="D72" s="14">
        <f t="shared" si="19"/>
        <v>95.315108999999993</v>
      </c>
      <c r="E72" s="14">
        <f t="shared" si="19"/>
        <v>804293.9935000001</v>
      </c>
      <c r="G72" s="9"/>
    </row>
    <row r="73" spans="2:30">
      <c r="B73" s="8">
        <v>2007</v>
      </c>
      <c r="C73" s="14">
        <f t="shared" ref="C73:E73" si="20">C24</f>
        <v>1910.3894792750002</v>
      </c>
      <c r="D73" s="14">
        <f t="shared" si="20"/>
        <v>97.177615500000016</v>
      </c>
      <c r="E73" s="14">
        <f t="shared" si="20"/>
        <v>792909.97499999986</v>
      </c>
      <c r="G73" s="9"/>
    </row>
    <row r="74" spans="2:30">
      <c r="B74" s="8">
        <v>2008</v>
      </c>
      <c r="C74" s="14">
        <f t="shared" ref="C74:E74" si="21">C25</f>
        <v>3653.6181671050008</v>
      </c>
      <c r="D74" s="14">
        <f t="shared" si="21"/>
        <v>99.615337000000025</v>
      </c>
      <c r="E74" s="14">
        <f t="shared" si="21"/>
        <v>924211.4225000001</v>
      </c>
      <c r="G74" s="9"/>
    </row>
    <row r="75" spans="2:30">
      <c r="B75" s="8">
        <v>2009</v>
      </c>
      <c r="C75" s="14">
        <f t="shared" ref="C75:E75" si="22">C26</f>
        <v>3990.7489413750004</v>
      </c>
      <c r="D75" s="14">
        <f t="shared" si="22"/>
        <v>98.500610000000009</v>
      </c>
      <c r="E75" s="14">
        <f t="shared" si="22"/>
        <v>898449.45850000007</v>
      </c>
      <c r="G75" s="9"/>
    </row>
    <row r="76" spans="2:30">
      <c r="B76" s="8">
        <v>2010</v>
      </c>
      <c r="C76" s="14">
        <f t="shared" ref="C76:E76" si="23">C27</f>
        <v>2604.4168830049998</v>
      </c>
      <c r="D76" s="14">
        <f t="shared" si="23"/>
        <v>101.801154</v>
      </c>
      <c r="E76" s="14">
        <f t="shared" si="23"/>
        <v>840634.30499999993</v>
      </c>
      <c r="G76" s="9"/>
    </row>
    <row r="77" spans="2:30">
      <c r="B77" s="8">
        <v>2011</v>
      </c>
      <c r="C77" s="14">
        <f t="shared" ref="C77:E77" si="24">C28</f>
        <v>5413.1066755250013</v>
      </c>
      <c r="D77" s="14">
        <f t="shared" si="24"/>
        <v>100.7201465</v>
      </c>
      <c r="E77" s="14">
        <f t="shared" si="24"/>
        <v>983307.69299999997</v>
      </c>
      <c r="G77" s="9"/>
    </row>
    <row r="78" spans="2:30">
      <c r="B78" s="8">
        <v>2012</v>
      </c>
      <c r="C78" s="14">
        <f t="shared" ref="C78:E78" si="25">C29</f>
        <v>2891.8779610350002</v>
      </c>
      <c r="D78" s="14">
        <f t="shared" si="25"/>
        <v>101.54726600000001</v>
      </c>
      <c r="E78" s="14">
        <f t="shared" si="25"/>
        <v>917357.00250000018</v>
      </c>
      <c r="G78" s="9"/>
    </row>
    <row r="79" spans="2:30">
      <c r="B79" s="8">
        <v>2013</v>
      </c>
      <c r="C79" s="14">
        <f t="shared" ref="C79:E79" si="26">C30</f>
        <v>2276.8610384499998</v>
      </c>
      <c r="D79" s="14">
        <f t="shared" si="26"/>
        <v>100.73998150000003</v>
      </c>
      <c r="E79" s="14">
        <f t="shared" si="26"/>
        <v>835409.90700000012</v>
      </c>
      <c r="G79" s="9"/>
    </row>
    <row r="80" spans="2:30">
      <c r="B80" s="8">
        <v>2014</v>
      </c>
      <c r="C80" s="14">
        <f t="shared" ref="C80:E80" si="27">C31</f>
        <v>3909.8972961900004</v>
      </c>
      <c r="D80" s="14">
        <f t="shared" si="27"/>
        <v>95.824868500000022</v>
      </c>
      <c r="E80" s="14">
        <f t="shared" si="27"/>
        <v>1018656.1774999999</v>
      </c>
      <c r="G80" s="9"/>
    </row>
    <row r="81" spans="2:7">
      <c r="B81" s="8">
        <v>2015</v>
      </c>
      <c r="C81" s="14">
        <f t="shared" ref="C81:E81" si="28">C32</f>
        <v>2737.8900294599998</v>
      </c>
      <c r="D81" s="14">
        <f t="shared" si="28"/>
        <v>92.310106500000018</v>
      </c>
      <c r="E81" s="14">
        <f t="shared" si="28"/>
        <v>894041.85765000014</v>
      </c>
      <c r="G81" s="9"/>
    </row>
    <row r="82" spans="2:7">
      <c r="B82" s="8">
        <v>2016</v>
      </c>
      <c r="C82" s="14">
        <f t="shared" ref="C82:E82" si="29">C33</f>
        <v>2606.6254904199996</v>
      </c>
      <c r="D82" s="14">
        <f t="shared" si="29"/>
        <v>93.559711500000006</v>
      </c>
      <c r="E82" s="14">
        <f t="shared" si="29"/>
        <v>795127.04800000007</v>
      </c>
      <c r="G82" s="9"/>
    </row>
    <row r="83" spans="2:7">
      <c r="B83" s="8">
        <v>2017</v>
      </c>
      <c r="C83" s="14">
        <f t="shared" ref="C83:E83" si="30">C34</f>
        <v>5400.9912988449996</v>
      </c>
      <c r="D83" s="14">
        <f t="shared" si="30"/>
        <v>90.638015999999993</v>
      </c>
      <c r="E83" s="14">
        <f t="shared" si="30"/>
        <v>985338.74100000004</v>
      </c>
      <c r="G83" s="9"/>
    </row>
    <row r="84" spans="2:7">
      <c r="B84" s="8">
        <v>2018</v>
      </c>
      <c r="C84" s="14">
        <f t="shared" ref="C84:E84" si="31">C35</f>
        <v>4259.4157023500002</v>
      </c>
      <c r="D84" s="14">
        <f t="shared" si="31"/>
        <v>94.416583499999973</v>
      </c>
      <c r="E84" s="14">
        <f t="shared" si="31"/>
        <v>944035.99850000022</v>
      </c>
    </row>
    <row r="85" spans="2:7">
      <c r="B85" s="8">
        <v>2019</v>
      </c>
      <c r="C85" s="14">
        <f t="shared" ref="C85:E85" si="32">C36</f>
        <v>3369.1326961049995</v>
      </c>
      <c r="D85" s="14">
        <f t="shared" si="32"/>
        <v>97.237120500000003</v>
      </c>
      <c r="E85" s="14">
        <f t="shared" si="32"/>
        <v>940432.15750000009</v>
      </c>
    </row>
    <row r="86" spans="2:7">
      <c r="B86" s="8">
        <v>2021</v>
      </c>
      <c r="C86" s="14">
        <f>C38</f>
        <v>2149.8828230749991</v>
      </c>
      <c r="D86" s="16">
        <f>D38</f>
        <v>96.156112999999991</v>
      </c>
      <c r="E86" s="14">
        <f>E38</f>
        <v>836183.42099999997</v>
      </c>
    </row>
    <row r="87" spans="2:7">
      <c r="B87" s="8">
        <v>2022</v>
      </c>
      <c r="C87" s="14">
        <f t="shared" ref="C87:E87" si="33">C39</f>
        <v>2392.8919801299999</v>
      </c>
      <c r="D87" s="16">
        <f t="shared" si="33"/>
        <v>93.52</v>
      </c>
      <c r="E87" s="14">
        <f t="shared" si="33"/>
        <v>759859.89399999997</v>
      </c>
    </row>
    <row r="88" spans="2:7">
      <c r="B88" s="8">
        <v>2023</v>
      </c>
      <c r="C88" s="14">
        <f t="shared" ref="C88:E88" si="34">C40</f>
        <v>3371.99863542</v>
      </c>
      <c r="D88" s="16">
        <f t="shared" si="34"/>
        <v>91.89753850000001</v>
      </c>
      <c r="E88" s="14">
        <f t="shared" si="34"/>
        <v>899189.50650000002</v>
      </c>
    </row>
    <row r="89" spans="2:7">
      <c r="B89" s="8">
        <v>2024</v>
      </c>
      <c r="C89" s="14">
        <f t="shared" ref="C89:E90" si="35">C41</f>
        <v>3099.2980304950006</v>
      </c>
      <c r="D89" s="16">
        <f t="shared" si="35"/>
        <v>93.589464000000007</v>
      </c>
      <c r="E89" s="14">
        <f t="shared" si="35"/>
        <v>850579.62299999991</v>
      </c>
    </row>
    <row r="90" spans="2:7">
      <c r="B90" s="8">
        <v>2025</v>
      </c>
      <c r="C90" s="14">
        <f t="shared" si="35"/>
        <v>2547.3513301500002</v>
      </c>
      <c r="D90" s="16">
        <f t="shared" si="35"/>
        <v>94.63873550000001</v>
      </c>
      <c r="E90" s="14">
        <f t="shared" si="35"/>
        <v>885368.08449999988</v>
      </c>
    </row>
  </sheetData>
  <sortState xmlns:xlrd2="http://schemas.microsoft.com/office/spreadsheetml/2017/richdata2" ref="C95:D121">
    <sortCondition ref="D95:D121"/>
  </sortState>
  <mergeCells count="1">
    <mergeCell ref="F5:H5"/>
  </mergeCells>
  <conditionalFormatting sqref="H7:H43">
    <cfRule type="cellIs" dxfId="2" priority="5" operator="lessThan">
      <formula>-$E$51</formula>
    </cfRule>
    <cfRule type="cellIs" dxfId="1" priority="6" operator="greaterThan">
      <formula>$E$51</formula>
    </cfRule>
  </conditionalFormatting>
  <pageMargins left="0.75" right="0.75" top="1" bottom="1" header="0.5" footer="0.5"/>
  <pageSetup scale="62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3334"/>
  <sheetViews>
    <sheetView tabSelected="1" zoomScaleNormal="100" workbookViewId="0">
      <selection activeCell="J67" sqref="J67"/>
    </sheetView>
  </sheetViews>
  <sheetFormatPr defaultColWidth="9.109375" defaultRowHeight="13.2"/>
  <cols>
    <col min="3" max="3" width="12.6640625" customWidth="1"/>
    <col min="4" max="4" width="10.5546875" customWidth="1"/>
    <col min="5" max="5" width="10.44140625" customWidth="1"/>
    <col min="9" max="9" width="11.5546875" customWidth="1"/>
    <col min="16" max="16" width="10" customWidth="1"/>
    <col min="17" max="18" width="15.44140625" customWidth="1"/>
    <col min="19" max="19" width="13.44140625" bestFit="1" customWidth="1"/>
    <col min="20" max="20" width="16.5546875" bestFit="1" customWidth="1"/>
    <col min="21" max="24" width="8.88671875" bestFit="1" customWidth="1"/>
    <col min="25" max="25" width="11.33203125" bestFit="1" customWidth="1"/>
    <col min="26" max="26" width="10.44140625" customWidth="1"/>
    <col min="27" max="27" width="11.6640625" customWidth="1"/>
    <col min="28" max="28" width="10.44140625" customWidth="1"/>
    <col min="29" max="29" width="11.6640625" customWidth="1"/>
    <col min="30" max="30" width="15.6640625" customWidth="1"/>
    <col min="31" max="31" width="17" customWidth="1"/>
    <col min="32" max="32" width="12.33203125" bestFit="1" customWidth="1"/>
  </cols>
  <sheetData>
    <row r="1" spans="1:25" ht="14.4">
      <c r="A1" s="40"/>
    </row>
    <row r="2" spans="1:25" ht="14.4">
      <c r="A2" s="40"/>
      <c r="S2" s="24" t="s">
        <v>71</v>
      </c>
      <c r="T2" s="24" t="s">
        <v>59</v>
      </c>
    </row>
    <row r="3" spans="1:25" ht="27">
      <c r="A3" s="40"/>
      <c r="O3" s="6" t="s">
        <v>62</v>
      </c>
      <c r="P3" s="42" t="s">
        <v>95</v>
      </c>
      <c r="S3" s="24" t="s">
        <v>61</v>
      </c>
      <c r="T3">
        <v>1</v>
      </c>
      <c r="U3">
        <v>2</v>
      </c>
      <c r="V3">
        <v>3</v>
      </c>
      <c r="W3">
        <v>11</v>
      </c>
      <c r="X3">
        <v>12</v>
      </c>
      <c r="Y3" t="s">
        <v>60</v>
      </c>
    </row>
    <row r="4" spans="1:25" ht="14.4">
      <c r="A4" s="40"/>
      <c r="N4">
        <v>1990</v>
      </c>
      <c r="O4" s="26">
        <v>109975.1575</v>
      </c>
      <c r="P4" s="37">
        <f>O4/1000</f>
        <v>109.97515749999999</v>
      </c>
      <c r="Q4" s="2"/>
      <c r="R4" s="19"/>
      <c r="S4" s="25">
        <v>1990</v>
      </c>
      <c r="T4" s="19">
        <v>22391.731500000024</v>
      </c>
      <c r="U4" s="19">
        <v>19952.026499999996</v>
      </c>
      <c r="V4" s="19">
        <v>21669.737499999999</v>
      </c>
      <c r="W4" s="19">
        <v>22992.731999999996</v>
      </c>
      <c r="X4" s="19">
        <v>22968.929999999989</v>
      </c>
      <c r="Y4" s="19">
        <v>109975.1575</v>
      </c>
    </row>
    <row r="5" spans="1:25">
      <c r="A5" s="77" t="s">
        <v>42</v>
      </c>
      <c r="N5">
        <v>1991</v>
      </c>
      <c r="O5" s="26">
        <v>109520.93600000002</v>
      </c>
      <c r="P5" s="37">
        <f t="shared" ref="P5:P31" si="0">O5/1000</f>
        <v>109.52093600000002</v>
      </c>
      <c r="Q5" s="2"/>
      <c r="R5" s="19"/>
      <c r="S5" s="25">
        <v>1991</v>
      </c>
      <c r="T5" s="19">
        <v>22377.847000000009</v>
      </c>
      <c r="U5" s="19">
        <v>19791.363000000012</v>
      </c>
      <c r="V5" s="19">
        <v>21638.001499999995</v>
      </c>
      <c r="W5" s="19">
        <v>22786.448000000004</v>
      </c>
      <c r="X5" s="19">
        <v>22927.276499999989</v>
      </c>
      <c r="Y5" s="19">
        <v>109520.93600000002</v>
      </c>
    </row>
    <row r="6" spans="1:25">
      <c r="A6" s="77" t="s">
        <v>112</v>
      </c>
      <c r="N6">
        <v>1992</v>
      </c>
      <c r="O6" s="26">
        <v>104756.56900000002</v>
      </c>
      <c r="P6" s="37">
        <f t="shared" si="0"/>
        <v>104.75656900000001</v>
      </c>
      <c r="Q6" s="2"/>
      <c r="R6" s="19"/>
      <c r="S6" s="25">
        <v>1992</v>
      </c>
      <c r="T6" s="19">
        <v>21209.565500000008</v>
      </c>
      <c r="U6" s="19">
        <v>19485.904000000002</v>
      </c>
      <c r="V6" s="19">
        <v>20388.396500000006</v>
      </c>
      <c r="W6" s="19">
        <v>21812.549499999986</v>
      </c>
      <c r="X6" s="19">
        <v>21860.153500000008</v>
      </c>
      <c r="Y6" s="19">
        <v>104756.56900000002</v>
      </c>
    </row>
    <row r="7" spans="1:25">
      <c r="A7" s="77" t="s">
        <v>84</v>
      </c>
      <c r="N7">
        <v>1993</v>
      </c>
      <c r="O7" s="26">
        <v>98034.487500000003</v>
      </c>
      <c r="P7" s="37">
        <f t="shared" si="0"/>
        <v>98.034487499999997</v>
      </c>
      <c r="Q7" s="2"/>
      <c r="R7" s="19"/>
      <c r="S7" s="25">
        <v>1993</v>
      </c>
      <c r="T7" s="19">
        <v>20102.772499999995</v>
      </c>
      <c r="U7" s="19">
        <v>17976.460500000005</v>
      </c>
      <c r="V7" s="19">
        <v>19731.858</v>
      </c>
      <c r="W7" s="19">
        <v>19920.290500000003</v>
      </c>
      <c r="X7" s="19">
        <v>20303.106</v>
      </c>
      <c r="Y7" s="19">
        <v>98034.487500000003</v>
      </c>
    </row>
    <row r="8" spans="1:25">
      <c r="A8" s="77" t="s">
        <v>85</v>
      </c>
      <c r="N8">
        <v>1994</v>
      </c>
      <c r="O8" s="26">
        <v>98929.045999999988</v>
      </c>
      <c r="P8" s="37">
        <f t="shared" si="0"/>
        <v>98.929045999999985</v>
      </c>
      <c r="Q8" s="2"/>
      <c r="R8" s="19"/>
      <c r="S8" s="25">
        <v>1994</v>
      </c>
      <c r="T8" s="19">
        <v>20215.831999999995</v>
      </c>
      <c r="U8" s="19">
        <v>17944.7245</v>
      </c>
      <c r="V8" s="19">
        <v>19686.237499999992</v>
      </c>
      <c r="W8" s="19">
        <v>20436.000500000002</v>
      </c>
      <c r="X8" s="19">
        <v>20646.251500000002</v>
      </c>
      <c r="Y8" s="19">
        <v>98929.045999999988</v>
      </c>
    </row>
    <row r="9" spans="1:25">
      <c r="A9" s="77" t="s">
        <v>86</v>
      </c>
      <c r="N9">
        <v>1995</v>
      </c>
      <c r="O9" s="26">
        <v>99173.016499999998</v>
      </c>
      <c r="P9" s="37">
        <f t="shared" si="0"/>
        <v>99.173016500000003</v>
      </c>
      <c r="Q9" s="2"/>
      <c r="R9" s="19"/>
      <c r="S9" s="25">
        <v>1995</v>
      </c>
      <c r="T9" s="19">
        <v>20203.930999999997</v>
      </c>
      <c r="U9" s="19">
        <v>17986.378000000004</v>
      </c>
      <c r="V9" s="19">
        <v>19735.824999999997</v>
      </c>
      <c r="W9" s="19">
        <v>20556.993999999999</v>
      </c>
      <c r="X9" s="19">
        <v>20689.888500000001</v>
      </c>
      <c r="Y9" s="19">
        <v>99173.016499999998</v>
      </c>
    </row>
    <row r="10" spans="1:25">
      <c r="A10" s="77" t="s">
        <v>87</v>
      </c>
      <c r="N10">
        <v>1996</v>
      </c>
      <c r="O10" s="26">
        <v>102515.21400000001</v>
      </c>
      <c r="P10" s="37">
        <f t="shared" si="0"/>
        <v>102.515214</v>
      </c>
      <c r="Q10" s="2"/>
      <c r="R10" s="19"/>
      <c r="S10" s="25">
        <v>1996</v>
      </c>
      <c r="T10" s="19">
        <v>20840.634500000004</v>
      </c>
      <c r="U10" s="19">
        <v>19200.279999999992</v>
      </c>
      <c r="V10" s="19">
        <v>20416.165499999999</v>
      </c>
      <c r="W10" s="19">
        <v>20828.733500000002</v>
      </c>
      <c r="X10" s="19">
        <v>21229.4005</v>
      </c>
      <c r="Y10" s="19">
        <v>102515.21400000001</v>
      </c>
    </row>
    <row r="11" spans="1:25">
      <c r="A11" s="77" t="s">
        <v>43</v>
      </c>
      <c r="N11">
        <v>1997</v>
      </c>
      <c r="O11" s="26">
        <v>104726.81650000004</v>
      </c>
      <c r="P11" s="37">
        <f t="shared" si="0"/>
        <v>104.72681650000004</v>
      </c>
      <c r="Q11" s="2"/>
      <c r="R11" s="19"/>
      <c r="S11" s="25">
        <v>1997</v>
      </c>
      <c r="T11" s="19">
        <v>21477.338000000014</v>
      </c>
      <c r="U11" s="19">
        <v>19184.412000000008</v>
      </c>
      <c r="V11" s="19">
        <v>21088.572000000004</v>
      </c>
      <c r="W11" s="19">
        <v>21277.004500000014</v>
      </c>
      <c r="X11" s="19">
        <v>21699.489999999998</v>
      </c>
      <c r="Y11" s="19">
        <v>104726.81650000004</v>
      </c>
    </row>
    <row r="12" spans="1:25">
      <c r="A12" s="77" t="s">
        <v>113</v>
      </c>
      <c r="N12">
        <v>1998</v>
      </c>
      <c r="O12" s="26">
        <v>108065.04699999999</v>
      </c>
      <c r="P12" s="37">
        <f t="shared" si="0"/>
        <v>108.06504699999999</v>
      </c>
      <c r="Q12" s="2"/>
      <c r="R12" s="19"/>
      <c r="S12" s="25">
        <v>1998</v>
      </c>
      <c r="T12" s="19">
        <v>22161.645499999999</v>
      </c>
      <c r="U12" s="19">
        <v>19733.841500000006</v>
      </c>
      <c r="V12" s="19">
        <v>21542.793500000003</v>
      </c>
      <c r="W12" s="19">
        <v>22175.529999999992</v>
      </c>
      <c r="X12" s="19">
        <v>22451.236500000006</v>
      </c>
      <c r="Y12" s="19">
        <v>108065.04699999999</v>
      </c>
    </row>
    <row r="13" spans="1:25">
      <c r="A13" s="77" t="s">
        <v>43</v>
      </c>
      <c r="N13">
        <v>1999</v>
      </c>
      <c r="O13" s="26">
        <v>107870.66399999999</v>
      </c>
      <c r="P13" s="37">
        <f t="shared" si="0"/>
        <v>107.87066399999999</v>
      </c>
      <c r="Q13" s="2"/>
      <c r="R13" s="19"/>
      <c r="S13" s="25">
        <v>1999</v>
      </c>
      <c r="T13" s="19">
        <v>22086.272499999995</v>
      </c>
      <c r="U13" s="19">
        <v>19600.947</v>
      </c>
      <c r="V13" s="19">
        <v>21447.585500000001</v>
      </c>
      <c r="W13" s="19">
        <v>22227.100999999991</v>
      </c>
      <c r="X13" s="19">
        <v>22508.757999999994</v>
      </c>
      <c r="Y13" s="19">
        <v>107870.66399999999</v>
      </c>
    </row>
    <row r="14" spans="1:25">
      <c r="A14" s="77" t="s">
        <v>114</v>
      </c>
      <c r="N14">
        <v>2000</v>
      </c>
      <c r="O14" s="26">
        <v>106726.1845</v>
      </c>
      <c r="P14" s="37">
        <f t="shared" si="0"/>
        <v>106.7261845</v>
      </c>
      <c r="Q14" s="2"/>
      <c r="R14" s="19"/>
      <c r="S14" s="25">
        <v>2000</v>
      </c>
      <c r="T14" s="19">
        <v>21727.258999999998</v>
      </c>
      <c r="U14" s="19">
        <v>19983.762500000001</v>
      </c>
      <c r="V14" s="19">
        <v>21042.951499999999</v>
      </c>
      <c r="W14" s="19">
        <v>21856.186499999993</v>
      </c>
      <c r="X14" s="19">
        <v>22116.025000000001</v>
      </c>
      <c r="Y14" s="19">
        <v>106726.1845</v>
      </c>
    </row>
    <row r="15" spans="1:25">
      <c r="A15" s="77" t="s">
        <v>115</v>
      </c>
      <c r="N15">
        <v>2001</v>
      </c>
      <c r="O15" s="26">
        <v>104461.02750000003</v>
      </c>
      <c r="P15" s="37">
        <f t="shared" si="0"/>
        <v>104.46102750000003</v>
      </c>
      <c r="Q15" s="2"/>
      <c r="R15" s="19"/>
      <c r="S15" s="25">
        <v>2001</v>
      </c>
      <c r="T15" s="19">
        <v>21294.856</v>
      </c>
      <c r="U15" s="19">
        <v>18888.870500000012</v>
      </c>
      <c r="V15" s="19">
        <v>20719.641000000007</v>
      </c>
      <c r="W15" s="19">
        <v>21709.407500000005</v>
      </c>
      <c r="X15" s="19">
        <v>21848.252500000002</v>
      </c>
      <c r="Y15" s="19">
        <v>104461.02750000003</v>
      </c>
    </row>
    <row r="16" spans="1:25">
      <c r="A16" s="77" t="s">
        <v>43</v>
      </c>
      <c r="N16">
        <v>2002</v>
      </c>
      <c r="O16" s="26">
        <v>100736.0145</v>
      </c>
      <c r="P16" s="37">
        <f t="shared" si="0"/>
        <v>100.73601450000001</v>
      </c>
      <c r="Q16" s="2"/>
      <c r="R16" s="19"/>
      <c r="S16" s="25">
        <v>2002</v>
      </c>
      <c r="T16" s="19">
        <v>20604.598000000002</v>
      </c>
      <c r="U16" s="19">
        <v>18442.583000000006</v>
      </c>
      <c r="V16" s="19">
        <v>20213.848499999993</v>
      </c>
      <c r="W16" s="19">
        <v>20501.456000000006</v>
      </c>
      <c r="X16" s="19">
        <v>20973.528999999995</v>
      </c>
      <c r="Y16" s="19">
        <v>100736.0145</v>
      </c>
    </row>
    <row r="17" spans="1:25" ht="14.4">
      <c r="A17" s="77" t="s">
        <v>44</v>
      </c>
      <c r="B17" s="40"/>
      <c r="C17" s="40"/>
      <c r="D17" s="40"/>
      <c r="E17" s="40"/>
      <c r="N17">
        <v>2003</v>
      </c>
      <c r="O17" s="26">
        <v>98413.335999999996</v>
      </c>
      <c r="P17" s="37">
        <f t="shared" si="0"/>
        <v>98.413336000000001</v>
      </c>
      <c r="Q17" s="2"/>
      <c r="R17" s="19"/>
      <c r="S17" s="25">
        <v>2003</v>
      </c>
      <c r="T17" s="19">
        <v>20086.904499999993</v>
      </c>
      <c r="U17" s="19">
        <v>18002.246000000003</v>
      </c>
      <c r="V17" s="19">
        <v>19757.643500000002</v>
      </c>
      <c r="W17" s="19">
        <v>20142.442499999997</v>
      </c>
      <c r="X17" s="19">
        <v>20424.099499999989</v>
      </c>
      <c r="Y17" s="19">
        <v>98413.335999999981</v>
      </c>
    </row>
    <row r="18" spans="1:25" ht="14.4">
      <c r="A18" s="77" t="s">
        <v>45</v>
      </c>
      <c r="B18" s="40"/>
      <c r="C18" s="40"/>
      <c r="D18" s="40"/>
      <c r="E18" s="40"/>
      <c r="N18">
        <v>2004</v>
      </c>
      <c r="O18" s="26">
        <v>99776.000500000024</v>
      </c>
      <c r="P18" s="37">
        <f t="shared" si="0"/>
        <v>99.776000500000023</v>
      </c>
      <c r="Q18" s="2"/>
      <c r="R18" s="19"/>
      <c r="S18" s="25">
        <v>2004</v>
      </c>
      <c r="T18" s="19">
        <v>20293.1885</v>
      </c>
      <c r="U18" s="19">
        <v>18700.438000000009</v>
      </c>
      <c r="V18" s="19">
        <v>19561.277000000006</v>
      </c>
      <c r="W18" s="19">
        <v>20513.357000000007</v>
      </c>
      <c r="X18" s="19">
        <v>20707.740000000002</v>
      </c>
      <c r="Y18" s="19">
        <v>99776.000500000024</v>
      </c>
    </row>
    <row r="19" spans="1:25" ht="14.4">
      <c r="A19" s="77" t="s">
        <v>46</v>
      </c>
      <c r="B19" s="40"/>
      <c r="C19" s="40"/>
      <c r="D19" s="40"/>
      <c r="E19" s="40"/>
      <c r="N19">
        <v>2005</v>
      </c>
      <c r="O19" s="26">
        <v>90826.448499999999</v>
      </c>
      <c r="P19" s="37">
        <f t="shared" si="0"/>
        <v>90.826448499999998</v>
      </c>
      <c r="Q19" s="2"/>
      <c r="R19" s="19"/>
      <c r="S19" s="25">
        <v>2005</v>
      </c>
      <c r="T19" s="19">
        <v>18597.295999999998</v>
      </c>
      <c r="U19" s="19">
        <v>16897.436500000007</v>
      </c>
      <c r="V19" s="19">
        <v>18496.137499999997</v>
      </c>
      <c r="W19" s="19">
        <v>18331.506999999998</v>
      </c>
      <c r="X19" s="19">
        <v>18504.071499999998</v>
      </c>
      <c r="Y19" s="19">
        <v>90826.448499999999</v>
      </c>
    </row>
    <row r="20" spans="1:25" ht="14.4">
      <c r="A20" s="77" t="s">
        <v>43</v>
      </c>
      <c r="B20" s="40"/>
      <c r="C20" s="40"/>
      <c r="D20" s="40"/>
      <c r="E20" s="40"/>
      <c r="N20">
        <v>2006</v>
      </c>
      <c r="O20" s="26">
        <v>95315.108999999997</v>
      </c>
      <c r="P20" s="37">
        <f t="shared" si="0"/>
        <v>95.315108999999993</v>
      </c>
      <c r="Q20" s="2"/>
      <c r="R20" s="19"/>
      <c r="S20" s="25">
        <v>2006</v>
      </c>
      <c r="T20" s="19">
        <v>19456.151500000004</v>
      </c>
      <c r="U20" s="19">
        <v>17385.377499999995</v>
      </c>
      <c r="V20" s="19">
        <v>19105.072000000007</v>
      </c>
      <c r="W20" s="19">
        <v>19472.019499999995</v>
      </c>
      <c r="X20" s="19">
        <v>19896.48850000001</v>
      </c>
      <c r="Y20" s="19">
        <v>95315.108999999997</v>
      </c>
    </row>
    <row r="21" spans="1:25" ht="14.4">
      <c r="A21" s="77" t="s">
        <v>47</v>
      </c>
      <c r="B21" s="40"/>
      <c r="C21" s="40"/>
      <c r="D21" s="40"/>
      <c r="E21" s="40"/>
      <c r="N21">
        <v>2007</v>
      </c>
      <c r="O21" s="26">
        <v>97177.615500000014</v>
      </c>
      <c r="P21" s="37">
        <f t="shared" si="0"/>
        <v>97.177615500000016</v>
      </c>
      <c r="Q21" s="2"/>
      <c r="R21" s="19"/>
      <c r="S21" s="25">
        <v>2007</v>
      </c>
      <c r="T21" s="19">
        <v>19932.191500000004</v>
      </c>
      <c r="U21" s="19">
        <v>17797.945500000002</v>
      </c>
      <c r="V21" s="19">
        <v>19481.937000000009</v>
      </c>
      <c r="W21" s="19">
        <v>19769.544500000007</v>
      </c>
      <c r="X21" s="19">
        <v>20195.997000000003</v>
      </c>
      <c r="Y21" s="19">
        <v>97177.615500000014</v>
      </c>
    </row>
    <row r="22" spans="1:25" ht="14.4">
      <c r="A22" s="77" t="s">
        <v>88</v>
      </c>
      <c r="B22" s="40"/>
      <c r="C22" s="40"/>
      <c r="D22" s="40"/>
      <c r="E22" s="40"/>
      <c r="N22">
        <v>2008</v>
      </c>
      <c r="O22" s="26">
        <v>99615.337000000029</v>
      </c>
      <c r="P22" s="37">
        <f t="shared" si="0"/>
        <v>99.615337000000025</v>
      </c>
      <c r="Q22" s="2"/>
      <c r="R22" s="19"/>
      <c r="S22" s="25">
        <v>2008</v>
      </c>
      <c r="T22" s="19">
        <v>20231.700000000004</v>
      </c>
      <c r="U22" s="19">
        <v>18627.048500000008</v>
      </c>
      <c r="V22" s="19">
        <v>19656.484999999997</v>
      </c>
      <c r="W22" s="19">
        <v>20465.753000000004</v>
      </c>
      <c r="X22" s="19">
        <v>20634.350500000008</v>
      </c>
      <c r="Y22" s="19">
        <v>99615.337000000029</v>
      </c>
    </row>
    <row r="23" spans="1:25" ht="14.4">
      <c r="A23" s="77" t="s">
        <v>89</v>
      </c>
      <c r="B23" s="40"/>
      <c r="C23" s="40"/>
      <c r="D23" s="40"/>
      <c r="E23" s="40"/>
      <c r="N23">
        <v>2009</v>
      </c>
      <c r="O23" s="26">
        <v>98500.610000000015</v>
      </c>
      <c r="P23" s="37">
        <f t="shared" si="0"/>
        <v>98.500610000000009</v>
      </c>
      <c r="Q23" s="2"/>
      <c r="R23" s="19"/>
      <c r="S23" s="25">
        <v>2009</v>
      </c>
      <c r="T23" s="19">
        <v>20182.112500000007</v>
      </c>
      <c r="U23" s="19">
        <v>17672.984999999993</v>
      </c>
      <c r="V23" s="19">
        <v>19428.3825</v>
      </c>
      <c r="W23" s="19">
        <v>20459.802500000009</v>
      </c>
      <c r="X23" s="19">
        <v>20757.327499999996</v>
      </c>
      <c r="Y23" s="19">
        <v>98500.610000000015</v>
      </c>
    </row>
    <row r="24" spans="1:25" ht="14.4">
      <c r="A24" s="77" t="s">
        <v>43</v>
      </c>
      <c r="B24" s="40"/>
      <c r="C24" s="40"/>
      <c r="D24" s="40"/>
      <c r="E24" s="40"/>
      <c r="N24">
        <v>2010</v>
      </c>
      <c r="O24" s="26">
        <v>101801.15399999999</v>
      </c>
      <c r="P24" s="37">
        <f t="shared" si="0"/>
        <v>101.801154</v>
      </c>
      <c r="Q24" s="2"/>
      <c r="R24" s="19"/>
      <c r="S24" s="25">
        <v>2010</v>
      </c>
      <c r="T24" s="19">
        <v>20973.528999999991</v>
      </c>
      <c r="U24" s="19">
        <v>18708.37200000001</v>
      </c>
      <c r="V24" s="19">
        <v>20362.611000000001</v>
      </c>
      <c r="W24" s="19">
        <v>20715.674000000003</v>
      </c>
      <c r="X24" s="19">
        <v>21040.967999999997</v>
      </c>
      <c r="Y24" s="19">
        <v>101801.15399999999</v>
      </c>
    </row>
    <row r="25" spans="1:25" ht="14.4">
      <c r="A25" s="77" t="s">
        <v>90</v>
      </c>
      <c r="B25" s="40"/>
      <c r="C25" s="40"/>
      <c r="D25" s="40"/>
      <c r="E25" s="40"/>
      <c r="N25">
        <v>2011</v>
      </c>
      <c r="O25" s="26">
        <v>100720.1465</v>
      </c>
      <c r="P25" s="37">
        <f t="shared" si="0"/>
        <v>100.7201465</v>
      </c>
      <c r="Q25" s="2"/>
      <c r="R25" s="19"/>
      <c r="S25" s="25">
        <v>2011</v>
      </c>
      <c r="T25" s="19">
        <v>20501.455999999995</v>
      </c>
      <c r="U25" s="19">
        <v>18301.754500000003</v>
      </c>
      <c r="V25" s="19">
        <v>20005.581000000002</v>
      </c>
      <c r="W25" s="19">
        <v>20908.073500000002</v>
      </c>
      <c r="X25" s="19">
        <v>21003.281500000001</v>
      </c>
      <c r="Y25" s="19">
        <v>100720.1465</v>
      </c>
    </row>
    <row r="26" spans="1:25" ht="14.4">
      <c r="A26" s="77" t="s">
        <v>116</v>
      </c>
      <c r="B26" s="40"/>
      <c r="C26" s="40"/>
      <c r="D26" s="40"/>
      <c r="E26" s="40"/>
      <c r="N26">
        <v>2012</v>
      </c>
      <c r="O26" s="26">
        <v>101547.266</v>
      </c>
      <c r="P26" s="37">
        <f t="shared" si="0"/>
        <v>101.54726600000001</v>
      </c>
      <c r="Q26" s="2"/>
      <c r="R26" s="19"/>
      <c r="S26" s="25">
        <v>2012</v>
      </c>
      <c r="T26" s="19">
        <v>20521.290999999997</v>
      </c>
      <c r="U26" s="19">
        <v>18956.309500000003</v>
      </c>
      <c r="V26" s="19">
        <v>20047.234499999995</v>
      </c>
      <c r="W26" s="19">
        <v>20923.941500000001</v>
      </c>
      <c r="X26" s="19">
        <v>21098.489500000011</v>
      </c>
      <c r="Y26" s="19">
        <v>101547.266</v>
      </c>
    </row>
    <row r="27" spans="1:25" ht="14.4">
      <c r="A27" s="77" t="s">
        <v>91</v>
      </c>
      <c r="B27" s="40"/>
      <c r="C27" s="40"/>
      <c r="D27" s="40"/>
      <c r="E27" s="40"/>
      <c r="N27">
        <v>2013</v>
      </c>
      <c r="O27" s="26">
        <v>100739.98150000002</v>
      </c>
      <c r="P27" s="37">
        <f t="shared" si="0"/>
        <v>100.73998150000003</v>
      </c>
      <c r="Q27" s="2"/>
      <c r="R27" s="19"/>
      <c r="S27" s="25">
        <v>2013</v>
      </c>
      <c r="T27" s="19">
        <v>20650.218500000003</v>
      </c>
      <c r="U27" s="19">
        <v>18329.523500000007</v>
      </c>
      <c r="V27" s="19">
        <v>20071.036499999998</v>
      </c>
      <c r="W27" s="19">
        <v>20632.367000000002</v>
      </c>
      <c r="X27" s="19">
        <v>21056.836000000007</v>
      </c>
      <c r="Y27" s="19">
        <v>100739.98150000002</v>
      </c>
    </row>
    <row r="28" spans="1:25" ht="14.4">
      <c r="A28" s="77" t="s">
        <v>92</v>
      </c>
      <c r="B28" s="40"/>
      <c r="C28" s="40"/>
      <c r="D28" s="40"/>
      <c r="E28" s="40"/>
      <c r="N28">
        <v>2014</v>
      </c>
      <c r="O28" s="26">
        <v>95824.868500000026</v>
      </c>
      <c r="P28" s="37">
        <f t="shared" si="0"/>
        <v>95.824868500000022</v>
      </c>
      <c r="Q28" s="2"/>
      <c r="R28" s="19"/>
      <c r="S28" s="25">
        <v>2014</v>
      </c>
      <c r="T28" s="19">
        <v>19495.821500000002</v>
      </c>
      <c r="U28" s="19">
        <v>17421.0805</v>
      </c>
      <c r="V28" s="19">
        <v>19116.973000000009</v>
      </c>
      <c r="W28" s="19">
        <v>19924.257500000003</v>
      </c>
      <c r="X28" s="19">
        <v>19866.736000000004</v>
      </c>
      <c r="Y28" s="19">
        <v>95824.868500000026</v>
      </c>
    </row>
    <row r="29" spans="1:25" ht="14.4">
      <c r="A29" s="77" t="s">
        <v>93</v>
      </c>
      <c r="B29" s="40"/>
      <c r="C29" s="40"/>
      <c r="D29" s="40"/>
      <c r="E29" s="40"/>
      <c r="N29">
        <v>2015</v>
      </c>
      <c r="O29" s="26">
        <v>92310.106500000024</v>
      </c>
      <c r="P29" s="37">
        <f t="shared" si="0"/>
        <v>92.310106500000018</v>
      </c>
      <c r="Q29" s="2"/>
      <c r="R29" s="19"/>
      <c r="S29" s="25">
        <v>2015</v>
      </c>
      <c r="T29" s="19">
        <v>18746.058499999992</v>
      </c>
      <c r="U29" s="19">
        <v>16550.324000000011</v>
      </c>
      <c r="V29" s="19">
        <v>18194.645500000002</v>
      </c>
      <c r="W29" s="19">
        <v>19424.415499999999</v>
      </c>
      <c r="X29" s="19">
        <v>19394.663000000008</v>
      </c>
      <c r="Y29" s="19">
        <v>92310.106500000024</v>
      </c>
    </row>
    <row r="30" spans="1:25" ht="14.4">
      <c r="A30" s="77" t="s">
        <v>94</v>
      </c>
      <c r="B30" s="40"/>
      <c r="C30" s="40"/>
      <c r="D30" s="40"/>
      <c r="E30" s="40"/>
      <c r="N30">
        <v>2016</v>
      </c>
      <c r="O30" s="26">
        <v>93559.711500000005</v>
      </c>
      <c r="P30" s="37">
        <f t="shared" si="0"/>
        <v>93.559711500000006</v>
      </c>
      <c r="Q30" s="2"/>
      <c r="R30" s="19"/>
      <c r="S30" s="25">
        <v>2016</v>
      </c>
      <c r="T30" s="19">
        <v>19158.626500000006</v>
      </c>
      <c r="U30" s="19">
        <v>17498.437000000005</v>
      </c>
      <c r="V30" s="19">
        <v>18091.503499999995</v>
      </c>
      <c r="W30" s="19">
        <v>19356.976499999997</v>
      </c>
      <c r="X30" s="19">
        <v>19454.168000000001</v>
      </c>
      <c r="Y30" s="19">
        <v>93559.711500000005</v>
      </c>
    </row>
    <row r="31" spans="1:25" ht="14.4">
      <c r="A31" s="77" t="s">
        <v>48</v>
      </c>
      <c r="B31" s="40"/>
      <c r="C31" s="40"/>
      <c r="D31" s="40"/>
      <c r="E31" s="40"/>
      <c r="N31">
        <v>2017</v>
      </c>
      <c r="O31" s="26">
        <v>90638.015999999989</v>
      </c>
      <c r="P31" s="37">
        <f t="shared" si="0"/>
        <v>90.638015999999993</v>
      </c>
      <c r="Q31" s="2"/>
      <c r="R31" s="19"/>
      <c r="S31" s="25">
        <v>2017</v>
      </c>
      <c r="T31" s="19">
        <v>18412.830499999989</v>
      </c>
      <c r="U31" s="19">
        <v>16588.0105</v>
      </c>
      <c r="V31" s="19">
        <v>18289.853500000001</v>
      </c>
      <c r="W31" s="19">
        <v>18623.0815</v>
      </c>
      <c r="X31" s="19">
        <v>18724.240000000002</v>
      </c>
      <c r="Y31" s="19">
        <v>90638.015999999989</v>
      </c>
    </row>
    <row r="32" spans="1:25">
      <c r="A32" s="77" t="s">
        <v>117</v>
      </c>
      <c r="N32">
        <v>2018</v>
      </c>
      <c r="O32" s="26">
        <v>94416.583499999979</v>
      </c>
      <c r="P32" s="37">
        <f t="shared" ref="P32:P40" si="1">O32/1000</f>
        <v>94.416583499999973</v>
      </c>
      <c r="Q32" s="19"/>
      <c r="R32" s="19"/>
      <c r="S32" s="25">
        <v>2018</v>
      </c>
      <c r="T32" s="19">
        <v>19293.504499999992</v>
      </c>
      <c r="U32" s="19">
        <v>17185.044000000002</v>
      </c>
      <c r="V32" s="19">
        <v>18873.002499999999</v>
      </c>
      <c r="W32" s="19">
        <v>19410.530999999988</v>
      </c>
      <c r="X32" s="19">
        <v>19654.501499999998</v>
      </c>
      <c r="Y32" s="19">
        <v>94416.583499999979</v>
      </c>
    </row>
    <row r="33" spans="1:25">
      <c r="A33" s="77" t="s">
        <v>118</v>
      </c>
      <c r="C33" s="1" t="s">
        <v>53</v>
      </c>
      <c r="D33" s="1" t="s">
        <v>54</v>
      </c>
      <c r="E33" s="1" t="s">
        <v>55</v>
      </c>
      <c r="F33" s="1" t="s">
        <v>56</v>
      </c>
      <c r="G33" s="1" t="s">
        <v>57</v>
      </c>
      <c r="H33" s="1" t="s">
        <v>58</v>
      </c>
      <c r="N33">
        <v>2019</v>
      </c>
      <c r="O33" s="26">
        <v>97237.120500000005</v>
      </c>
      <c r="P33" s="37">
        <f t="shared" si="1"/>
        <v>97.237120500000003</v>
      </c>
      <c r="Q33" s="19"/>
      <c r="R33" s="19"/>
      <c r="S33" s="25">
        <v>2019</v>
      </c>
      <c r="T33" s="19">
        <v>19908.389500000005</v>
      </c>
      <c r="U33" s="19">
        <v>17784.060999999998</v>
      </c>
      <c r="V33" s="19">
        <v>19293.504499999992</v>
      </c>
      <c r="W33" s="19">
        <v>19940.125499999998</v>
      </c>
      <c r="X33" s="19">
        <v>20311.040000000008</v>
      </c>
      <c r="Y33" s="19">
        <v>97237.120500000005</v>
      </c>
    </row>
    <row r="34" spans="1:25" ht="14.4">
      <c r="A34" s="77" t="s">
        <v>49</v>
      </c>
      <c r="B34" s="40">
        <v>13095500</v>
      </c>
      <c r="C34" s="41">
        <v>32813</v>
      </c>
      <c r="D34" s="40">
        <v>390</v>
      </c>
      <c r="E34" s="40" t="s">
        <v>50</v>
      </c>
      <c r="F34">
        <f t="shared" ref="F34:F97" si="2">MONTH(C34)</f>
        <v>11</v>
      </c>
      <c r="G34">
        <f>IF(F34&gt;10,YEAR(C34)+1,YEAR(C34))</f>
        <v>1990</v>
      </c>
      <c r="H34">
        <f t="shared" ref="H34:H97" si="3">D34*1.9835</f>
        <v>773.56500000000005</v>
      </c>
      <c r="I34" s="23"/>
      <c r="N34">
        <v>2020</v>
      </c>
      <c r="O34" s="26">
        <v>96542.895500000013</v>
      </c>
      <c r="P34" s="37">
        <f t="shared" si="1"/>
        <v>96.542895500000014</v>
      </c>
      <c r="Q34" s="19"/>
      <c r="R34" s="19"/>
      <c r="S34" s="25">
        <v>2020</v>
      </c>
      <c r="T34" s="19">
        <v>19646.567499999997</v>
      </c>
      <c r="U34" s="19">
        <v>18107.371499999997</v>
      </c>
      <c r="V34" s="19">
        <v>19047.550500000001</v>
      </c>
      <c r="W34" s="19">
        <v>19710.03950000001</v>
      </c>
      <c r="X34" s="19">
        <v>20031.3665</v>
      </c>
      <c r="Y34" s="19">
        <v>96542.895500000013</v>
      </c>
    </row>
    <row r="35" spans="1:25" ht="14.4">
      <c r="A35" s="77" t="s">
        <v>49</v>
      </c>
      <c r="B35" s="40">
        <v>13095500</v>
      </c>
      <c r="C35" s="41">
        <v>32814</v>
      </c>
      <c r="D35" s="40">
        <v>390</v>
      </c>
      <c r="E35" s="40" t="s">
        <v>50</v>
      </c>
      <c r="F35">
        <f t="shared" si="2"/>
        <v>11</v>
      </c>
      <c r="G35">
        <f t="shared" ref="G35:G97" si="4">IF(F35&gt;10,YEAR(C35)+1,YEAR(C35))</f>
        <v>1990</v>
      </c>
      <c r="H35">
        <f t="shared" si="3"/>
        <v>773.56500000000005</v>
      </c>
      <c r="I35" s="23"/>
      <c r="N35">
        <v>2021</v>
      </c>
      <c r="O35" s="26">
        <v>96156.112999999998</v>
      </c>
      <c r="P35" s="37">
        <f t="shared" si="1"/>
        <v>96.156112999999991</v>
      </c>
      <c r="R35" s="19"/>
      <c r="S35" s="25">
        <v>2021</v>
      </c>
      <c r="T35" s="19">
        <v>19658.468499999999</v>
      </c>
      <c r="U35" s="19">
        <v>17563.892500000005</v>
      </c>
      <c r="V35" s="19">
        <v>19208.214</v>
      </c>
      <c r="W35" s="19">
        <v>19692.188000000009</v>
      </c>
      <c r="X35" s="19">
        <v>20033.349999999995</v>
      </c>
      <c r="Y35" s="19">
        <v>96156.112999999998</v>
      </c>
    </row>
    <row r="36" spans="1:25" ht="14.4">
      <c r="A36" s="77" t="s">
        <v>49</v>
      </c>
      <c r="B36" s="40">
        <v>13095500</v>
      </c>
      <c r="C36" s="41">
        <v>32815</v>
      </c>
      <c r="D36" s="40">
        <v>391</v>
      </c>
      <c r="E36" s="40" t="s">
        <v>50</v>
      </c>
      <c r="F36">
        <f t="shared" si="2"/>
        <v>11</v>
      </c>
      <c r="G36">
        <f t="shared" si="4"/>
        <v>1990</v>
      </c>
      <c r="H36">
        <f t="shared" si="3"/>
        <v>775.54849999999999</v>
      </c>
      <c r="I36" s="23"/>
      <c r="N36">
        <v>2022</v>
      </c>
      <c r="O36" s="26">
        <v>93524.008500000025</v>
      </c>
      <c r="P36" s="37">
        <f t="shared" si="1"/>
        <v>93.524008500000022</v>
      </c>
      <c r="R36" s="19"/>
      <c r="S36" s="25">
        <v>2022</v>
      </c>
      <c r="T36" s="19">
        <v>19095.154500000008</v>
      </c>
      <c r="U36" s="19">
        <v>16943.057000000008</v>
      </c>
      <c r="V36" s="19">
        <v>18613.164000000001</v>
      </c>
      <c r="W36" s="19">
        <v>19293.504500000006</v>
      </c>
      <c r="X36" s="19">
        <v>19579.128499999999</v>
      </c>
      <c r="Y36" s="19">
        <v>93524.008500000025</v>
      </c>
    </row>
    <row r="37" spans="1:25" ht="14.4">
      <c r="A37" s="77" t="s">
        <v>49</v>
      </c>
      <c r="B37" s="40">
        <v>13095500</v>
      </c>
      <c r="C37" s="41">
        <v>32816</v>
      </c>
      <c r="D37" s="40">
        <v>392</v>
      </c>
      <c r="E37" s="40" t="s">
        <v>50</v>
      </c>
      <c r="F37">
        <f t="shared" si="2"/>
        <v>11</v>
      </c>
      <c r="G37">
        <f t="shared" si="4"/>
        <v>1990</v>
      </c>
      <c r="H37">
        <f t="shared" si="3"/>
        <v>777.53200000000004</v>
      </c>
      <c r="I37" s="23"/>
      <c r="N37">
        <v>2023</v>
      </c>
      <c r="O37" s="26">
        <v>91897.53850000001</v>
      </c>
      <c r="P37" s="37">
        <f t="shared" si="1"/>
        <v>91.89753850000001</v>
      </c>
      <c r="R37" s="19"/>
      <c r="S37" s="25">
        <v>2023</v>
      </c>
      <c r="T37" s="19">
        <v>18783.74500000001</v>
      </c>
      <c r="U37" s="19">
        <v>16720.904999999999</v>
      </c>
      <c r="V37" s="19">
        <v>18351.342000000004</v>
      </c>
      <c r="W37" s="19">
        <v>18880.9365</v>
      </c>
      <c r="X37" s="19">
        <v>19160.610000000004</v>
      </c>
      <c r="Y37" s="19">
        <v>91897.53850000001</v>
      </c>
    </row>
    <row r="38" spans="1:25" ht="14.4">
      <c r="A38" s="77" t="s">
        <v>49</v>
      </c>
      <c r="B38" s="40">
        <v>13095500</v>
      </c>
      <c r="C38" s="41">
        <v>32817</v>
      </c>
      <c r="D38" s="40">
        <v>391</v>
      </c>
      <c r="E38" s="40" t="s">
        <v>50</v>
      </c>
      <c r="F38">
        <f t="shared" si="2"/>
        <v>11</v>
      </c>
      <c r="G38">
        <f t="shared" si="4"/>
        <v>1990</v>
      </c>
      <c r="H38">
        <f t="shared" si="3"/>
        <v>775.54849999999999</v>
      </c>
      <c r="I38" s="23"/>
      <c r="N38">
        <v>2024</v>
      </c>
      <c r="O38" s="26">
        <v>93589.464000000007</v>
      </c>
      <c r="P38" s="37">
        <f t="shared" si="1"/>
        <v>93.589464000000007</v>
      </c>
      <c r="R38" s="19"/>
      <c r="S38" s="25">
        <v>2024</v>
      </c>
      <c r="T38" s="19">
        <v>19053.501000000007</v>
      </c>
      <c r="U38" s="19">
        <v>17653.149999999998</v>
      </c>
      <c r="V38" s="19">
        <v>18702.421500000008</v>
      </c>
      <c r="W38" s="19">
        <v>18922.590000000004</v>
      </c>
      <c r="X38" s="19">
        <v>19257.801499999998</v>
      </c>
      <c r="Y38" s="19">
        <v>93589.464000000007</v>
      </c>
    </row>
    <row r="39" spans="1:25" ht="14.4">
      <c r="A39" s="77" t="s">
        <v>49</v>
      </c>
      <c r="B39" s="40">
        <v>13095500</v>
      </c>
      <c r="C39" s="41">
        <v>32818</v>
      </c>
      <c r="D39" s="40">
        <v>391</v>
      </c>
      <c r="E39" s="40" t="s">
        <v>50</v>
      </c>
      <c r="F39">
        <f t="shared" si="2"/>
        <v>11</v>
      </c>
      <c r="G39">
        <f t="shared" si="4"/>
        <v>1990</v>
      </c>
      <c r="H39">
        <f t="shared" si="3"/>
        <v>775.54849999999999</v>
      </c>
      <c r="I39" s="23"/>
      <c r="N39">
        <v>2025</v>
      </c>
      <c r="O39" s="19">
        <v>94638.73550000001</v>
      </c>
      <c r="P39" s="37">
        <f t="shared" si="1"/>
        <v>94.63873550000001</v>
      </c>
      <c r="R39" s="19"/>
      <c r="S39" s="25">
        <v>2025</v>
      </c>
      <c r="T39" s="19">
        <v>19388.712500000001</v>
      </c>
      <c r="U39" s="19">
        <v>17226.697500000006</v>
      </c>
      <c r="V39" s="19">
        <v>18958.292999999998</v>
      </c>
      <c r="W39" s="19">
        <v>19339.125000000007</v>
      </c>
      <c r="X39" s="19">
        <v>19725.907500000001</v>
      </c>
      <c r="Y39" s="19">
        <v>94638.73550000001</v>
      </c>
    </row>
    <row r="40" spans="1:25" ht="14.4">
      <c r="A40" s="77" t="s">
        <v>49</v>
      </c>
      <c r="B40" s="40">
        <v>13095500</v>
      </c>
      <c r="C40" s="41">
        <v>32819</v>
      </c>
      <c r="D40" s="40">
        <v>392</v>
      </c>
      <c r="E40" s="40" t="s">
        <v>50</v>
      </c>
      <c r="F40">
        <f t="shared" si="2"/>
        <v>11</v>
      </c>
      <c r="G40">
        <f t="shared" si="4"/>
        <v>1990</v>
      </c>
      <c r="H40">
        <f t="shared" si="3"/>
        <v>777.53200000000004</v>
      </c>
      <c r="I40" s="23"/>
      <c r="N40">
        <v>2026</v>
      </c>
      <c r="O40" s="19">
        <v>93823.517000000022</v>
      </c>
      <c r="P40" s="37">
        <f t="shared" si="1"/>
        <v>93.823517000000024</v>
      </c>
      <c r="R40" s="19"/>
      <c r="S40" s="25">
        <v>2026</v>
      </c>
      <c r="T40" s="19">
        <v>19158.626500000006</v>
      </c>
      <c r="U40" s="19">
        <v>17046.198999999997</v>
      </c>
      <c r="V40" s="19">
        <v>18712.339000000014</v>
      </c>
      <c r="W40" s="19">
        <v>19323.257000000005</v>
      </c>
      <c r="X40" s="19">
        <v>19583.095499999996</v>
      </c>
      <c r="Y40" s="19">
        <v>93823.517000000022</v>
      </c>
    </row>
    <row r="41" spans="1:25" ht="14.4">
      <c r="A41" s="77" t="s">
        <v>49</v>
      </c>
      <c r="B41" s="40">
        <v>13095500</v>
      </c>
      <c r="C41" s="41">
        <v>32820</v>
      </c>
      <c r="D41" s="40">
        <v>390</v>
      </c>
      <c r="E41" s="40" t="s">
        <v>50</v>
      </c>
      <c r="F41">
        <f t="shared" si="2"/>
        <v>11</v>
      </c>
      <c r="G41">
        <f t="shared" si="4"/>
        <v>1990</v>
      </c>
      <c r="H41">
        <f t="shared" si="3"/>
        <v>773.56500000000005</v>
      </c>
      <c r="I41" s="23"/>
      <c r="S41" s="25" t="s">
        <v>60</v>
      </c>
      <c r="T41" s="19">
        <v>747920.32850000029</v>
      </c>
      <c r="U41" s="19">
        <v>671839.21900000016</v>
      </c>
      <c r="V41" s="19">
        <v>728747.8175</v>
      </c>
      <c r="W41" s="19">
        <v>753255.94349999982</v>
      </c>
      <c r="X41" s="19">
        <v>762318.55499999993</v>
      </c>
      <c r="Y41" s="19">
        <v>3664081.8635000004</v>
      </c>
    </row>
    <row r="42" spans="1:25" ht="14.4">
      <c r="A42" s="77" t="s">
        <v>49</v>
      </c>
      <c r="B42" s="40">
        <v>13095500</v>
      </c>
      <c r="C42" s="41">
        <v>32821</v>
      </c>
      <c r="D42" s="40">
        <v>390</v>
      </c>
      <c r="E42" s="40" t="s">
        <v>50</v>
      </c>
      <c r="F42">
        <f t="shared" si="2"/>
        <v>11</v>
      </c>
      <c r="G42">
        <f t="shared" si="4"/>
        <v>1990</v>
      </c>
      <c r="H42">
        <f t="shared" si="3"/>
        <v>773.56500000000005</v>
      </c>
      <c r="I42" s="23"/>
    </row>
    <row r="43" spans="1:25" ht="14.4">
      <c r="A43" s="77" t="s">
        <v>49</v>
      </c>
      <c r="B43" s="40">
        <v>13095500</v>
      </c>
      <c r="C43" s="41">
        <v>32822</v>
      </c>
      <c r="D43" s="40">
        <v>389</v>
      </c>
      <c r="E43" s="40" t="s">
        <v>50</v>
      </c>
      <c r="F43">
        <f t="shared" si="2"/>
        <v>11</v>
      </c>
      <c r="G43">
        <f t="shared" si="4"/>
        <v>1990</v>
      </c>
      <c r="H43">
        <f t="shared" si="3"/>
        <v>771.58150000000001</v>
      </c>
      <c r="I43" s="23"/>
    </row>
    <row r="44" spans="1:25" ht="14.4">
      <c r="A44" s="77" t="s">
        <v>49</v>
      </c>
      <c r="B44" s="40">
        <v>13095500</v>
      </c>
      <c r="C44" s="41">
        <v>32823</v>
      </c>
      <c r="D44" s="40">
        <v>389</v>
      </c>
      <c r="E44" s="40" t="s">
        <v>50</v>
      </c>
      <c r="F44">
        <f t="shared" si="2"/>
        <v>11</v>
      </c>
      <c r="G44">
        <f t="shared" si="4"/>
        <v>1990</v>
      </c>
      <c r="H44">
        <f t="shared" si="3"/>
        <v>771.58150000000001</v>
      </c>
      <c r="I44" s="23"/>
    </row>
    <row r="45" spans="1:25" ht="14.4">
      <c r="A45" s="77" t="s">
        <v>49</v>
      </c>
      <c r="B45" s="40">
        <v>13095500</v>
      </c>
      <c r="C45" s="41">
        <v>32824</v>
      </c>
      <c r="D45" s="40">
        <v>389</v>
      </c>
      <c r="E45" s="40" t="s">
        <v>50</v>
      </c>
      <c r="F45">
        <f t="shared" si="2"/>
        <v>11</v>
      </c>
      <c r="G45">
        <f t="shared" si="4"/>
        <v>1990</v>
      </c>
      <c r="H45">
        <f t="shared" si="3"/>
        <v>771.58150000000001</v>
      </c>
      <c r="I45" s="23"/>
      <c r="O45" s="1" t="s">
        <v>69</v>
      </c>
      <c r="P45" s="1" t="s">
        <v>70</v>
      </c>
    </row>
    <row r="46" spans="1:25" ht="14.4">
      <c r="A46" s="77" t="s">
        <v>49</v>
      </c>
      <c r="B46" s="40">
        <v>13095500</v>
      </c>
      <c r="C46" s="41">
        <v>32825</v>
      </c>
      <c r="D46" s="40">
        <v>388</v>
      </c>
      <c r="E46" s="40" t="s">
        <v>50</v>
      </c>
      <c r="F46">
        <f t="shared" si="2"/>
        <v>11</v>
      </c>
      <c r="G46">
        <f t="shared" si="4"/>
        <v>1990</v>
      </c>
      <c r="H46">
        <f t="shared" si="3"/>
        <v>769.59800000000007</v>
      </c>
      <c r="I46" s="23"/>
      <c r="N46" s="25">
        <v>1990</v>
      </c>
      <c r="O46">
        <v>363.38709677419354</v>
      </c>
      <c r="P46">
        <f t="shared" ref="P46:P72" si="5">MEDIAN(O$46:O$72)</f>
        <v>322.16129032258067</v>
      </c>
    </row>
    <row r="47" spans="1:25" ht="14.4">
      <c r="A47" s="77" t="s">
        <v>49</v>
      </c>
      <c r="B47" s="40">
        <v>13095500</v>
      </c>
      <c r="C47" s="41">
        <v>32826</v>
      </c>
      <c r="D47" s="40">
        <v>388</v>
      </c>
      <c r="E47" s="40" t="s">
        <v>50</v>
      </c>
      <c r="F47">
        <f t="shared" si="2"/>
        <v>11</v>
      </c>
      <c r="G47">
        <f>IF(F47&gt;10,YEAR(C47)+1,YEAR(C47))</f>
        <v>1990</v>
      </c>
      <c r="H47">
        <f t="shared" si="3"/>
        <v>769.59800000000007</v>
      </c>
      <c r="I47" s="23"/>
      <c r="N47" s="25">
        <v>1991</v>
      </c>
      <c r="O47">
        <v>346.64516129032256</v>
      </c>
      <c r="P47">
        <f t="shared" si="5"/>
        <v>322.16129032258067</v>
      </c>
    </row>
    <row r="48" spans="1:25" ht="14.4">
      <c r="A48" s="77" t="s">
        <v>49</v>
      </c>
      <c r="B48" s="40">
        <v>13095500</v>
      </c>
      <c r="C48" s="41">
        <v>32827</v>
      </c>
      <c r="D48" s="40">
        <v>387</v>
      </c>
      <c r="E48" s="40" t="s">
        <v>50</v>
      </c>
      <c r="F48">
        <f t="shared" si="2"/>
        <v>11</v>
      </c>
      <c r="G48">
        <f t="shared" si="4"/>
        <v>1990</v>
      </c>
      <c r="H48">
        <f t="shared" si="3"/>
        <v>767.61450000000002</v>
      </c>
      <c r="I48" s="23"/>
      <c r="N48" s="25">
        <v>1992</v>
      </c>
      <c r="O48">
        <v>325.64516129032256</v>
      </c>
      <c r="P48">
        <f t="shared" si="5"/>
        <v>322.16129032258067</v>
      </c>
    </row>
    <row r="49" spans="1:16" ht="14.4">
      <c r="A49" s="77" t="s">
        <v>49</v>
      </c>
      <c r="B49" s="40">
        <v>13095500</v>
      </c>
      <c r="C49" s="41">
        <v>32828</v>
      </c>
      <c r="D49" s="40">
        <v>386</v>
      </c>
      <c r="E49" s="40" t="s">
        <v>50</v>
      </c>
      <c r="F49">
        <f t="shared" si="2"/>
        <v>11</v>
      </c>
      <c r="G49">
        <f t="shared" si="4"/>
        <v>1990</v>
      </c>
      <c r="H49">
        <f t="shared" si="3"/>
        <v>765.63099999999997</v>
      </c>
      <c r="I49" s="23"/>
      <c r="N49" s="25">
        <v>1993</v>
      </c>
      <c r="O49">
        <v>324.83870967741933</v>
      </c>
      <c r="P49">
        <f t="shared" si="5"/>
        <v>322.16129032258067</v>
      </c>
    </row>
    <row r="50" spans="1:16" ht="14.4">
      <c r="A50" s="77" t="s">
        <v>49</v>
      </c>
      <c r="B50" s="40">
        <v>13095500</v>
      </c>
      <c r="C50" s="41">
        <v>32829</v>
      </c>
      <c r="D50" s="40">
        <v>386</v>
      </c>
      <c r="E50" s="40" t="s">
        <v>50</v>
      </c>
      <c r="F50">
        <f t="shared" si="2"/>
        <v>11</v>
      </c>
      <c r="G50">
        <f t="shared" si="4"/>
        <v>1990</v>
      </c>
      <c r="H50">
        <f t="shared" si="3"/>
        <v>765.63099999999997</v>
      </c>
      <c r="I50" s="23"/>
      <c r="N50" s="25">
        <v>1994</v>
      </c>
      <c r="O50">
        <v>322.77419354838707</v>
      </c>
      <c r="P50">
        <f t="shared" si="5"/>
        <v>322.16129032258067</v>
      </c>
    </row>
    <row r="51" spans="1:16" ht="14.4">
      <c r="A51" s="77" t="s">
        <v>49</v>
      </c>
      <c r="B51" s="40">
        <v>13095500</v>
      </c>
      <c r="C51" s="41">
        <v>32830</v>
      </c>
      <c r="D51" s="40">
        <v>385</v>
      </c>
      <c r="E51" s="40" t="s">
        <v>50</v>
      </c>
      <c r="F51">
        <f t="shared" si="2"/>
        <v>11</v>
      </c>
      <c r="G51">
        <f t="shared" si="4"/>
        <v>1990</v>
      </c>
      <c r="H51">
        <f t="shared" si="3"/>
        <v>763.64750000000004</v>
      </c>
      <c r="I51" s="23"/>
      <c r="N51" s="25">
        <v>1995</v>
      </c>
      <c r="O51">
        <v>325.96774193548384</v>
      </c>
      <c r="P51">
        <f t="shared" si="5"/>
        <v>322.16129032258067</v>
      </c>
    </row>
    <row r="52" spans="1:16" ht="14.4">
      <c r="A52" s="77" t="s">
        <v>49</v>
      </c>
      <c r="B52" s="40">
        <v>13095500</v>
      </c>
      <c r="C52" s="41">
        <v>32831</v>
      </c>
      <c r="D52" s="40">
        <v>384</v>
      </c>
      <c r="E52" s="40" t="s">
        <v>50</v>
      </c>
      <c r="F52">
        <f t="shared" si="2"/>
        <v>11</v>
      </c>
      <c r="G52">
        <f t="shared" si="4"/>
        <v>1990</v>
      </c>
      <c r="H52">
        <f t="shared" si="3"/>
        <v>761.66399999999999</v>
      </c>
      <c r="I52" s="23"/>
      <c r="N52" s="25">
        <v>1996</v>
      </c>
      <c r="O52">
        <v>330.67741935483872</v>
      </c>
      <c r="P52">
        <f t="shared" si="5"/>
        <v>322.16129032258067</v>
      </c>
    </row>
    <row r="53" spans="1:16" ht="14.4">
      <c r="A53" s="77" t="s">
        <v>49</v>
      </c>
      <c r="B53" s="40">
        <v>13095500</v>
      </c>
      <c r="C53" s="41">
        <v>32832</v>
      </c>
      <c r="D53" s="40">
        <v>384</v>
      </c>
      <c r="E53" s="40" t="s">
        <v>50</v>
      </c>
      <c r="F53">
        <f t="shared" si="2"/>
        <v>11</v>
      </c>
      <c r="G53">
        <f t="shared" si="4"/>
        <v>1990</v>
      </c>
      <c r="H53">
        <f t="shared" si="3"/>
        <v>761.66399999999999</v>
      </c>
      <c r="I53" s="23"/>
      <c r="N53" s="25">
        <v>1997</v>
      </c>
      <c r="O53">
        <v>348.93548387096774</v>
      </c>
      <c r="P53">
        <f t="shared" si="5"/>
        <v>322.16129032258067</v>
      </c>
    </row>
    <row r="54" spans="1:16" ht="14.4">
      <c r="A54" s="77" t="s">
        <v>49</v>
      </c>
      <c r="B54" s="40">
        <v>13095500</v>
      </c>
      <c r="C54" s="41">
        <v>32833</v>
      </c>
      <c r="D54" s="40">
        <v>384</v>
      </c>
      <c r="E54" s="40" t="s">
        <v>50</v>
      </c>
      <c r="F54">
        <f t="shared" si="2"/>
        <v>11</v>
      </c>
      <c r="G54">
        <f t="shared" si="4"/>
        <v>1990</v>
      </c>
      <c r="H54">
        <f t="shared" si="3"/>
        <v>761.66399999999999</v>
      </c>
      <c r="I54" s="23"/>
      <c r="N54" s="25">
        <v>1998</v>
      </c>
      <c r="O54">
        <v>342.12903225806451</v>
      </c>
      <c r="P54">
        <f t="shared" si="5"/>
        <v>322.16129032258067</v>
      </c>
    </row>
    <row r="55" spans="1:16" ht="14.4">
      <c r="A55" s="77" t="s">
        <v>49</v>
      </c>
      <c r="B55" s="40">
        <v>13095500</v>
      </c>
      <c r="C55" s="41">
        <v>32834</v>
      </c>
      <c r="D55" s="40">
        <v>383</v>
      </c>
      <c r="E55" s="40" t="s">
        <v>50</v>
      </c>
      <c r="F55">
        <f t="shared" si="2"/>
        <v>11</v>
      </c>
      <c r="G55">
        <f t="shared" si="4"/>
        <v>1990</v>
      </c>
      <c r="H55">
        <f t="shared" si="3"/>
        <v>759.68050000000005</v>
      </c>
      <c r="I55" s="23"/>
      <c r="N55" s="25">
        <v>1999</v>
      </c>
      <c r="O55">
        <v>342.12903225806451</v>
      </c>
      <c r="P55">
        <f t="shared" si="5"/>
        <v>322.16129032258067</v>
      </c>
    </row>
    <row r="56" spans="1:16" ht="14.4">
      <c r="A56" s="77" t="s">
        <v>49</v>
      </c>
      <c r="B56" s="40">
        <v>13095500</v>
      </c>
      <c r="C56" s="41">
        <v>32835</v>
      </c>
      <c r="D56" s="40">
        <v>383</v>
      </c>
      <c r="E56" s="40" t="s">
        <v>50</v>
      </c>
      <c r="F56">
        <f t="shared" si="2"/>
        <v>11</v>
      </c>
      <c r="G56">
        <f t="shared" si="4"/>
        <v>1990</v>
      </c>
      <c r="H56">
        <f t="shared" si="3"/>
        <v>759.68050000000005</v>
      </c>
      <c r="I56" s="23"/>
      <c r="N56" s="25">
        <v>2000</v>
      </c>
      <c r="O56">
        <v>334.16129032258067</v>
      </c>
      <c r="P56">
        <f t="shared" si="5"/>
        <v>322.16129032258067</v>
      </c>
    </row>
    <row r="57" spans="1:16" ht="14.4">
      <c r="A57" s="77" t="s">
        <v>49</v>
      </c>
      <c r="B57" s="40">
        <v>13095500</v>
      </c>
      <c r="C57" s="41">
        <v>32836</v>
      </c>
      <c r="D57" s="40">
        <v>383</v>
      </c>
      <c r="E57" s="40" t="s">
        <v>50</v>
      </c>
      <c r="F57">
        <f t="shared" si="2"/>
        <v>11</v>
      </c>
      <c r="G57">
        <f t="shared" si="4"/>
        <v>1990</v>
      </c>
      <c r="H57">
        <f t="shared" si="3"/>
        <v>759.68050000000005</v>
      </c>
      <c r="I57" s="23"/>
      <c r="N57" s="25">
        <v>2001</v>
      </c>
      <c r="O57">
        <v>326.96774193548384</v>
      </c>
      <c r="P57">
        <f t="shared" si="5"/>
        <v>322.16129032258067</v>
      </c>
    </row>
    <row r="58" spans="1:16" ht="14.4">
      <c r="A58" s="77" t="s">
        <v>49</v>
      </c>
      <c r="B58" s="40">
        <v>13095500</v>
      </c>
      <c r="C58" s="41">
        <v>32837</v>
      </c>
      <c r="D58" s="40">
        <v>383</v>
      </c>
      <c r="E58" s="40" t="s">
        <v>50</v>
      </c>
      <c r="F58">
        <f t="shared" si="2"/>
        <v>11</v>
      </c>
      <c r="G58">
        <f t="shared" si="4"/>
        <v>1990</v>
      </c>
      <c r="H58">
        <f t="shared" si="3"/>
        <v>759.68050000000005</v>
      </c>
      <c r="I58" s="23"/>
      <c r="N58" s="25">
        <v>2002</v>
      </c>
      <c r="O58">
        <v>315.96774193548384</v>
      </c>
      <c r="P58">
        <f t="shared" si="5"/>
        <v>322.16129032258067</v>
      </c>
    </row>
    <row r="59" spans="1:16" ht="14.4">
      <c r="A59" s="77" t="s">
        <v>49</v>
      </c>
      <c r="B59" s="40">
        <v>13095500</v>
      </c>
      <c r="C59" s="41">
        <v>32838</v>
      </c>
      <c r="D59" s="40">
        <v>383</v>
      </c>
      <c r="E59" s="40" t="s">
        <v>50</v>
      </c>
      <c r="F59">
        <f t="shared" si="2"/>
        <v>11</v>
      </c>
      <c r="G59">
        <f t="shared" si="4"/>
        <v>1990</v>
      </c>
      <c r="H59">
        <f t="shared" si="3"/>
        <v>759.68050000000005</v>
      </c>
      <c r="I59" s="23"/>
      <c r="N59" s="25">
        <v>2003</v>
      </c>
      <c r="O59">
        <v>320.41935483870969</v>
      </c>
      <c r="P59">
        <f t="shared" si="5"/>
        <v>322.16129032258067</v>
      </c>
    </row>
    <row r="60" spans="1:16" ht="14.4">
      <c r="A60" s="77" t="s">
        <v>49</v>
      </c>
      <c r="B60" s="40">
        <v>13095500</v>
      </c>
      <c r="C60" s="41">
        <v>32839</v>
      </c>
      <c r="D60" s="40">
        <v>382</v>
      </c>
      <c r="E60" s="40" t="s">
        <v>50</v>
      </c>
      <c r="F60">
        <f t="shared" si="2"/>
        <v>11</v>
      </c>
      <c r="G60">
        <f t="shared" si="4"/>
        <v>1990</v>
      </c>
      <c r="H60">
        <f t="shared" si="3"/>
        <v>757.697</v>
      </c>
      <c r="I60" s="23"/>
      <c r="N60" s="25">
        <v>2004</v>
      </c>
      <c r="O60">
        <v>299.22580645161293</v>
      </c>
      <c r="P60">
        <f t="shared" si="5"/>
        <v>322.16129032258067</v>
      </c>
    </row>
    <row r="61" spans="1:16" ht="14.4">
      <c r="A61" s="77" t="s">
        <v>49</v>
      </c>
      <c r="B61" s="40">
        <v>13095500</v>
      </c>
      <c r="C61" s="41">
        <v>32840</v>
      </c>
      <c r="D61" s="40">
        <v>380</v>
      </c>
      <c r="E61" s="40" t="s">
        <v>50</v>
      </c>
      <c r="F61">
        <f t="shared" si="2"/>
        <v>11</v>
      </c>
      <c r="G61">
        <f t="shared" si="4"/>
        <v>1990</v>
      </c>
      <c r="H61">
        <f t="shared" si="3"/>
        <v>753.73</v>
      </c>
      <c r="I61" s="23"/>
      <c r="N61" s="25">
        <v>2005</v>
      </c>
      <c r="O61">
        <v>310.58064516129031</v>
      </c>
      <c r="P61">
        <f t="shared" si="5"/>
        <v>322.16129032258067</v>
      </c>
    </row>
    <row r="62" spans="1:16" ht="14.4">
      <c r="A62" s="77" t="s">
        <v>49</v>
      </c>
      <c r="B62" s="40">
        <v>13095500</v>
      </c>
      <c r="C62" s="41">
        <v>32841</v>
      </c>
      <c r="D62" s="40">
        <v>380</v>
      </c>
      <c r="E62" s="40" t="s">
        <v>50</v>
      </c>
      <c r="F62">
        <f t="shared" si="2"/>
        <v>11</v>
      </c>
      <c r="G62">
        <f t="shared" si="4"/>
        <v>1990</v>
      </c>
      <c r="H62">
        <f t="shared" si="3"/>
        <v>753.73</v>
      </c>
      <c r="I62" s="23"/>
      <c r="N62" s="25">
        <v>2006</v>
      </c>
      <c r="O62">
        <v>312.45161290322579</v>
      </c>
      <c r="P62">
        <f t="shared" si="5"/>
        <v>322.16129032258067</v>
      </c>
    </row>
    <row r="63" spans="1:16" ht="14.4">
      <c r="A63" s="77" t="s">
        <v>49</v>
      </c>
      <c r="B63" s="40">
        <v>13095500</v>
      </c>
      <c r="C63" s="41">
        <v>32842</v>
      </c>
      <c r="D63" s="40">
        <v>379</v>
      </c>
      <c r="E63" s="40" t="s">
        <v>50</v>
      </c>
      <c r="F63">
        <f t="shared" si="2"/>
        <v>11</v>
      </c>
      <c r="G63">
        <f t="shared" si="4"/>
        <v>1990</v>
      </c>
      <c r="H63">
        <f t="shared" si="3"/>
        <v>751.74649999999997</v>
      </c>
      <c r="I63" s="23"/>
      <c r="N63" s="25">
        <v>2007</v>
      </c>
      <c r="O63">
        <v>315.67741935483872</v>
      </c>
      <c r="P63">
        <f t="shared" si="5"/>
        <v>322.16129032258067</v>
      </c>
    </row>
    <row r="64" spans="1:16" ht="14.4">
      <c r="A64" s="77" t="s">
        <v>49</v>
      </c>
      <c r="B64" s="40">
        <v>13095500</v>
      </c>
      <c r="C64" s="41">
        <v>32843</v>
      </c>
      <c r="D64" s="40">
        <v>378</v>
      </c>
      <c r="E64" s="40" t="s">
        <v>50</v>
      </c>
      <c r="F64">
        <f t="shared" si="2"/>
        <v>12</v>
      </c>
      <c r="G64">
        <f t="shared" si="4"/>
        <v>1990</v>
      </c>
      <c r="H64">
        <f t="shared" si="3"/>
        <v>749.76300000000003</v>
      </c>
      <c r="I64" s="23"/>
      <c r="N64" s="25">
        <v>2008</v>
      </c>
      <c r="O64">
        <v>312.54838709677421</v>
      </c>
      <c r="P64">
        <f t="shared" si="5"/>
        <v>322.16129032258067</v>
      </c>
    </row>
    <row r="65" spans="1:16" ht="14.4">
      <c r="A65" s="77" t="s">
        <v>49</v>
      </c>
      <c r="B65" s="40">
        <v>13095500</v>
      </c>
      <c r="C65" s="41">
        <v>32844</v>
      </c>
      <c r="D65" s="40">
        <v>378</v>
      </c>
      <c r="E65" s="40" t="s">
        <v>50</v>
      </c>
      <c r="F65">
        <f t="shared" si="2"/>
        <v>12</v>
      </c>
      <c r="G65">
        <f t="shared" si="4"/>
        <v>1990</v>
      </c>
      <c r="H65">
        <f t="shared" si="3"/>
        <v>749.76300000000003</v>
      </c>
      <c r="I65" s="23"/>
      <c r="N65" s="25">
        <v>2009</v>
      </c>
      <c r="O65">
        <v>325.41935483870969</v>
      </c>
      <c r="P65">
        <f t="shared" si="5"/>
        <v>322.16129032258067</v>
      </c>
    </row>
    <row r="66" spans="1:16" ht="14.4">
      <c r="A66" s="77" t="s">
        <v>49</v>
      </c>
      <c r="B66" s="40">
        <v>13095500</v>
      </c>
      <c r="C66" s="41">
        <v>32845</v>
      </c>
      <c r="D66" s="40">
        <v>378</v>
      </c>
      <c r="E66" s="40" t="s">
        <v>50</v>
      </c>
      <c r="F66">
        <f t="shared" si="2"/>
        <v>12</v>
      </c>
      <c r="G66">
        <f t="shared" si="4"/>
        <v>1990</v>
      </c>
      <c r="H66">
        <f t="shared" si="3"/>
        <v>749.76300000000003</v>
      </c>
      <c r="I66" s="23"/>
      <c r="N66" s="25">
        <v>2010</v>
      </c>
      <c r="O66">
        <v>322.16129032258067</v>
      </c>
      <c r="P66">
        <f t="shared" si="5"/>
        <v>322.16129032258067</v>
      </c>
    </row>
    <row r="67" spans="1:16" ht="14.4">
      <c r="A67" s="77" t="s">
        <v>49</v>
      </c>
      <c r="B67" s="40">
        <v>13095500</v>
      </c>
      <c r="C67" s="41">
        <v>32846</v>
      </c>
      <c r="D67" s="40">
        <v>378</v>
      </c>
      <c r="E67" s="40" t="s">
        <v>50</v>
      </c>
      <c r="F67">
        <f t="shared" si="2"/>
        <v>12</v>
      </c>
      <c r="G67">
        <f t="shared" si="4"/>
        <v>1990</v>
      </c>
      <c r="H67">
        <f t="shared" si="3"/>
        <v>749.76300000000003</v>
      </c>
      <c r="I67" s="23"/>
      <c r="N67" s="25">
        <v>2011</v>
      </c>
      <c r="O67">
        <v>318.41935483870969</v>
      </c>
      <c r="P67">
        <f t="shared" si="5"/>
        <v>322.16129032258067</v>
      </c>
    </row>
    <row r="68" spans="1:16" ht="14.4">
      <c r="A68" s="77" t="s">
        <v>49</v>
      </c>
      <c r="B68" s="40">
        <v>13095500</v>
      </c>
      <c r="C68" s="41">
        <v>32847</v>
      </c>
      <c r="D68" s="40">
        <v>377</v>
      </c>
      <c r="E68" s="40" t="s">
        <v>50</v>
      </c>
      <c r="F68">
        <f t="shared" si="2"/>
        <v>12</v>
      </c>
      <c r="G68">
        <f t="shared" si="4"/>
        <v>1990</v>
      </c>
      <c r="H68">
        <f t="shared" si="3"/>
        <v>747.77949999999998</v>
      </c>
      <c r="I68" s="23"/>
      <c r="N68" s="25">
        <v>2012</v>
      </c>
      <c r="O68">
        <v>317.29032258064518</v>
      </c>
      <c r="P68">
        <f t="shared" si="5"/>
        <v>322.16129032258067</v>
      </c>
    </row>
    <row r="69" spans="1:16" ht="14.4">
      <c r="A69" s="77" t="s">
        <v>49</v>
      </c>
      <c r="B69" s="40">
        <v>13095500</v>
      </c>
      <c r="C69" s="41">
        <v>32848</v>
      </c>
      <c r="D69" s="40">
        <v>377</v>
      </c>
      <c r="E69" s="40" t="s">
        <v>50</v>
      </c>
      <c r="F69">
        <f t="shared" si="2"/>
        <v>12</v>
      </c>
      <c r="G69">
        <f t="shared" si="4"/>
        <v>1990</v>
      </c>
      <c r="H69">
        <f t="shared" si="3"/>
        <v>747.77949999999998</v>
      </c>
      <c r="I69" s="23"/>
      <c r="N69" s="25">
        <v>2013</v>
      </c>
      <c r="O69">
        <v>313.35483870967744</v>
      </c>
      <c r="P69">
        <f t="shared" si="5"/>
        <v>322.16129032258067</v>
      </c>
    </row>
    <row r="70" spans="1:16" ht="14.4">
      <c r="A70" s="77" t="s">
        <v>49</v>
      </c>
      <c r="B70" s="40">
        <v>13095500</v>
      </c>
      <c r="C70" s="41">
        <v>32849</v>
      </c>
      <c r="D70" s="40">
        <v>376</v>
      </c>
      <c r="E70" s="40" t="s">
        <v>50</v>
      </c>
      <c r="F70">
        <f t="shared" si="2"/>
        <v>12</v>
      </c>
      <c r="G70">
        <f t="shared" si="4"/>
        <v>1990</v>
      </c>
      <c r="H70">
        <f t="shared" si="3"/>
        <v>745.79600000000005</v>
      </c>
      <c r="I70" s="23"/>
      <c r="N70" s="25">
        <v>2014</v>
      </c>
      <c r="O70">
        <v>311.74193548387098</v>
      </c>
      <c r="P70">
        <f t="shared" si="5"/>
        <v>322.16129032258067</v>
      </c>
    </row>
    <row r="71" spans="1:16" ht="14.4">
      <c r="A71" s="77" t="s">
        <v>49</v>
      </c>
      <c r="B71" s="40">
        <v>13095500</v>
      </c>
      <c r="C71" s="41">
        <v>32850</v>
      </c>
      <c r="D71" s="40">
        <v>376</v>
      </c>
      <c r="E71" s="40" t="s">
        <v>50</v>
      </c>
      <c r="F71">
        <f t="shared" si="2"/>
        <v>12</v>
      </c>
      <c r="G71">
        <f t="shared" si="4"/>
        <v>1990</v>
      </c>
      <c r="H71">
        <f t="shared" si="3"/>
        <v>745.79600000000005</v>
      </c>
      <c r="I71" s="23"/>
      <c r="N71" s="25">
        <v>2015</v>
      </c>
      <c r="O71">
        <v>292.19354838709677</v>
      </c>
      <c r="P71">
        <f t="shared" si="5"/>
        <v>322.16129032258067</v>
      </c>
    </row>
    <row r="72" spans="1:16" ht="14.4">
      <c r="A72" s="77" t="s">
        <v>49</v>
      </c>
      <c r="B72" s="40">
        <v>13095500</v>
      </c>
      <c r="C72" s="41">
        <v>32851</v>
      </c>
      <c r="D72" s="40">
        <v>376</v>
      </c>
      <c r="E72" s="40" t="s">
        <v>50</v>
      </c>
      <c r="F72">
        <f t="shared" si="2"/>
        <v>12</v>
      </c>
      <c r="G72">
        <f t="shared" si="4"/>
        <v>1990</v>
      </c>
      <c r="H72">
        <f t="shared" si="3"/>
        <v>745.79600000000005</v>
      </c>
      <c r="I72" s="23"/>
      <c r="N72" s="25">
        <v>2016</v>
      </c>
      <c r="O72">
        <v>282.19354838709677</v>
      </c>
      <c r="P72">
        <f t="shared" si="5"/>
        <v>322.16129032258067</v>
      </c>
    </row>
    <row r="73" spans="1:16" ht="14.4">
      <c r="A73" s="77" t="s">
        <v>49</v>
      </c>
      <c r="B73" s="40">
        <v>13095500</v>
      </c>
      <c r="C73" s="41">
        <v>32852</v>
      </c>
      <c r="D73" s="40">
        <v>376</v>
      </c>
      <c r="E73" s="40" t="s">
        <v>50</v>
      </c>
      <c r="F73">
        <f t="shared" si="2"/>
        <v>12</v>
      </c>
      <c r="G73">
        <f t="shared" si="4"/>
        <v>1990</v>
      </c>
      <c r="H73">
        <f t="shared" si="3"/>
        <v>745.79600000000005</v>
      </c>
      <c r="I73" s="23"/>
      <c r="N73" s="25">
        <v>2017</v>
      </c>
      <c r="O73">
        <v>299.12903225806451</v>
      </c>
      <c r="P73">
        <f>MEDIAN(O$46:O$74)</f>
        <v>320.41935483870969</v>
      </c>
    </row>
    <row r="74" spans="1:16" ht="14.4">
      <c r="A74" s="77" t="s">
        <v>49</v>
      </c>
      <c r="B74" s="40">
        <v>13095500</v>
      </c>
      <c r="C74" s="41">
        <v>32853</v>
      </c>
      <c r="D74" s="40">
        <v>375</v>
      </c>
      <c r="E74" s="40" t="s">
        <v>50</v>
      </c>
      <c r="F74">
        <f t="shared" si="2"/>
        <v>12</v>
      </c>
      <c r="G74">
        <f t="shared" si="4"/>
        <v>1990</v>
      </c>
      <c r="H74">
        <f t="shared" si="3"/>
        <v>743.8125</v>
      </c>
      <c r="I74" s="23"/>
      <c r="N74" s="25">
        <v>2018</v>
      </c>
      <c r="O74">
        <v>311.58064516129031</v>
      </c>
      <c r="P74">
        <f>MEDIAN(O$46:O$74)</f>
        <v>320.41935483870969</v>
      </c>
    </row>
    <row r="75" spans="1:16" ht="14.4">
      <c r="A75" s="77" t="s">
        <v>49</v>
      </c>
      <c r="B75" s="40">
        <v>13095500</v>
      </c>
      <c r="C75" s="41">
        <v>32854</v>
      </c>
      <c r="D75" s="40">
        <v>375</v>
      </c>
      <c r="E75" s="40" t="s">
        <v>50</v>
      </c>
      <c r="F75">
        <f t="shared" si="2"/>
        <v>12</v>
      </c>
      <c r="G75">
        <f t="shared" si="4"/>
        <v>1990</v>
      </c>
      <c r="H75">
        <f t="shared" si="3"/>
        <v>743.8125</v>
      </c>
      <c r="I75" s="23"/>
      <c r="N75" s="25">
        <v>2019</v>
      </c>
    </row>
    <row r="76" spans="1:16" ht="14.4">
      <c r="A76" s="77" t="s">
        <v>49</v>
      </c>
      <c r="B76" s="40">
        <v>13095500</v>
      </c>
      <c r="C76" s="41">
        <v>32855</v>
      </c>
      <c r="D76" s="40">
        <v>374</v>
      </c>
      <c r="E76" s="40" t="s">
        <v>50</v>
      </c>
      <c r="F76">
        <f t="shared" si="2"/>
        <v>12</v>
      </c>
      <c r="G76">
        <f t="shared" si="4"/>
        <v>1990</v>
      </c>
      <c r="H76">
        <f t="shared" si="3"/>
        <v>741.82900000000006</v>
      </c>
      <c r="I76" s="23"/>
    </row>
    <row r="77" spans="1:16" ht="14.4">
      <c r="A77" s="77" t="s">
        <v>49</v>
      </c>
      <c r="B77" s="40">
        <v>13095500</v>
      </c>
      <c r="C77" s="41">
        <v>32856</v>
      </c>
      <c r="D77" s="40">
        <v>375</v>
      </c>
      <c r="E77" s="40" t="s">
        <v>50</v>
      </c>
      <c r="F77">
        <f t="shared" si="2"/>
        <v>12</v>
      </c>
      <c r="G77">
        <f t="shared" si="4"/>
        <v>1990</v>
      </c>
      <c r="H77">
        <f t="shared" si="3"/>
        <v>743.8125</v>
      </c>
      <c r="I77" s="23"/>
    </row>
    <row r="78" spans="1:16" ht="14.4">
      <c r="A78" s="77" t="s">
        <v>49</v>
      </c>
      <c r="B78" s="40">
        <v>13095500</v>
      </c>
      <c r="C78" s="41">
        <v>32857</v>
      </c>
      <c r="D78" s="40">
        <v>374</v>
      </c>
      <c r="E78" s="40" t="s">
        <v>50</v>
      </c>
      <c r="F78">
        <f t="shared" si="2"/>
        <v>12</v>
      </c>
      <c r="G78">
        <f t="shared" si="4"/>
        <v>1990</v>
      </c>
      <c r="H78">
        <f t="shared" si="3"/>
        <v>741.82900000000006</v>
      </c>
      <c r="I78" s="23"/>
    </row>
    <row r="79" spans="1:16" ht="14.4">
      <c r="A79" s="77" t="s">
        <v>49</v>
      </c>
      <c r="B79" s="40">
        <v>13095500</v>
      </c>
      <c r="C79" s="41">
        <v>32858</v>
      </c>
      <c r="D79" s="40">
        <v>374</v>
      </c>
      <c r="E79" s="40" t="s">
        <v>50</v>
      </c>
      <c r="F79">
        <f t="shared" si="2"/>
        <v>12</v>
      </c>
      <c r="G79">
        <f t="shared" si="4"/>
        <v>1990</v>
      </c>
      <c r="H79">
        <f t="shared" si="3"/>
        <v>741.82900000000006</v>
      </c>
      <c r="I79" s="23"/>
    </row>
    <row r="80" spans="1:16" ht="14.4">
      <c r="A80" s="77" t="s">
        <v>49</v>
      </c>
      <c r="B80" s="40">
        <v>13095500</v>
      </c>
      <c r="C80" s="41">
        <v>32859</v>
      </c>
      <c r="D80" s="40">
        <v>374</v>
      </c>
      <c r="E80" s="40" t="s">
        <v>50</v>
      </c>
      <c r="F80">
        <f t="shared" si="2"/>
        <v>12</v>
      </c>
      <c r="G80">
        <f t="shared" si="4"/>
        <v>1990</v>
      </c>
      <c r="H80">
        <f t="shared" si="3"/>
        <v>741.82900000000006</v>
      </c>
      <c r="I80" s="23"/>
    </row>
    <row r="81" spans="1:9" ht="14.4">
      <c r="A81" s="77" t="s">
        <v>49</v>
      </c>
      <c r="B81" s="40">
        <v>13095500</v>
      </c>
      <c r="C81" s="41">
        <v>32860</v>
      </c>
      <c r="D81" s="40">
        <v>374</v>
      </c>
      <c r="E81" s="40" t="s">
        <v>50</v>
      </c>
      <c r="F81">
        <f t="shared" si="2"/>
        <v>12</v>
      </c>
      <c r="G81">
        <f t="shared" si="4"/>
        <v>1990</v>
      </c>
      <c r="H81">
        <f t="shared" si="3"/>
        <v>741.82900000000006</v>
      </c>
      <c r="I81" s="23"/>
    </row>
    <row r="82" spans="1:9" ht="14.4">
      <c r="A82" s="77" t="s">
        <v>49</v>
      </c>
      <c r="B82" s="40">
        <v>13095500</v>
      </c>
      <c r="C82" s="41">
        <v>32861</v>
      </c>
      <c r="D82" s="40">
        <v>373</v>
      </c>
      <c r="E82" s="40" t="s">
        <v>50</v>
      </c>
      <c r="F82">
        <f t="shared" si="2"/>
        <v>12</v>
      </c>
      <c r="G82">
        <f t="shared" si="4"/>
        <v>1990</v>
      </c>
      <c r="H82">
        <f t="shared" si="3"/>
        <v>739.84550000000002</v>
      </c>
      <c r="I82" s="23"/>
    </row>
    <row r="83" spans="1:9" ht="14.4">
      <c r="A83" s="77" t="s">
        <v>49</v>
      </c>
      <c r="B83" s="40">
        <v>13095500</v>
      </c>
      <c r="C83" s="41">
        <v>32862</v>
      </c>
      <c r="D83" s="40">
        <v>373</v>
      </c>
      <c r="E83" s="40" t="s">
        <v>50</v>
      </c>
      <c r="F83">
        <f t="shared" si="2"/>
        <v>12</v>
      </c>
      <c r="G83">
        <f t="shared" si="4"/>
        <v>1990</v>
      </c>
      <c r="H83">
        <f t="shared" si="3"/>
        <v>739.84550000000002</v>
      </c>
      <c r="I83" s="23"/>
    </row>
    <row r="84" spans="1:9" ht="14.4">
      <c r="A84" s="77" t="s">
        <v>49</v>
      </c>
      <c r="B84" s="40">
        <v>13095500</v>
      </c>
      <c r="C84" s="41">
        <v>32863</v>
      </c>
      <c r="D84" s="40">
        <v>372</v>
      </c>
      <c r="E84" s="40" t="s">
        <v>50</v>
      </c>
      <c r="F84">
        <f t="shared" si="2"/>
        <v>12</v>
      </c>
      <c r="G84">
        <f t="shared" si="4"/>
        <v>1990</v>
      </c>
      <c r="H84">
        <f t="shared" si="3"/>
        <v>737.86199999999997</v>
      </c>
      <c r="I84" s="23"/>
    </row>
    <row r="85" spans="1:9" ht="14.4">
      <c r="A85" s="77" t="s">
        <v>49</v>
      </c>
      <c r="B85" s="40">
        <v>13095500</v>
      </c>
      <c r="C85" s="41">
        <v>32864</v>
      </c>
      <c r="D85" s="40">
        <v>371</v>
      </c>
      <c r="E85" s="40" t="s">
        <v>50</v>
      </c>
      <c r="F85">
        <f t="shared" si="2"/>
        <v>12</v>
      </c>
      <c r="G85">
        <f t="shared" si="4"/>
        <v>1990</v>
      </c>
      <c r="H85">
        <f t="shared" si="3"/>
        <v>735.87850000000003</v>
      </c>
      <c r="I85" s="23"/>
    </row>
    <row r="86" spans="1:9" ht="14.4">
      <c r="A86" s="77" t="s">
        <v>49</v>
      </c>
      <c r="B86" s="40">
        <v>13095500</v>
      </c>
      <c r="C86" s="41">
        <v>32865</v>
      </c>
      <c r="D86" s="40">
        <v>371</v>
      </c>
      <c r="E86" s="40" t="s">
        <v>50</v>
      </c>
      <c r="F86">
        <f t="shared" si="2"/>
        <v>12</v>
      </c>
      <c r="G86">
        <f t="shared" si="4"/>
        <v>1990</v>
      </c>
      <c r="H86">
        <f t="shared" si="3"/>
        <v>735.87850000000003</v>
      </c>
      <c r="I86" s="23"/>
    </row>
    <row r="87" spans="1:9" ht="14.4">
      <c r="A87" s="77" t="s">
        <v>49</v>
      </c>
      <c r="B87" s="40">
        <v>13095500</v>
      </c>
      <c r="C87" s="41">
        <v>32866</v>
      </c>
      <c r="D87" s="40">
        <v>371</v>
      </c>
      <c r="E87" s="40" t="s">
        <v>50</v>
      </c>
      <c r="F87">
        <f t="shared" si="2"/>
        <v>12</v>
      </c>
      <c r="G87">
        <f t="shared" si="4"/>
        <v>1990</v>
      </c>
      <c r="H87">
        <f t="shared" si="3"/>
        <v>735.87850000000003</v>
      </c>
      <c r="I87" s="23"/>
    </row>
    <row r="88" spans="1:9" ht="14.4">
      <c r="A88" s="77" t="s">
        <v>49</v>
      </c>
      <c r="B88" s="40">
        <v>13095500</v>
      </c>
      <c r="C88" s="41">
        <v>32867</v>
      </c>
      <c r="D88" s="40">
        <v>371</v>
      </c>
      <c r="E88" s="40" t="s">
        <v>50</v>
      </c>
      <c r="F88">
        <f t="shared" si="2"/>
        <v>12</v>
      </c>
      <c r="G88">
        <f t="shared" si="4"/>
        <v>1990</v>
      </c>
      <c r="H88">
        <f t="shared" si="3"/>
        <v>735.87850000000003</v>
      </c>
      <c r="I88" s="23"/>
    </row>
    <row r="89" spans="1:9" ht="14.4">
      <c r="A89" s="77" t="s">
        <v>49</v>
      </c>
      <c r="B89" s="40">
        <v>13095500</v>
      </c>
      <c r="C89" s="41">
        <v>32868</v>
      </c>
      <c r="D89" s="40">
        <v>369</v>
      </c>
      <c r="E89" s="40" t="s">
        <v>50</v>
      </c>
      <c r="F89">
        <f t="shared" si="2"/>
        <v>12</v>
      </c>
      <c r="G89">
        <f t="shared" si="4"/>
        <v>1990</v>
      </c>
      <c r="H89">
        <f t="shared" si="3"/>
        <v>731.91150000000005</v>
      </c>
      <c r="I89" s="23"/>
    </row>
    <row r="90" spans="1:9" ht="14.4">
      <c r="A90" s="77" t="s">
        <v>49</v>
      </c>
      <c r="B90" s="40">
        <v>13095500</v>
      </c>
      <c r="C90" s="41">
        <v>32869</v>
      </c>
      <c r="D90" s="40">
        <v>369</v>
      </c>
      <c r="E90" s="40" t="s">
        <v>50</v>
      </c>
      <c r="F90">
        <f t="shared" si="2"/>
        <v>12</v>
      </c>
      <c r="G90">
        <f t="shared" si="4"/>
        <v>1990</v>
      </c>
      <c r="H90">
        <f t="shared" si="3"/>
        <v>731.91150000000005</v>
      </c>
      <c r="I90" s="23"/>
    </row>
    <row r="91" spans="1:9" ht="14.4">
      <c r="A91" s="77" t="s">
        <v>49</v>
      </c>
      <c r="B91" s="40">
        <v>13095500</v>
      </c>
      <c r="C91" s="41">
        <v>32870</v>
      </c>
      <c r="D91" s="40">
        <v>369</v>
      </c>
      <c r="E91" s="40" t="s">
        <v>50</v>
      </c>
      <c r="F91">
        <f t="shared" si="2"/>
        <v>12</v>
      </c>
      <c r="G91">
        <f t="shared" si="4"/>
        <v>1990</v>
      </c>
      <c r="H91">
        <f t="shared" si="3"/>
        <v>731.91150000000005</v>
      </c>
      <c r="I91" s="23"/>
    </row>
    <row r="92" spans="1:9" ht="14.4">
      <c r="A92" s="77" t="s">
        <v>49</v>
      </c>
      <c r="B92" s="40">
        <v>13095500</v>
      </c>
      <c r="C92" s="41">
        <v>32871</v>
      </c>
      <c r="D92" s="40">
        <v>369</v>
      </c>
      <c r="E92" s="40" t="s">
        <v>50</v>
      </c>
      <c r="F92">
        <f t="shared" si="2"/>
        <v>12</v>
      </c>
      <c r="G92">
        <f t="shared" si="4"/>
        <v>1990</v>
      </c>
      <c r="H92">
        <f t="shared" si="3"/>
        <v>731.91150000000005</v>
      </c>
      <c r="I92" s="23"/>
    </row>
    <row r="93" spans="1:9" ht="14.4">
      <c r="A93" s="77" t="s">
        <v>49</v>
      </c>
      <c r="B93" s="40">
        <v>13095500</v>
      </c>
      <c r="C93" s="41">
        <v>32872</v>
      </c>
      <c r="D93" s="40">
        <v>369</v>
      </c>
      <c r="E93" s="40" t="s">
        <v>50</v>
      </c>
      <c r="F93">
        <f t="shared" si="2"/>
        <v>12</v>
      </c>
      <c r="G93">
        <f t="shared" si="4"/>
        <v>1990</v>
      </c>
      <c r="H93">
        <f t="shared" si="3"/>
        <v>731.91150000000005</v>
      </c>
      <c r="I93" s="23"/>
    </row>
    <row r="94" spans="1:9" ht="14.4">
      <c r="A94" s="77" t="s">
        <v>49</v>
      </c>
      <c r="B94" s="40">
        <v>13095500</v>
      </c>
      <c r="C94" s="41">
        <v>32873</v>
      </c>
      <c r="D94" s="40">
        <v>368</v>
      </c>
      <c r="E94" s="40" t="s">
        <v>50</v>
      </c>
      <c r="F94">
        <f t="shared" si="2"/>
        <v>12</v>
      </c>
      <c r="G94">
        <f t="shared" si="4"/>
        <v>1990</v>
      </c>
      <c r="H94">
        <f t="shared" si="3"/>
        <v>729.928</v>
      </c>
      <c r="I94" s="23"/>
    </row>
    <row r="95" spans="1:9" ht="14.4">
      <c r="A95" s="77" t="s">
        <v>49</v>
      </c>
      <c r="B95" s="40">
        <v>13095500</v>
      </c>
      <c r="C95" s="41">
        <v>32874</v>
      </c>
      <c r="D95" s="40">
        <v>367</v>
      </c>
      <c r="E95" s="40" t="s">
        <v>50</v>
      </c>
      <c r="F95">
        <f t="shared" si="2"/>
        <v>1</v>
      </c>
      <c r="G95">
        <f t="shared" si="4"/>
        <v>1990</v>
      </c>
      <c r="H95">
        <f t="shared" si="3"/>
        <v>727.94450000000006</v>
      </c>
      <c r="I95" s="23"/>
    </row>
    <row r="96" spans="1:9" ht="14.4">
      <c r="A96" s="77" t="s">
        <v>49</v>
      </c>
      <c r="B96" s="40">
        <v>13095500</v>
      </c>
      <c r="C96" s="41">
        <v>32875</v>
      </c>
      <c r="D96" s="40">
        <v>369</v>
      </c>
      <c r="E96" s="40" t="s">
        <v>50</v>
      </c>
      <c r="F96">
        <f t="shared" si="2"/>
        <v>1</v>
      </c>
      <c r="G96">
        <f t="shared" si="4"/>
        <v>1990</v>
      </c>
      <c r="H96">
        <f t="shared" si="3"/>
        <v>731.91150000000005</v>
      </c>
      <c r="I96" s="23"/>
    </row>
    <row r="97" spans="1:9" ht="14.4">
      <c r="A97" s="77" t="s">
        <v>49</v>
      </c>
      <c r="B97" s="40">
        <v>13095500</v>
      </c>
      <c r="C97" s="41">
        <v>32876</v>
      </c>
      <c r="D97" s="40">
        <v>367</v>
      </c>
      <c r="E97" s="40" t="s">
        <v>50</v>
      </c>
      <c r="F97">
        <f t="shared" si="2"/>
        <v>1</v>
      </c>
      <c r="G97">
        <f t="shared" si="4"/>
        <v>1990</v>
      </c>
      <c r="H97">
        <f t="shared" si="3"/>
        <v>727.94450000000006</v>
      </c>
      <c r="I97" s="23"/>
    </row>
    <row r="98" spans="1:9" ht="14.4">
      <c r="A98" s="77" t="s">
        <v>49</v>
      </c>
      <c r="B98" s="40">
        <v>13095500</v>
      </c>
      <c r="C98" s="41">
        <v>32877</v>
      </c>
      <c r="D98" s="40">
        <v>367</v>
      </c>
      <c r="E98" s="40" t="s">
        <v>50</v>
      </c>
      <c r="F98">
        <f t="shared" ref="F98:F161" si="6">MONTH(C98)</f>
        <v>1</v>
      </c>
      <c r="G98">
        <f t="shared" ref="G98:G161" si="7">IF(F98&gt;10,YEAR(C98)+1,YEAR(C98))</f>
        <v>1990</v>
      </c>
      <c r="H98">
        <f t="shared" ref="H98:H161" si="8">D98*1.9835</f>
        <v>727.94450000000006</v>
      </c>
      <c r="I98" s="23"/>
    </row>
    <row r="99" spans="1:9" ht="14.4">
      <c r="A99" s="77" t="s">
        <v>49</v>
      </c>
      <c r="B99" s="40">
        <v>13095500</v>
      </c>
      <c r="C99" s="41">
        <v>32878</v>
      </c>
      <c r="D99" s="40">
        <v>366</v>
      </c>
      <c r="E99" s="40" t="s">
        <v>50</v>
      </c>
      <c r="F99">
        <f t="shared" si="6"/>
        <v>1</v>
      </c>
      <c r="G99">
        <f t="shared" si="7"/>
        <v>1990</v>
      </c>
      <c r="H99">
        <f t="shared" si="8"/>
        <v>725.96100000000001</v>
      </c>
      <c r="I99" s="23"/>
    </row>
    <row r="100" spans="1:9" ht="14.4">
      <c r="A100" s="77" t="s">
        <v>49</v>
      </c>
      <c r="B100" s="40">
        <v>13095500</v>
      </c>
      <c r="C100" s="41">
        <v>32879</v>
      </c>
      <c r="D100" s="40">
        <v>366</v>
      </c>
      <c r="E100" s="40" t="s">
        <v>50</v>
      </c>
      <c r="F100">
        <f t="shared" si="6"/>
        <v>1</v>
      </c>
      <c r="G100">
        <f t="shared" si="7"/>
        <v>1990</v>
      </c>
      <c r="H100">
        <f t="shared" si="8"/>
        <v>725.96100000000001</v>
      </c>
      <c r="I100" s="23"/>
    </row>
    <row r="101" spans="1:9" ht="14.4">
      <c r="A101" s="77" t="s">
        <v>49</v>
      </c>
      <c r="B101" s="40">
        <v>13095500</v>
      </c>
      <c r="C101" s="41">
        <v>32880</v>
      </c>
      <c r="D101" s="40">
        <v>366</v>
      </c>
      <c r="E101" s="40" t="s">
        <v>50</v>
      </c>
      <c r="F101">
        <f t="shared" si="6"/>
        <v>1</v>
      </c>
      <c r="G101">
        <f t="shared" si="7"/>
        <v>1990</v>
      </c>
      <c r="H101">
        <f t="shared" si="8"/>
        <v>725.96100000000001</v>
      </c>
      <c r="I101" s="23"/>
    </row>
    <row r="102" spans="1:9" ht="14.4">
      <c r="A102" s="77" t="s">
        <v>49</v>
      </c>
      <c r="B102" s="40">
        <v>13095500</v>
      </c>
      <c r="C102" s="41">
        <v>32881</v>
      </c>
      <c r="D102" s="40">
        <v>366</v>
      </c>
      <c r="E102" s="40" t="s">
        <v>50</v>
      </c>
      <c r="F102">
        <f t="shared" si="6"/>
        <v>1</v>
      </c>
      <c r="G102">
        <f t="shared" si="7"/>
        <v>1990</v>
      </c>
      <c r="H102">
        <f t="shared" si="8"/>
        <v>725.96100000000001</v>
      </c>
      <c r="I102" s="23"/>
    </row>
    <row r="103" spans="1:9" ht="14.4">
      <c r="A103" s="77" t="s">
        <v>49</v>
      </c>
      <c r="B103" s="40">
        <v>13095500</v>
      </c>
      <c r="C103" s="41">
        <v>32882</v>
      </c>
      <c r="D103" s="40">
        <v>366</v>
      </c>
      <c r="E103" s="40" t="s">
        <v>50</v>
      </c>
      <c r="F103">
        <f t="shared" si="6"/>
        <v>1</v>
      </c>
      <c r="G103">
        <f t="shared" si="7"/>
        <v>1990</v>
      </c>
      <c r="H103">
        <f t="shared" si="8"/>
        <v>725.96100000000001</v>
      </c>
      <c r="I103" s="23"/>
    </row>
    <row r="104" spans="1:9" ht="14.4">
      <c r="A104" s="77" t="s">
        <v>49</v>
      </c>
      <c r="B104" s="40">
        <v>13095500</v>
      </c>
      <c r="C104" s="41">
        <v>32883</v>
      </c>
      <c r="D104" s="40">
        <v>365</v>
      </c>
      <c r="E104" s="40" t="s">
        <v>50</v>
      </c>
      <c r="F104">
        <f t="shared" si="6"/>
        <v>1</v>
      </c>
      <c r="G104">
        <f t="shared" si="7"/>
        <v>1990</v>
      </c>
      <c r="H104">
        <f t="shared" si="8"/>
        <v>723.97749999999996</v>
      </c>
      <c r="I104" s="23"/>
    </row>
    <row r="105" spans="1:9" ht="14.4">
      <c r="A105" s="77" t="s">
        <v>49</v>
      </c>
      <c r="B105" s="40">
        <v>13095500</v>
      </c>
      <c r="C105" s="41">
        <v>32884</v>
      </c>
      <c r="D105" s="40">
        <v>364</v>
      </c>
      <c r="E105" s="40" t="s">
        <v>50</v>
      </c>
      <c r="F105">
        <f t="shared" si="6"/>
        <v>1</v>
      </c>
      <c r="G105">
        <f t="shared" si="7"/>
        <v>1990</v>
      </c>
      <c r="H105">
        <f t="shared" si="8"/>
        <v>721.99400000000003</v>
      </c>
      <c r="I105" s="23"/>
    </row>
    <row r="106" spans="1:9" ht="14.4">
      <c r="A106" s="77" t="s">
        <v>49</v>
      </c>
      <c r="B106" s="40">
        <v>13095500</v>
      </c>
      <c r="C106" s="41">
        <v>32885</v>
      </c>
      <c r="D106" s="40">
        <v>364</v>
      </c>
      <c r="E106" s="40" t="s">
        <v>50</v>
      </c>
      <c r="F106">
        <f t="shared" si="6"/>
        <v>1</v>
      </c>
      <c r="G106">
        <f t="shared" si="7"/>
        <v>1990</v>
      </c>
      <c r="H106">
        <f t="shared" si="8"/>
        <v>721.99400000000003</v>
      </c>
      <c r="I106" s="23"/>
    </row>
    <row r="107" spans="1:9" ht="14.4">
      <c r="A107" s="77" t="s">
        <v>49</v>
      </c>
      <c r="B107" s="40">
        <v>13095500</v>
      </c>
      <c r="C107" s="41">
        <v>32886</v>
      </c>
      <c r="D107" s="40">
        <v>364</v>
      </c>
      <c r="E107" s="40" t="s">
        <v>50</v>
      </c>
      <c r="F107">
        <f t="shared" si="6"/>
        <v>1</v>
      </c>
      <c r="G107">
        <f t="shared" si="7"/>
        <v>1990</v>
      </c>
      <c r="H107">
        <f t="shared" si="8"/>
        <v>721.99400000000003</v>
      </c>
      <c r="I107" s="23"/>
    </row>
    <row r="108" spans="1:9" ht="14.4">
      <c r="A108" s="77" t="s">
        <v>49</v>
      </c>
      <c r="B108" s="40">
        <v>13095500</v>
      </c>
      <c r="C108" s="41">
        <v>32887</v>
      </c>
      <c r="D108" s="40">
        <v>364</v>
      </c>
      <c r="E108" s="40" t="s">
        <v>50</v>
      </c>
      <c r="F108">
        <f t="shared" si="6"/>
        <v>1</v>
      </c>
      <c r="G108">
        <f t="shared" si="7"/>
        <v>1990</v>
      </c>
      <c r="H108">
        <f t="shared" si="8"/>
        <v>721.99400000000003</v>
      </c>
      <c r="I108" s="23"/>
    </row>
    <row r="109" spans="1:9" ht="14.4">
      <c r="A109" s="77" t="s">
        <v>49</v>
      </c>
      <c r="B109" s="40">
        <v>13095500</v>
      </c>
      <c r="C109" s="41">
        <v>32888</v>
      </c>
      <c r="D109" s="40">
        <v>364</v>
      </c>
      <c r="E109" s="40" t="s">
        <v>50</v>
      </c>
      <c r="F109">
        <f t="shared" si="6"/>
        <v>1</v>
      </c>
      <c r="G109">
        <f t="shared" si="7"/>
        <v>1990</v>
      </c>
      <c r="H109">
        <f t="shared" si="8"/>
        <v>721.99400000000003</v>
      </c>
      <c r="I109" s="23"/>
    </row>
    <row r="110" spans="1:9" ht="14.4">
      <c r="A110" s="77" t="s">
        <v>49</v>
      </c>
      <c r="B110" s="40">
        <v>13095500</v>
      </c>
      <c r="C110" s="41">
        <v>32889</v>
      </c>
      <c r="D110" s="40">
        <v>364</v>
      </c>
      <c r="E110" s="40" t="s">
        <v>50</v>
      </c>
      <c r="F110">
        <f t="shared" si="6"/>
        <v>1</v>
      </c>
      <c r="G110">
        <f t="shared" si="7"/>
        <v>1990</v>
      </c>
      <c r="H110">
        <f t="shared" si="8"/>
        <v>721.99400000000003</v>
      </c>
      <c r="I110" s="23"/>
    </row>
    <row r="111" spans="1:9" ht="14.4">
      <c r="A111" s="77" t="s">
        <v>49</v>
      </c>
      <c r="B111" s="40">
        <v>13095500</v>
      </c>
      <c r="C111" s="41">
        <v>32890</v>
      </c>
      <c r="D111" s="40">
        <v>364</v>
      </c>
      <c r="E111" s="40" t="s">
        <v>50</v>
      </c>
      <c r="F111">
        <f t="shared" si="6"/>
        <v>1</v>
      </c>
      <c r="G111">
        <f t="shared" si="7"/>
        <v>1990</v>
      </c>
      <c r="H111">
        <f t="shared" si="8"/>
        <v>721.99400000000003</v>
      </c>
      <c r="I111" s="23"/>
    </row>
    <row r="112" spans="1:9" ht="14.4">
      <c r="A112" s="77" t="s">
        <v>49</v>
      </c>
      <c r="B112" s="40">
        <v>13095500</v>
      </c>
      <c r="C112" s="41">
        <v>32891</v>
      </c>
      <c r="D112" s="40">
        <v>364</v>
      </c>
      <c r="E112" s="40" t="s">
        <v>50</v>
      </c>
      <c r="F112">
        <f t="shared" si="6"/>
        <v>1</v>
      </c>
      <c r="G112">
        <f t="shared" si="7"/>
        <v>1990</v>
      </c>
      <c r="H112">
        <f t="shared" si="8"/>
        <v>721.99400000000003</v>
      </c>
      <c r="I112" s="23"/>
    </row>
    <row r="113" spans="1:9" ht="14.4">
      <c r="A113" s="77" t="s">
        <v>49</v>
      </c>
      <c r="B113" s="40">
        <v>13095500</v>
      </c>
      <c r="C113" s="41">
        <v>32892</v>
      </c>
      <c r="D113" s="40">
        <v>364</v>
      </c>
      <c r="E113" s="40" t="s">
        <v>50</v>
      </c>
      <c r="F113">
        <f t="shared" si="6"/>
        <v>1</v>
      </c>
      <c r="G113">
        <f t="shared" si="7"/>
        <v>1990</v>
      </c>
      <c r="H113">
        <f t="shared" si="8"/>
        <v>721.99400000000003</v>
      </c>
      <c r="I113" s="23"/>
    </row>
    <row r="114" spans="1:9" ht="14.4">
      <c r="A114" s="77" t="s">
        <v>49</v>
      </c>
      <c r="B114" s="40">
        <v>13095500</v>
      </c>
      <c r="C114" s="41">
        <v>32893</v>
      </c>
      <c r="D114" s="40">
        <v>364</v>
      </c>
      <c r="E114" s="40" t="s">
        <v>50</v>
      </c>
      <c r="F114">
        <f t="shared" si="6"/>
        <v>1</v>
      </c>
      <c r="G114">
        <f t="shared" si="7"/>
        <v>1990</v>
      </c>
      <c r="H114">
        <f t="shared" si="8"/>
        <v>721.99400000000003</v>
      </c>
      <c r="I114" s="23"/>
    </row>
    <row r="115" spans="1:9" ht="14.4">
      <c r="A115" s="77" t="s">
        <v>49</v>
      </c>
      <c r="B115" s="40">
        <v>13095500</v>
      </c>
      <c r="C115" s="41">
        <v>32894</v>
      </c>
      <c r="D115" s="40">
        <v>364</v>
      </c>
      <c r="E115" s="40" t="s">
        <v>50</v>
      </c>
      <c r="F115">
        <f t="shared" si="6"/>
        <v>1</v>
      </c>
      <c r="G115">
        <f t="shared" si="7"/>
        <v>1990</v>
      </c>
      <c r="H115">
        <f t="shared" si="8"/>
        <v>721.99400000000003</v>
      </c>
      <c r="I115" s="23"/>
    </row>
    <row r="116" spans="1:9" ht="14.4">
      <c r="A116" s="77" t="s">
        <v>49</v>
      </c>
      <c r="B116" s="40">
        <v>13095500</v>
      </c>
      <c r="C116" s="41">
        <v>32895</v>
      </c>
      <c r="D116" s="40">
        <v>362</v>
      </c>
      <c r="E116" s="40" t="s">
        <v>50</v>
      </c>
      <c r="F116">
        <f t="shared" si="6"/>
        <v>1</v>
      </c>
      <c r="G116">
        <f t="shared" si="7"/>
        <v>1990</v>
      </c>
      <c r="H116">
        <f t="shared" si="8"/>
        <v>718.02700000000004</v>
      </c>
      <c r="I116" s="23"/>
    </row>
    <row r="117" spans="1:9" ht="14.4">
      <c r="A117" s="77" t="s">
        <v>49</v>
      </c>
      <c r="B117" s="40">
        <v>13095500</v>
      </c>
      <c r="C117" s="41">
        <v>32896</v>
      </c>
      <c r="D117" s="40">
        <v>362</v>
      </c>
      <c r="E117" s="40" t="s">
        <v>50</v>
      </c>
      <c r="F117">
        <f t="shared" si="6"/>
        <v>1</v>
      </c>
      <c r="G117">
        <f t="shared" si="7"/>
        <v>1990</v>
      </c>
      <c r="H117">
        <f t="shared" si="8"/>
        <v>718.02700000000004</v>
      </c>
      <c r="I117" s="23"/>
    </row>
    <row r="118" spans="1:9" ht="14.4">
      <c r="A118" s="77" t="s">
        <v>49</v>
      </c>
      <c r="B118" s="40">
        <v>13095500</v>
      </c>
      <c r="C118" s="41">
        <v>32897</v>
      </c>
      <c r="D118" s="40">
        <v>362</v>
      </c>
      <c r="E118" s="40" t="s">
        <v>50</v>
      </c>
      <c r="F118">
        <f t="shared" si="6"/>
        <v>1</v>
      </c>
      <c r="G118">
        <f t="shared" si="7"/>
        <v>1990</v>
      </c>
      <c r="H118">
        <f t="shared" si="8"/>
        <v>718.02700000000004</v>
      </c>
      <c r="I118" s="23"/>
    </row>
    <row r="119" spans="1:9" ht="14.4">
      <c r="A119" s="77" t="s">
        <v>49</v>
      </c>
      <c r="B119" s="40">
        <v>13095500</v>
      </c>
      <c r="C119" s="41">
        <v>32898</v>
      </c>
      <c r="D119" s="40">
        <v>362</v>
      </c>
      <c r="E119" s="40" t="s">
        <v>50</v>
      </c>
      <c r="F119">
        <f t="shared" si="6"/>
        <v>1</v>
      </c>
      <c r="G119">
        <f t="shared" si="7"/>
        <v>1990</v>
      </c>
      <c r="H119">
        <f t="shared" si="8"/>
        <v>718.02700000000004</v>
      </c>
      <c r="I119" s="23"/>
    </row>
    <row r="120" spans="1:9" ht="14.4">
      <c r="A120" s="77" t="s">
        <v>49</v>
      </c>
      <c r="B120" s="40">
        <v>13095500</v>
      </c>
      <c r="C120" s="41">
        <v>32899</v>
      </c>
      <c r="D120" s="40">
        <v>362</v>
      </c>
      <c r="E120" s="40" t="s">
        <v>50</v>
      </c>
      <c r="F120">
        <f t="shared" si="6"/>
        <v>1</v>
      </c>
      <c r="G120">
        <f t="shared" si="7"/>
        <v>1990</v>
      </c>
      <c r="H120">
        <f t="shared" si="8"/>
        <v>718.02700000000004</v>
      </c>
      <c r="I120" s="23"/>
    </row>
    <row r="121" spans="1:9" ht="14.4">
      <c r="A121" s="77" t="s">
        <v>49</v>
      </c>
      <c r="B121" s="40">
        <v>13095500</v>
      </c>
      <c r="C121" s="41">
        <v>32900</v>
      </c>
      <c r="D121" s="40">
        <v>362</v>
      </c>
      <c r="E121" s="40" t="s">
        <v>50</v>
      </c>
      <c r="F121">
        <f t="shared" si="6"/>
        <v>1</v>
      </c>
      <c r="G121">
        <f t="shared" si="7"/>
        <v>1990</v>
      </c>
      <c r="H121">
        <f t="shared" si="8"/>
        <v>718.02700000000004</v>
      </c>
      <c r="I121" s="23"/>
    </row>
    <row r="122" spans="1:9" ht="14.4">
      <c r="A122" s="77" t="s">
        <v>49</v>
      </c>
      <c r="B122" s="40">
        <v>13095500</v>
      </c>
      <c r="C122" s="41">
        <v>32901</v>
      </c>
      <c r="D122" s="40">
        <v>362</v>
      </c>
      <c r="E122" s="40" t="s">
        <v>50</v>
      </c>
      <c r="F122">
        <f t="shared" si="6"/>
        <v>1</v>
      </c>
      <c r="G122">
        <f t="shared" si="7"/>
        <v>1990</v>
      </c>
      <c r="H122">
        <f t="shared" si="8"/>
        <v>718.02700000000004</v>
      </c>
      <c r="I122" s="23"/>
    </row>
    <row r="123" spans="1:9" ht="14.4">
      <c r="A123" s="77" t="s">
        <v>49</v>
      </c>
      <c r="B123" s="40">
        <v>13095500</v>
      </c>
      <c r="C123" s="41">
        <v>32902</v>
      </c>
      <c r="D123" s="40">
        <v>362</v>
      </c>
      <c r="E123" s="40" t="s">
        <v>50</v>
      </c>
      <c r="F123">
        <f t="shared" si="6"/>
        <v>1</v>
      </c>
      <c r="G123">
        <f t="shared" si="7"/>
        <v>1990</v>
      </c>
      <c r="H123">
        <f t="shared" si="8"/>
        <v>718.02700000000004</v>
      </c>
      <c r="I123" s="23"/>
    </row>
    <row r="124" spans="1:9" ht="14.4">
      <c r="A124" s="77" t="s">
        <v>49</v>
      </c>
      <c r="B124" s="40">
        <v>13095500</v>
      </c>
      <c r="C124" s="41">
        <v>32903</v>
      </c>
      <c r="D124" s="40">
        <v>362</v>
      </c>
      <c r="E124" s="40" t="s">
        <v>50</v>
      </c>
      <c r="F124">
        <f t="shared" si="6"/>
        <v>1</v>
      </c>
      <c r="G124">
        <f t="shared" si="7"/>
        <v>1990</v>
      </c>
      <c r="H124">
        <f t="shared" si="8"/>
        <v>718.02700000000004</v>
      </c>
      <c r="I124" s="23"/>
    </row>
    <row r="125" spans="1:9" ht="14.4">
      <c r="A125" s="77" t="s">
        <v>49</v>
      </c>
      <c r="B125" s="40">
        <v>13095500</v>
      </c>
      <c r="C125" s="41">
        <v>32904</v>
      </c>
      <c r="D125" s="40">
        <v>362</v>
      </c>
      <c r="E125" s="40" t="s">
        <v>50</v>
      </c>
      <c r="F125">
        <f t="shared" si="6"/>
        <v>1</v>
      </c>
      <c r="G125">
        <f t="shared" si="7"/>
        <v>1990</v>
      </c>
      <c r="H125">
        <f t="shared" si="8"/>
        <v>718.02700000000004</v>
      </c>
      <c r="I125" s="23"/>
    </row>
    <row r="126" spans="1:9" ht="14.4">
      <c r="A126" s="77" t="s">
        <v>49</v>
      </c>
      <c r="B126" s="40">
        <v>13095500</v>
      </c>
      <c r="C126" s="41">
        <v>32905</v>
      </c>
      <c r="D126" s="40">
        <v>362</v>
      </c>
      <c r="E126" s="40" t="s">
        <v>50</v>
      </c>
      <c r="F126">
        <f t="shared" si="6"/>
        <v>2</v>
      </c>
      <c r="G126">
        <f t="shared" si="7"/>
        <v>1990</v>
      </c>
      <c r="H126">
        <f t="shared" si="8"/>
        <v>718.02700000000004</v>
      </c>
      <c r="I126" s="23"/>
    </row>
    <row r="127" spans="1:9" ht="14.4">
      <c r="A127" s="77" t="s">
        <v>49</v>
      </c>
      <c r="B127" s="40">
        <v>13095500</v>
      </c>
      <c r="C127" s="41">
        <v>32906</v>
      </c>
      <c r="D127" s="40">
        <v>362</v>
      </c>
      <c r="E127" s="40" t="s">
        <v>50</v>
      </c>
      <c r="F127">
        <f t="shared" si="6"/>
        <v>2</v>
      </c>
      <c r="G127">
        <f t="shared" si="7"/>
        <v>1990</v>
      </c>
      <c r="H127">
        <f t="shared" si="8"/>
        <v>718.02700000000004</v>
      </c>
      <c r="I127" s="23"/>
    </row>
    <row r="128" spans="1:9" ht="14.4">
      <c r="A128" s="77" t="s">
        <v>49</v>
      </c>
      <c r="B128" s="40">
        <v>13095500</v>
      </c>
      <c r="C128" s="41">
        <v>32907</v>
      </c>
      <c r="D128" s="40">
        <v>362</v>
      </c>
      <c r="E128" s="40" t="s">
        <v>50</v>
      </c>
      <c r="F128">
        <f t="shared" si="6"/>
        <v>2</v>
      </c>
      <c r="G128">
        <f t="shared" si="7"/>
        <v>1990</v>
      </c>
      <c r="H128">
        <f t="shared" si="8"/>
        <v>718.02700000000004</v>
      </c>
      <c r="I128" s="23"/>
    </row>
    <row r="129" spans="1:9" ht="14.4">
      <c r="A129" s="77" t="s">
        <v>49</v>
      </c>
      <c r="B129" s="40">
        <v>13095500</v>
      </c>
      <c r="C129" s="41">
        <v>32908</v>
      </c>
      <c r="D129" s="40">
        <v>362</v>
      </c>
      <c r="E129" s="40" t="s">
        <v>50</v>
      </c>
      <c r="F129">
        <f t="shared" si="6"/>
        <v>2</v>
      </c>
      <c r="G129">
        <f t="shared" si="7"/>
        <v>1990</v>
      </c>
      <c r="H129">
        <f t="shared" si="8"/>
        <v>718.02700000000004</v>
      </c>
      <c r="I129" s="23"/>
    </row>
    <row r="130" spans="1:9" ht="14.4">
      <c r="A130" s="77" t="s">
        <v>49</v>
      </c>
      <c r="B130" s="40">
        <v>13095500</v>
      </c>
      <c r="C130" s="41">
        <v>32909</v>
      </c>
      <c r="D130" s="40">
        <v>361</v>
      </c>
      <c r="E130" s="40" t="s">
        <v>50</v>
      </c>
      <c r="F130">
        <f t="shared" si="6"/>
        <v>2</v>
      </c>
      <c r="G130">
        <f t="shared" si="7"/>
        <v>1990</v>
      </c>
      <c r="H130">
        <f t="shared" si="8"/>
        <v>716.04349999999999</v>
      </c>
      <c r="I130" s="23"/>
    </row>
    <row r="131" spans="1:9" ht="14.4">
      <c r="A131" s="77" t="s">
        <v>49</v>
      </c>
      <c r="B131" s="40">
        <v>13095500</v>
      </c>
      <c r="C131" s="41">
        <v>32910</v>
      </c>
      <c r="D131" s="40">
        <v>360</v>
      </c>
      <c r="E131" s="40" t="s">
        <v>50</v>
      </c>
      <c r="F131">
        <f t="shared" si="6"/>
        <v>2</v>
      </c>
      <c r="G131">
        <f t="shared" si="7"/>
        <v>1990</v>
      </c>
      <c r="H131">
        <f t="shared" si="8"/>
        <v>714.06000000000006</v>
      </c>
      <c r="I131" s="23"/>
    </row>
    <row r="132" spans="1:9" ht="14.4">
      <c r="A132" s="77" t="s">
        <v>49</v>
      </c>
      <c r="B132" s="40">
        <v>13095500</v>
      </c>
      <c r="C132" s="41">
        <v>32911</v>
      </c>
      <c r="D132" s="40">
        <v>360</v>
      </c>
      <c r="E132" s="40" t="s">
        <v>50</v>
      </c>
      <c r="F132">
        <f t="shared" si="6"/>
        <v>2</v>
      </c>
      <c r="G132">
        <f t="shared" si="7"/>
        <v>1990</v>
      </c>
      <c r="H132">
        <f t="shared" si="8"/>
        <v>714.06000000000006</v>
      </c>
      <c r="I132" s="23"/>
    </row>
    <row r="133" spans="1:9" ht="14.4">
      <c r="A133" s="77" t="s">
        <v>49</v>
      </c>
      <c r="B133" s="40">
        <v>13095500</v>
      </c>
      <c r="C133" s="41">
        <v>32912</v>
      </c>
      <c r="D133" s="40">
        <v>360</v>
      </c>
      <c r="E133" s="40" t="s">
        <v>50</v>
      </c>
      <c r="F133">
        <f t="shared" si="6"/>
        <v>2</v>
      </c>
      <c r="G133">
        <f t="shared" si="7"/>
        <v>1990</v>
      </c>
      <c r="H133">
        <f t="shared" si="8"/>
        <v>714.06000000000006</v>
      </c>
      <c r="I133" s="23"/>
    </row>
    <row r="134" spans="1:9" ht="14.4">
      <c r="A134" s="77" t="s">
        <v>49</v>
      </c>
      <c r="B134" s="40">
        <v>13095500</v>
      </c>
      <c r="C134" s="41">
        <v>32913</v>
      </c>
      <c r="D134" s="40">
        <v>360</v>
      </c>
      <c r="E134" s="40" t="s">
        <v>50</v>
      </c>
      <c r="F134">
        <f t="shared" si="6"/>
        <v>2</v>
      </c>
      <c r="G134">
        <f t="shared" si="7"/>
        <v>1990</v>
      </c>
      <c r="H134">
        <f t="shared" si="8"/>
        <v>714.06000000000006</v>
      </c>
      <c r="I134" s="23"/>
    </row>
    <row r="135" spans="1:9" ht="14.4">
      <c r="A135" s="77" t="s">
        <v>49</v>
      </c>
      <c r="B135" s="40">
        <v>13095500</v>
      </c>
      <c r="C135" s="41">
        <v>32914</v>
      </c>
      <c r="D135" s="40">
        <v>360</v>
      </c>
      <c r="E135" s="40" t="s">
        <v>50</v>
      </c>
      <c r="F135">
        <f t="shared" si="6"/>
        <v>2</v>
      </c>
      <c r="G135">
        <f t="shared" si="7"/>
        <v>1990</v>
      </c>
      <c r="H135">
        <f t="shared" si="8"/>
        <v>714.06000000000006</v>
      </c>
      <c r="I135" s="23"/>
    </row>
    <row r="136" spans="1:9" ht="14.4">
      <c r="A136" s="77" t="s">
        <v>49</v>
      </c>
      <c r="B136" s="40">
        <v>13095500</v>
      </c>
      <c r="C136" s="41">
        <v>32915</v>
      </c>
      <c r="D136" s="40">
        <v>360</v>
      </c>
      <c r="E136" s="40" t="s">
        <v>50</v>
      </c>
      <c r="F136">
        <f t="shared" si="6"/>
        <v>2</v>
      </c>
      <c r="G136">
        <f t="shared" si="7"/>
        <v>1990</v>
      </c>
      <c r="H136">
        <f t="shared" si="8"/>
        <v>714.06000000000006</v>
      </c>
      <c r="I136" s="23"/>
    </row>
    <row r="137" spans="1:9" ht="14.4">
      <c r="A137" s="77" t="s">
        <v>49</v>
      </c>
      <c r="B137" s="40">
        <v>13095500</v>
      </c>
      <c r="C137" s="41">
        <v>32916</v>
      </c>
      <c r="D137" s="40">
        <v>360</v>
      </c>
      <c r="E137" s="40" t="s">
        <v>50</v>
      </c>
      <c r="F137">
        <f t="shared" si="6"/>
        <v>2</v>
      </c>
      <c r="G137">
        <f t="shared" si="7"/>
        <v>1990</v>
      </c>
      <c r="H137">
        <f t="shared" si="8"/>
        <v>714.06000000000006</v>
      </c>
      <c r="I137" s="23"/>
    </row>
    <row r="138" spans="1:9" ht="14.4">
      <c r="A138" s="77" t="s">
        <v>49</v>
      </c>
      <c r="B138" s="40">
        <v>13095500</v>
      </c>
      <c r="C138" s="41">
        <v>32917</v>
      </c>
      <c r="D138" s="40">
        <v>360</v>
      </c>
      <c r="E138" s="40" t="s">
        <v>50</v>
      </c>
      <c r="F138">
        <f t="shared" si="6"/>
        <v>2</v>
      </c>
      <c r="G138">
        <f t="shared" si="7"/>
        <v>1990</v>
      </c>
      <c r="H138">
        <f t="shared" si="8"/>
        <v>714.06000000000006</v>
      </c>
      <c r="I138" s="23"/>
    </row>
    <row r="139" spans="1:9" ht="14.4">
      <c r="A139" s="77" t="s">
        <v>49</v>
      </c>
      <c r="B139" s="40">
        <v>13095500</v>
      </c>
      <c r="C139" s="41">
        <v>32918</v>
      </c>
      <c r="D139" s="40">
        <v>360</v>
      </c>
      <c r="E139" s="40" t="s">
        <v>50</v>
      </c>
      <c r="F139">
        <f t="shared" si="6"/>
        <v>2</v>
      </c>
      <c r="G139">
        <f t="shared" si="7"/>
        <v>1990</v>
      </c>
      <c r="H139">
        <f t="shared" si="8"/>
        <v>714.06000000000006</v>
      </c>
      <c r="I139" s="23"/>
    </row>
    <row r="140" spans="1:9" ht="14.4">
      <c r="A140" s="77" t="s">
        <v>49</v>
      </c>
      <c r="B140" s="40">
        <v>13095500</v>
      </c>
      <c r="C140" s="41">
        <v>32919</v>
      </c>
      <c r="D140" s="40">
        <v>360</v>
      </c>
      <c r="E140" s="40" t="s">
        <v>50</v>
      </c>
      <c r="F140">
        <f t="shared" si="6"/>
        <v>2</v>
      </c>
      <c r="G140">
        <f t="shared" si="7"/>
        <v>1990</v>
      </c>
      <c r="H140">
        <f t="shared" si="8"/>
        <v>714.06000000000006</v>
      </c>
      <c r="I140" s="23"/>
    </row>
    <row r="141" spans="1:9" ht="14.4">
      <c r="A141" s="77" t="s">
        <v>49</v>
      </c>
      <c r="B141" s="40">
        <v>13095500</v>
      </c>
      <c r="C141" s="41">
        <v>32920</v>
      </c>
      <c r="D141" s="40">
        <v>360</v>
      </c>
      <c r="E141" s="40" t="s">
        <v>50</v>
      </c>
      <c r="F141">
        <f t="shared" si="6"/>
        <v>2</v>
      </c>
      <c r="G141">
        <f t="shared" si="7"/>
        <v>1990</v>
      </c>
      <c r="H141">
        <f t="shared" si="8"/>
        <v>714.06000000000006</v>
      </c>
      <c r="I141" s="23"/>
    </row>
    <row r="142" spans="1:9" ht="14.4">
      <c r="A142" s="77" t="s">
        <v>49</v>
      </c>
      <c r="B142" s="40">
        <v>13095500</v>
      </c>
      <c r="C142" s="41">
        <v>32921</v>
      </c>
      <c r="D142" s="40">
        <v>359</v>
      </c>
      <c r="E142" s="40" t="s">
        <v>50</v>
      </c>
      <c r="F142">
        <f t="shared" si="6"/>
        <v>2</v>
      </c>
      <c r="G142">
        <f t="shared" si="7"/>
        <v>1990</v>
      </c>
      <c r="H142">
        <f t="shared" si="8"/>
        <v>712.07650000000001</v>
      </c>
      <c r="I142" s="23"/>
    </row>
    <row r="143" spans="1:9" ht="14.4">
      <c r="A143" s="77" t="s">
        <v>49</v>
      </c>
      <c r="B143" s="40">
        <v>13095500</v>
      </c>
      <c r="C143" s="41">
        <v>32922</v>
      </c>
      <c r="D143" s="40">
        <v>358</v>
      </c>
      <c r="E143" s="40" t="s">
        <v>50</v>
      </c>
      <c r="F143">
        <f t="shared" si="6"/>
        <v>2</v>
      </c>
      <c r="G143">
        <f t="shared" si="7"/>
        <v>1990</v>
      </c>
      <c r="H143">
        <f t="shared" si="8"/>
        <v>710.09299999999996</v>
      </c>
      <c r="I143" s="23"/>
    </row>
    <row r="144" spans="1:9" ht="14.4">
      <c r="A144" s="77" t="s">
        <v>49</v>
      </c>
      <c r="B144" s="40">
        <v>13095500</v>
      </c>
      <c r="C144" s="41">
        <v>32923</v>
      </c>
      <c r="D144" s="40">
        <v>358</v>
      </c>
      <c r="E144" s="40" t="s">
        <v>50</v>
      </c>
      <c r="F144">
        <f t="shared" si="6"/>
        <v>2</v>
      </c>
      <c r="G144">
        <f t="shared" si="7"/>
        <v>1990</v>
      </c>
      <c r="H144">
        <f t="shared" si="8"/>
        <v>710.09299999999996</v>
      </c>
      <c r="I144" s="23"/>
    </row>
    <row r="145" spans="1:9" ht="14.4">
      <c r="A145" s="77" t="s">
        <v>49</v>
      </c>
      <c r="B145" s="40">
        <v>13095500</v>
      </c>
      <c r="C145" s="41">
        <v>32924</v>
      </c>
      <c r="D145" s="40">
        <v>358</v>
      </c>
      <c r="E145" s="40" t="s">
        <v>50</v>
      </c>
      <c r="F145">
        <f t="shared" si="6"/>
        <v>2</v>
      </c>
      <c r="G145">
        <f t="shared" si="7"/>
        <v>1990</v>
      </c>
      <c r="H145">
        <f t="shared" si="8"/>
        <v>710.09299999999996</v>
      </c>
      <c r="I145" s="23"/>
    </row>
    <row r="146" spans="1:9" ht="14.4">
      <c r="A146" s="77" t="s">
        <v>49</v>
      </c>
      <c r="B146" s="40">
        <v>13095500</v>
      </c>
      <c r="C146" s="41">
        <v>32925</v>
      </c>
      <c r="D146" s="40">
        <v>358</v>
      </c>
      <c r="E146" s="40" t="s">
        <v>50</v>
      </c>
      <c r="F146">
        <f t="shared" si="6"/>
        <v>2</v>
      </c>
      <c r="G146">
        <f t="shared" si="7"/>
        <v>1990</v>
      </c>
      <c r="H146">
        <f t="shared" si="8"/>
        <v>710.09299999999996</v>
      </c>
      <c r="I146" s="23"/>
    </row>
    <row r="147" spans="1:9" ht="14.4">
      <c r="A147" s="77" t="s">
        <v>49</v>
      </c>
      <c r="B147" s="40">
        <v>13095500</v>
      </c>
      <c r="C147" s="41">
        <v>32926</v>
      </c>
      <c r="D147" s="40">
        <v>357</v>
      </c>
      <c r="E147" s="40" t="s">
        <v>50</v>
      </c>
      <c r="F147">
        <f t="shared" si="6"/>
        <v>2</v>
      </c>
      <c r="G147">
        <f t="shared" si="7"/>
        <v>1990</v>
      </c>
      <c r="H147">
        <f t="shared" si="8"/>
        <v>708.10950000000003</v>
      </c>
      <c r="I147" s="23"/>
    </row>
    <row r="148" spans="1:9" ht="14.4">
      <c r="A148" s="77" t="s">
        <v>49</v>
      </c>
      <c r="B148" s="40">
        <v>13095500</v>
      </c>
      <c r="C148" s="41">
        <v>32927</v>
      </c>
      <c r="D148" s="40">
        <v>357</v>
      </c>
      <c r="E148" s="40" t="s">
        <v>50</v>
      </c>
      <c r="F148">
        <f t="shared" si="6"/>
        <v>2</v>
      </c>
      <c r="G148">
        <f t="shared" si="7"/>
        <v>1990</v>
      </c>
      <c r="H148">
        <f t="shared" si="8"/>
        <v>708.10950000000003</v>
      </c>
      <c r="I148" s="23"/>
    </row>
    <row r="149" spans="1:9" ht="14.4">
      <c r="A149" s="77" t="s">
        <v>49</v>
      </c>
      <c r="B149" s="40">
        <v>13095500</v>
      </c>
      <c r="C149" s="41">
        <v>32928</v>
      </c>
      <c r="D149" s="40">
        <v>357</v>
      </c>
      <c r="E149" s="40" t="s">
        <v>50</v>
      </c>
      <c r="F149">
        <f t="shared" si="6"/>
        <v>2</v>
      </c>
      <c r="G149">
        <f t="shared" si="7"/>
        <v>1990</v>
      </c>
      <c r="H149">
        <f t="shared" si="8"/>
        <v>708.10950000000003</v>
      </c>
      <c r="I149" s="23"/>
    </row>
    <row r="150" spans="1:9" ht="14.4">
      <c r="A150" s="77" t="s">
        <v>49</v>
      </c>
      <c r="B150" s="40">
        <v>13095500</v>
      </c>
      <c r="C150" s="41">
        <v>32929</v>
      </c>
      <c r="D150" s="40">
        <v>357</v>
      </c>
      <c r="E150" s="40" t="s">
        <v>50</v>
      </c>
      <c r="F150">
        <f t="shared" si="6"/>
        <v>2</v>
      </c>
      <c r="G150">
        <f t="shared" si="7"/>
        <v>1990</v>
      </c>
      <c r="H150">
        <f t="shared" si="8"/>
        <v>708.10950000000003</v>
      </c>
      <c r="I150" s="23"/>
    </row>
    <row r="151" spans="1:9" ht="14.4">
      <c r="A151" s="77" t="s">
        <v>49</v>
      </c>
      <c r="B151" s="40">
        <v>13095500</v>
      </c>
      <c r="C151" s="41">
        <v>32930</v>
      </c>
      <c r="D151" s="40">
        <v>357</v>
      </c>
      <c r="E151" s="40" t="s">
        <v>50</v>
      </c>
      <c r="F151">
        <f t="shared" si="6"/>
        <v>2</v>
      </c>
      <c r="G151">
        <f t="shared" si="7"/>
        <v>1990</v>
      </c>
      <c r="H151">
        <f t="shared" si="8"/>
        <v>708.10950000000003</v>
      </c>
      <c r="I151" s="23"/>
    </row>
    <row r="152" spans="1:9" ht="14.4">
      <c r="A152" s="77" t="s">
        <v>49</v>
      </c>
      <c r="B152" s="40">
        <v>13095500</v>
      </c>
      <c r="C152" s="41">
        <v>32931</v>
      </c>
      <c r="D152" s="40">
        <v>357</v>
      </c>
      <c r="E152" s="40" t="s">
        <v>50</v>
      </c>
      <c r="F152">
        <f t="shared" si="6"/>
        <v>2</v>
      </c>
      <c r="G152">
        <f t="shared" si="7"/>
        <v>1990</v>
      </c>
      <c r="H152">
        <f t="shared" si="8"/>
        <v>708.10950000000003</v>
      </c>
      <c r="I152" s="23"/>
    </row>
    <row r="153" spans="1:9" ht="14.4">
      <c r="A153" s="77" t="s">
        <v>49</v>
      </c>
      <c r="B153" s="40">
        <v>13095500</v>
      </c>
      <c r="C153" s="41">
        <v>32932</v>
      </c>
      <c r="D153" s="40">
        <v>357</v>
      </c>
      <c r="E153" s="40" t="s">
        <v>50</v>
      </c>
      <c r="F153">
        <f t="shared" si="6"/>
        <v>2</v>
      </c>
      <c r="G153">
        <f t="shared" si="7"/>
        <v>1990</v>
      </c>
      <c r="H153">
        <f t="shared" si="8"/>
        <v>708.10950000000003</v>
      </c>
      <c r="I153" s="23"/>
    </row>
    <row r="154" spans="1:9" ht="14.4">
      <c r="A154" s="77" t="s">
        <v>49</v>
      </c>
      <c r="B154" s="40">
        <v>13095500</v>
      </c>
      <c r="C154" s="41">
        <v>32933</v>
      </c>
      <c r="D154" s="40">
        <v>357</v>
      </c>
      <c r="E154" s="40" t="s">
        <v>50</v>
      </c>
      <c r="F154">
        <f t="shared" si="6"/>
        <v>3</v>
      </c>
      <c r="G154">
        <f t="shared" si="7"/>
        <v>1990</v>
      </c>
      <c r="H154">
        <f t="shared" si="8"/>
        <v>708.10950000000003</v>
      </c>
      <c r="I154" s="23"/>
    </row>
    <row r="155" spans="1:9" ht="14.4">
      <c r="A155" s="77" t="s">
        <v>49</v>
      </c>
      <c r="B155" s="40">
        <v>13095500</v>
      </c>
      <c r="C155" s="41">
        <v>32934</v>
      </c>
      <c r="D155" s="40">
        <v>355</v>
      </c>
      <c r="E155" s="40" t="s">
        <v>50</v>
      </c>
      <c r="F155">
        <f t="shared" si="6"/>
        <v>3</v>
      </c>
      <c r="G155">
        <f t="shared" si="7"/>
        <v>1990</v>
      </c>
      <c r="H155">
        <f t="shared" si="8"/>
        <v>704.14250000000004</v>
      </c>
      <c r="I155" s="23"/>
    </row>
    <row r="156" spans="1:9" ht="14.4">
      <c r="A156" s="77" t="s">
        <v>49</v>
      </c>
      <c r="B156" s="40">
        <v>13095500</v>
      </c>
      <c r="C156" s="41">
        <v>32935</v>
      </c>
      <c r="D156" s="40">
        <v>353</v>
      </c>
      <c r="E156" s="40" t="s">
        <v>50</v>
      </c>
      <c r="F156">
        <f t="shared" si="6"/>
        <v>3</v>
      </c>
      <c r="G156">
        <f t="shared" si="7"/>
        <v>1990</v>
      </c>
      <c r="H156">
        <f t="shared" si="8"/>
        <v>700.17550000000006</v>
      </c>
      <c r="I156" s="23"/>
    </row>
    <row r="157" spans="1:9" ht="14.4">
      <c r="A157" s="77" t="s">
        <v>49</v>
      </c>
      <c r="B157" s="40">
        <v>13095500</v>
      </c>
      <c r="C157" s="41">
        <v>32936</v>
      </c>
      <c r="D157" s="40">
        <v>353</v>
      </c>
      <c r="E157" s="40" t="s">
        <v>50</v>
      </c>
      <c r="F157">
        <f t="shared" si="6"/>
        <v>3</v>
      </c>
      <c r="G157">
        <f t="shared" si="7"/>
        <v>1990</v>
      </c>
      <c r="H157">
        <f t="shared" si="8"/>
        <v>700.17550000000006</v>
      </c>
      <c r="I157" s="23"/>
    </row>
    <row r="158" spans="1:9" ht="14.4">
      <c r="A158" s="77" t="s">
        <v>49</v>
      </c>
      <c r="B158" s="40">
        <v>13095500</v>
      </c>
      <c r="C158" s="41">
        <v>32937</v>
      </c>
      <c r="D158" s="40">
        <v>353</v>
      </c>
      <c r="E158" s="40" t="s">
        <v>50</v>
      </c>
      <c r="F158">
        <f t="shared" si="6"/>
        <v>3</v>
      </c>
      <c r="G158">
        <f t="shared" si="7"/>
        <v>1990</v>
      </c>
      <c r="H158">
        <f t="shared" si="8"/>
        <v>700.17550000000006</v>
      </c>
      <c r="I158" s="23"/>
    </row>
    <row r="159" spans="1:9" ht="14.4">
      <c r="A159" s="77" t="s">
        <v>49</v>
      </c>
      <c r="B159" s="40">
        <v>13095500</v>
      </c>
      <c r="C159" s="41">
        <v>32938</v>
      </c>
      <c r="D159" s="40">
        <v>353</v>
      </c>
      <c r="E159" s="40" t="s">
        <v>50</v>
      </c>
      <c r="F159">
        <f t="shared" si="6"/>
        <v>3</v>
      </c>
      <c r="G159">
        <f t="shared" si="7"/>
        <v>1990</v>
      </c>
      <c r="H159">
        <f t="shared" si="8"/>
        <v>700.17550000000006</v>
      </c>
      <c r="I159" s="23"/>
    </row>
    <row r="160" spans="1:9" ht="14.4">
      <c r="A160" s="77" t="s">
        <v>49</v>
      </c>
      <c r="B160" s="40">
        <v>13095500</v>
      </c>
      <c r="C160" s="41">
        <v>32939</v>
      </c>
      <c r="D160" s="40">
        <v>353</v>
      </c>
      <c r="E160" s="40" t="s">
        <v>50</v>
      </c>
      <c r="F160">
        <f t="shared" si="6"/>
        <v>3</v>
      </c>
      <c r="G160">
        <f t="shared" si="7"/>
        <v>1990</v>
      </c>
      <c r="H160">
        <f t="shared" si="8"/>
        <v>700.17550000000006</v>
      </c>
      <c r="I160" s="23"/>
    </row>
    <row r="161" spans="1:9" ht="14.4">
      <c r="A161" s="77" t="s">
        <v>49</v>
      </c>
      <c r="B161" s="40">
        <v>13095500</v>
      </c>
      <c r="C161" s="41">
        <v>32940</v>
      </c>
      <c r="D161" s="40">
        <v>353</v>
      </c>
      <c r="E161" s="40" t="s">
        <v>50</v>
      </c>
      <c r="F161">
        <f t="shared" si="6"/>
        <v>3</v>
      </c>
      <c r="G161">
        <f t="shared" si="7"/>
        <v>1990</v>
      </c>
      <c r="H161">
        <f t="shared" si="8"/>
        <v>700.17550000000006</v>
      </c>
      <c r="I161" s="23"/>
    </row>
    <row r="162" spans="1:9" ht="14.4">
      <c r="A162" s="77" t="s">
        <v>49</v>
      </c>
      <c r="B162" s="40">
        <v>13095500</v>
      </c>
      <c r="C162" s="41">
        <v>32941</v>
      </c>
      <c r="D162" s="40">
        <v>353</v>
      </c>
      <c r="E162" s="40" t="s">
        <v>50</v>
      </c>
      <c r="F162">
        <f t="shared" ref="F162:F225" si="9">MONTH(C162)</f>
        <v>3</v>
      </c>
      <c r="G162">
        <f t="shared" ref="G162:G225" si="10">IF(F162&gt;10,YEAR(C162)+1,YEAR(C162))</f>
        <v>1990</v>
      </c>
      <c r="H162">
        <f t="shared" ref="H162:H225" si="11">D162*1.9835</f>
        <v>700.17550000000006</v>
      </c>
      <c r="I162" s="23"/>
    </row>
    <row r="163" spans="1:9" ht="14.4">
      <c r="A163" s="77" t="s">
        <v>49</v>
      </c>
      <c r="B163" s="40">
        <v>13095500</v>
      </c>
      <c r="C163" s="41">
        <v>32942</v>
      </c>
      <c r="D163" s="40">
        <v>354</v>
      </c>
      <c r="E163" s="40" t="s">
        <v>50</v>
      </c>
      <c r="F163">
        <f t="shared" si="9"/>
        <v>3</v>
      </c>
      <c r="G163">
        <f t="shared" si="10"/>
        <v>1990</v>
      </c>
      <c r="H163">
        <f t="shared" si="11"/>
        <v>702.15899999999999</v>
      </c>
      <c r="I163" s="23"/>
    </row>
    <row r="164" spans="1:9" ht="14.4">
      <c r="A164" s="77" t="s">
        <v>49</v>
      </c>
      <c r="B164" s="40">
        <v>13095500</v>
      </c>
      <c r="C164" s="41">
        <v>32943</v>
      </c>
      <c r="D164" s="40">
        <v>354</v>
      </c>
      <c r="E164" s="40" t="s">
        <v>50</v>
      </c>
      <c r="F164">
        <f t="shared" si="9"/>
        <v>3</v>
      </c>
      <c r="G164">
        <f t="shared" si="10"/>
        <v>1990</v>
      </c>
      <c r="H164">
        <f t="shared" si="11"/>
        <v>702.15899999999999</v>
      </c>
      <c r="I164" s="23"/>
    </row>
    <row r="165" spans="1:9" ht="14.4">
      <c r="A165" s="77" t="s">
        <v>49</v>
      </c>
      <c r="B165" s="40">
        <v>13095500</v>
      </c>
      <c r="C165" s="41">
        <v>32944</v>
      </c>
      <c r="D165" s="40">
        <v>353</v>
      </c>
      <c r="E165" s="40" t="s">
        <v>50</v>
      </c>
      <c r="F165">
        <f t="shared" si="9"/>
        <v>3</v>
      </c>
      <c r="G165">
        <f t="shared" si="10"/>
        <v>1990</v>
      </c>
      <c r="H165">
        <f t="shared" si="11"/>
        <v>700.17550000000006</v>
      </c>
      <c r="I165" s="23"/>
    </row>
    <row r="166" spans="1:9" ht="14.4">
      <c r="A166" s="77" t="s">
        <v>49</v>
      </c>
      <c r="B166" s="40">
        <v>13095500</v>
      </c>
      <c r="C166" s="41">
        <v>32945</v>
      </c>
      <c r="D166" s="40">
        <v>353</v>
      </c>
      <c r="E166" s="40" t="s">
        <v>50</v>
      </c>
      <c r="F166">
        <f t="shared" si="9"/>
        <v>3</v>
      </c>
      <c r="G166">
        <f t="shared" si="10"/>
        <v>1990</v>
      </c>
      <c r="H166">
        <f t="shared" si="11"/>
        <v>700.17550000000006</v>
      </c>
      <c r="I166" s="23"/>
    </row>
    <row r="167" spans="1:9" ht="14.4">
      <c r="A167" s="77" t="s">
        <v>49</v>
      </c>
      <c r="B167" s="40">
        <v>13095500</v>
      </c>
      <c r="C167" s="41">
        <v>32946</v>
      </c>
      <c r="D167" s="40">
        <v>353</v>
      </c>
      <c r="E167" s="40" t="s">
        <v>50</v>
      </c>
      <c r="F167">
        <f t="shared" si="9"/>
        <v>3</v>
      </c>
      <c r="G167">
        <f t="shared" si="10"/>
        <v>1990</v>
      </c>
      <c r="H167">
        <f t="shared" si="11"/>
        <v>700.17550000000006</v>
      </c>
      <c r="I167" s="23"/>
    </row>
    <row r="168" spans="1:9" ht="14.4">
      <c r="A168" s="77" t="s">
        <v>49</v>
      </c>
      <c r="B168" s="40">
        <v>13095500</v>
      </c>
      <c r="C168" s="41">
        <v>32947</v>
      </c>
      <c r="D168" s="40">
        <v>353</v>
      </c>
      <c r="E168" s="40" t="s">
        <v>50</v>
      </c>
      <c r="F168">
        <f t="shared" si="9"/>
        <v>3</v>
      </c>
      <c r="G168">
        <f t="shared" si="10"/>
        <v>1990</v>
      </c>
      <c r="H168">
        <f t="shared" si="11"/>
        <v>700.17550000000006</v>
      </c>
      <c r="I168" s="23"/>
    </row>
    <row r="169" spans="1:9" ht="14.4">
      <c r="A169" s="77" t="s">
        <v>49</v>
      </c>
      <c r="B169" s="40">
        <v>13095500</v>
      </c>
      <c r="C169" s="41">
        <v>32948</v>
      </c>
      <c r="D169" s="40">
        <v>352</v>
      </c>
      <c r="E169" s="40" t="s">
        <v>50</v>
      </c>
      <c r="F169">
        <f t="shared" si="9"/>
        <v>3</v>
      </c>
      <c r="G169">
        <f t="shared" si="10"/>
        <v>1990</v>
      </c>
      <c r="H169">
        <f t="shared" si="11"/>
        <v>698.19200000000001</v>
      </c>
      <c r="I169" s="23"/>
    </row>
    <row r="170" spans="1:9" ht="14.4">
      <c r="A170" s="77" t="s">
        <v>49</v>
      </c>
      <c r="B170" s="40">
        <v>13095500</v>
      </c>
      <c r="C170" s="41">
        <v>32949</v>
      </c>
      <c r="D170" s="40">
        <v>352</v>
      </c>
      <c r="E170" s="40" t="s">
        <v>50</v>
      </c>
      <c r="F170">
        <f t="shared" si="9"/>
        <v>3</v>
      </c>
      <c r="G170">
        <f t="shared" si="10"/>
        <v>1990</v>
      </c>
      <c r="H170">
        <f t="shared" si="11"/>
        <v>698.19200000000001</v>
      </c>
      <c r="I170" s="23"/>
    </row>
    <row r="171" spans="1:9" ht="14.4">
      <c r="A171" s="77" t="s">
        <v>49</v>
      </c>
      <c r="B171" s="40">
        <v>13095500</v>
      </c>
      <c r="C171" s="41">
        <v>32950</v>
      </c>
      <c r="D171" s="40">
        <v>352</v>
      </c>
      <c r="E171" s="40" t="s">
        <v>50</v>
      </c>
      <c r="F171">
        <f t="shared" si="9"/>
        <v>3</v>
      </c>
      <c r="G171">
        <f t="shared" si="10"/>
        <v>1990</v>
      </c>
      <c r="H171">
        <f t="shared" si="11"/>
        <v>698.19200000000001</v>
      </c>
      <c r="I171" s="23"/>
    </row>
    <row r="172" spans="1:9" ht="14.4">
      <c r="A172" s="77" t="s">
        <v>49</v>
      </c>
      <c r="B172" s="40">
        <v>13095500</v>
      </c>
      <c r="C172" s="41">
        <v>32951</v>
      </c>
      <c r="D172" s="40">
        <v>351</v>
      </c>
      <c r="E172" s="40" t="s">
        <v>50</v>
      </c>
      <c r="F172">
        <f t="shared" si="9"/>
        <v>3</v>
      </c>
      <c r="G172">
        <f t="shared" si="10"/>
        <v>1990</v>
      </c>
      <c r="H172">
        <f t="shared" si="11"/>
        <v>696.20849999999996</v>
      </c>
      <c r="I172" s="23"/>
    </row>
    <row r="173" spans="1:9" ht="14.4">
      <c r="A173" s="77" t="s">
        <v>49</v>
      </c>
      <c r="B173" s="40">
        <v>13095500</v>
      </c>
      <c r="C173" s="41">
        <v>32952</v>
      </c>
      <c r="D173" s="40">
        <v>351</v>
      </c>
      <c r="E173" s="40" t="s">
        <v>50</v>
      </c>
      <c r="F173">
        <f t="shared" si="9"/>
        <v>3</v>
      </c>
      <c r="G173">
        <f t="shared" si="10"/>
        <v>1990</v>
      </c>
      <c r="H173">
        <f t="shared" si="11"/>
        <v>696.20849999999996</v>
      </c>
      <c r="I173" s="23"/>
    </row>
    <row r="174" spans="1:9" ht="14.4">
      <c r="A174" s="77" t="s">
        <v>49</v>
      </c>
      <c r="B174" s="40">
        <v>13095500</v>
      </c>
      <c r="C174" s="41">
        <v>32953</v>
      </c>
      <c r="D174" s="40">
        <v>352</v>
      </c>
      <c r="E174" s="40" t="s">
        <v>50</v>
      </c>
      <c r="F174">
        <f t="shared" si="9"/>
        <v>3</v>
      </c>
      <c r="G174">
        <f t="shared" si="10"/>
        <v>1990</v>
      </c>
      <c r="H174">
        <f t="shared" si="11"/>
        <v>698.19200000000001</v>
      </c>
      <c r="I174" s="23"/>
    </row>
    <row r="175" spans="1:9" ht="14.4">
      <c r="A175" s="77" t="s">
        <v>49</v>
      </c>
      <c r="B175" s="40">
        <v>13095500</v>
      </c>
      <c r="C175" s="41">
        <v>32954</v>
      </c>
      <c r="D175" s="40">
        <v>352</v>
      </c>
      <c r="E175" s="40" t="s">
        <v>50</v>
      </c>
      <c r="F175">
        <f t="shared" si="9"/>
        <v>3</v>
      </c>
      <c r="G175">
        <f t="shared" si="10"/>
        <v>1990</v>
      </c>
      <c r="H175">
        <f t="shared" si="11"/>
        <v>698.19200000000001</v>
      </c>
      <c r="I175" s="23"/>
    </row>
    <row r="176" spans="1:9" ht="14.4">
      <c r="A176" s="77" t="s">
        <v>49</v>
      </c>
      <c r="B176" s="40">
        <v>13095500</v>
      </c>
      <c r="C176" s="41">
        <v>32955</v>
      </c>
      <c r="D176" s="40">
        <v>352</v>
      </c>
      <c r="E176" s="40" t="s">
        <v>50</v>
      </c>
      <c r="F176">
        <f t="shared" si="9"/>
        <v>3</v>
      </c>
      <c r="G176">
        <f t="shared" si="10"/>
        <v>1990</v>
      </c>
      <c r="H176">
        <f t="shared" si="11"/>
        <v>698.19200000000001</v>
      </c>
      <c r="I176" s="23"/>
    </row>
    <row r="177" spans="1:9" ht="14.4">
      <c r="A177" s="77" t="s">
        <v>49</v>
      </c>
      <c r="B177" s="40">
        <v>13095500</v>
      </c>
      <c r="C177" s="41">
        <v>32956</v>
      </c>
      <c r="D177" s="40">
        <v>351</v>
      </c>
      <c r="E177" s="40" t="s">
        <v>50</v>
      </c>
      <c r="F177">
        <f t="shared" si="9"/>
        <v>3</v>
      </c>
      <c r="G177">
        <f t="shared" si="10"/>
        <v>1990</v>
      </c>
      <c r="H177">
        <f t="shared" si="11"/>
        <v>696.20849999999996</v>
      </c>
      <c r="I177" s="23"/>
    </row>
    <row r="178" spans="1:9" ht="14.4">
      <c r="A178" s="77" t="s">
        <v>49</v>
      </c>
      <c r="B178" s="40">
        <v>13095500</v>
      </c>
      <c r="C178" s="41">
        <v>32957</v>
      </c>
      <c r="D178" s="40">
        <v>351</v>
      </c>
      <c r="E178" s="40" t="s">
        <v>50</v>
      </c>
      <c r="F178">
        <f t="shared" si="9"/>
        <v>3</v>
      </c>
      <c r="G178">
        <f t="shared" si="10"/>
        <v>1990</v>
      </c>
      <c r="H178">
        <f t="shared" si="11"/>
        <v>696.20849999999996</v>
      </c>
      <c r="I178" s="23"/>
    </row>
    <row r="179" spans="1:9" ht="14.4">
      <c r="A179" s="77" t="s">
        <v>49</v>
      </c>
      <c r="B179" s="40">
        <v>13095500</v>
      </c>
      <c r="C179" s="41">
        <v>32958</v>
      </c>
      <c r="D179" s="40">
        <v>351</v>
      </c>
      <c r="E179" s="40" t="s">
        <v>50</v>
      </c>
      <c r="F179">
        <f t="shared" si="9"/>
        <v>3</v>
      </c>
      <c r="G179">
        <f t="shared" si="10"/>
        <v>1990</v>
      </c>
      <c r="H179">
        <f t="shared" si="11"/>
        <v>696.20849999999996</v>
      </c>
      <c r="I179" s="23"/>
    </row>
    <row r="180" spans="1:9" ht="14.4">
      <c r="A180" s="77" t="s">
        <v>49</v>
      </c>
      <c r="B180" s="40">
        <v>13095500</v>
      </c>
      <c r="C180" s="41">
        <v>32959</v>
      </c>
      <c r="D180" s="40">
        <v>351</v>
      </c>
      <c r="E180" s="40" t="s">
        <v>50</v>
      </c>
      <c r="F180">
        <f t="shared" si="9"/>
        <v>3</v>
      </c>
      <c r="G180">
        <f t="shared" si="10"/>
        <v>1990</v>
      </c>
      <c r="H180">
        <f t="shared" si="11"/>
        <v>696.20849999999996</v>
      </c>
      <c r="I180" s="23"/>
    </row>
    <row r="181" spans="1:9" ht="14.4">
      <c r="A181" s="77" t="s">
        <v>49</v>
      </c>
      <c r="B181" s="40">
        <v>13095500</v>
      </c>
      <c r="C181" s="41">
        <v>32960</v>
      </c>
      <c r="D181" s="40">
        <v>351</v>
      </c>
      <c r="E181" s="40" t="s">
        <v>50</v>
      </c>
      <c r="F181">
        <f t="shared" si="9"/>
        <v>3</v>
      </c>
      <c r="G181">
        <f t="shared" si="10"/>
        <v>1990</v>
      </c>
      <c r="H181">
        <f t="shared" si="11"/>
        <v>696.20849999999996</v>
      </c>
      <c r="I181" s="23"/>
    </row>
    <row r="182" spans="1:9" ht="14.4">
      <c r="A182" s="77" t="s">
        <v>49</v>
      </c>
      <c r="B182" s="40">
        <v>13095500</v>
      </c>
      <c r="C182" s="41">
        <v>32961</v>
      </c>
      <c r="D182" s="40">
        <v>351</v>
      </c>
      <c r="E182" s="40" t="s">
        <v>50</v>
      </c>
      <c r="F182">
        <f t="shared" si="9"/>
        <v>3</v>
      </c>
      <c r="G182">
        <f t="shared" si="10"/>
        <v>1990</v>
      </c>
      <c r="H182">
        <f t="shared" si="11"/>
        <v>696.20849999999996</v>
      </c>
      <c r="I182" s="23"/>
    </row>
    <row r="183" spans="1:9" ht="14.4">
      <c r="A183" s="77" t="s">
        <v>49</v>
      </c>
      <c r="B183" s="40">
        <v>13095500</v>
      </c>
      <c r="C183" s="41">
        <v>32962</v>
      </c>
      <c r="D183" s="40">
        <v>351</v>
      </c>
      <c r="E183" s="40" t="s">
        <v>50</v>
      </c>
      <c r="F183">
        <f t="shared" si="9"/>
        <v>3</v>
      </c>
      <c r="G183">
        <f t="shared" si="10"/>
        <v>1990</v>
      </c>
      <c r="H183">
        <f t="shared" si="11"/>
        <v>696.20849999999996</v>
      </c>
      <c r="I183" s="23"/>
    </row>
    <row r="184" spans="1:9" ht="14.4">
      <c r="A184" s="77" t="s">
        <v>49</v>
      </c>
      <c r="B184" s="40">
        <v>13095500</v>
      </c>
      <c r="C184" s="41">
        <v>32963</v>
      </c>
      <c r="D184" s="40">
        <v>351</v>
      </c>
      <c r="E184" s="40" t="s">
        <v>50</v>
      </c>
      <c r="F184">
        <f t="shared" si="9"/>
        <v>3</v>
      </c>
      <c r="G184">
        <f t="shared" si="10"/>
        <v>1990</v>
      </c>
      <c r="H184">
        <f t="shared" si="11"/>
        <v>696.20849999999996</v>
      </c>
      <c r="I184" s="23"/>
    </row>
    <row r="185" spans="1:9" ht="14.4">
      <c r="A185" s="77" t="s">
        <v>49</v>
      </c>
      <c r="B185" s="40">
        <v>13095500</v>
      </c>
      <c r="C185" s="41">
        <v>32964</v>
      </c>
      <c r="D185" s="40">
        <v>351</v>
      </c>
      <c r="E185" s="40" t="s">
        <v>50</v>
      </c>
      <c r="F185">
        <f t="shared" si="9"/>
        <v>4</v>
      </c>
      <c r="G185">
        <f t="shared" si="10"/>
        <v>1990</v>
      </c>
      <c r="H185">
        <f t="shared" si="11"/>
        <v>696.20849999999996</v>
      </c>
      <c r="I185" s="23"/>
    </row>
    <row r="186" spans="1:9" ht="14.4">
      <c r="A186" s="77" t="s">
        <v>49</v>
      </c>
      <c r="B186" s="40">
        <v>13095500</v>
      </c>
      <c r="C186" s="41">
        <v>32965</v>
      </c>
      <c r="D186" s="40">
        <v>351</v>
      </c>
      <c r="E186" s="40" t="s">
        <v>50</v>
      </c>
      <c r="F186">
        <f t="shared" si="9"/>
        <v>4</v>
      </c>
      <c r="G186">
        <f t="shared" si="10"/>
        <v>1990</v>
      </c>
      <c r="H186">
        <f t="shared" si="11"/>
        <v>696.20849999999996</v>
      </c>
      <c r="I186" s="23"/>
    </row>
    <row r="187" spans="1:9" ht="14.4">
      <c r="A187" s="77" t="s">
        <v>49</v>
      </c>
      <c r="B187" s="40">
        <v>13095500</v>
      </c>
      <c r="C187" s="41">
        <v>32966</v>
      </c>
      <c r="D187" s="40">
        <v>349</v>
      </c>
      <c r="E187" s="40" t="s">
        <v>50</v>
      </c>
      <c r="F187">
        <f t="shared" si="9"/>
        <v>4</v>
      </c>
      <c r="G187">
        <f t="shared" si="10"/>
        <v>1990</v>
      </c>
      <c r="H187">
        <f t="shared" si="11"/>
        <v>692.24149999999997</v>
      </c>
      <c r="I187" s="23"/>
    </row>
    <row r="188" spans="1:9" ht="14.4">
      <c r="A188" s="77" t="s">
        <v>49</v>
      </c>
      <c r="B188" s="40">
        <v>13095500</v>
      </c>
      <c r="C188" s="41">
        <v>32967</v>
      </c>
      <c r="D188" s="40">
        <v>349</v>
      </c>
      <c r="E188" s="40" t="s">
        <v>50</v>
      </c>
      <c r="F188">
        <f t="shared" si="9"/>
        <v>4</v>
      </c>
      <c r="G188">
        <f t="shared" si="10"/>
        <v>1990</v>
      </c>
      <c r="H188">
        <f t="shared" si="11"/>
        <v>692.24149999999997</v>
      </c>
      <c r="I188" s="23"/>
    </row>
    <row r="189" spans="1:9" ht="14.4">
      <c r="A189" s="77" t="s">
        <v>49</v>
      </c>
      <c r="B189" s="40">
        <v>13095500</v>
      </c>
      <c r="C189" s="41">
        <v>32968</v>
      </c>
      <c r="D189" s="40">
        <v>349</v>
      </c>
      <c r="E189" s="40" t="s">
        <v>50</v>
      </c>
      <c r="F189">
        <f t="shared" si="9"/>
        <v>4</v>
      </c>
      <c r="G189">
        <f t="shared" si="10"/>
        <v>1990</v>
      </c>
      <c r="H189">
        <f t="shared" si="11"/>
        <v>692.24149999999997</v>
      </c>
      <c r="I189" s="23"/>
    </row>
    <row r="190" spans="1:9" ht="14.4">
      <c r="A190" s="77" t="s">
        <v>49</v>
      </c>
      <c r="B190" s="40">
        <v>13095500</v>
      </c>
      <c r="C190" s="41">
        <v>32969</v>
      </c>
      <c r="D190" s="40">
        <v>349</v>
      </c>
      <c r="E190" s="40" t="s">
        <v>50</v>
      </c>
      <c r="F190">
        <f t="shared" si="9"/>
        <v>4</v>
      </c>
      <c r="G190">
        <f t="shared" si="10"/>
        <v>1990</v>
      </c>
      <c r="H190">
        <f t="shared" si="11"/>
        <v>692.24149999999997</v>
      </c>
      <c r="I190" s="23"/>
    </row>
    <row r="191" spans="1:9" ht="14.4">
      <c r="A191" s="77" t="s">
        <v>49</v>
      </c>
      <c r="B191" s="40">
        <v>13095500</v>
      </c>
      <c r="C191" s="41">
        <v>32970</v>
      </c>
      <c r="D191" s="40">
        <v>349</v>
      </c>
      <c r="E191" s="40" t="s">
        <v>50</v>
      </c>
      <c r="F191">
        <f t="shared" si="9"/>
        <v>4</v>
      </c>
      <c r="G191">
        <f t="shared" si="10"/>
        <v>1990</v>
      </c>
      <c r="H191">
        <f t="shared" si="11"/>
        <v>692.24149999999997</v>
      </c>
      <c r="I191" s="23"/>
    </row>
    <row r="192" spans="1:9" ht="14.4">
      <c r="A192" s="77" t="s">
        <v>49</v>
      </c>
      <c r="B192" s="40">
        <v>13095500</v>
      </c>
      <c r="C192" s="41">
        <v>32971</v>
      </c>
      <c r="D192" s="40">
        <v>349</v>
      </c>
      <c r="E192" s="40" t="s">
        <v>50</v>
      </c>
      <c r="F192">
        <f t="shared" si="9"/>
        <v>4</v>
      </c>
      <c r="G192">
        <f t="shared" si="10"/>
        <v>1990</v>
      </c>
      <c r="H192">
        <f t="shared" si="11"/>
        <v>692.24149999999997</v>
      </c>
      <c r="I192" s="23"/>
    </row>
    <row r="193" spans="1:9" ht="14.4">
      <c r="A193" s="77" t="s">
        <v>49</v>
      </c>
      <c r="B193" s="40">
        <v>13095500</v>
      </c>
      <c r="C193" s="41">
        <v>32972</v>
      </c>
      <c r="D193" s="40">
        <v>349</v>
      </c>
      <c r="E193" s="40" t="s">
        <v>50</v>
      </c>
      <c r="F193">
        <f t="shared" si="9"/>
        <v>4</v>
      </c>
      <c r="G193">
        <f t="shared" si="10"/>
        <v>1990</v>
      </c>
      <c r="H193">
        <f t="shared" si="11"/>
        <v>692.24149999999997</v>
      </c>
      <c r="I193" s="23"/>
    </row>
    <row r="194" spans="1:9" ht="14.4">
      <c r="A194" s="77" t="s">
        <v>49</v>
      </c>
      <c r="B194" s="40">
        <v>13095500</v>
      </c>
      <c r="C194" s="41">
        <v>32973</v>
      </c>
      <c r="D194" s="40">
        <v>349</v>
      </c>
      <c r="E194" s="40" t="s">
        <v>50</v>
      </c>
      <c r="F194">
        <f t="shared" si="9"/>
        <v>4</v>
      </c>
      <c r="G194">
        <f t="shared" si="10"/>
        <v>1990</v>
      </c>
      <c r="H194">
        <f t="shared" si="11"/>
        <v>692.24149999999997</v>
      </c>
      <c r="I194" s="23"/>
    </row>
    <row r="195" spans="1:9" ht="14.4">
      <c r="A195" s="77" t="s">
        <v>49</v>
      </c>
      <c r="B195" s="40">
        <v>13095500</v>
      </c>
      <c r="C195" s="41">
        <v>32974</v>
      </c>
      <c r="D195" s="40">
        <v>348</v>
      </c>
      <c r="E195" s="40" t="s">
        <v>50</v>
      </c>
      <c r="F195">
        <f t="shared" si="9"/>
        <v>4</v>
      </c>
      <c r="G195">
        <f t="shared" si="10"/>
        <v>1990</v>
      </c>
      <c r="H195">
        <f t="shared" si="11"/>
        <v>690.25800000000004</v>
      </c>
      <c r="I195" s="23"/>
    </row>
    <row r="196" spans="1:9" ht="14.4">
      <c r="A196" s="77" t="s">
        <v>49</v>
      </c>
      <c r="B196" s="40">
        <v>13095500</v>
      </c>
      <c r="C196" s="41">
        <v>32975</v>
      </c>
      <c r="D196" s="40">
        <v>348</v>
      </c>
      <c r="E196" s="40" t="s">
        <v>50</v>
      </c>
      <c r="F196">
        <f t="shared" si="9"/>
        <v>4</v>
      </c>
      <c r="G196">
        <f t="shared" si="10"/>
        <v>1990</v>
      </c>
      <c r="H196">
        <f t="shared" si="11"/>
        <v>690.25800000000004</v>
      </c>
      <c r="I196" s="23"/>
    </row>
    <row r="197" spans="1:9" ht="14.4">
      <c r="A197" s="77" t="s">
        <v>49</v>
      </c>
      <c r="B197" s="40">
        <v>13095500</v>
      </c>
      <c r="C197" s="41">
        <v>32976</v>
      </c>
      <c r="D197" s="40">
        <v>348</v>
      </c>
      <c r="E197" s="40" t="s">
        <v>50</v>
      </c>
      <c r="F197">
        <f t="shared" si="9"/>
        <v>4</v>
      </c>
      <c r="G197">
        <f t="shared" si="10"/>
        <v>1990</v>
      </c>
      <c r="H197">
        <f t="shared" si="11"/>
        <v>690.25800000000004</v>
      </c>
      <c r="I197" s="23"/>
    </row>
    <row r="198" spans="1:9" ht="14.4">
      <c r="A198" s="77" t="s">
        <v>49</v>
      </c>
      <c r="B198" s="40">
        <v>13095500</v>
      </c>
      <c r="C198" s="41">
        <v>32977</v>
      </c>
      <c r="D198" s="40">
        <v>348</v>
      </c>
      <c r="E198" s="40" t="s">
        <v>50</v>
      </c>
      <c r="F198">
        <f t="shared" si="9"/>
        <v>4</v>
      </c>
      <c r="G198">
        <f t="shared" si="10"/>
        <v>1990</v>
      </c>
      <c r="H198">
        <f t="shared" si="11"/>
        <v>690.25800000000004</v>
      </c>
      <c r="I198" s="23"/>
    </row>
    <row r="199" spans="1:9" ht="14.4">
      <c r="A199" s="77" t="s">
        <v>49</v>
      </c>
      <c r="B199" s="40">
        <v>13095500</v>
      </c>
      <c r="C199" s="41">
        <v>32978</v>
      </c>
      <c r="D199" s="40">
        <v>348</v>
      </c>
      <c r="E199" s="40" t="s">
        <v>50</v>
      </c>
      <c r="F199">
        <f t="shared" si="9"/>
        <v>4</v>
      </c>
      <c r="G199">
        <f t="shared" si="10"/>
        <v>1990</v>
      </c>
      <c r="H199">
        <f t="shared" si="11"/>
        <v>690.25800000000004</v>
      </c>
      <c r="I199" s="23"/>
    </row>
    <row r="200" spans="1:9" ht="14.4">
      <c r="A200" s="77" t="s">
        <v>49</v>
      </c>
      <c r="B200" s="40">
        <v>13095500</v>
      </c>
      <c r="C200" s="41">
        <v>32979</v>
      </c>
      <c r="D200" s="40">
        <v>347</v>
      </c>
      <c r="E200" s="40" t="s">
        <v>50</v>
      </c>
      <c r="F200">
        <f t="shared" si="9"/>
        <v>4</v>
      </c>
      <c r="G200">
        <f t="shared" si="10"/>
        <v>1990</v>
      </c>
      <c r="H200">
        <f t="shared" si="11"/>
        <v>688.27449999999999</v>
      </c>
      <c r="I200" s="23"/>
    </row>
    <row r="201" spans="1:9" ht="14.4">
      <c r="A201" s="77" t="s">
        <v>49</v>
      </c>
      <c r="B201" s="40">
        <v>13095500</v>
      </c>
      <c r="C201" s="41">
        <v>32980</v>
      </c>
      <c r="D201" s="40">
        <v>346</v>
      </c>
      <c r="E201" s="40" t="s">
        <v>50</v>
      </c>
      <c r="F201">
        <f t="shared" si="9"/>
        <v>4</v>
      </c>
      <c r="G201">
        <f t="shared" si="10"/>
        <v>1990</v>
      </c>
      <c r="H201">
        <f t="shared" si="11"/>
        <v>686.29100000000005</v>
      </c>
      <c r="I201" s="23"/>
    </row>
    <row r="202" spans="1:9" ht="14.4">
      <c r="A202" s="77" t="s">
        <v>49</v>
      </c>
      <c r="B202" s="40">
        <v>13095500</v>
      </c>
      <c r="C202" s="41">
        <v>32981</v>
      </c>
      <c r="D202" s="40">
        <v>346</v>
      </c>
      <c r="E202" s="40" t="s">
        <v>50</v>
      </c>
      <c r="F202">
        <f t="shared" si="9"/>
        <v>4</v>
      </c>
      <c r="G202">
        <f t="shared" si="10"/>
        <v>1990</v>
      </c>
      <c r="H202">
        <f t="shared" si="11"/>
        <v>686.29100000000005</v>
      </c>
      <c r="I202" s="23"/>
    </row>
    <row r="203" spans="1:9" ht="14.4">
      <c r="A203" s="77" t="s">
        <v>49</v>
      </c>
      <c r="B203" s="40">
        <v>13095500</v>
      </c>
      <c r="C203" s="41">
        <v>32982</v>
      </c>
      <c r="D203" s="40">
        <v>345</v>
      </c>
      <c r="E203" s="40" t="s">
        <v>50</v>
      </c>
      <c r="F203">
        <f t="shared" si="9"/>
        <v>4</v>
      </c>
      <c r="G203">
        <f t="shared" si="10"/>
        <v>1990</v>
      </c>
      <c r="H203">
        <f t="shared" si="11"/>
        <v>684.3075</v>
      </c>
      <c r="I203" s="23"/>
    </row>
    <row r="204" spans="1:9" ht="14.4">
      <c r="A204" s="77" t="s">
        <v>49</v>
      </c>
      <c r="B204" s="40">
        <v>13095500</v>
      </c>
      <c r="C204" s="41">
        <v>32983</v>
      </c>
      <c r="D204" s="40">
        <v>344</v>
      </c>
      <c r="E204" s="40" t="s">
        <v>50</v>
      </c>
      <c r="F204">
        <f t="shared" si="9"/>
        <v>4</v>
      </c>
      <c r="G204">
        <f t="shared" si="10"/>
        <v>1990</v>
      </c>
      <c r="H204">
        <f t="shared" si="11"/>
        <v>682.32400000000007</v>
      </c>
      <c r="I204" s="23"/>
    </row>
    <row r="205" spans="1:9" ht="14.4">
      <c r="A205" s="77" t="s">
        <v>49</v>
      </c>
      <c r="B205" s="40">
        <v>13095500</v>
      </c>
      <c r="C205" s="41">
        <v>32984</v>
      </c>
      <c r="D205" s="40">
        <v>344</v>
      </c>
      <c r="E205" s="40" t="s">
        <v>50</v>
      </c>
      <c r="F205">
        <f t="shared" si="9"/>
        <v>4</v>
      </c>
      <c r="G205">
        <f t="shared" si="10"/>
        <v>1990</v>
      </c>
      <c r="H205">
        <f t="shared" si="11"/>
        <v>682.32400000000007</v>
      </c>
      <c r="I205" s="23"/>
    </row>
    <row r="206" spans="1:9" ht="14.4">
      <c r="A206" s="77" t="s">
        <v>49</v>
      </c>
      <c r="B206" s="40">
        <v>13095500</v>
      </c>
      <c r="C206" s="41">
        <v>32985</v>
      </c>
      <c r="D206" s="40">
        <v>344</v>
      </c>
      <c r="E206" s="40" t="s">
        <v>50</v>
      </c>
      <c r="F206">
        <f t="shared" si="9"/>
        <v>4</v>
      </c>
      <c r="G206">
        <f t="shared" si="10"/>
        <v>1990</v>
      </c>
      <c r="H206">
        <f t="shared" si="11"/>
        <v>682.32400000000007</v>
      </c>
      <c r="I206" s="23"/>
    </row>
    <row r="207" spans="1:9" ht="14.4">
      <c r="A207" s="77" t="s">
        <v>49</v>
      </c>
      <c r="B207" s="40">
        <v>13095500</v>
      </c>
      <c r="C207" s="41">
        <v>32986</v>
      </c>
      <c r="D207" s="40">
        <v>344</v>
      </c>
      <c r="E207" s="40" t="s">
        <v>50</v>
      </c>
      <c r="F207">
        <f t="shared" si="9"/>
        <v>4</v>
      </c>
      <c r="G207">
        <f t="shared" si="10"/>
        <v>1990</v>
      </c>
      <c r="H207">
        <f t="shared" si="11"/>
        <v>682.32400000000007</v>
      </c>
      <c r="I207" s="23"/>
    </row>
    <row r="208" spans="1:9" ht="14.4">
      <c r="A208" s="77" t="s">
        <v>49</v>
      </c>
      <c r="B208" s="40">
        <v>13095500</v>
      </c>
      <c r="C208" s="41">
        <v>32987</v>
      </c>
      <c r="D208" s="40">
        <v>344</v>
      </c>
      <c r="E208" s="40" t="s">
        <v>50</v>
      </c>
      <c r="F208">
        <f t="shared" si="9"/>
        <v>4</v>
      </c>
      <c r="G208">
        <f t="shared" si="10"/>
        <v>1990</v>
      </c>
      <c r="H208">
        <f t="shared" si="11"/>
        <v>682.32400000000007</v>
      </c>
      <c r="I208" s="23"/>
    </row>
    <row r="209" spans="1:9" ht="14.4">
      <c r="A209" s="77" t="s">
        <v>49</v>
      </c>
      <c r="B209" s="40">
        <v>13095500</v>
      </c>
      <c r="C209" s="41">
        <v>32988</v>
      </c>
      <c r="D209" s="40">
        <v>344</v>
      </c>
      <c r="E209" s="40" t="s">
        <v>50</v>
      </c>
      <c r="F209">
        <f t="shared" si="9"/>
        <v>4</v>
      </c>
      <c r="G209">
        <f t="shared" si="10"/>
        <v>1990</v>
      </c>
      <c r="H209">
        <f t="shared" si="11"/>
        <v>682.32400000000007</v>
      </c>
      <c r="I209" s="23"/>
    </row>
    <row r="210" spans="1:9" ht="14.4">
      <c r="A210" s="77" t="s">
        <v>49</v>
      </c>
      <c r="B210" s="40">
        <v>13095500</v>
      </c>
      <c r="C210" s="41">
        <v>32989</v>
      </c>
      <c r="D210" s="40">
        <v>344</v>
      </c>
      <c r="E210" s="40" t="s">
        <v>50</v>
      </c>
      <c r="F210">
        <f t="shared" si="9"/>
        <v>4</v>
      </c>
      <c r="G210">
        <f t="shared" si="10"/>
        <v>1990</v>
      </c>
      <c r="H210">
        <f t="shared" si="11"/>
        <v>682.32400000000007</v>
      </c>
      <c r="I210" s="23"/>
    </row>
    <row r="211" spans="1:9" ht="14.4">
      <c r="A211" s="77" t="s">
        <v>49</v>
      </c>
      <c r="B211" s="40">
        <v>13095500</v>
      </c>
      <c r="C211" s="41">
        <v>32990</v>
      </c>
      <c r="D211" s="40">
        <v>344</v>
      </c>
      <c r="E211" s="40" t="s">
        <v>50</v>
      </c>
      <c r="F211">
        <f t="shared" si="9"/>
        <v>4</v>
      </c>
      <c r="G211">
        <f t="shared" si="10"/>
        <v>1990</v>
      </c>
      <c r="H211">
        <f t="shared" si="11"/>
        <v>682.32400000000007</v>
      </c>
      <c r="I211" s="23"/>
    </row>
    <row r="212" spans="1:9" ht="14.4">
      <c r="A212" s="77" t="s">
        <v>49</v>
      </c>
      <c r="B212" s="40">
        <v>13095500</v>
      </c>
      <c r="C212" s="41">
        <v>32991</v>
      </c>
      <c r="D212" s="40">
        <v>344</v>
      </c>
      <c r="E212" s="40" t="s">
        <v>50</v>
      </c>
      <c r="F212">
        <f t="shared" si="9"/>
        <v>4</v>
      </c>
      <c r="G212">
        <f t="shared" si="10"/>
        <v>1990</v>
      </c>
      <c r="H212">
        <f t="shared" si="11"/>
        <v>682.32400000000007</v>
      </c>
      <c r="I212" s="23"/>
    </row>
    <row r="213" spans="1:9" ht="14.4">
      <c r="A213" s="77" t="s">
        <v>49</v>
      </c>
      <c r="B213" s="40">
        <v>13095500</v>
      </c>
      <c r="C213" s="41">
        <v>32992</v>
      </c>
      <c r="D213" s="40">
        <v>344</v>
      </c>
      <c r="E213" s="40" t="s">
        <v>50</v>
      </c>
      <c r="F213">
        <f t="shared" si="9"/>
        <v>4</v>
      </c>
      <c r="G213">
        <f t="shared" si="10"/>
        <v>1990</v>
      </c>
      <c r="H213">
        <f t="shared" si="11"/>
        <v>682.32400000000007</v>
      </c>
      <c r="I213" s="23"/>
    </row>
    <row r="214" spans="1:9" ht="14.4">
      <c r="A214" s="77" t="s">
        <v>49</v>
      </c>
      <c r="B214" s="40">
        <v>13095500</v>
      </c>
      <c r="C214" s="41">
        <v>32993</v>
      </c>
      <c r="D214" s="40">
        <v>344</v>
      </c>
      <c r="E214" s="40" t="s">
        <v>50</v>
      </c>
      <c r="F214">
        <f t="shared" si="9"/>
        <v>4</v>
      </c>
      <c r="G214">
        <f t="shared" si="10"/>
        <v>1990</v>
      </c>
      <c r="H214">
        <f t="shared" si="11"/>
        <v>682.32400000000007</v>
      </c>
      <c r="I214" s="23"/>
    </row>
    <row r="215" spans="1:9" ht="14.4">
      <c r="A215" s="77" t="s">
        <v>49</v>
      </c>
      <c r="B215" s="40">
        <v>13095500</v>
      </c>
      <c r="C215" s="41">
        <v>32994</v>
      </c>
      <c r="D215" s="40">
        <v>344</v>
      </c>
      <c r="E215" s="40" t="s">
        <v>50</v>
      </c>
      <c r="F215">
        <f t="shared" si="9"/>
        <v>5</v>
      </c>
      <c r="G215">
        <f t="shared" si="10"/>
        <v>1990</v>
      </c>
      <c r="H215">
        <f t="shared" si="11"/>
        <v>682.32400000000007</v>
      </c>
      <c r="I215" s="23"/>
    </row>
    <row r="216" spans="1:9" ht="14.4">
      <c r="A216" s="77" t="s">
        <v>49</v>
      </c>
      <c r="B216" s="40">
        <v>13095500</v>
      </c>
      <c r="C216" s="41">
        <v>32995</v>
      </c>
      <c r="D216" s="40">
        <v>344</v>
      </c>
      <c r="E216" s="40" t="s">
        <v>50</v>
      </c>
      <c r="F216">
        <f t="shared" si="9"/>
        <v>5</v>
      </c>
      <c r="G216">
        <f t="shared" si="10"/>
        <v>1990</v>
      </c>
      <c r="H216">
        <f t="shared" si="11"/>
        <v>682.32400000000007</v>
      </c>
      <c r="I216" s="23"/>
    </row>
    <row r="217" spans="1:9" ht="14.4">
      <c r="A217" s="77" t="s">
        <v>49</v>
      </c>
      <c r="B217" s="40">
        <v>13095500</v>
      </c>
      <c r="C217" s="41">
        <v>32996</v>
      </c>
      <c r="D217" s="40">
        <v>344</v>
      </c>
      <c r="E217" s="40" t="s">
        <v>50</v>
      </c>
      <c r="F217">
        <f t="shared" si="9"/>
        <v>5</v>
      </c>
      <c r="G217">
        <f t="shared" si="10"/>
        <v>1990</v>
      </c>
      <c r="H217">
        <f t="shared" si="11"/>
        <v>682.32400000000007</v>
      </c>
      <c r="I217" s="23"/>
    </row>
    <row r="218" spans="1:9" ht="14.4">
      <c r="A218" s="77" t="s">
        <v>49</v>
      </c>
      <c r="B218" s="40">
        <v>13095500</v>
      </c>
      <c r="C218" s="41">
        <v>32997</v>
      </c>
      <c r="D218" s="40">
        <v>344</v>
      </c>
      <c r="E218" s="40" t="s">
        <v>50</v>
      </c>
      <c r="F218">
        <f t="shared" si="9"/>
        <v>5</v>
      </c>
      <c r="G218">
        <f t="shared" si="10"/>
        <v>1990</v>
      </c>
      <c r="H218">
        <f t="shared" si="11"/>
        <v>682.32400000000007</v>
      </c>
      <c r="I218" s="23"/>
    </row>
    <row r="219" spans="1:9" ht="14.4">
      <c r="A219" s="77" t="s">
        <v>49</v>
      </c>
      <c r="B219" s="40">
        <v>13095500</v>
      </c>
      <c r="C219" s="41">
        <v>32998</v>
      </c>
      <c r="D219" s="40">
        <v>344</v>
      </c>
      <c r="E219" s="40" t="s">
        <v>50</v>
      </c>
      <c r="F219">
        <f t="shared" si="9"/>
        <v>5</v>
      </c>
      <c r="G219">
        <f t="shared" si="10"/>
        <v>1990</v>
      </c>
      <c r="H219">
        <f t="shared" si="11"/>
        <v>682.32400000000007</v>
      </c>
      <c r="I219" s="23"/>
    </row>
    <row r="220" spans="1:9" ht="14.4">
      <c r="A220" s="77" t="s">
        <v>49</v>
      </c>
      <c r="B220" s="40">
        <v>13095500</v>
      </c>
      <c r="C220" s="41">
        <v>32999</v>
      </c>
      <c r="D220" s="40">
        <v>344</v>
      </c>
      <c r="E220" s="40" t="s">
        <v>50</v>
      </c>
      <c r="F220">
        <f t="shared" si="9"/>
        <v>5</v>
      </c>
      <c r="G220">
        <f t="shared" si="10"/>
        <v>1990</v>
      </c>
      <c r="H220">
        <f t="shared" si="11"/>
        <v>682.32400000000007</v>
      </c>
      <c r="I220" s="23"/>
    </row>
    <row r="221" spans="1:9" ht="14.4">
      <c r="A221" s="77" t="s">
        <v>49</v>
      </c>
      <c r="B221" s="40">
        <v>13095500</v>
      </c>
      <c r="C221" s="41">
        <v>33000</v>
      </c>
      <c r="D221" s="40">
        <v>343</v>
      </c>
      <c r="E221" s="40" t="s">
        <v>50</v>
      </c>
      <c r="F221">
        <f t="shared" si="9"/>
        <v>5</v>
      </c>
      <c r="G221">
        <f t="shared" si="10"/>
        <v>1990</v>
      </c>
      <c r="H221">
        <f t="shared" si="11"/>
        <v>680.34050000000002</v>
      </c>
      <c r="I221" s="23"/>
    </row>
    <row r="222" spans="1:9" ht="14.4">
      <c r="A222" s="77" t="s">
        <v>49</v>
      </c>
      <c r="B222" s="40">
        <v>13095500</v>
      </c>
      <c r="C222" s="41">
        <v>33001</v>
      </c>
      <c r="D222" s="40">
        <v>342</v>
      </c>
      <c r="E222" s="40" t="s">
        <v>50</v>
      </c>
      <c r="F222">
        <f t="shared" si="9"/>
        <v>5</v>
      </c>
      <c r="G222">
        <f t="shared" si="10"/>
        <v>1990</v>
      </c>
      <c r="H222">
        <f t="shared" si="11"/>
        <v>678.35699999999997</v>
      </c>
      <c r="I222" s="23"/>
    </row>
    <row r="223" spans="1:9" ht="14.4">
      <c r="A223" s="77" t="s">
        <v>49</v>
      </c>
      <c r="B223" s="40">
        <v>13095500</v>
      </c>
      <c r="C223" s="41">
        <v>33002</v>
      </c>
      <c r="D223" s="40">
        <v>342</v>
      </c>
      <c r="E223" s="40" t="s">
        <v>50</v>
      </c>
      <c r="F223">
        <f t="shared" si="9"/>
        <v>5</v>
      </c>
      <c r="G223">
        <f t="shared" si="10"/>
        <v>1990</v>
      </c>
      <c r="H223">
        <f t="shared" si="11"/>
        <v>678.35699999999997</v>
      </c>
      <c r="I223" s="23"/>
    </row>
    <row r="224" spans="1:9" ht="14.4">
      <c r="A224" s="77" t="s">
        <v>49</v>
      </c>
      <c r="B224" s="40">
        <v>13095500</v>
      </c>
      <c r="C224" s="41">
        <v>33003</v>
      </c>
      <c r="D224" s="40">
        <v>342</v>
      </c>
      <c r="E224" s="40" t="s">
        <v>50</v>
      </c>
      <c r="F224">
        <f t="shared" si="9"/>
        <v>5</v>
      </c>
      <c r="G224">
        <f t="shared" si="10"/>
        <v>1990</v>
      </c>
      <c r="H224">
        <f t="shared" si="11"/>
        <v>678.35699999999997</v>
      </c>
      <c r="I224" s="23"/>
    </row>
    <row r="225" spans="1:9" ht="14.4">
      <c r="A225" s="77" t="s">
        <v>49</v>
      </c>
      <c r="B225" s="40">
        <v>13095500</v>
      </c>
      <c r="C225" s="41">
        <v>33004</v>
      </c>
      <c r="D225" s="40">
        <v>342</v>
      </c>
      <c r="E225" s="40" t="s">
        <v>50</v>
      </c>
      <c r="F225">
        <f t="shared" si="9"/>
        <v>5</v>
      </c>
      <c r="G225">
        <f t="shared" si="10"/>
        <v>1990</v>
      </c>
      <c r="H225">
        <f t="shared" si="11"/>
        <v>678.35699999999997</v>
      </c>
      <c r="I225" s="23"/>
    </row>
    <row r="226" spans="1:9" ht="14.4">
      <c r="A226" s="77" t="s">
        <v>49</v>
      </c>
      <c r="B226" s="40">
        <v>13095500</v>
      </c>
      <c r="C226" s="41">
        <v>33005</v>
      </c>
      <c r="D226" s="40">
        <v>342</v>
      </c>
      <c r="E226" s="40" t="s">
        <v>50</v>
      </c>
      <c r="F226">
        <f t="shared" ref="F226:F289" si="12">MONTH(C226)</f>
        <v>5</v>
      </c>
      <c r="G226">
        <f t="shared" ref="G226:G289" si="13">IF(F226&gt;10,YEAR(C226)+1,YEAR(C226))</f>
        <v>1990</v>
      </c>
      <c r="H226">
        <f t="shared" ref="H226:H289" si="14">D226*1.9835</f>
        <v>678.35699999999997</v>
      </c>
      <c r="I226" s="23"/>
    </row>
    <row r="227" spans="1:9" ht="14.4">
      <c r="A227" s="77" t="s">
        <v>49</v>
      </c>
      <c r="B227" s="40">
        <v>13095500</v>
      </c>
      <c r="C227" s="41">
        <v>33006</v>
      </c>
      <c r="D227" s="40">
        <v>342</v>
      </c>
      <c r="E227" s="40" t="s">
        <v>50</v>
      </c>
      <c r="F227">
        <f t="shared" si="12"/>
        <v>5</v>
      </c>
      <c r="G227">
        <f t="shared" si="13"/>
        <v>1990</v>
      </c>
      <c r="H227">
        <f t="shared" si="14"/>
        <v>678.35699999999997</v>
      </c>
      <c r="I227" s="23"/>
    </row>
    <row r="228" spans="1:9" ht="14.4">
      <c r="A228" s="77" t="s">
        <v>49</v>
      </c>
      <c r="B228" s="40">
        <v>13095500</v>
      </c>
      <c r="C228" s="41">
        <v>33007</v>
      </c>
      <c r="D228" s="40">
        <v>340</v>
      </c>
      <c r="E228" s="40" t="s">
        <v>50</v>
      </c>
      <c r="F228">
        <f t="shared" si="12"/>
        <v>5</v>
      </c>
      <c r="G228">
        <f t="shared" si="13"/>
        <v>1990</v>
      </c>
      <c r="H228">
        <f t="shared" si="14"/>
        <v>674.39</v>
      </c>
      <c r="I228" s="23"/>
    </row>
    <row r="229" spans="1:9" ht="14.4">
      <c r="A229" s="77" t="s">
        <v>49</v>
      </c>
      <c r="B229" s="40">
        <v>13095500</v>
      </c>
      <c r="C229" s="41">
        <v>33008</v>
      </c>
      <c r="D229" s="40">
        <v>340</v>
      </c>
      <c r="E229" s="40" t="s">
        <v>50</v>
      </c>
      <c r="F229">
        <f t="shared" si="12"/>
        <v>5</v>
      </c>
      <c r="G229">
        <f t="shared" si="13"/>
        <v>1990</v>
      </c>
      <c r="H229">
        <f t="shared" si="14"/>
        <v>674.39</v>
      </c>
      <c r="I229" s="23"/>
    </row>
    <row r="230" spans="1:9" ht="14.4">
      <c r="A230" s="77" t="s">
        <v>49</v>
      </c>
      <c r="B230" s="40">
        <v>13095500</v>
      </c>
      <c r="C230" s="41">
        <v>33009</v>
      </c>
      <c r="D230" s="40">
        <v>340</v>
      </c>
      <c r="E230" s="40" t="s">
        <v>50</v>
      </c>
      <c r="F230">
        <f t="shared" si="12"/>
        <v>5</v>
      </c>
      <c r="G230">
        <f t="shared" si="13"/>
        <v>1990</v>
      </c>
      <c r="H230">
        <f t="shared" si="14"/>
        <v>674.39</v>
      </c>
      <c r="I230" s="23"/>
    </row>
    <row r="231" spans="1:9" ht="14.4">
      <c r="A231" s="77" t="s">
        <v>49</v>
      </c>
      <c r="B231" s="40">
        <v>13095500</v>
      </c>
      <c r="C231" s="41">
        <v>33010</v>
      </c>
      <c r="D231" s="40">
        <v>340</v>
      </c>
      <c r="E231" s="40" t="s">
        <v>50</v>
      </c>
      <c r="F231">
        <f t="shared" si="12"/>
        <v>5</v>
      </c>
      <c r="G231">
        <f t="shared" si="13"/>
        <v>1990</v>
      </c>
      <c r="H231">
        <f t="shared" si="14"/>
        <v>674.39</v>
      </c>
      <c r="I231" s="23"/>
    </row>
    <row r="232" spans="1:9" ht="14.4">
      <c r="A232" s="77" t="s">
        <v>49</v>
      </c>
      <c r="B232" s="40">
        <v>13095500</v>
      </c>
      <c r="C232" s="41">
        <v>33011</v>
      </c>
      <c r="D232" s="40">
        <v>340</v>
      </c>
      <c r="E232" s="40" t="s">
        <v>50</v>
      </c>
      <c r="F232">
        <f t="shared" si="12"/>
        <v>5</v>
      </c>
      <c r="G232">
        <f t="shared" si="13"/>
        <v>1990</v>
      </c>
      <c r="H232">
        <f t="shared" si="14"/>
        <v>674.39</v>
      </c>
      <c r="I232" s="23"/>
    </row>
    <row r="233" spans="1:9" ht="14.4">
      <c r="A233" s="77" t="s">
        <v>49</v>
      </c>
      <c r="B233" s="40">
        <v>13095500</v>
      </c>
      <c r="C233" s="41">
        <v>33012</v>
      </c>
      <c r="D233" s="40">
        <v>340</v>
      </c>
      <c r="E233" s="40" t="s">
        <v>50</v>
      </c>
      <c r="F233">
        <f t="shared" si="12"/>
        <v>5</v>
      </c>
      <c r="G233">
        <f t="shared" si="13"/>
        <v>1990</v>
      </c>
      <c r="H233">
        <f t="shared" si="14"/>
        <v>674.39</v>
      </c>
      <c r="I233" s="23"/>
    </row>
    <row r="234" spans="1:9" ht="14.4">
      <c r="A234" s="77" t="s">
        <v>49</v>
      </c>
      <c r="B234" s="40">
        <v>13095500</v>
      </c>
      <c r="C234" s="41">
        <v>33013</v>
      </c>
      <c r="D234" s="40">
        <v>340</v>
      </c>
      <c r="E234" s="40" t="s">
        <v>50</v>
      </c>
      <c r="F234">
        <f t="shared" si="12"/>
        <v>5</v>
      </c>
      <c r="G234">
        <f t="shared" si="13"/>
        <v>1990</v>
      </c>
      <c r="H234">
        <f t="shared" si="14"/>
        <v>674.39</v>
      </c>
      <c r="I234" s="23"/>
    </row>
    <row r="235" spans="1:9" ht="14.4">
      <c r="A235" s="77" t="s">
        <v>49</v>
      </c>
      <c r="B235" s="40">
        <v>13095500</v>
      </c>
      <c r="C235" s="41">
        <v>33014</v>
      </c>
      <c r="D235" s="40">
        <v>340</v>
      </c>
      <c r="E235" s="40" t="s">
        <v>50</v>
      </c>
      <c r="F235">
        <f t="shared" si="12"/>
        <v>5</v>
      </c>
      <c r="G235">
        <f t="shared" si="13"/>
        <v>1990</v>
      </c>
      <c r="H235">
        <f t="shared" si="14"/>
        <v>674.39</v>
      </c>
      <c r="I235" s="23"/>
    </row>
    <row r="236" spans="1:9" ht="14.4">
      <c r="A236" s="77" t="s">
        <v>49</v>
      </c>
      <c r="B236" s="40">
        <v>13095500</v>
      </c>
      <c r="C236" s="41">
        <v>33015</v>
      </c>
      <c r="D236" s="40">
        <v>340</v>
      </c>
      <c r="E236" s="40" t="s">
        <v>50</v>
      </c>
      <c r="F236">
        <f t="shared" si="12"/>
        <v>5</v>
      </c>
      <c r="G236">
        <f t="shared" si="13"/>
        <v>1990</v>
      </c>
      <c r="H236">
        <f t="shared" si="14"/>
        <v>674.39</v>
      </c>
      <c r="I236" s="23"/>
    </row>
    <row r="237" spans="1:9" ht="14.4">
      <c r="A237" s="77" t="s">
        <v>49</v>
      </c>
      <c r="B237" s="40">
        <v>13095500</v>
      </c>
      <c r="C237" s="41">
        <v>33016</v>
      </c>
      <c r="D237" s="40">
        <v>340</v>
      </c>
      <c r="E237" s="40" t="s">
        <v>50</v>
      </c>
      <c r="F237">
        <f t="shared" si="12"/>
        <v>5</v>
      </c>
      <c r="G237">
        <f t="shared" si="13"/>
        <v>1990</v>
      </c>
      <c r="H237">
        <f t="shared" si="14"/>
        <v>674.39</v>
      </c>
      <c r="I237" s="23"/>
    </row>
    <row r="238" spans="1:9" ht="14.4">
      <c r="A238" s="77" t="s">
        <v>49</v>
      </c>
      <c r="B238" s="40">
        <v>13095500</v>
      </c>
      <c r="C238" s="41">
        <v>33017</v>
      </c>
      <c r="D238" s="40">
        <v>340</v>
      </c>
      <c r="E238" s="40" t="s">
        <v>50</v>
      </c>
      <c r="F238">
        <f t="shared" si="12"/>
        <v>5</v>
      </c>
      <c r="G238">
        <f t="shared" si="13"/>
        <v>1990</v>
      </c>
      <c r="H238">
        <f t="shared" si="14"/>
        <v>674.39</v>
      </c>
      <c r="I238" s="23"/>
    </row>
    <row r="239" spans="1:9" ht="14.4">
      <c r="A239" s="77" t="s">
        <v>49</v>
      </c>
      <c r="B239" s="40">
        <v>13095500</v>
      </c>
      <c r="C239" s="41">
        <v>33018</v>
      </c>
      <c r="D239" s="40">
        <v>340</v>
      </c>
      <c r="E239" s="40" t="s">
        <v>50</v>
      </c>
      <c r="F239">
        <f t="shared" si="12"/>
        <v>5</v>
      </c>
      <c r="G239">
        <f t="shared" si="13"/>
        <v>1990</v>
      </c>
      <c r="H239">
        <f t="shared" si="14"/>
        <v>674.39</v>
      </c>
      <c r="I239" s="23"/>
    </row>
    <row r="240" spans="1:9" ht="14.4">
      <c r="A240" s="77" t="s">
        <v>49</v>
      </c>
      <c r="B240" s="40">
        <v>13095500</v>
      </c>
      <c r="C240" s="41">
        <v>33019</v>
      </c>
      <c r="D240" s="40">
        <v>340</v>
      </c>
      <c r="E240" s="40" t="s">
        <v>50</v>
      </c>
      <c r="F240">
        <f t="shared" si="12"/>
        <v>5</v>
      </c>
      <c r="G240">
        <f t="shared" si="13"/>
        <v>1990</v>
      </c>
      <c r="H240">
        <f t="shared" si="14"/>
        <v>674.39</v>
      </c>
      <c r="I240" s="23"/>
    </row>
    <row r="241" spans="1:9" ht="14.4">
      <c r="A241" s="77" t="s">
        <v>49</v>
      </c>
      <c r="B241" s="40">
        <v>13095500</v>
      </c>
      <c r="C241" s="41">
        <v>33020</v>
      </c>
      <c r="D241" s="40">
        <v>340</v>
      </c>
      <c r="E241" s="40" t="s">
        <v>50</v>
      </c>
      <c r="F241">
        <f t="shared" si="12"/>
        <v>5</v>
      </c>
      <c r="G241">
        <f t="shared" si="13"/>
        <v>1990</v>
      </c>
      <c r="H241">
        <f t="shared" si="14"/>
        <v>674.39</v>
      </c>
      <c r="I241" s="23"/>
    </row>
    <row r="242" spans="1:9" ht="14.4">
      <c r="A242" s="77" t="s">
        <v>49</v>
      </c>
      <c r="B242" s="40">
        <v>13095500</v>
      </c>
      <c r="C242" s="41">
        <v>33021</v>
      </c>
      <c r="D242" s="40">
        <v>340</v>
      </c>
      <c r="E242" s="40" t="s">
        <v>50</v>
      </c>
      <c r="F242">
        <f t="shared" si="12"/>
        <v>5</v>
      </c>
      <c r="G242">
        <f t="shared" si="13"/>
        <v>1990</v>
      </c>
      <c r="H242">
        <f t="shared" si="14"/>
        <v>674.39</v>
      </c>
      <c r="I242" s="23"/>
    </row>
    <row r="243" spans="1:9" ht="14.4">
      <c r="A243" s="77" t="s">
        <v>49</v>
      </c>
      <c r="B243" s="40">
        <v>13095500</v>
      </c>
      <c r="C243" s="41">
        <v>33022</v>
      </c>
      <c r="D243" s="40">
        <v>340</v>
      </c>
      <c r="E243" s="40" t="s">
        <v>50</v>
      </c>
      <c r="F243">
        <f t="shared" si="12"/>
        <v>5</v>
      </c>
      <c r="G243">
        <f t="shared" si="13"/>
        <v>1990</v>
      </c>
      <c r="H243">
        <f t="shared" si="14"/>
        <v>674.39</v>
      </c>
      <c r="I243" s="23"/>
    </row>
    <row r="244" spans="1:9" ht="14.4">
      <c r="A244" s="77" t="s">
        <v>49</v>
      </c>
      <c r="B244" s="40">
        <v>13095500</v>
      </c>
      <c r="C244" s="41">
        <v>33023</v>
      </c>
      <c r="D244" s="40">
        <v>343</v>
      </c>
      <c r="E244" s="40" t="s">
        <v>50</v>
      </c>
      <c r="F244">
        <f t="shared" si="12"/>
        <v>5</v>
      </c>
      <c r="G244">
        <f t="shared" si="13"/>
        <v>1990</v>
      </c>
      <c r="H244">
        <f t="shared" si="14"/>
        <v>680.34050000000002</v>
      </c>
      <c r="I244" s="23"/>
    </row>
    <row r="245" spans="1:9" ht="14.4">
      <c r="A245" s="77" t="s">
        <v>49</v>
      </c>
      <c r="B245" s="40">
        <v>13095500</v>
      </c>
      <c r="C245" s="41">
        <v>33024</v>
      </c>
      <c r="D245" s="40">
        <v>344</v>
      </c>
      <c r="E245" s="40" t="s">
        <v>50</v>
      </c>
      <c r="F245">
        <f t="shared" si="12"/>
        <v>5</v>
      </c>
      <c r="G245">
        <f t="shared" si="13"/>
        <v>1990</v>
      </c>
      <c r="H245">
        <f t="shared" si="14"/>
        <v>682.32400000000007</v>
      </c>
      <c r="I245" s="23"/>
    </row>
    <row r="246" spans="1:9" ht="14.4">
      <c r="A246" s="77" t="s">
        <v>49</v>
      </c>
      <c r="B246" s="40">
        <v>13095500</v>
      </c>
      <c r="C246" s="41">
        <v>33025</v>
      </c>
      <c r="D246" s="40">
        <v>344</v>
      </c>
      <c r="E246" s="40" t="s">
        <v>50</v>
      </c>
      <c r="F246">
        <f t="shared" si="12"/>
        <v>6</v>
      </c>
      <c r="G246">
        <f t="shared" si="13"/>
        <v>1990</v>
      </c>
      <c r="H246">
        <f t="shared" si="14"/>
        <v>682.32400000000007</v>
      </c>
      <c r="I246" s="23"/>
    </row>
    <row r="247" spans="1:9" ht="14.4">
      <c r="A247" s="77" t="s">
        <v>49</v>
      </c>
      <c r="B247" s="40">
        <v>13095500</v>
      </c>
      <c r="C247" s="41">
        <v>33026</v>
      </c>
      <c r="D247" s="40">
        <v>344</v>
      </c>
      <c r="E247" s="40" t="s">
        <v>50</v>
      </c>
      <c r="F247">
        <f t="shared" si="12"/>
        <v>6</v>
      </c>
      <c r="G247">
        <f t="shared" si="13"/>
        <v>1990</v>
      </c>
      <c r="H247">
        <f t="shared" si="14"/>
        <v>682.32400000000007</v>
      </c>
      <c r="I247" s="23"/>
    </row>
    <row r="248" spans="1:9" ht="14.4">
      <c r="A248" s="77" t="s">
        <v>49</v>
      </c>
      <c r="B248" s="40">
        <v>13095500</v>
      </c>
      <c r="C248" s="41">
        <v>33027</v>
      </c>
      <c r="D248" s="40">
        <v>348</v>
      </c>
      <c r="E248" s="40" t="s">
        <v>50</v>
      </c>
      <c r="F248">
        <f t="shared" si="12"/>
        <v>6</v>
      </c>
      <c r="G248">
        <f t="shared" si="13"/>
        <v>1990</v>
      </c>
      <c r="H248">
        <f t="shared" si="14"/>
        <v>690.25800000000004</v>
      </c>
      <c r="I248" s="23"/>
    </row>
    <row r="249" spans="1:9" ht="14.4">
      <c r="A249" s="77" t="s">
        <v>49</v>
      </c>
      <c r="B249" s="40">
        <v>13095500</v>
      </c>
      <c r="C249" s="41">
        <v>33028</v>
      </c>
      <c r="D249" s="40">
        <v>349</v>
      </c>
      <c r="E249" s="40" t="s">
        <v>50</v>
      </c>
      <c r="F249">
        <f t="shared" si="12"/>
        <v>6</v>
      </c>
      <c r="G249">
        <f t="shared" si="13"/>
        <v>1990</v>
      </c>
      <c r="H249">
        <f t="shared" si="14"/>
        <v>692.24149999999997</v>
      </c>
      <c r="I249" s="23"/>
    </row>
    <row r="250" spans="1:9" ht="14.4">
      <c r="A250" s="77" t="s">
        <v>49</v>
      </c>
      <c r="B250" s="40">
        <v>13095500</v>
      </c>
      <c r="C250" s="41">
        <v>33029</v>
      </c>
      <c r="D250" s="40">
        <v>351</v>
      </c>
      <c r="E250" s="40" t="s">
        <v>50</v>
      </c>
      <c r="F250">
        <f t="shared" si="12"/>
        <v>6</v>
      </c>
      <c r="G250">
        <f t="shared" si="13"/>
        <v>1990</v>
      </c>
      <c r="H250">
        <f t="shared" si="14"/>
        <v>696.20849999999996</v>
      </c>
      <c r="I250" s="23"/>
    </row>
    <row r="251" spans="1:9" ht="14.4">
      <c r="A251" s="77" t="s">
        <v>49</v>
      </c>
      <c r="B251" s="40">
        <v>13095500</v>
      </c>
      <c r="C251" s="41">
        <v>33030</v>
      </c>
      <c r="D251" s="40">
        <v>351</v>
      </c>
      <c r="E251" s="40" t="s">
        <v>50</v>
      </c>
      <c r="F251">
        <f t="shared" si="12"/>
        <v>6</v>
      </c>
      <c r="G251">
        <f t="shared" si="13"/>
        <v>1990</v>
      </c>
      <c r="H251">
        <f t="shared" si="14"/>
        <v>696.20849999999996</v>
      </c>
      <c r="I251" s="23"/>
    </row>
    <row r="252" spans="1:9" ht="14.4">
      <c r="A252" s="77" t="s">
        <v>49</v>
      </c>
      <c r="B252" s="40">
        <v>13095500</v>
      </c>
      <c r="C252" s="41">
        <v>33031</v>
      </c>
      <c r="D252" s="40">
        <v>351</v>
      </c>
      <c r="E252" s="40" t="s">
        <v>50</v>
      </c>
      <c r="F252">
        <f t="shared" si="12"/>
        <v>6</v>
      </c>
      <c r="G252">
        <f t="shared" si="13"/>
        <v>1990</v>
      </c>
      <c r="H252">
        <f t="shared" si="14"/>
        <v>696.20849999999996</v>
      </c>
      <c r="I252" s="23"/>
    </row>
    <row r="253" spans="1:9" ht="14.4">
      <c r="A253" s="77" t="s">
        <v>49</v>
      </c>
      <c r="B253" s="40">
        <v>13095500</v>
      </c>
      <c r="C253" s="41">
        <v>33032</v>
      </c>
      <c r="D253" s="40">
        <v>351</v>
      </c>
      <c r="E253" s="40" t="s">
        <v>50</v>
      </c>
      <c r="F253">
        <f t="shared" si="12"/>
        <v>6</v>
      </c>
      <c r="G253">
        <f t="shared" si="13"/>
        <v>1990</v>
      </c>
      <c r="H253">
        <f t="shared" si="14"/>
        <v>696.20849999999996</v>
      </c>
      <c r="I253" s="23"/>
    </row>
    <row r="254" spans="1:9" ht="14.4">
      <c r="A254" s="77" t="s">
        <v>49</v>
      </c>
      <c r="B254" s="40">
        <v>13095500</v>
      </c>
      <c r="C254" s="41">
        <v>33033</v>
      </c>
      <c r="D254" s="40">
        <v>351</v>
      </c>
      <c r="E254" s="40" t="s">
        <v>50</v>
      </c>
      <c r="F254">
        <f t="shared" si="12"/>
        <v>6</v>
      </c>
      <c r="G254">
        <f t="shared" si="13"/>
        <v>1990</v>
      </c>
      <c r="H254">
        <f t="shared" si="14"/>
        <v>696.20849999999996</v>
      </c>
      <c r="I254" s="23"/>
    </row>
    <row r="255" spans="1:9" ht="14.4">
      <c r="A255" s="77" t="s">
        <v>49</v>
      </c>
      <c r="B255" s="40">
        <v>13095500</v>
      </c>
      <c r="C255" s="41">
        <v>33034</v>
      </c>
      <c r="D255" s="40">
        <v>350</v>
      </c>
      <c r="E255" s="40" t="s">
        <v>50</v>
      </c>
      <c r="F255">
        <f t="shared" si="12"/>
        <v>6</v>
      </c>
      <c r="G255">
        <f t="shared" si="13"/>
        <v>1990</v>
      </c>
      <c r="H255">
        <f t="shared" si="14"/>
        <v>694.22500000000002</v>
      </c>
      <c r="I255" s="23"/>
    </row>
    <row r="256" spans="1:9" ht="14.4">
      <c r="A256" s="77" t="s">
        <v>49</v>
      </c>
      <c r="B256" s="40">
        <v>13095500</v>
      </c>
      <c r="C256" s="41">
        <v>33035</v>
      </c>
      <c r="D256" s="40">
        <v>350</v>
      </c>
      <c r="E256" s="40" t="s">
        <v>50</v>
      </c>
      <c r="F256">
        <f t="shared" si="12"/>
        <v>6</v>
      </c>
      <c r="G256">
        <f t="shared" si="13"/>
        <v>1990</v>
      </c>
      <c r="H256">
        <f t="shared" si="14"/>
        <v>694.22500000000002</v>
      </c>
      <c r="I256" s="23"/>
    </row>
    <row r="257" spans="1:9" ht="14.4">
      <c r="A257" s="77" t="s">
        <v>49</v>
      </c>
      <c r="B257" s="40">
        <v>13095500</v>
      </c>
      <c r="C257" s="41">
        <v>33036</v>
      </c>
      <c r="D257" s="40">
        <v>351</v>
      </c>
      <c r="E257" s="40" t="s">
        <v>50</v>
      </c>
      <c r="F257">
        <f t="shared" si="12"/>
        <v>6</v>
      </c>
      <c r="G257">
        <f t="shared" si="13"/>
        <v>1990</v>
      </c>
      <c r="H257">
        <f t="shared" si="14"/>
        <v>696.20849999999996</v>
      </c>
      <c r="I257" s="23"/>
    </row>
    <row r="258" spans="1:9" ht="14.4">
      <c r="A258" s="77" t="s">
        <v>49</v>
      </c>
      <c r="B258" s="40">
        <v>13095500</v>
      </c>
      <c r="C258" s="41">
        <v>33037</v>
      </c>
      <c r="D258" s="40">
        <v>351</v>
      </c>
      <c r="E258" s="40" t="s">
        <v>50</v>
      </c>
      <c r="F258">
        <f t="shared" si="12"/>
        <v>6</v>
      </c>
      <c r="G258">
        <f t="shared" si="13"/>
        <v>1990</v>
      </c>
      <c r="H258">
        <f t="shared" si="14"/>
        <v>696.20849999999996</v>
      </c>
      <c r="I258" s="23"/>
    </row>
    <row r="259" spans="1:9" ht="14.4">
      <c r="A259" s="77" t="s">
        <v>49</v>
      </c>
      <c r="B259" s="40">
        <v>13095500</v>
      </c>
      <c r="C259" s="41">
        <v>33038</v>
      </c>
      <c r="D259" s="40">
        <v>351</v>
      </c>
      <c r="E259" s="40" t="s">
        <v>50</v>
      </c>
      <c r="F259">
        <f t="shared" si="12"/>
        <v>6</v>
      </c>
      <c r="G259">
        <f t="shared" si="13"/>
        <v>1990</v>
      </c>
      <c r="H259">
        <f t="shared" si="14"/>
        <v>696.20849999999996</v>
      </c>
      <c r="I259" s="23"/>
    </row>
    <row r="260" spans="1:9" ht="14.4">
      <c r="A260" s="77" t="s">
        <v>49</v>
      </c>
      <c r="B260" s="40">
        <v>13095500</v>
      </c>
      <c r="C260" s="41">
        <v>33039</v>
      </c>
      <c r="D260" s="40">
        <v>351</v>
      </c>
      <c r="E260" s="40" t="s">
        <v>50</v>
      </c>
      <c r="F260">
        <f t="shared" si="12"/>
        <v>6</v>
      </c>
      <c r="G260">
        <f t="shared" si="13"/>
        <v>1990</v>
      </c>
      <c r="H260">
        <f t="shared" si="14"/>
        <v>696.20849999999996</v>
      </c>
      <c r="I260" s="23"/>
    </row>
    <row r="261" spans="1:9" ht="14.4">
      <c r="A261" s="77" t="s">
        <v>49</v>
      </c>
      <c r="B261" s="40">
        <v>13095500</v>
      </c>
      <c r="C261" s="41">
        <v>33040</v>
      </c>
      <c r="D261" s="40">
        <v>353</v>
      </c>
      <c r="E261" s="40" t="s">
        <v>50</v>
      </c>
      <c r="F261">
        <f t="shared" si="12"/>
        <v>6</v>
      </c>
      <c r="G261">
        <f t="shared" si="13"/>
        <v>1990</v>
      </c>
      <c r="H261">
        <f t="shared" si="14"/>
        <v>700.17550000000006</v>
      </c>
      <c r="I261" s="23"/>
    </row>
    <row r="262" spans="1:9" ht="14.4">
      <c r="A262" s="77" t="s">
        <v>49</v>
      </c>
      <c r="B262" s="40">
        <v>13095500</v>
      </c>
      <c r="C262" s="41">
        <v>33041</v>
      </c>
      <c r="D262" s="40">
        <v>353</v>
      </c>
      <c r="E262" s="40" t="s">
        <v>50</v>
      </c>
      <c r="F262">
        <f t="shared" si="12"/>
        <v>6</v>
      </c>
      <c r="G262">
        <f t="shared" si="13"/>
        <v>1990</v>
      </c>
      <c r="H262">
        <f t="shared" si="14"/>
        <v>700.17550000000006</v>
      </c>
      <c r="I262" s="23"/>
    </row>
    <row r="263" spans="1:9" ht="14.4">
      <c r="A263" s="77" t="s">
        <v>49</v>
      </c>
      <c r="B263" s="40">
        <v>13095500</v>
      </c>
      <c r="C263" s="41">
        <v>33042</v>
      </c>
      <c r="D263" s="40">
        <v>354</v>
      </c>
      <c r="E263" s="40" t="s">
        <v>50</v>
      </c>
      <c r="F263">
        <f t="shared" si="12"/>
        <v>6</v>
      </c>
      <c r="G263">
        <f t="shared" si="13"/>
        <v>1990</v>
      </c>
      <c r="H263">
        <f t="shared" si="14"/>
        <v>702.15899999999999</v>
      </c>
      <c r="I263" s="23"/>
    </row>
    <row r="264" spans="1:9" ht="14.4">
      <c r="A264" s="77" t="s">
        <v>49</v>
      </c>
      <c r="B264" s="40">
        <v>13095500</v>
      </c>
      <c r="C264" s="41">
        <v>33043</v>
      </c>
      <c r="D264" s="40">
        <v>353</v>
      </c>
      <c r="E264" s="40" t="s">
        <v>50</v>
      </c>
      <c r="F264">
        <f t="shared" si="12"/>
        <v>6</v>
      </c>
      <c r="G264">
        <f t="shared" si="13"/>
        <v>1990</v>
      </c>
      <c r="H264">
        <f t="shared" si="14"/>
        <v>700.17550000000006</v>
      </c>
      <c r="I264" s="23"/>
    </row>
    <row r="265" spans="1:9" ht="14.4">
      <c r="A265" s="77" t="s">
        <v>49</v>
      </c>
      <c r="B265" s="40">
        <v>13095500</v>
      </c>
      <c r="C265" s="41">
        <v>33044</v>
      </c>
      <c r="D265" s="40">
        <v>353</v>
      </c>
      <c r="E265" s="40" t="s">
        <v>50</v>
      </c>
      <c r="F265">
        <f t="shared" si="12"/>
        <v>6</v>
      </c>
      <c r="G265">
        <f t="shared" si="13"/>
        <v>1990</v>
      </c>
      <c r="H265">
        <f t="shared" si="14"/>
        <v>700.17550000000006</v>
      </c>
      <c r="I265" s="23"/>
    </row>
    <row r="266" spans="1:9" ht="14.4">
      <c r="A266" s="77" t="s">
        <v>49</v>
      </c>
      <c r="B266" s="40">
        <v>13095500</v>
      </c>
      <c r="C266" s="41">
        <v>33045</v>
      </c>
      <c r="D266" s="40">
        <v>351</v>
      </c>
      <c r="E266" s="40" t="s">
        <v>50</v>
      </c>
      <c r="F266">
        <f t="shared" si="12"/>
        <v>6</v>
      </c>
      <c r="G266">
        <f t="shared" si="13"/>
        <v>1990</v>
      </c>
      <c r="H266">
        <f t="shared" si="14"/>
        <v>696.20849999999996</v>
      </c>
      <c r="I266" s="23"/>
    </row>
    <row r="267" spans="1:9" ht="14.4">
      <c r="A267" s="77" t="s">
        <v>49</v>
      </c>
      <c r="B267" s="40">
        <v>13095500</v>
      </c>
      <c r="C267" s="41">
        <v>33046</v>
      </c>
      <c r="D267" s="40">
        <v>351</v>
      </c>
      <c r="E267" s="40" t="s">
        <v>50</v>
      </c>
      <c r="F267">
        <f t="shared" si="12"/>
        <v>6</v>
      </c>
      <c r="G267">
        <f t="shared" si="13"/>
        <v>1990</v>
      </c>
      <c r="H267">
        <f t="shared" si="14"/>
        <v>696.20849999999996</v>
      </c>
      <c r="I267" s="23"/>
    </row>
    <row r="268" spans="1:9" ht="14.4">
      <c r="A268" s="77" t="s">
        <v>49</v>
      </c>
      <c r="B268" s="40">
        <v>13095500</v>
      </c>
      <c r="C268" s="41">
        <v>33047</v>
      </c>
      <c r="D268" s="40">
        <v>350</v>
      </c>
      <c r="E268" s="40" t="s">
        <v>50</v>
      </c>
      <c r="F268">
        <f t="shared" si="12"/>
        <v>6</v>
      </c>
      <c r="G268">
        <f t="shared" si="13"/>
        <v>1990</v>
      </c>
      <c r="H268">
        <f t="shared" si="14"/>
        <v>694.22500000000002</v>
      </c>
      <c r="I268" s="23"/>
    </row>
    <row r="269" spans="1:9" ht="14.4">
      <c r="A269" s="77" t="s">
        <v>49</v>
      </c>
      <c r="B269" s="40">
        <v>13095500</v>
      </c>
      <c r="C269" s="41">
        <v>33048</v>
      </c>
      <c r="D269" s="40">
        <v>349</v>
      </c>
      <c r="E269" s="40" t="s">
        <v>50</v>
      </c>
      <c r="F269">
        <f t="shared" si="12"/>
        <v>6</v>
      </c>
      <c r="G269">
        <f t="shared" si="13"/>
        <v>1990</v>
      </c>
      <c r="H269">
        <f t="shared" si="14"/>
        <v>692.24149999999997</v>
      </c>
      <c r="I269" s="23"/>
    </row>
    <row r="270" spans="1:9" ht="14.4">
      <c r="A270" s="77" t="s">
        <v>49</v>
      </c>
      <c r="B270" s="40">
        <v>13095500</v>
      </c>
      <c r="C270" s="41">
        <v>33049</v>
      </c>
      <c r="D270" s="40">
        <v>349</v>
      </c>
      <c r="E270" s="40" t="s">
        <v>50</v>
      </c>
      <c r="F270">
        <f t="shared" si="12"/>
        <v>6</v>
      </c>
      <c r="G270">
        <f t="shared" si="13"/>
        <v>1990</v>
      </c>
      <c r="H270">
        <f t="shared" si="14"/>
        <v>692.24149999999997</v>
      </c>
      <c r="I270" s="23"/>
    </row>
    <row r="271" spans="1:9" ht="14.4">
      <c r="A271" s="77" t="s">
        <v>49</v>
      </c>
      <c r="B271" s="40">
        <v>13095500</v>
      </c>
      <c r="C271" s="41">
        <v>33050</v>
      </c>
      <c r="D271" s="40">
        <v>349</v>
      </c>
      <c r="E271" s="40" t="s">
        <v>50</v>
      </c>
      <c r="F271">
        <f t="shared" si="12"/>
        <v>6</v>
      </c>
      <c r="G271">
        <f t="shared" si="13"/>
        <v>1990</v>
      </c>
      <c r="H271">
        <f t="shared" si="14"/>
        <v>692.24149999999997</v>
      </c>
      <c r="I271" s="23"/>
    </row>
    <row r="272" spans="1:9" ht="14.4">
      <c r="A272" s="77" t="s">
        <v>49</v>
      </c>
      <c r="B272" s="40">
        <v>13095500</v>
      </c>
      <c r="C272" s="41">
        <v>33051</v>
      </c>
      <c r="D272" s="40">
        <v>350</v>
      </c>
      <c r="E272" s="40" t="s">
        <v>50</v>
      </c>
      <c r="F272">
        <f t="shared" si="12"/>
        <v>6</v>
      </c>
      <c r="G272">
        <f t="shared" si="13"/>
        <v>1990</v>
      </c>
      <c r="H272">
        <f t="shared" si="14"/>
        <v>694.22500000000002</v>
      </c>
      <c r="I272" s="23"/>
    </row>
    <row r="273" spans="1:9" ht="14.4">
      <c r="A273" s="77" t="s">
        <v>49</v>
      </c>
      <c r="B273" s="40">
        <v>13095500</v>
      </c>
      <c r="C273" s="41">
        <v>33052</v>
      </c>
      <c r="D273" s="40">
        <v>351</v>
      </c>
      <c r="E273" s="40" t="s">
        <v>50</v>
      </c>
      <c r="F273">
        <f t="shared" si="12"/>
        <v>6</v>
      </c>
      <c r="G273">
        <f t="shared" si="13"/>
        <v>1990</v>
      </c>
      <c r="H273">
        <f t="shared" si="14"/>
        <v>696.20849999999996</v>
      </c>
      <c r="I273" s="23"/>
    </row>
    <row r="274" spans="1:9" ht="14.4">
      <c r="A274" s="77" t="s">
        <v>49</v>
      </c>
      <c r="B274" s="40">
        <v>13095500</v>
      </c>
      <c r="C274" s="41">
        <v>33053</v>
      </c>
      <c r="D274" s="40">
        <v>350</v>
      </c>
      <c r="E274" s="40" t="s">
        <v>50</v>
      </c>
      <c r="F274">
        <f t="shared" si="12"/>
        <v>6</v>
      </c>
      <c r="G274">
        <f t="shared" si="13"/>
        <v>1990</v>
      </c>
      <c r="H274">
        <f t="shared" si="14"/>
        <v>694.22500000000002</v>
      </c>
      <c r="I274" s="23"/>
    </row>
    <row r="275" spans="1:9" ht="14.4">
      <c r="A275" s="77" t="s">
        <v>49</v>
      </c>
      <c r="B275" s="40">
        <v>13095500</v>
      </c>
      <c r="C275" s="41">
        <v>33054</v>
      </c>
      <c r="D275" s="40">
        <v>349</v>
      </c>
      <c r="E275" s="40" t="s">
        <v>50</v>
      </c>
      <c r="F275">
        <f t="shared" si="12"/>
        <v>6</v>
      </c>
      <c r="G275">
        <f t="shared" si="13"/>
        <v>1990</v>
      </c>
      <c r="H275">
        <f t="shared" si="14"/>
        <v>692.24149999999997</v>
      </c>
      <c r="I275" s="23"/>
    </row>
    <row r="276" spans="1:9" ht="14.4">
      <c r="A276" s="77" t="s">
        <v>49</v>
      </c>
      <c r="B276" s="40">
        <v>13095500</v>
      </c>
      <c r="C276" s="41">
        <v>33055</v>
      </c>
      <c r="D276" s="40">
        <v>348</v>
      </c>
      <c r="E276" s="40" t="s">
        <v>50</v>
      </c>
      <c r="F276">
        <f t="shared" si="12"/>
        <v>7</v>
      </c>
      <c r="G276">
        <f t="shared" si="13"/>
        <v>1990</v>
      </c>
      <c r="H276">
        <f t="shared" si="14"/>
        <v>690.25800000000004</v>
      </c>
      <c r="I276" s="23"/>
    </row>
    <row r="277" spans="1:9" ht="14.4">
      <c r="A277" s="77" t="s">
        <v>49</v>
      </c>
      <c r="B277" s="40">
        <v>13095500</v>
      </c>
      <c r="C277" s="41">
        <v>33056</v>
      </c>
      <c r="D277" s="40">
        <v>348</v>
      </c>
      <c r="E277" s="40" t="s">
        <v>50</v>
      </c>
      <c r="F277">
        <f t="shared" si="12"/>
        <v>7</v>
      </c>
      <c r="G277">
        <f t="shared" si="13"/>
        <v>1990</v>
      </c>
      <c r="H277">
        <f t="shared" si="14"/>
        <v>690.25800000000004</v>
      </c>
      <c r="I277" s="23"/>
    </row>
    <row r="278" spans="1:9" ht="14.4">
      <c r="A278" s="77" t="s">
        <v>49</v>
      </c>
      <c r="B278" s="40">
        <v>13095500</v>
      </c>
      <c r="C278" s="41">
        <v>33057</v>
      </c>
      <c r="D278" s="40">
        <v>348</v>
      </c>
      <c r="E278" s="40" t="s">
        <v>50</v>
      </c>
      <c r="F278">
        <f t="shared" si="12"/>
        <v>7</v>
      </c>
      <c r="G278">
        <f t="shared" si="13"/>
        <v>1990</v>
      </c>
      <c r="H278">
        <f t="shared" si="14"/>
        <v>690.25800000000004</v>
      </c>
      <c r="I278" s="23"/>
    </row>
    <row r="279" spans="1:9" ht="14.4">
      <c r="A279" s="77" t="s">
        <v>49</v>
      </c>
      <c r="B279" s="40">
        <v>13095500</v>
      </c>
      <c r="C279" s="41">
        <v>33058</v>
      </c>
      <c r="D279" s="40">
        <v>348</v>
      </c>
      <c r="E279" s="40" t="s">
        <v>50</v>
      </c>
      <c r="F279">
        <f t="shared" si="12"/>
        <v>7</v>
      </c>
      <c r="G279">
        <f t="shared" si="13"/>
        <v>1990</v>
      </c>
      <c r="H279">
        <f t="shared" si="14"/>
        <v>690.25800000000004</v>
      </c>
      <c r="I279" s="23"/>
    </row>
    <row r="280" spans="1:9" ht="14.4">
      <c r="A280" s="77" t="s">
        <v>49</v>
      </c>
      <c r="B280" s="40">
        <v>13095500</v>
      </c>
      <c r="C280" s="41">
        <v>33059</v>
      </c>
      <c r="D280" s="40">
        <v>348</v>
      </c>
      <c r="E280" s="40" t="s">
        <v>50</v>
      </c>
      <c r="F280">
        <f t="shared" si="12"/>
        <v>7</v>
      </c>
      <c r="G280">
        <f t="shared" si="13"/>
        <v>1990</v>
      </c>
      <c r="H280">
        <f t="shared" si="14"/>
        <v>690.25800000000004</v>
      </c>
      <c r="I280" s="23"/>
    </row>
    <row r="281" spans="1:9" ht="14.4">
      <c r="A281" s="77" t="s">
        <v>49</v>
      </c>
      <c r="B281" s="40">
        <v>13095500</v>
      </c>
      <c r="C281" s="41">
        <v>33060</v>
      </c>
      <c r="D281" s="40">
        <v>348</v>
      </c>
      <c r="E281" s="40" t="s">
        <v>50</v>
      </c>
      <c r="F281">
        <f t="shared" si="12"/>
        <v>7</v>
      </c>
      <c r="G281">
        <f t="shared" si="13"/>
        <v>1990</v>
      </c>
      <c r="H281">
        <f t="shared" si="14"/>
        <v>690.25800000000004</v>
      </c>
      <c r="I281" s="23"/>
    </row>
    <row r="282" spans="1:9" ht="14.4">
      <c r="A282" s="77" t="s">
        <v>49</v>
      </c>
      <c r="B282" s="40">
        <v>13095500</v>
      </c>
      <c r="C282" s="41">
        <v>33061</v>
      </c>
      <c r="D282" s="40">
        <v>348</v>
      </c>
      <c r="E282" s="40" t="s">
        <v>50</v>
      </c>
      <c r="F282">
        <f t="shared" si="12"/>
        <v>7</v>
      </c>
      <c r="G282">
        <f t="shared" si="13"/>
        <v>1990</v>
      </c>
      <c r="H282">
        <f t="shared" si="14"/>
        <v>690.25800000000004</v>
      </c>
      <c r="I282" s="23"/>
    </row>
    <row r="283" spans="1:9" ht="14.4">
      <c r="A283" s="77" t="s">
        <v>49</v>
      </c>
      <c r="B283" s="40">
        <v>13095500</v>
      </c>
      <c r="C283" s="41">
        <v>33062</v>
      </c>
      <c r="D283" s="40">
        <v>348</v>
      </c>
      <c r="E283" s="40" t="s">
        <v>50</v>
      </c>
      <c r="F283">
        <f t="shared" si="12"/>
        <v>7</v>
      </c>
      <c r="G283">
        <f t="shared" si="13"/>
        <v>1990</v>
      </c>
      <c r="H283">
        <f t="shared" si="14"/>
        <v>690.25800000000004</v>
      </c>
      <c r="I283" s="23"/>
    </row>
    <row r="284" spans="1:9" ht="14.4">
      <c r="A284" s="77" t="s">
        <v>49</v>
      </c>
      <c r="B284" s="40">
        <v>13095500</v>
      </c>
      <c r="C284" s="41">
        <v>33063</v>
      </c>
      <c r="D284" s="40">
        <v>349</v>
      </c>
      <c r="E284" s="40" t="s">
        <v>50</v>
      </c>
      <c r="F284">
        <f t="shared" si="12"/>
        <v>7</v>
      </c>
      <c r="G284">
        <f t="shared" si="13"/>
        <v>1990</v>
      </c>
      <c r="H284">
        <f t="shared" si="14"/>
        <v>692.24149999999997</v>
      </c>
      <c r="I284" s="23"/>
    </row>
    <row r="285" spans="1:9" ht="14.4">
      <c r="A285" s="77" t="s">
        <v>49</v>
      </c>
      <c r="B285" s="40">
        <v>13095500</v>
      </c>
      <c r="C285" s="41">
        <v>33064</v>
      </c>
      <c r="D285" s="40">
        <v>349</v>
      </c>
      <c r="E285" s="40" t="s">
        <v>50</v>
      </c>
      <c r="F285">
        <f t="shared" si="12"/>
        <v>7</v>
      </c>
      <c r="G285">
        <f t="shared" si="13"/>
        <v>1990</v>
      </c>
      <c r="H285">
        <f t="shared" si="14"/>
        <v>692.24149999999997</v>
      </c>
      <c r="I285" s="23"/>
    </row>
    <row r="286" spans="1:9" ht="14.4">
      <c r="A286" s="77" t="s">
        <v>49</v>
      </c>
      <c r="B286" s="40">
        <v>13095500</v>
      </c>
      <c r="C286" s="41">
        <v>33065</v>
      </c>
      <c r="D286" s="40">
        <v>348</v>
      </c>
      <c r="E286" s="40" t="s">
        <v>50</v>
      </c>
      <c r="F286">
        <f t="shared" si="12"/>
        <v>7</v>
      </c>
      <c r="G286">
        <f t="shared" si="13"/>
        <v>1990</v>
      </c>
      <c r="H286">
        <f t="shared" si="14"/>
        <v>690.25800000000004</v>
      </c>
      <c r="I286" s="23"/>
    </row>
    <row r="287" spans="1:9" ht="14.4">
      <c r="A287" s="77" t="s">
        <v>49</v>
      </c>
      <c r="B287" s="40">
        <v>13095500</v>
      </c>
      <c r="C287" s="41">
        <v>33066</v>
      </c>
      <c r="D287" s="40">
        <v>348</v>
      </c>
      <c r="E287" s="40" t="s">
        <v>50</v>
      </c>
      <c r="F287">
        <f t="shared" si="12"/>
        <v>7</v>
      </c>
      <c r="G287">
        <f t="shared" si="13"/>
        <v>1990</v>
      </c>
      <c r="H287">
        <f t="shared" si="14"/>
        <v>690.25800000000004</v>
      </c>
      <c r="I287" s="23"/>
    </row>
    <row r="288" spans="1:9" ht="14.4">
      <c r="A288" s="77" t="s">
        <v>49</v>
      </c>
      <c r="B288" s="40">
        <v>13095500</v>
      </c>
      <c r="C288" s="41">
        <v>33067</v>
      </c>
      <c r="D288" s="40">
        <v>348</v>
      </c>
      <c r="E288" s="40" t="s">
        <v>50</v>
      </c>
      <c r="F288">
        <f t="shared" si="12"/>
        <v>7</v>
      </c>
      <c r="G288">
        <f t="shared" si="13"/>
        <v>1990</v>
      </c>
      <c r="H288">
        <f t="shared" si="14"/>
        <v>690.25800000000004</v>
      </c>
      <c r="I288" s="23"/>
    </row>
    <row r="289" spans="1:9" ht="14.4">
      <c r="A289" s="77" t="s">
        <v>49</v>
      </c>
      <c r="B289" s="40">
        <v>13095500</v>
      </c>
      <c r="C289" s="41">
        <v>33068</v>
      </c>
      <c r="D289" s="40">
        <v>348</v>
      </c>
      <c r="E289" s="40" t="s">
        <v>50</v>
      </c>
      <c r="F289">
        <f t="shared" si="12"/>
        <v>7</v>
      </c>
      <c r="G289">
        <f t="shared" si="13"/>
        <v>1990</v>
      </c>
      <c r="H289">
        <f t="shared" si="14"/>
        <v>690.25800000000004</v>
      </c>
      <c r="I289" s="23"/>
    </row>
    <row r="290" spans="1:9" ht="14.4">
      <c r="A290" s="77" t="s">
        <v>49</v>
      </c>
      <c r="B290" s="40">
        <v>13095500</v>
      </c>
      <c r="C290" s="41">
        <v>33069</v>
      </c>
      <c r="D290" s="40">
        <v>348</v>
      </c>
      <c r="E290" s="40" t="s">
        <v>50</v>
      </c>
      <c r="F290">
        <f t="shared" ref="F290:F353" si="15">MONTH(C290)</f>
        <v>7</v>
      </c>
      <c r="G290">
        <f t="shared" ref="G290:G353" si="16">IF(F290&gt;10,YEAR(C290)+1,YEAR(C290))</f>
        <v>1990</v>
      </c>
      <c r="H290">
        <f t="shared" ref="H290:H353" si="17">D290*1.9835</f>
        <v>690.25800000000004</v>
      </c>
      <c r="I290" s="23"/>
    </row>
    <row r="291" spans="1:9" ht="14.4">
      <c r="A291" s="77" t="s">
        <v>49</v>
      </c>
      <c r="B291" s="40">
        <v>13095500</v>
      </c>
      <c r="C291" s="41">
        <v>33070</v>
      </c>
      <c r="D291" s="40">
        <v>349</v>
      </c>
      <c r="E291" s="40" t="s">
        <v>50</v>
      </c>
      <c r="F291">
        <f t="shared" si="15"/>
        <v>7</v>
      </c>
      <c r="G291">
        <f t="shared" si="16"/>
        <v>1990</v>
      </c>
      <c r="H291">
        <f t="shared" si="17"/>
        <v>692.24149999999997</v>
      </c>
      <c r="I291" s="23"/>
    </row>
    <row r="292" spans="1:9" ht="14.4">
      <c r="A292" s="77" t="s">
        <v>49</v>
      </c>
      <c r="B292" s="40">
        <v>13095500</v>
      </c>
      <c r="C292" s="41">
        <v>33071</v>
      </c>
      <c r="D292" s="40">
        <v>349</v>
      </c>
      <c r="E292" s="40" t="s">
        <v>50</v>
      </c>
      <c r="F292">
        <f t="shared" si="15"/>
        <v>7</v>
      </c>
      <c r="G292">
        <f t="shared" si="16"/>
        <v>1990</v>
      </c>
      <c r="H292">
        <f t="shared" si="17"/>
        <v>692.24149999999997</v>
      </c>
      <c r="I292" s="23"/>
    </row>
    <row r="293" spans="1:9" ht="14.4">
      <c r="A293" s="77" t="s">
        <v>49</v>
      </c>
      <c r="B293" s="40">
        <v>13095500</v>
      </c>
      <c r="C293" s="41">
        <v>33072</v>
      </c>
      <c r="D293" s="40">
        <v>348</v>
      </c>
      <c r="E293" s="40" t="s">
        <v>50</v>
      </c>
      <c r="F293">
        <f t="shared" si="15"/>
        <v>7</v>
      </c>
      <c r="G293">
        <f t="shared" si="16"/>
        <v>1990</v>
      </c>
      <c r="H293">
        <f t="shared" si="17"/>
        <v>690.25800000000004</v>
      </c>
      <c r="I293" s="23"/>
    </row>
    <row r="294" spans="1:9" ht="14.4">
      <c r="A294" s="77" t="s">
        <v>49</v>
      </c>
      <c r="B294" s="40">
        <v>13095500</v>
      </c>
      <c r="C294" s="41">
        <v>33073</v>
      </c>
      <c r="D294" s="40">
        <v>349</v>
      </c>
      <c r="E294" s="40" t="s">
        <v>50</v>
      </c>
      <c r="F294">
        <f t="shared" si="15"/>
        <v>7</v>
      </c>
      <c r="G294">
        <f t="shared" si="16"/>
        <v>1990</v>
      </c>
      <c r="H294">
        <f t="shared" si="17"/>
        <v>692.24149999999997</v>
      </c>
      <c r="I294" s="23"/>
    </row>
    <row r="295" spans="1:9" ht="14.4">
      <c r="A295" s="77" t="s">
        <v>49</v>
      </c>
      <c r="B295" s="40">
        <v>13095500</v>
      </c>
      <c r="C295" s="41">
        <v>33074</v>
      </c>
      <c r="D295" s="40">
        <v>349</v>
      </c>
      <c r="E295" s="40" t="s">
        <v>50</v>
      </c>
      <c r="F295">
        <f t="shared" si="15"/>
        <v>7</v>
      </c>
      <c r="G295">
        <f t="shared" si="16"/>
        <v>1990</v>
      </c>
      <c r="H295">
        <f t="shared" si="17"/>
        <v>692.24149999999997</v>
      </c>
      <c r="I295" s="23"/>
    </row>
    <row r="296" spans="1:9" ht="14.4">
      <c r="A296" s="77" t="s">
        <v>49</v>
      </c>
      <c r="B296" s="40">
        <v>13095500</v>
      </c>
      <c r="C296" s="41">
        <v>33075</v>
      </c>
      <c r="D296" s="40">
        <v>349</v>
      </c>
      <c r="E296" s="40" t="s">
        <v>50</v>
      </c>
      <c r="F296">
        <f t="shared" si="15"/>
        <v>7</v>
      </c>
      <c r="G296">
        <f t="shared" si="16"/>
        <v>1990</v>
      </c>
      <c r="H296">
        <f t="shared" si="17"/>
        <v>692.24149999999997</v>
      </c>
      <c r="I296" s="23"/>
    </row>
    <row r="297" spans="1:9" ht="14.4">
      <c r="A297" s="77" t="s">
        <v>49</v>
      </c>
      <c r="B297" s="40">
        <v>13095500</v>
      </c>
      <c r="C297" s="41">
        <v>33076</v>
      </c>
      <c r="D297" s="40">
        <v>349</v>
      </c>
      <c r="E297" s="40" t="s">
        <v>50</v>
      </c>
      <c r="F297">
        <f t="shared" si="15"/>
        <v>7</v>
      </c>
      <c r="G297">
        <f t="shared" si="16"/>
        <v>1990</v>
      </c>
      <c r="H297">
        <f t="shared" si="17"/>
        <v>692.24149999999997</v>
      </c>
      <c r="I297" s="23"/>
    </row>
    <row r="298" spans="1:9" ht="14.4">
      <c r="A298" s="77" t="s">
        <v>49</v>
      </c>
      <c r="B298" s="40">
        <v>13095500</v>
      </c>
      <c r="C298" s="41">
        <v>33077</v>
      </c>
      <c r="D298" s="40">
        <v>349</v>
      </c>
      <c r="E298" s="40" t="s">
        <v>50</v>
      </c>
      <c r="F298">
        <f t="shared" si="15"/>
        <v>7</v>
      </c>
      <c r="G298">
        <f t="shared" si="16"/>
        <v>1990</v>
      </c>
      <c r="H298">
        <f t="shared" si="17"/>
        <v>692.24149999999997</v>
      </c>
      <c r="I298" s="23"/>
    </row>
    <row r="299" spans="1:9" ht="14.4">
      <c r="A299" s="77" t="s">
        <v>49</v>
      </c>
      <c r="B299" s="40">
        <v>13095500</v>
      </c>
      <c r="C299" s="41">
        <v>33078</v>
      </c>
      <c r="D299" s="40">
        <v>349</v>
      </c>
      <c r="E299" s="40" t="s">
        <v>50</v>
      </c>
      <c r="F299">
        <f t="shared" si="15"/>
        <v>7</v>
      </c>
      <c r="G299">
        <f t="shared" si="16"/>
        <v>1990</v>
      </c>
      <c r="H299">
        <f t="shared" si="17"/>
        <v>692.24149999999997</v>
      </c>
      <c r="I299" s="23"/>
    </row>
    <row r="300" spans="1:9" ht="14.4">
      <c r="A300" s="77" t="s">
        <v>49</v>
      </c>
      <c r="B300" s="40">
        <v>13095500</v>
      </c>
      <c r="C300" s="41">
        <v>33079</v>
      </c>
      <c r="D300" s="40">
        <v>351</v>
      </c>
      <c r="E300" s="40" t="s">
        <v>50</v>
      </c>
      <c r="F300">
        <f t="shared" si="15"/>
        <v>7</v>
      </c>
      <c r="G300">
        <f t="shared" si="16"/>
        <v>1990</v>
      </c>
      <c r="H300">
        <f t="shared" si="17"/>
        <v>696.20849999999996</v>
      </c>
      <c r="I300" s="23"/>
    </row>
    <row r="301" spans="1:9" ht="14.4">
      <c r="A301" s="77" t="s">
        <v>49</v>
      </c>
      <c r="B301" s="40">
        <v>13095500</v>
      </c>
      <c r="C301" s="41">
        <v>33080</v>
      </c>
      <c r="D301" s="40">
        <v>353</v>
      </c>
      <c r="E301" s="40" t="s">
        <v>50</v>
      </c>
      <c r="F301">
        <f t="shared" si="15"/>
        <v>7</v>
      </c>
      <c r="G301">
        <f t="shared" si="16"/>
        <v>1990</v>
      </c>
      <c r="H301">
        <f t="shared" si="17"/>
        <v>700.17550000000006</v>
      </c>
      <c r="I301" s="23"/>
    </row>
    <row r="302" spans="1:9" ht="14.4">
      <c r="A302" s="77" t="s">
        <v>49</v>
      </c>
      <c r="B302" s="40">
        <v>13095500</v>
      </c>
      <c r="C302" s="41">
        <v>33081</v>
      </c>
      <c r="D302" s="40">
        <v>353</v>
      </c>
      <c r="E302" s="40" t="s">
        <v>50</v>
      </c>
      <c r="F302">
        <f t="shared" si="15"/>
        <v>7</v>
      </c>
      <c r="G302">
        <f t="shared" si="16"/>
        <v>1990</v>
      </c>
      <c r="H302">
        <f t="shared" si="17"/>
        <v>700.17550000000006</v>
      </c>
      <c r="I302" s="23"/>
    </row>
    <row r="303" spans="1:9" ht="14.4">
      <c r="A303" s="77" t="s">
        <v>49</v>
      </c>
      <c r="B303" s="40">
        <v>13095500</v>
      </c>
      <c r="C303" s="41">
        <v>33082</v>
      </c>
      <c r="D303" s="40">
        <v>353</v>
      </c>
      <c r="E303" s="40" t="s">
        <v>50</v>
      </c>
      <c r="F303">
        <f t="shared" si="15"/>
        <v>7</v>
      </c>
      <c r="G303">
        <f t="shared" si="16"/>
        <v>1990</v>
      </c>
      <c r="H303">
        <f t="shared" si="17"/>
        <v>700.17550000000006</v>
      </c>
      <c r="I303" s="23"/>
    </row>
    <row r="304" spans="1:9" ht="14.4">
      <c r="A304" s="77" t="s">
        <v>49</v>
      </c>
      <c r="B304" s="40">
        <v>13095500</v>
      </c>
      <c r="C304" s="41">
        <v>33083</v>
      </c>
      <c r="D304" s="40">
        <v>354</v>
      </c>
      <c r="E304" s="40" t="s">
        <v>50</v>
      </c>
      <c r="F304">
        <f t="shared" si="15"/>
        <v>7</v>
      </c>
      <c r="G304">
        <f t="shared" si="16"/>
        <v>1990</v>
      </c>
      <c r="H304">
        <f t="shared" si="17"/>
        <v>702.15899999999999</v>
      </c>
      <c r="I304" s="23"/>
    </row>
    <row r="305" spans="1:9" ht="14.4">
      <c r="A305" s="77" t="s">
        <v>49</v>
      </c>
      <c r="B305" s="40">
        <v>13095500</v>
      </c>
      <c r="C305" s="41">
        <v>33084</v>
      </c>
      <c r="D305" s="40">
        <v>355</v>
      </c>
      <c r="E305" s="40" t="s">
        <v>50</v>
      </c>
      <c r="F305">
        <f t="shared" si="15"/>
        <v>7</v>
      </c>
      <c r="G305">
        <f t="shared" si="16"/>
        <v>1990</v>
      </c>
      <c r="H305">
        <f t="shared" si="17"/>
        <v>704.14250000000004</v>
      </c>
      <c r="I305" s="23"/>
    </row>
    <row r="306" spans="1:9" ht="14.4">
      <c r="A306" s="77" t="s">
        <v>49</v>
      </c>
      <c r="B306" s="40">
        <v>13095500</v>
      </c>
      <c r="C306" s="41">
        <v>33085</v>
      </c>
      <c r="D306" s="40">
        <v>355</v>
      </c>
      <c r="E306" s="40" t="s">
        <v>50</v>
      </c>
      <c r="F306">
        <f t="shared" si="15"/>
        <v>7</v>
      </c>
      <c r="G306">
        <f t="shared" si="16"/>
        <v>1990</v>
      </c>
      <c r="H306">
        <f t="shared" si="17"/>
        <v>704.14250000000004</v>
      </c>
      <c r="I306" s="23"/>
    </row>
    <row r="307" spans="1:9" ht="14.4">
      <c r="A307" s="77" t="s">
        <v>49</v>
      </c>
      <c r="B307" s="40">
        <v>13095500</v>
      </c>
      <c r="C307" s="41">
        <v>33086</v>
      </c>
      <c r="D307" s="40">
        <v>355</v>
      </c>
      <c r="E307" s="40" t="s">
        <v>50</v>
      </c>
      <c r="F307">
        <f t="shared" si="15"/>
        <v>8</v>
      </c>
      <c r="G307">
        <f t="shared" si="16"/>
        <v>1990</v>
      </c>
      <c r="H307">
        <f t="shared" si="17"/>
        <v>704.14250000000004</v>
      </c>
      <c r="I307" s="23"/>
    </row>
    <row r="308" spans="1:9" ht="14.4">
      <c r="A308" s="77" t="s">
        <v>49</v>
      </c>
      <c r="B308" s="40">
        <v>13095500</v>
      </c>
      <c r="C308" s="41">
        <v>33087</v>
      </c>
      <c r="D308" s="40">
        <v>358</v>
      </c>
      <c r="E308" s="40" t="s">
        <v>50</v>
      </c>
      <c r="F308">
        <f t="shared" si="15"/>
        <v>8</v>
      </c>
      <c r="G308">
        <f t="shared" si="16"/>
        <v>1990</v>
      </c>
      <c r="H308">
        <f t="shared" si="17"/>
        <v>710.09299999999996</v>
      </c>
      <c r="I308" s="23"/>
    </row>
    <row r="309" spans="1:9" ht="14.4">
      <c r="A309" s="77" t="s">
        <v>49</v>
      </c>
      <c r="B309" s="40">
        <v>13095500</v>
      </c>
      <c r="C309" s="41">
        <v>33088</v>
      </c>
      <c r="D309" s="40">
        <v>358</v>
      </c>
      <c r="E309" s="40" t="s">
        <v>50</v>
      </c>
      <c r="F309">
        <f t="shared" si="15"/>
        <v>8</v>
      </c>
      <c r="G309">
        <f t="shared" si="16"/>
        <v>1990</v>
      </c>
      <c r="H309">
        <f t="shared" si="17"/>
        <v>710.09299999999996</v>
      </c>
      <c r="I309" s="23"/>
    </row>
    <row r="310" spans="1:9" ht="14.4">
      <c r="A310" s="77" t="s">
        <v>49</v>
      </c>
      <c r="B310" s="40">
        <v>13095500</v>
      </c>
      <c r="C310" s="41">
        <v>33089</v>
      </c>
      <c r="D310" s="40">
        <v>358</v>
      </c>
      <c r="E310" s="40" t="s">
        <v>50</v>
      </c>
      <c r="F310">
        <f t="shared" si="15"/>
        <v>8</v>
      </c>
      <c r="G310">
        <f t="shared" si="16"/>
        <v>1990</v>
      </c>
      <c r="H310">
        <f t="shared" si="17"/>
        <v>710.09299999999996</v>
      </c>
      <c r="I310" s="23"/>
    </row>
    <row r="311" spans="1:9" ht="14.4">
      <c r="A311" s="77" t="s">
        <v>49</v>
      </c>
      <c r="B311" s="40">
        <v>13095500</v>
      </c>
      <c r="C311" s="41">
        <v>33090</v>
      </c>
      <c r="D311" s="40">
        <v>358</v>
      </c>
      <c r="E311" s="40" t="s">
        <v>50</v>
      </c>
      <c r="F311">
        <f t="shared" si="15"/>
        <v>8</v>
      </c>
      <c r="G311">
        <f t="shared" si="16"/>
        <v>1990</v>
      </c>
      <c r="H311">
        <f t="shared" si="17"/>
        <v>710.09299999999996</v>
      </c>
      <c r="I311" s="23"/>
    </row>
    <row r="312" spans="1:9" ht="14.4">
      <c r="A312" s="77" t="s">
        <v>49</v>
      </c>
      <c r="B312" s="40">
        <v>13095500</v>
      </c>
      <c r="C312" s="41">
        <v>33091</v>
      </c>
      <c r="D312" s="40">
        <v>358</v>
      </c>
      <c r="E312" s="40" t="s">
        <v>50</v>
      </c>
      <c r="F312">
        <f t="shared" si="15"/>
        <v>8</v>
      </c>
      <c r="G312">
        <f t="shared" si="16"/>
        <v>1990</v>
      </c>
      <c r="H312">
        <f t="shared" si="17"/>
        <v>710.09299999999996</v>
      </c>
      <c r="I312" s="23"/>
    </row>
    <row r="313" spans="1:9" ht="14.4">
      <c r="A313" s="77" t="s">
        <v>49</v>
      </c>
      <c r="B313" s="40">
        <v>13095500</v>
      </c>
      <c r="C313" s="41">
        <v>33092</v>
      </c>
      <c r="D313" s="40">
        <v>358</v>
      </c>
      <c r="E313" s="40" t="s">
        <v>50</v>
      </c>
      <c r="F313">
        <f t="shared" si="15"/>
        <v>8</v>
      </c>
      <c r="G313">
        <f t="shared" si="16"/>
        <v>1990</v>
      </c>
      <c r="H313">
        <f t="shared" si="17"/>
        <v>710.09299999999996</v>
      </c>
      <c r="I313" s="23"/>
    </row>
    <row r="314" spans="1:9" ht="14.4">
      <c r="A314" s="77" t="s">
        <v>49</v>
      </c>
      <c r="B314" s="40">
        <v>13095500</v>
      </c>
      <c r="C314" s="41">
        <v>33093</v>
      </c>
      <c r="D314" s="40">
        <v>358</v>
      </c>
      <c r="E314" s="40" t="s">
        <v>50</v>
      </c>
      <c r="F314">
        <f t="shared" si="15"/>
        <v>8</v>
      </c>
      <c r="G314">
        <f t="shared" si="16"/>
        <v>1990</v>
      </c>
      <c r="H314">
        <f t="shared" si="17"/>
        <v>710.09299999999996</v>
      </c>
      <c r="I314" s="23"/>
    </row>
    <row r="315" spans="1:9" ht="14.4">
      <c r="A315" s="77" t="s">
        <v>49</v>
      </c>
      <c r="B315" s="40">
        <v>13095500</v>
      </c>
      <c r="C315" s="41">
        <v>33094</v>
      </c>
      <c r="D315" s="40">
        <v>358</v>
      </c>
      <c r="E315" s="40" t="s">
        <v>50</v>
      </c>
      <c r="F315">
        <f t="shared" si="15"/>
        <v>8</v>
      </c>
      <c r="G315">
        <f t="shared" si="16"/>
        <v>1990</v>
      </c>
      <c r="H315">
        <f t="shared" si="17"/>
        <v>710.09299999999996</v>
      </c>
      <c r="I315" s="23"/>
    </row>
    <row r="316" spans="1:9" ht="14.4">
      <c r="A316" s="77" t="s">
        <v>49</v>
      </c>
      <c r="B316" s="40">
        <v>13095500</v>
      </c>
      <c r="C316" s="41">
        <v>33095</v>
      </c>
      <c r="D316" s="40">
        <v>358</v>
      </c>
      <c r="E316" s="40" t="s">
        <v>50</v>
      </c>
      <c r="F316">
        <f t="shared" si="15"/>
        <v>8</v>
      </c>
      <c r="G316">
        <f t="shared" si="16"/>
        <v>1990</v>
      </c>
      <c r="H316">
        <f t="shared" si="17"/>
        <v>710.09299999999996</v>
      </c>
      <c r="I316" s="23"/>
    </row>
    <row r="317" spans="1:9" ht="14.4">
      <c r="A317" s="77" t="s">
        <v>49</v>
      </c>
      <c r="B317" s="40">
        <v>13095500</v>
      </c>
      <c r="C317" s="41">
        <v>33096</v>
      </c>
      <c r="D317" s="40">
        <v>358</v>
      </c>
      <c r="E317" s="40" t="s">
        <v>50</v>
      </c>
      <c r="F317">
        <f t="shared" si="15"/>
        <v>8</v>
      </c>
      <c r="G317">
        <f t="shared" si="16"/>
        <v>1990</v>
      </c>
      <c r="H317">
        <f t="shared" si="17"/>
        <v>710.09299999999996</v>
      </c>
      <c r="I317" s="23"/>
    </row>
    <row r="318" spans="1:9" ht="14.4">
      <c r="A318" s="77" t="s">
        <v>49</v>
      </c>
      <c r="B318" s="40">
        <v>13095500</v>
      </c>
      <c r="C318" s="41">
        <v>33097</v>
      </c>
      <c r="D318" s="40">
        <v>358</v>
      </c>
      <c r="E318" s="40" t="s">
        <v>50</v>
      </c>
      <c r="F318">
        <f t="shared" si="15"/>
        <v>8</v>
      </c>
      <c r="G318">
        <f t="shared" si="16"/>
        <v>1990</v>
      </c>
      <c r="H318">
        <f t="shared" si="17"/>
        <v>710.09299999999996</v>
      </c>
      <c r="I318" s="23"/>
    </row>
    <row r="319" spans="1:9" ht="14.4">
      <c r="A319" s="77" t="s">
        <v>49</v>
      </c>
      <c r="B319" s="40">
        <v>13095500</v>
      </c>
      <c r="C319" s="41">
        <v>33098</v>
      </c>
      <c r="D319" s="40">
        <v>358</v>
      </c>
      <c r="E319" s="40" t="s">
        <v>50</v>
      </c>
      <c r="F319">
        <f t="shared" si="15"/>
        <v>8</v>
      </c>
      <c r="G319">
        <f t="shared" si="16"/>
        <v>1990</v>
      </c>
      <c r="H319">
        <f t="shared" si="17"/>
        <v>710.09299999999996</v>
      </c>
      <c r="I319" s="23"/>
    </row>
    <row r="320" spans="1:9" ht="14.4">
      <c r="A320" s="77" t="s">
        <v>49</v>
      </c>
      <c r="B320" s="40">
        <v>13095500</v>
      </c>
      <c r="C320" s="41">
        <v>33099</v>
      </c>
      <c r="D320" s="40">
        <v>361</v>
      </c>
      <c r="E320" s="40" t="s">
        <v>50</v>
      </c>
      <c r="F320">
        <f t="shared" si="15"/>
        <v>8</v>
      </c>
      <c r="G320">
        <f t="shared" si="16"/>
        <v>1990</v>
      </c>
      <c r="H320">
        <f t="shared" si="17"/>
        <v>716.04349999999999</v>
      </c>
      <c r="I320" s="23"/>
    </row>
    <row r="321" spans="1:9" ht="14.4">
      <c r="A321" s="77" t="s">
        <v>49</v>
      </c>
      <c r="B321" s="40">
        <v>13095500</v>
      </c>
      <c r="C321" s="41">
        <v>33100</v>
      </c>
      <c r="D321" s="40">
        <v>362</v>
      </c>
      <c r="E321" s="40" t="s">
        <v>50</v>
      </c>
      <c r="F321">
        <f t="shared" si="15"/>
        <v>8</v>
      </c>
      <c r="G321">
        <f t="shared" si="16"/>
        <v>1990</v>
      </c>
      <c r="H321">
        <f t="shared" si="17"/>
        <v>718.02700000000004</v>
      </c>
      <c r="I321" s="23"/>
    </row>
    <row r="322" spans="1:9" ht="14.4">
      <c r="A322" s="77" t="s">
        <v>49</v>
      </c>
      <c r="B322" s="40">
        <v>13095500</v>
      </c>
      <c r="C322" s="41">
        <v>33101</v>
      </c>
      <c r="D322" s="40">
        <v>362</v>
      </c>
      <c r="E322" s="40" t="s">
        <v>50</v>
      </c>
      <c r="F322">
        <f t="shared" si="15"/>
        <v>8</v>
      </c>
      <c r="G322">
        <f t="shared" si="16"/>
        <v>1990</v>
      </c>
      <c r="H322">
        <f t="shared" si="17"/>
        <v>718.02700000000004</v>
      </c>
      <c r="I322" s="23"/>
    </row>
    <row r="323" spans="1:9" ht="14.4">
      <c r="A323" s="77" t="s">
        <v>49</v>
      </c>
      <c r="B323" s="40">
        <v>13095500</v>
      </c>
      <c r="C323" s="41">
        <v>33102</v>
      </c>
      <c r="D323" s="40">
        <v>363</v>
      </c>
      <c r="E323" s="40" t="s">
        <v>50</v>
      </c>
      <c r="F323">
        <f t="shared" si="15"/>
        <v>8</v>
      </c>
      <c r="G323">
        <f t="shared" si="16"/>
        <v>1990</v>
      </c>
      <c r="H323">
        <f t="shared" si="17"/>
        <v>720.01049999999998</v>
      </c>
      <c r="I323" s="23"/>
    </row>
    <row r="324" spans="1:9" ht="14.4">
      <c r="A324" s="77" t="s">
        <v>49</v>
      </c>
      <c r="B324" s="40">
        <v>13095500</v>
      </c>
      <c r="C324" s="41">
        <v>33103</v>
      </c>
      <c r="D324" s="40">
        <v>364</v>
      </c>
      <c r="E324" s="40" t="s">
        <v>50</v>
      </c>
      <c r="F324">
        <f t="shared" si="15"/>
        <v>8</v>
      </c>
      <c r="G324">
        <f t="shared" si="16"/>
        <v>1990</v>
      </c>
      <c r="H324">
        <f t="shared" si="17"/>
        <v>721.99400000000003</v>
      </c>
      <c r="I324" s="23"/>
    </row>
    <row r="325" spans="1:9" ht="14.4">
      <c r="A325" s="77" t="s">
        <v>49</v>
      </c>
      <c r="B325" s="40">
        <v>13095500</v>
      </c>
      <c r="C325" s="41">
        <v>33104</v>
      </c>
      <c r="D325" s="40">
        <v>364</v>
      </c>
      <c r="E325" s="40" t="s">
        <v>50</v>
      </c>
      <c r="F325">
        <f t="shared" si="15"/>
        <v>8</v>
      </c>
      <c r="G325">
        <f t="shared" si="16"/>
        <v>1990</v>
      </c>
      <c r="H325">
        <f t="shared" si="17"/>
        <v>721.99400000000003</v>
      </c>
      <c r="I325" s="23"/>
    </row>
    <row r="326" spans="1:9" ht="14.4">
      <c r="A326" s="77" t="s">
        <v>49</v>
      </c>
      <c r="B326" s="40">
        <v>13095500</v>
      </c>
      <c r="C326" s="41">
        <v>33105</v>
      </c>
      <c r="D326" s="40">
        <v>366</v>
      </c>
      <c r="E326" s="40" t="s">
        <v>50</v>
      </c>
      <c r="F326">
        <f t="shared" si="15"/>
        <v>8</v>
      </c>
      <c r="G326">
        <f t="shared" si="16"/>
        <v>1990</v>
      </c>
      <c r="H326">
        <f t="shared" si="17"/>
        <v>725.96100000000001</v>
      </c>
      <c r="I326" s="23"/>
    </row>
    <row r="327" spans="1:9" ht="14.4">
      <c r="A327" s="77" t="s">
        <v>49</v>
      </c>
      <c r="B327" s="40">
        <v>13095500</v>
      </c>
      <c r="C327" s="41">
        <v>33106</v>
      </c>
      <c r="D327" s="40">
        <v>366</v>
      </c>
      <c r="E327" s="40" t="s">
        <v>50</v>
      </c>
      <c r="F327">
        <f t="shared" si="15"/>
        <v>8</v>
      </c>
      <c r="G327">
        <f t="shared" si="16"/>
        <v>1990</v>
      </c>
      <c r="H327">
        <f t="shared" si="17"/>
        <v>725.96100000000001</v>
      </c>
      <c r="I327" s="23"/>
    </row>
    <row r="328" spans="1:9" ht="14.4">
      <c r="A328" s="77" t="s">
        <v>49</v>
      </c>
      <c r="B328" s="40">
        <v>13095500</v>
      </c>
      <c r="C328" s="41">
        <v>33107</v>
      </c>
      <c r="D328" s="40">
        <v>367</v>
      </c>
      <c r="E328" s="40" t="s">
        <v>50</v>
      </c>
      <c r="F328">
        <f t="shared" si="15"/>
        <v>8</v>
      </c>
      <c r="G328">
        <f t="shared" si="16"/>
        <v>1990</v>
      </c>
      <c r="H328">
        <f t="shared" si="17"/>
        <v>727.94450000000006</v>
      </c>
      <c r="I328" s="23"/>
    </row>
    <row r="329" spans="1:9" ht="14.4">
      <c r="A329" s="77" t="s">
        <v>49</v>
      </c>
      <c r="B329" s="40">
        <v>13095500</v>
      </c>
      <c r="C329" s="41">
        <v>33108</v>
      </c>
      <c r="D329" s="40">
        <v>368</v>
      </c>
      <c r="E329" s="40" t="s">
        <v>50</v>
      </c>
      <c r="F329">
        <f t="shared" si="15"/>
        <v>8</v>
      </c>
      <c r="G329">
        <f t="shared" si="16"/>
        <v>1990</v>
      </c>
      <c r="H329">
        <f t="shared" si="17"/>
        <v>729.928</v>
      </c>
      <c r="I329" s="23"/>
    </row>
    <row r="330" spans="1:9" ht="14.4">
      <c r="A330" s="77" t="s">
        <v>49</v>
      </c>
      <c r="B330" s="40">
        <v>13095500</v>
      </c>
      <c r="C330" s="41">
        <v>33109</v>
      </c>
      <c r="D330" s="40">
        <v>369</v>
      </c>
      <c r="E330" s="40" t="s">
        <v>50</v>
      </c>
      <c r="F330">
        <f t="shared" si="15"/>
        <v>8</v>
      </c>
      <c r="G330">
        <f t="shared" si="16"/>
        <v>1990</v>
      </c>
      <c r="H330">
        <f t="shared" si="17"/>
        <v>731.91150000000005</v>
      </c>
      <c r="I330" s="23"/>
    </row>
    <row r="331" spans="1:9" ht="14.4">
      <c r="A331" s="77" t="s">
        <v>49</v>
      </c>
      <c r="B331" s="40">
        <v>13095500</v>
      </c>
      <c r="C331" s="41">
        <v>33110</v>
      </c>
      <c r="D331" s="40">
        <v>371</v>
      </c>
      <c r="E331" s="40" t="s">
        <v>50</v>
      </c>
      <c r="F331">
        <f t="shared" si="15"/>
        <v>8</v>
      </c>
      <c r="G331">
        <f t="shared" si="16"/>
        <v>1990</v>
      </c>
      <c r="H331">
        <f t="shared" si="17"/>
        <v>735.87850000000003</v>
      </c>
      <c r="I331" s="23"/>
    </row>
    <row r="332" spans="1:9" ht="14.4">
      <c r="A332" s="77" t="s">
        <v>49</v>
      </c>
      <c r="B332" s="40">
        <v>13095500</v>
      </c>
      <c r="C332" s="41">
        <v>33111</v>
      </c>
      <c r="D332" s="40">
        <v>371</v>
      </c>
      <c r="E332" s="40" t="s">
        <v>50</v>
      </c>
      <c r="F332">
        <f t="shared" si="15"/>
        <v>8</v>
      </c>
      <c r="G332">
        <f t="shared" si="16"/>
        <v>1990</v>
      </c>
      <c r="H332">
        <f t="shared" si="17"/>
        <v>735.87850000000003</v>
      </c>
      <c r="I332" s="23"/>
    </row>
    <row r="333" spans="1:9" ht="14.4">
      <c r="A333" s="77" t="s">
        <v>49</v>
      </c>
      <c r="B333" s="40">
        <v>13095500</v>
      </c>
      <c r="C333" s="41">
        <v>33112</v>
      </c>
      <c r="D333" s="40">
        <v>372</v>
      </c>
      <c r="E333" s="40" t="s">
        <v>50</v>
      </c>
      <c r="F333">
        <f t="shared" si="15"/>
        <v>8</v>
      </c>
      <c r="G333">
        <f t="shared" si="16"/>
        <v>1990</v>
      </c>
      <c r="H333">
        <f t="shared" si="17"/>
        <v>737.86199999999997</v>
      </c>
      <c r="I333" s="23"/>
    </row>
    <row r="334" spans="1:9" ht="14.4">
      <c r="A334" s="77" t="s">
        <v>49</v>
      </c>
      <c r="B334" s="40">
        <v>13095500</v>
      </c>
      <c r="C334" s="41">
        <v>33113</v>
      </c>
      <c r="D334" s="40">
        <v>372</v>
      </c>
      <c r="E334" s="40" t="s">
        <v>50</v>
      </c>
      <c r="F334">
        <f t="shared" si="15"/>
        <v>8</v>
      </c>
      <c r="G334">
        <f t="shared" si="16"/>
        <v>1990</v>
      </c>
      <c r="H334">
        <f t="shared" si="17"/>
        <v>737.86199999999997</v>
      </c>
      <c r="I334" s="23"/>
    </row>
    <row r="335" spans="1:9" ht="14.4">
      <c r="A335" s="77" t="s">
        <v>49</v>
      </c>
      <c r="B335" s="40">
        <v>13095500</v>
      </c>
      <c r="C335" s="41">
        <v>33114</v>
      </c>
      <c r="D335" s="40">
        <v>372</v>
      </c>
      <c r="E335" s="40" t="s">
        <v>50</v>
      </c>
      <c r="F335">
        <f t="shared" si="15"/>
        <v>8</v>
      </c>
      <c r="G335">
        <f t="shared" si="16"/>
        <v>1990</v>
      </c>
      <c r="H335">
        <f t="shared" si="17"/>
        <v>737.86199999999997</v>
      </c>
      <c r="I335" s="23"/>
    </row>
    <row r="336" spans="1:9" ht="14.4">
      <c r="A336" s="77" t="s">
        <v>49</v>
      </c>
      <c r="B336" s="40">
        <v>13095500</v>
      </c>
      <c r="C336" s="41">
        <v>33115</v>
      </c>
      <c r="D336" s="40">
        <v>372</v>
      </c>
      <c r="E336" s="40" t="s">
        <v>50</v>
      </c>
      <c r="F336">
        <f t="shared" si="15"/>
        <v>8</v>
      </c>
      <c r="G336">
        <f t="shared" si="16"/>
        <v>1990</v>
      </c>
      <c r="H336">
        <f t="shared" si="17"/>
        <v>737.86199999999997</v>
      </c>
      <c r="I336" s="23"/>
    </row>
    <row r="337" spans="1:9" ht="14.4">
      <c r="A337" s="77" t="s">
        <v>49</v>
      </c>
      <c r="B337" s="40">
        <v>13095500</v>
      </c>
      <c r="C337" s="41">
        <v>33116</v>
      </c>
      <c r="D337" s="40">
        <v>372</v>
      </c>
      <c r="E337" s="40" t="s">
        <v>50</v>
      </c>
      <c r="F337">
        <f t="shared" si="15"/>
        <v>8</v>
      </c>
      <c r="G337">
        <f t="shared" si="16"/>
        <v>1990</v>
      </c>
      <c r="H337">
        <f t="shared" si="17"/>
        <v>737.86199999999997</v>
      </c>
      <c r="I337" s="23"/>
    </row>
    <row r="338" spans="1:9" ht="14.4">
      <c r="A338" s="77" t="s">
        <v>49</v>
      </c>
      <c r="B338" s="40">
        <v>13095500</v>
      </c>
      <c r="C338" s="41">
        <v>33117</v>
      </c>
      <c r="D338" s="40">
        <v>372</v>
      </c>
      <c r="E338" s="40" t="s">
        <v>50</v>
      </c>
      <c r="F338">
        <f t="shared" si="15"/>
        <v>9</v>
      </c>
      <c r="G338">
        <f t="shared" si="16"/>
        <v>1990</v>
      </c>
      <c r="H338">
        <f t="shared" si="17"/>
        <v>737.86199999999997</v>
      </c>
      <c r="I338" s="23"/>
    </row>
    <row r="339" spans="1:9" ht="14.4">
      <c r="A339" s="77" t="s">
        <v>49</v>
      </c>
      <c r="B339" s="40">
        <v>13095500</v>
      </c>
      <c r="C339" s="41">
        <v>33118</v>
      </c>
      <c r="D339" s="40">
        <v>373</v>
      </c>
      <c r="E339" s="40" t="s">
        <v>50</v>
      </c>
      <c r="F339">
        <f t="shared" si="15"/>
        <v>9</v>
      </c>
      <c r="G339">
        <f t="shared" si="16"/>
        <v>1990</v>
      </c>
      <c r="H339">
        <f t="shared" si="17"/>
        <v>739.84550000000002</v>
      </c>
      <c r="I339" s="23"/>
    </row>
    <row r="340" spans="1:9" ht="14.4">
      <c r="A340" s="77" t="s">
        <v>49</v>
      </c>
      <c r="B340" s="40">
        <v>13095500</v>
      </c>
      <c r="C340" s="41">
        <v>33119</v>
      </c>
      <c r="D340" s="40">
        <v>373</v>
      </c>
      <c r="E340" s="40" t="s">
        <v>50</v>
      </c>
      <c r="F340">
        <f t="shared" si="15"/>
        <v>9</v>
      </c>
      <c r="G340">
        <f t="shared" si="16"/>
        <v>1990</v>
      </c>
      <c r="H340">
        <f t="shared" si="17"/>
        <v>739.84550000000002</v>
      </c>
      <c r="I340" s="23"/>
    </row>
    <row r="341" spans="1:9" ht="14.4">
      <c r="A341" s="77" t="s">
        <v>49</v>
      </c>
      <c r="B341" s="40">
        <v>13095500</v>
      </c>
      <c r="C341" s="41">
        <v>33120</v>
      </c>
      <c r="D341" s="40">
        <v>373</v>
      </c>
      <c r="E341" s="40" t="s">
        <v>50</v>
      </c>
      <c r="F341">
        <f t="shared" si="15"/>
        <v>9</v>
      </c>
      <c r="G341">
        <f t="shared" si="16"/>
        <v>1990</v>
      </c>
      <c r="H341">
        <f t="shared" si="17"/>
        <v>739.84550000000002</v>
      </c>
      <c r="I341" s="23"/>
    </row>
    <row r="342" spans="1:9" ht="14.4">
      <c r="A342" s="77" t="s">
        <v>49</v>
      </c>
      <c r="B342" s="40">
        <v>13095500</v>
      </c>
      <c r="C342" s="41">
        <v>33121</v>
      </c>
      <c r="D342" s="40">
        <v>374</v>
      </c>
      <c r="E342" s="40" t="s">
        <v>50</v>
      </c>
      <c r="F342">
        <f t="shared" si="15"/>
        <v>9</v>
      </c>
      <c r="G342">
        <f t="shared" si="16"/>
        <v>1990</v>
      </c>
      <c r="H342">
        <f t="shared" si="17"/>
        <v>741.82900000000006</v>
      </c>
      <c r="I342" s="23"/>
    </row>
    <row r="343" spans="1:9" ht="14.4">
      <c r="A343" s="77" t="s">
        <v>49</v>
      </c>
      <c r="B343" s="40">
        <v>13095500</v>
      </c>
      <c r="C343" s="41">
        <v>33122</v>
      </c>
      <c r="D343" s="40">
        <v>374</v>
      </c>
      <c r="E343" s="40" t="s">
        <v>50</v>
      </c>
      <c r="F343">
        <f t="shared" si="15"/>
        <v>9</v>
      </c>
      <c r="G343">
        <f t="shared" si="16"/>
        <v>1990</v>
      </c>
      <c r="H343">
        <f t="shared" si="17"/>
        <v>741.82900000000006</v>
      </c>
      <c r="I343" s="23"/>
    </row>
    <row r="344" spans="1:9" ht="14.4">
      <c r="A344" s="77" t="s">
        <v>49</v>
      </c>
      <c r="B344" s="40">
        <v>13095500</v>
      </c>
      <c r="C344" s="41">
        <v>33123</v>
      </c>
      <c r="D344" s="40">
        <v>374</v>
      </c>
      <c r="E344" s="40" t="s">
        <v>50</v>
      </c>
      <c r="F344">
        <f t="shared" si="15"/>
        <v>9</v>
      </c>
      <c r="G344">
        <f t="shared" si="16"/>
        <v>1990</v>
      </c>
      <c r="H344">
        <f t="shared" si="17"/>
        <v>741.82900000000006</v>
      </c>
      <c r="I344" s="23"/>
    </row>
    <row r="345" spans="1:9" ht="14.4">
      <c r="A345" s="77" t="s">
        <v>49</v>
      </c>
      <c r="B345" s="40">
        <v>13095500</v>
      </c>
      <c r="C345" s="41">
        <v>33124</v>
      </c>
      <c r="D345" s="40">
        <v>375</v>
      </c>
      <c r="E345" s="40" t="s">
        <v>50</v>
      </c>
      <c r="F345">
        <f t="shared" si="15"/>
        <v>9</v>
      </c>
      <c r="G345">
        <f t="shared" si="16"/>
        <v>1990</v>
      </c>
      <c r="H345">
        <f t="shared" si="17"/>
        <v>743.8125</v>
      </c>
      <c r="I345" s="23"/>
    </row>
    <row r="346" spans="1:9" ht="14.4">
      <c r="A346" s="77" t="s">
        <v>49</v>
      </c>
      <c r="B346" s="40">
        <v>13095500</v>
      </c>
      <c r="C346" s="41">
        <v>33125</v>
      </c>
      <c r="D346" s="40">
        <v>376</v>
      </c>
      <c r="E346" s="40" t="s">
        <v>50</v>
      </c>
      <c r="F346">
        <f t="shared" si="15"/>
        <v>9</v>
      </c>
      <c r="G346">
        <f t="shared" si="16"/>
        <v>1990</v>
      </c>
      <c r="H346">
        <f t="shared" si="17"/>
        <v>745.79600000000005</v>
      </c>
      <c r="I346" s="23"/>
    </row>
    <row r="347" spans="1:9" ht="14.4">
      <c r="A347" s="77" t="s">
        <v>49</v>
      </c>
      <c r="B347" s="40">
        <v>13095500</v>
      </c>
      <c r="C347" s="41">
        <v>33126</v>
      </c>
      <c r="D347" s="40">
        <v>376</v>
      </c>
      <c r="E347" s="40" t="s">
        <v>50</v>
      </c>
      <c r="F347">
        <f t="shared" si="15"/>
        <v>9</v>
      </c>
      <c r="G347">
        <f t="shared" si="16"/>
        <v>1990</v>
      </c>
      <c r="H347">
        <f t="shared" si="17"/>
        <v>745.79600000000005</v>
      </c>
      <c r="I347" s="23"/>
    </row>
    <row r="348" spans="1:9" ht="14.4">
      <c r="A348" s="77" t="s">
        <v>49</v>
      </c>
      <c r="B348" s="40">
        <v>13095500</v>
      </c>
      <c r="C348" s="41">
        <v>33127</v>
      </c>
      <c r="D348" s="40">
        <v>376</v>
      </c>
      <c r="E348" s="40" t="s">
        <v>50</v>
      </c>
      <c r="F348">
        <f t="shared" si="15"/>
        <v>9</v>
      </c>
      <c r="G348">
        <f t="shared" si="16"/>
        <v>1990</v>
      </c>
      <c r="H348">
        <f t="shared" si="17"/>
        <v>745.79600000000005</v>
      </c>
      <c r="I348" s="23"/>
    </row>
    <row r="349" spans="1:9" ht="14.4">
      <c r="A349" s="77" t="s">
        <v>49</v>
      </c>
      <c r="B349" s="40">
        <v>13095500</v>
      </c>
      <c r="C349" s="41">
        <v>33128</v>
      </c>
      <c r="D349" s="40">
        <v>376</v>
      </c>
      <c r="E349" s="40" t="s">
        <v>50</v>
      </c>
      <c r="F349">
        <f t="shared" si="15"/>
        <v>9</v>
      </c>
      <c r="G349">
        <f t="shared" si="16"/>
        <v>1990</v>
      </c>
      <c r="H349">
        <f t="shared" si="17"/>
        <v>745.79600000000005</v>
      </c>
      <c r="I349" s="23"/>
    </row>
    <row r="350" spans="1:9" ht="14.4">
      <c r="A350" s="77" t="s">
        <v>49</v>
      </c>
      <c r="B350" s="40">
        <v>13095500</v>
      </c>
      <c r="C350" s="41">
        <v>33129</v>
      </c>
      <c r="D350" s="40">
        <v>376</v>
      </c>
      <c r="E350" s="40" t="s">
        <v>50</v>
      </c>
      <c r="F350">
        <f t="shared" si="15"/>
        <v>9</v>
      </c>
      <c r="G350">
        <f t="shared" si="16"/>
        <v>1990</v>
      </c>
      <c r="H350">
        <f t="shared" si="17"/>
        <v>745.79600000000005</v>
      </c>
      <c r="I350" s="23"/>
    </row>
    <row r="351" spans="1:9" ht="14.4">
      <c r="A351" s="77" t="s">
        <v>49</v>
      </c>
      <c r="B351" s="40">
        <v>13095500</v>
      </c>
      <c r="C351" s="41">
        <v>33130</v>
      </c>
      <c r="D351" s="40">
        <v>376</v>
      </c>
      <c r="E351" s="40" t="s">
        <v>50</v>
      </c>
      <c r="F351">
        <f t="shared" si="15"/>
        <v>9</v>
      </c>
      <c r="G351">
        <f t="shared" si="16"/>
        <v>1990</v>
      </c>
      <c r="H351">
        <f t="shared" si="17"/>
        <v>745.79600000000005</v>
      </c>
      <c r="I351" s="23"/>
    </row>
    <row r="352" spans="1:9" ht="14.4">
      <c r="A352" s="77" t="s">
        <v>49</v>
      </c>
      <c r="B352" s="40">
        <v>13095500</v>
      </c>
      <c r="C352" s="41">
        <v>33131</v>
      </c>
      <c r="D352" s="40">
        <v>377</v>
      </c>
      <c r="E352" s="40" t="s">
        <v>50</v>
      </c>
      <c r="F352">
        <f t="shared" si="15"/>
        <v>9</v>
      </c>
      <c r="G352">
        <f t="shared" si="16"/>
        <v>1990</v>
      </c>
      <c r="H352">
        <f t="shared" si="17"/>
        <v>747.77949999999998</v>
      </c>
      <c r="I352" s="23"/>
    </row>
    <row r="353" spans="1:9" ht="14.4">
      <c r="A353" s="77" t="s">
        <v>49</v>
      </c>
      <c r="B353" s="40">
        <v>13095500</v>
      </c>
      <c r="C353" s="41">
        <v>33132</v>
      </c>
      <c r="D353" s="40">
        <v>377</v>
      </c>
      <c r="E353" s="40" t="s">
        <v>50</v>
      </c>
      <c r="F353">
        <f t="shared" si="15"/>
        <v>9</v>
      </c>
      <c r="G353">
        <f t="shared" si="16"/>
        <v>1990</v>
      </c>
      <c r="H353">
        <f t="shared" si="17"/>
        <v>747.77949999999998</v>
      </c>
      <c r="I353" s="23"/>
    </row>
    <row r="354" spans="1:9" ht="14.4">
      <c r="A354" s="77" t="s">
        <v>49</v>
      </c>
      <c r="B354" s="40">
        <v>13095500</v>
      </c>
      <c r="C354" s="41">
        <v>33133</v>
      </c>
      <c r="D354" s="40">
        <v>378</v>
      </c>
      <c r="E354" s="40" t="s">
        <v>50</v>
      </c>
      <c r="F354">
        <f t="shared" ref="F354:F417" si="18">MONTH(C354)</f>
        <v>9</v>
      </c>
      <c r="G354">
        <f t="shared" ref="G354:G417" si="19">IF(F354&gt;10,YEAR(C354)+1,YEAR(C354))</f>
        <v>1990</v>
      </c>
      <c r="H354">
        <f t="shared" ref="H354:H417" si="20">D354*1.9835</f>
        <v>749.76300000000003</v>
      </c>
      <c r="I354" s="23"/>
    </row>
    <row r="355" spans="1:9" ht="14.4">
      <c r="A355" s="77" t="s">
        <v>49</v>
      </c>
      <c r="B355" s="40">
        <v>13095500</v>
      </c>
      <c r="C355" s="41">
        <v>33134</v>
      </c>
      <c r="D355" s="40">
        <v>378</v>
      </c>
      <c r="E355" s="40" t="s">
        <v>50</v>
      </c>
      <c r="F355">
        <f t="shared" si="18"/>
        <v>9</v>
      </c>
      <c r="G355">
        <f t="shared" si="19"/>
        <v>1990</v>
      </c>
      <c r="H355">
        <f t="shared" si="20"/>
        <v>749.76300000000003</v>
      </c>
      <c r="I355" s="23"/>
    </row>
    <row r="356" spans="1:9" ht="14.4">
      <c r="A356" s="77" t="s">
        <v>49</v>
      </c>
      <c r="B356" s="40">
        <v>13095500</v>
      </c>
      <c r="C356" s="41">
        <v>33135</v>
      </c>
      <c r="D356" s="40">
        <v>378</v>
      </c>
      <c r="E356" s="40" t="s">
        <v>50</v>
      </c>
      <c r="F356">
        <f t="shared" si="18"/>
        <v>9</v>
      </c>
      <c r="G356">
        <f t="shared" si="19"/>
        <v>1990</v>
      </c>
      <c r="H356">
        <f t="shared" si="20"/>
        <v>749.76300000000003</v>
      </c>
      <c r="I356" s="23"/>
    </row>
    <row r="357" spans="1:9" ht="14.4">
      <c r="A357" s="77" t="s">
        <v>49</v>
      </c>
      <c r="B357" s="40">
        <v>13095500</v>
      </c>
      <c r="C357" s="41">
        <v>33136</v>
      </c>
      <c r="D357" s="40">
        <v>378</v>
      </c>
      <c r="E357" s="40" t="s">
        <v>50</v>
      </c>
      <c r="F357">
        <f t="shared" si="18"/>
        <v>9</v>
      </c>
      <c r="G357">
        <f t="shared" si="19"/>
        <v>1990</v>
      </c>
      <c r="H357">
        <f t="shared" si="20"/>
        <v>749.76300000000003</v>
      </c>
      <c r="I357" s="23"/>
    </row>
    <row r="358" spans="1:9" ht="14.4">
      <c r="A358" s="77" t="s">
        <v>49</v>
      </c>
      <c r="B358" s="40">
        <v>13095500</v>
      </c>
      <c r="C358" s="41">
        <v>33137</v>
      </c>
      <c r="D358" s="40">
        <v>378</v>
      </c>
      <c r="E358" s="40" t="s">
        <v>50</v>
      </c>
      <c r="F358">
        <f t="shared" si="18"/>
        <v>9</v>
      </c>
      <c r="G358">
        <f t="shared" si="19"/>
        <v>1990</v>
      </c>
      <c r="H358">
        <f t="shared" si="20"/>
        <v>749.76300000000003</v>
      </c>
      <c r="I358" s="23"/>
    </row>
    <row r="359" spans="1:9" ht="14.4">
      <c r="A359" s="77" t="s">
        <v>49</v>
      </c>
      <c r="B359" s="40">
        <v>13095500</v>
      </c>
      <c r="C359" s="41">
        <v>33138</v>
      </c>
      <c r="D359" s="40">
        <v>379</v>
      </c>
      <c r="E359" s="40" t="s">
        <v>50</v>
      </c>
      <c r="F359">
        <f t="shared" si="18"/>
        <v>9</v>
      </c>
      <c r="G359">
        <f t="shared" si="19"/>
        <v>1990</v>
      </c>
      <c r="H359">
        <f t="shared" si="20"/>
        <v>751.74649999999997</v>
      </c>
      <c r="I359" s="23"/>
    </row>
    <row r="360" spans="1:9" ht="14.4">
      <c r="A360" s="77" t="s">
        <v>49</v>
      </c>
      <c r="B360" s="40">
        <v>13095500</v>
      </c>
      <c r="C360" s="41">
        <v>33139</v>
      </c>
      <c r="D360" s="40">
        <v>380</v>
      </c>
      <c r="E360" s="40" t="s">
        <v>50</v>
      </c>
      <c r="F360">
        <f t="shared" si="18"/>
        <v>9</v>
      </c>
      <c r="G360">
        <f t="shared" si="19"/>
        <v>1990</v>
      </c>
      <c r="H360">
        <f t="shared" si="20"/>
        <v>753.73</v>
      </c>
      <c r="I360" s="23"/>
    </row>
    <row r="361" spans="1:9" ht="14.4">
      <c r="A361" s="77" t="s">
        <v>49</v>
      </c>
      <c r="B361" s="40">
        <v>13095500</v>
      </c>
      <c r="C361" s="41">
        <v>33140</v>
      </c>
      <c r="D361" s="40">
        <v>381</v>
      </c>
      <c r="E361" s="40" t="s">
        <v>50</v>
      </c>
      <c r="F361">
        <f t="shared" si="18"/>
        <v>9</v>
      </c>
      <c r="G361">
        <f t="shared" si="19"/>
        <v>1990</v>
      </c>
      <c r="H361">
        <f t="shared" si="20"/>
        <v>755.71350000000007</v>
      </c>
      <c r="I361" s="23"/>
    </row>
    <row r="362" spans="1:9" ht="14.4">
      <c r="A362" s="77" t="s">
        <v>49</v>
      </c>
      <c r="B362" s="40">
        <v>13095500</v>
      </c>
      <c r="C362" s="41">
        <v>33141</v>
      </c>
      <c r="D362" s="40">
        <v>381</v>
      </c>
      <c r="E362" s="40" t="s">
        <v>50</v>
      </c>
      <c r="F362">
        <f t="shared" si="18"/>
        <v>9</v>
      </c>
      <c r="G362">
        <f t="shared" si="19"/>
        <v>1990</v>
      </c>
      <c r="H362">
        <f t="shared" si="20"/>
        <v>755.71350000000007</v>
      </c>
      <c r="I362" s="23"/>
    </row>
    <row r="363" spans="1:9" ht="14.4">
      <c r="A363" s="77" t="s">
        <v>49</v>
      </c>
      <c r="B363" s="40">
        <v>13095500</v>
      </c>
      <c r="C363" s="41">
        <v>33142</v>
      </c>
      <c r="D363" s="40">
        <v>382</v>
      </c>
      <c r="E363" s="40" t="s">
        <v>50</v>
      </c>
      <c r="F363">
        <f t="shared" si="18"/>
        <v>9</v>
      </c>
      <c r="G363">
        <f t="shared" si="19"/>
        <v>1990</v>
      </c>
      <c r="H363">
        <f t="shared" si="20"/>
        <v>757.697</v>
      </c>
      <c r="I363" s="23"/>
    </row>
    <row r="364" spans="1:9" ht="14.4">
      <c r="A364" s="77" t="s">
        <v>49</v>
      </c>
      <c r="B364" s="40">
        <v>13095500</v>
      </c>
      <c r="C364" s="41">
        <v>33143</v>
      </c>
      <c r="D364" s="40">
        <v>382</v>
      </c>
      <c r="E364" s="40" t="s">
        <v>50</v>
      </c>
      <c r="F364">
        <f t="shared" si="18"/>
        <v>9</v>
      </c>
      <c r="G364">
        <f t="shared" si="19"/>
        <v>1990</v>
      </c>
      <c r="H364">
        <f t="shared" si="20"/>
        <v>757.697</v>
      </c>
      <c r="I364" s="23"/>
    </row>
    <row r="365" spans="1:9" ht="14.4">
      <c r="A365" s="77" t="s">
        <v>49</v>
      </c>
      <c r="B365" s="40">
        <v>13095500</v>
      </c>
      <c r="C365" s="41">
        <v>33144</v>
      </c>
      <c r="D365" s="40">
        <v>383</v>
      </c>
      <c r="E365" s="40" t="s">
        <v>50</v>
      </c>
      <c r="F365">
        <f t="shared" si="18"/>
        <v>9</v>
      </c>
      <c r="G365">
        <f t="shared" si="19"/>
        <v>1990</v>
      </c>
      <c r="H365">
        <f t="shared" si="20"/>
        <v>759.68050000000005</v>
      </c>
      <c r="I365" s="23"/>
    </row>
    <row r="366" spans="1:9" ht="14.4">
      <c r="A366" s="77" t="s">
        <v>49</v>
      </c>
      <c r="B366" s="40">
        <v>13095500</v>
      </c>
      <c r="C366" s="41">
        <v>33145</v>
      </c>
      <c r="D366" s="40">
        <v>383</v>
      </c>
      <c r="E366" s="40" t="s">
        <v>50</v>
      </c>
      <c r="F366">
        <f t="shared" si="18"/>
        <v>9</v>
      </c>
      <c r="G366">
        <f t="shared" si="19"/>
        <v>1990</v>
      </c>
      <c r="H366">
        <f t="shared" si="20"/>
        <v>759.68050000000005</v>
      </c>
      <c r="I366" s="23"/>
    </row>
    <row r="367" spans="1:9" ht="14.4">
      <c r="A367" s="77" t="s">
        <v>49</v>
      </c>
      <c r="B367" s="40">
        <v>13095500</v>
      </c>
      <c r="C367" s="41">
        <v>33146</v>
      </c>
      <c r="D367" s="40">
        <v>383</v>
      </c>
      <c r="E367" s="40" t="s">
        <v>50</v>
      </c>
      <c r="F367">
        <f t="shared" si="18"/>
        <v>9</v>
      </c>
      <c r="G367">
        <f t="shared" si="19"/>
        <v>1990</v>
      </c>
      <c r="H367">
        <f t="shared" si="20"/>
        <v>759.68050000000005</v>
      </c>
      <c r="I367" s="23"/>
    </row>
    <row r="368" spans="1:9" ht="14.4">
      <c r="A368" s="77" t="s">
        <v>49</v>
      </c>
      <c r="B368" s="40">
        <v>13095500</v>
      </c>
      <c r="C368" s="41">
        <v>33147</v>
      </c>
      <c r="D368" s="40">
        <v>385</v>
      </c>
      <c r="E368" s="40" t="s">
        <v>50</v>
      </c>
      <c r="F368">
        <f t="shared" si="18"/>
        <v>10</v>
      </c>
      <c r="G368">
        <f t="shared" si="19"/>
        <v>1990</v>
      </c>
      <c r="H368">
        <f t="shared" si="20"/>
        <v>763.64750000000004</v>
      </c>
      <c r="I368" s="23"/>
    </row>
    <row r="369" spans="1:9" ht="14.4">
      <c r="A369" s="77" t="s">
        <v>49</v>
      </c>
      <c r="B369" s="40">
        <v>13095500</v>
      </c>
      <c r="C369" s="41">
        <v>33148</v>
      </c>
      <c r="D369" s="40">
        <v>386</v>
      </c>
      <c r="E369" s="40" t="s">
        <v>50</v>
      </c>
      <c r="F369">
        <f t="shared" si="18"/>
        <v>10</v>
      </c>
      <c r="G369">
        <f t="shared" si="19"/>
        <v>1990</v>
      </c>
      <c r="H369">
        <f t="shared" si="20"/>
        <v>765.63099999999997</v>
      </c>
      <c r="I369" s="23"/>
    </row>
    <row r="370" spans="1:9" ht="14.4">
      <c r="A370" s="77" t="s">
        <v>49</v>
      </c>
      <c r="B370" s="40">
        <v>13095500</v>
      </c>
      <c r="C370" s="41">
        <v>33149</v>
      </c>
      <c r="D370" s="40">
        <v>386</v>
      </c>
      <c r="E370" s="40" t="s">
        <v>50</v>
      </c>
      <c r="F370">
        <f t="shared" si="18"/>
        <v>10</v>
      </c>
      <c r="G370">
        <f t="shared" si="19"/>
        <v>1990</v>
      </c>
      <c r="H370">
        <f t="shared" si="20"/>
        <v>765.63099999999997</v>
      </c>
      <c r="I370" s="23"/>
    </row>
    <row r="371" spans="1:9" ht="14.4">
      <c r="A371" s="77" t="s">
        <v>49</v>
      </c>
      <c r="B371" s="40">
        <v>13095500</v>
      </c>
      <c r="C371" s="41">
        <v>33150</v>
      </c>
      <c r="D371" s="40">
        <v>386</v>
      </c>
      <c r="E371" s="40" t="s">
        <v>50</v>
      </c>
      <c r="F371">
        <f t="shared" si="18"/>
        <v>10</v>
      </c>
      <c r="G371">
        <f t="shared" si="19"/>
        <v>1990</v>
      </c>
      <c r="H371">
        <f t="shared" si="20"/>
        <v>765.63099999999997</v>
      </c>
      <c r="I371" s="23"/>
    </row>
    <row r="372" spans="1:9" ht="14.4">
      <c r="A372" s="77" t="s">
        <v>49</v>
      </c>
      <c r="B372" s="40">
        <v>13095500</v>
      </c>
      <c r="C372" s="41">
        <v>33151</v>
      </c>
      <c r="D372" s="40">
        <v>387</v>
      </c>
      <c r="E372" s="40" t="s">
        <v>50</v>
      </c>
      <c r="F372">
        <f t="shared" si="18"/>
        <v>10</v>
      </c>
      <c r="G372">
        <f t="shared" si="19"/>
        <v>1990</v>
      </c>
      <c r="H372">
        <f t="shared" si="20"/>
        <v>767.61450000000002</v>
      </c>
      <c r="I372" s="23"/>
    </row>
    <row r="373" spans="1:9" ht="14.4">
      <c r="A373" s="77" t="s">
        <v>49</v>
      </c>
      <c r="B373" s="40">
        <v>13095500</v>
      </c>
      <c r="C373" s="41">
        <v>33152</v>
      </c>
      <c r="D373" s="40">
        <v>387</v>
      </c>
      <c r="E373" s="40" t="s">
        <v>50</v>
      </c>
      <c r="F373">
        <f t="shared" si="18"/>
        <v>10</v>
      </c>
      <c r="G373">
        <f t="shared" si="19"/>
        <v>1990</v>
      </c>
      <c r="H373">
        <f t="shared" si="20"/>
        <v>767.61450000000002</v>
      </c>
      <c r="I373" s="23"/>
    </row>
    <row r="374" spans="1:9" ht="14.4">
      <c r="A374" s="77" t="s">
        <v>49</v>
      </c>
      <c r="B374" s="40">
        <v>13095500</v>
      </c>
      <c r="C374" s="41">
        <v>33153</v>
      </c>
      <c r="D374" s="40">
        <v>387</v>
      </c>
      <c r="E374" s="40" t="s">
        <v>50</v>
      </c>
      <c r="F374">
        <f t="shared" si="18"/>
        <v>10</v>
      </c>
      <c r="G374">
        <f t="shared" si="19"/>
        <v>1990</v>
      </c>
      <c r="H374">
        <f t="shared" si="20"/>
        <v>767.61450000000002</v>
      </c>
      <c r="I374" s="23"/>
    </row>
    <row r="375" spans="1:9" ht="14.4">
      <c r="A375" s="77" t="s">
        <v>49</v>
      </c>
      <c r="B375" s="40">
        <v>13095500</v>
      </c>
      <c r="C375" s="41">
        <v>33154</v>
      </c>
      <c r="D375" s="40">
        <v>387</v>
      </c>
      <c r="E375" s="40" t="s">
        <v>50</v>
      </c>
      <c r="F375">
        <f t="shared" si="18"/>
        <v>10</v>
      </c>
      <c r="G375">
        <f t="shared" si="19"/>
        <v>1990</v>
      </c>
      <c r="H375">
        <f t="shared" si="20"/>
        <v>767.61450000000002</v>
      </c>
      <c r="I375" s="23"/>
    </row>
    <row r="376" spans="1:9" ht="14.4">
      <c r="A376" s="77" t="s">
        <v>49</v>
      </c>
      <c r="B376" s="40">
        <v>13095500</v>
      </c>
      <c r="C376" s="41">
        <v>33155</v>
      </c>
      <c r="D376" s="40">
        <v>387</v>
      </c>
      <c r="E376" s="40" t="s">
        <v>50</v>
      </c>
      <c r="F376">
        <f t="shared" si="18"/>
        <v>10</v>
      </c>
      <c r="G376">
        <f t="shared" si="19"/>
        <v>1990</v>
      </c>
      <c r="H376">
        <f t="shared" si="20"/>
        <v>767.61450000000002</v>
      </c>
      <c r="I376" s="23"/>
    </row>
    <row r="377" spans="1:9" ht="14.4">
      <c r="A377" s="77" t="s">
        <v>49</v>
      </c>
      <c r="B377" s="40">
        <v>13095500</v>
      </c>
      <c r="C377" s="41">
        <v>33156</v>
      </c>
      <c r="D377" s="40">
        <v>387</v>
      </c>
      <c r="E377" s="40" t="s">
        <v>50</v>
      </c>
      <c r="F377">
        <f t="shared" si="18"/>
        <v>10</v>
      </c>
      <c r="G377">
        <f t="shared" si="19"/>
        <v>1990</v>
      </c>
      <c r="H377">
        <f t="shared" si="20"/>
        <v>767.61450000000002</v>
      </c>
      <c r="I377" s="23"/>
    </row>
    <row r="378" spans="1:9" ht="14.4">
      <c r="A378" s="77" t="s">
        <v>49</v>
      </c>
      <c r="B378" s="40">
        <v>13095500</v>
      </c>
      <c r="C378" s="41">
        <v>33157</v>
      </c>
      <c r="D378" s="40">
        <v>387</v>
      </c>
      <c r="E378" s="40" t="s">
        <v>50</v>
      </c>
      <c r="F378">
        <f t="shared" si="18"/>
        <v>10</v>
      </c>
      <c r="G378">
        <f t="shared" si="19"/>
        <v>1990</v>
      </c>
      <c r="H378">
        <f t="shared" si="20"/>
        <v>767.61450000000002</v>
      </c>
      <c r="I378" s="23"/>
    </row>
    <row r="379" spans="1:9" ht="14.4">
      <c r="A379" s="77" t="s">
        <v>49</v>
      </c>
      <c r="B379" s="40">
        <v>13095500</v>
      </c>
      <c r="C379" s="41">
        <v>33158</v>
      </c>
      <c r="D379" s="40">
        <v>387</v>
      </c>
      <c r="E379" s="40" t="s">
        <v>50</v>
      </c>
      <c r="F379">
        <f t="shared" si="18"/>
        <v>10</v>
      </c>
      <c r="G379">
        <f t="shared" si="19"/>
        <v>1990</v>
      </c>
      <c r="H379">
        <f t="shared" si="20"/>
        <v>767.61450000000002</v>
      </c>
      <c r="I379" s="23"/>
    </row>
    <row r="380" spans="1:9" ht="14.4">
      <c r="A380" s="77" t="s">
        <v>49</v>
      </c>
      <c r="B380" s="40">
        <v>13095500</v>
      </c>
      <c r="C380" s="41">
        <v>33159</v>
      </c>
      <c r="D380" s="40">
        <v>388</v>
      </c>
      <c r="E380" s="40" t="s">
        <v>50</v>
      </c>
      <c r="F380">
        <f t="shared" si="18"/>
        <v>10</v>
      </c>
      <c r="G380">
        <f t="shared" si="19"/>
        <v>1990</v>
      </c>
      <c r="H380">
        <f t="shared" si="20"/>
        <v>769.59800000000007</v>
      </c>
      <c r="I380" s="23"/>
    </row>
    <row r="381" spans="1:9" ht="14.4">
      <c r="A381" s="77" t="s">
        <v>49</v>
      </c>
      <c r="B381" s="40">
        <v>13095500</v>
      </c>
      <c r="C381" s="41">
        <v>33160</v>
      </c>
      <c r="D381" s="40">
        <v>388</v>
      </c>
      <c r="E381" s="40" t="s">
        <v>50</v>
      </c>
      <c r="F381">
        <f t="shared" si="18"/>
        <v>10</v>
      </c>
      <c r="G381">
        <f t="shared" si="19"/>
        <v>1990</v>
      </c>
      <c r="H381">
        <f t="shared" si="20"/>
        <v>769.59800000000007</v>
      </c>
      <c r="I381" s="23"/>
    </row>
    <row r="382" spans="1:9" ht="14.4">
      <c r="A382" s="77" t="s">
        <v>49</v>
      </c>
      <c r="B382" s="40">
        <v>13095500</v>
      </c>
      <c r="C382" s="41">
        <v>33161</v>
      </c>
      <c r="D382" s="40">
        <v>387</v>
      </c>
      <c r="E382" s="40" t="s">
        <v>50</v>
      </c>
      <c r="F382">
        <f t="shared" si="18"/>
        <v>10</v>
      </c>
      <c r="G382">
        <f t="shared" si="19"/>
        <v>1990</v>
      </c>
      <c r="H382">
        <f t="shared" si="20"/>
        <v>767.61450000000002</v>
      </c>
      <c r="I382" s="23"/>
    </row>
    <row r="383" spans="1:9" ht="14.4">
      <c r="A383" s="77" t="s">
        <v>49</v>
      </c>
      <c r="B383" s="40">
        <v>13095500</v>
      </c>
      <c r="C383" s="41">
        <v>33162</v>
      </c>
      <c r="D383" s="40">
        <v>388</v>
      </c>
      <c r="E383" s="40" t="s">
        <v>50</v>
      </c>
      <c r="F383">
        <f t="shared" si="18"/>
        <v>10</v>
      </c>
      <c r="G383">
        <f t="shared" si="19"/>
        <v>1990</v>
      </c>
      <c r="H383">
        <f t="shared" si="20"/>
        <v>769.59800000000007</v>
      </c>
      <c r="I383" s="23"/>
    </row>
    <row r="384" spans="1:9" ht="14.4">
      <c r="A384" s="77" t="s">
        <v>49</v>
      </c>
      <c r="B384" s="40">
        <v>13095500</v>
      </c>
      <c r="C384" s="41">
        <v>33163</v>
      </c>
      <c r="D384" s="40">
        <v>387</v>
      </c>
      <c r="E384" s="40" t="s">
        <v>50</v>
      </c>
      <c r="F384">
        <f t="shared" si="18"/>
        <v>10</v>
      </c>
      <c r="G384">
        <f t="shared" si="19"/>
        <v>1990</v>
      </c>
      <c r="H384">
        <f t="shared" si="20"/>
        <v>767.61450000000002</v>
      </c>
      <c r="I384" s="23"/>
    </row>
    <row r="385" spans="1:9" ht="14.4">
      <c r="A385" s="77" t="s">
        <v>49</v>
      </c>
      <c r="B385" s="40">
        <v>13095500</v>
      </c>
      <c r="C385" s="41">
        <v>33164</v>
      </c>
      <c r="D385" s="40">
        <v>388</v>
      </c>
      <c r="E385" s="40" t="s">
        <v>50</v>
      </c>
      <c r="F385">
        <f t="shared" si="18"/>
        <v>10</v>
      </c>
      <c r="G385">
        <f t="shared" si="19"/>
        <v>1990</v>
      </c>
      <c r="H385">
        <f t="shared" si="20"/>
        <v>769.59800000000007</v>
      </c>
      <c r="I385" s="23"/>
    </row>
    <row r="386" spans="1:9" ht="14.4">
      <c r="A386" s="77" t="s">
        <v>49</v>
      </c>
      <c r="B386" s="40">
        <v>13095500</v>
      </c>
      <c r="C386" s="41">
        <v>33165</v>
      </c>
      <c r="D386" s="40">
        <v>389</v>
      </c>
      <c r="E386" s="40" t="s">
        <v>50</v>
      </c>
      <c r="F386">
        <f t="shared" si="18"/>
        <v>10</v>
      </c>
      <c r="G386">
        <f t="shared" si="19"/>
        <v>1990</v>
      </c>
      <c r="H386">
        <f t="shared" si="20"/>
        <v>771.58150000000001</v>
      </c>
      <c r="I386" s="23"/>
    </row>
    <row r="387" spans="1:9" ht="14.4">
      <c r="A387" s="77" t="s">
        <v>49</v>
      </c>
      <c r="B387" s="40">
        <v>13095500</v>
      </c>
      <c r="C387" s="41">
        <v>33166</v>
      </c>
      <c r="D387" s="40">
        <v>388</v>
      </c>
      <c r="E387" s="40" t="s">
        <v>50</v>
      </c>
      <c r="F387">
        <f t="shared" si="18"/>
        <v>10</v>
      </c>
      <c r="G387">
        <f t="shared" si="19"/>
        <v>1990</v>
      </c>
      <c r="H387">
        <f t="shared" si="20"/>
        <v>769.59800000000007</v>
      </c>
      <c r="I387" s="23"/>
    </row>
    <row r="388" spans="1:9" ht="14.4">
      <c r="A388" s="77" t="s">
        <v>49</v>
      </c>
      <c r="B388" s="40">
        <v>13095500</v>
      </c>
      <c r="C388" s="41">
        <v>33167</v>
      </c>
      <c r="D388" s="40">
        <v>388</v>
      </c>
      <c r="E388" s="40" t="s">
        <v>50</v>
      </c>
      <c r="F388">
        <f t="shared" si="18"/>
        <v>10</v>
      </c>
      <c r="G388">
        <f t="shared" si="19"/>
        <v>1990</v>
      </c>
      <c r="H388">
        <f t="shared" si="20"/>
        <v>769.59800000000007</v>
      </c>
      <c r="I388" s="23"/>
    </row>
    <row r="389" spans="1:9" ht="14.4">
      <c r="A389" s="77" t="s">
        <v>49</v>
      </c>
      <c r="B389" s="40">
        <v>13095500</v>
      </c>
      <c r="C389" s="41">
        <v>33168</v>
      </c>
      <c r="D389" s="40">
        <v>388</v>
      </c>
      <c r="E389" s="40" t="s">
        <v>50</v>
      </c>
      <c r="F389">
        <f t="shared" si="18"/>
        <v>10</v>
      </c>
      <c r="G389">
        <f t="shared" si="19"/>
        <v>1990</v>
      </c>
      <c r="H389">
        <f t="shared" si="20"/>
        <v>769.59800000000007</v>
      </c>
      <c r="I389" s="23"/>
    </row>
    <row r="390" spans="1:9" ht="14.4">
      <c r="A390" s="77" t="s">
        <v>49</v>
      </c>
      <c r="B390" s="40">
        <v>13095500</v>
      </c>
      <c r="C390" s="41">
        <v>33169</v>
      </c>
      <c r="D390" s="40">
        <v>388</v>
      </c>
      <c r="E390" s="40" t="s">
        <v>50</v>
      </c>
      <c r="F390">
        <f t="shared" si="18"/>
        <v>10</v>
      </c>
      <c r="G390">
        <f t="shared" si="19"/>
        <v>1990</v>
      </c>
      <c r="H390">
        <f t="shared" si="20"/>
        <v>769.59800000000007</v>
      </c>
      <c r="I390" s="23"/>
    </row>
    <row r="391" spans="1:9" ht="14.4">
      <c r="A391" s="77" t="s">
        <v>49</v>
      </c>
      <c r="B391" s="40">
        <v>13095500</v>
      </c>
      <c r="C391" s="41">
        <v>33170</v>
      </c>
      <c r="D391" s="40">
        <v>388</v>
      </c>
      <c r="E391" s="40" t="s">
        <v>50</v>
      </c>
      <c r="F391">
        <f t="shared" si="18"/>
        <v>10</v>
      </c>
      <c r="G391">
        <f t="shared" si="19"/>
        <v>1990</v>
      </c>
      <c r="H391">
        <f t="shared" si="20"/>
        <v>769.59800000000007</v>
      </c>
      <c r="I391" s="23"/>
    </row>
    <row r="392" spans="1:9" ht="14.4">
      <c r="A392" s="77" t="s">
        <v>49</v>
      </c>
      <c r="B392" s="40">
        <v>13095500</v>
      </c>
      <c r="C392" s="41">
        <v>33171</v>
      </c>
      <c r="D392" s="40">
        <v>388</v>
      </c>
      <c r="E392" s="40" t="s">
        <v>50</v>
      </c>
      <c r="F392">
        <f t="shared" si="18"/>
        <v>10</v>
      </c>
      <c r="G392">
        <f t="shared" si="19"/>
        <v>1990</v>
      </c>
      <c r="H392">
        <f t="shared" si="20"/>
        <v>769.59800000000007</v>
      </c>
      <c r="I392" s="23"/>
    </row>
    <row r="393" spans="1:9" ht="14.4">
      <c r="A393" s="77" t="s">
        <v>49</v>
      </c>
      <c r="B393" s="40">
        <v>13095500</v>
      </c>
      <c r="C393" s="41">
        <v>33172</v>
      </c>
      <c r="D393" s="40">
        <v>388</v>
      </c>
      <c r="E393" s="40" t="s">
        <v>50</v>
      </c>
      <c r="F393">
        <f t="shared" si="18"/>
        <v>10</v>
      </c>
      <c r="G393">
        <f t="shared" si="19"/>
        <v>1990</v>
      </c>
      <c r="H393">
        <f t="shared" si="20"/>
        <v>769.59800000000007</v>
      </c>
      <c r="I393" s="23"/>
    </row>
    <row r="394" spans="1:9" ht="14.4">
      <c r="A394" s="77" t="s">
        <v>49</v>
      </c>
      <c r="B394" s="40">
        <v>13095500</v>
      </c>
      <c r="C394" s="41">
        <v>33173</v>
      </c>
      <c r="D394" s="40">
        <v>388</v>
      </c>
      <c r="E394" s="40" t="s">
        <v>50</v>
      </c>
      <c r="F394">
        <f t="shared" si="18"/>
        <v>10</v>
      </c>
      <c r="G394">
        <f t="shared" si="19"/>
        <v>1990</v>
      </c>
      <c r="H394">
        <f t="shared" si="20"/>
        <v>769.59800000000007</v>
      </c>
      <c r="I394" s="23"/>
    </row>
    <row r="395" spans="1:9" ht="14.4">
      <c r="A395" s="77" t="s">
        <v>49</v>
      </c>
      <c r="B395" s="40">
        <v>13095500</v>
      </c>
      <c r="C395" s="41">
        <v>33174</v>
      </c>
      <c r="D395" s="40">
        <v>388</v>
      </c>
      <c r="E395" s="40" t="s">
        <v>50</v>
      </c>
      <c r="F395">
        <f t="shared" si="18"/>
        <v>10</v>
      </c>
      <c r="G395">
        <f t="shared" si="19"/>
        <v>1990</v>
      </c>
      <c r="H395">
        <f t="shared" si="20"/>
        <v>769.59800000000007</v>
      </c>
      <c r="I395" s="23"/>
    </row>
    <row r="396" spans="1:9" ht="14.4">
      <c r="A396" s="77" t="s">
        <v>49</v>
      </c>
      <c r="B396" s="40">
        <v>13095500</v>
      </c>
      <c r="C396" s="41">
        <v>33175</v>
      </c>
      <c r="D396" s="40">
        <v>388</v>
      </c>
      <c r="E396" s="40" t="s">
        <v>50</v>
      </c>
      <c r="F396">
        <f t="shared" si="18"/>
        <v>10</v>
      </c>
      <c r="G396">
        <f t="shared" si="19"/>
        <v>1990</v>
      </c>
      <c r="H396">
        <f t="shared" si="20"/>
        <v>769.59800000000007</v>
      </c>
      <c r="I396" s="23"/>
    </row>
    <row r="397" spans="1:9" ht="14.4">
      <c r="A397" s="77" t="s">
        <v>49</v>
      </c>
      <c r="B397" s="40">
        <v>13095500</v>
      </c>
      <c r="C397" s="41">
        <v>33176</v>
      </c>
      <c r="D397" s="40">
        <v>388</v>
      </c>
      <c r="E397" s="40" t="s">
        <v>50</v>
      </c>
      <c r="F397">
        <f t="shared" si="18"/>
        <v>10</v>
      </c>
      <c r="G397">
        <f t="shared" si="19"/>
        <v>1990</v>
      </c>
      <c r="H397">
        <f t="shared" si="20"/>
        <v>769.59800000000007</v>
      </c>
      <c r="I397" s="23"/>
    </row>
    <row r="398" spans="1:9" ht="14.4">
      <c r="A398" s="77" t="s">
        <v>49</v>
      </c>
      <c r="B398" s="40">
        <v>13095500</v>
      </c>
      <c r="C398" s="41">
        <v>33177</v>
      </c>
      <c r="D398" s="40">
        <v>388</v>
      </c>
      <c r="E398" s="40" t="s">
        <v>50</v>
      </c>
      <c r="F398">
        <f t="shared" si="18"/>
        <v>10</v>
      </c>
      <c r="G398">
        <f t="shared" si="19"/>
        <v>1990</v>
      </c>
      <c r="H398">
        <f t="shared" si="20"/>
        <v>769.59800000000007</v>
      </c>
      <c r="I398" s="23"/>
    </row>
    <row r="399" spans="1:9" ht="14.4">
      <c r="A399" s="77" t="s">
        <v>49</v>
      </c>
      <c r="B399" s="40">
        <v>13095500</v>
      </c>
      <c r="C399" s="41">
        <v>33178</v>
      </c>
      <c r="D399" s="40">
        <v>388</v>
      </c>
      <c r="E399" s="40" t="s">
        <v>50</v>
      </c>
      <c r="F399">
        <f t="shared" si="18"/>
        <v>11</v>
      </c>
      <c r="G399">
        <f t="shared" si="19"/>
        <v>1991</v>
      </c>
      <c r="H399">
        <f t="shared" si="20"/>
        <v>769.59800000000007</v>
      </c>
      <c r="I399" s="23"/>
    </row>
    <row r="400" spans="1:9" ht="14.4">
      <c r="A400" s="77" t="s">
        <v>49</v>
      </c>
      <c r="B400" s="40">
        <v>13095500</v>
      </c>
      <c r="C400" s="41">
        <v>33179</v>
      </c>
      <c r="D400" s="40">
        <v>387</v>
      </c>
      <c r="E400" s="40" t="s">
        <v>50</v>
      </c>
      <c r="F400">
        <f t="shared" si="18"/>
        <v>11</v>
      </c>
      <c r="G400">
        <f t="shared" si="19"/>
        <v>1991</v>
      </c>
      <c r="H400">
        <f t="shared" si="20"/>
        <v>767.61450000000002</v>
      </c>
      <c r="I400" s="23"/>
    </row>
    <row r="401" spans="1:9" ht="14.4">
      <c r="A401" s="77" t="s">
        <v>49</v>
      </c>
      <c r="B401" s="40">
        <v>13095500</v>
      </c>
      <c r="C401" s="41">
        <v>33180</v>
      </c>
      <c r="D401" s="40">
        <v>386</v>
      </c>
      <c r="E401" s="40" t="s">
        <v>50</v>
      </c>
      <c r="F401">
        <f t="shared" si="18"/>
        <v>11</v>
      </c>
      <c r="G401">
        <f t="shared" si="19"/>
        <v>1991</v>
      </c>
      <c r="H401">
        <f t="shared" si="20"/>
        <v>765.63099999999997</v>
      </c>
      <c r="I401" s="23"/>
    </row>
    <row r="402" spans="1:9" ht="14.4">
      <c r="A402" s="77" t="s">
        <v>49</v>
      </c>
      <c r="B402" s="40">
        <v>13095500</v>
      </c>
      <c r="C402" s="41">
        <v>33181</v>
      </c>
      <c r="D402" s="40">
        <v>386</v>
      </c>
      <c r="E402" s="40" t="s">
        <v>50</v>
      </c>
      <c r="F402">
        <f t="shared" si="18"/>
        <v>11</v>
      </c>
      <c r="G402">
        <f t="shared" si="19"/>
        <v>1991</v>
      </c>
      <c r="H402">
        <f t="shared" si="20"/>
        <v>765.63099999999997</v>
      </c>
      <c r="I402" s="23"/>
    </row>
    <row r="403" spans="1:9" ht="14.4">
      <c r="A403" s="77" t="s">
        <v>49</v>
      </c>
      <c r="B403" s="40">
        <v>13095500</v>
      </c>
      <c r="C403" s="41">
        <v>33182</v>
      </c>
      <c r="D403" s="40">
        <v>387</v>
      </c>
      <c r="E403" s="40" t="s">
        <v>50</v>
      </c>
      <c r="F403">
        <f t="shared" si="18"/>
        <v>11</v>
      </c>
      <c r="G403">
        <f t="shared" si="19"/>
        <v>1991</v>
      </c>
      <c r="H403">
        <f t="shared" si="20"/>
        <v>767.61450000000002</v>
      </c>
      <c r="I403" s="23"/>
    </row>
    <row r="404" spans="1:9" ht="14.4">
      <c r="A404" s="77" t="s">
        <v>49</v>
      </c>
      <c r="B404" s="40">
        <v>13095500</v>
      </c>
      <c r="C404" s="41">
        <v>33183</v>
      </c>
      <c r="D404" s="40">
        <v>385</v>
      </c>
      <c r="E404" s="40" t="s">
        <v>50</v>
      </c>
      <c r="F404">
        <f t="shared" si="18"/>
        <v>11</v>
      </c>
      <c r="G404">
        <f t="shared" si="19"/>
        <v>1991</v>
      </c>
      <c r="H404">
        <f t="shared" si="20"/>
        <v>763.64750000000004</v>
      </c>
      <c r="I404" s="23"/>
    </row>
    <row r="405" spans="1:9" ht="14.4">
      <c r="A405" s="77" t="s">
        <v>49</v>
      </c>
      <c r="B405" s="40">
        <v>13095500</v>
      </c>
      <c r="C405" s="41">
        <v>33184</v>
      </c>
      <c r="D405" s="40">
        <v>385</v>
      </c>
      <c r="E405" s="40" t="s">
        <v>50</v>
      </c>
      <c r="F405">
        <f t="shared" si="18"/>
        <v>11</v>
      </c>
      <c r="G405">
        <f t="shared" si="19"/>
        <v>1991</v>
      </c>
      <c r="H405">
        <f t="shared" si="20"/>
        <v>763.64750000000004</v>
      </c>
      <c r="I405" s="23"/>
    </row>
    <row r="406" spans="1:9" ht="14.4">
      <c r="A406" s="77" t="s">
        <v>49</v>
      </c>
      <c r="B406" s="40">
        <v>13095500</v>
      </c>
      <c r="C406" s="41">
        <v>33185</v>
      </c>
      <c r="D406" s="40">
        <v>384</v>
      </c>
      <c r="E406" s="40" t="s">
        <v>50</v>
      </c>
      <c r="F406">
        <f t="shared" si="18"/>
        <v>11</v>
      </c>
      <c r="G406">
        <f t="shared" si="19"/>
        <v>1991</v>
      </c>
      <c r="H406">
        <f t="shared" si="20"/>
        <v>761.66399999999999</v>
      </c>
      <c r="I406" s="23"/>
    </row>
    <row r="407" spans="1:9" ht="14.4">
      <c r="A407" s="77" t="s">
        <v>49</v>
      </c>
      <c r="B407" s="40">
        <v>13095500</v>
      </c>
      <c r="C407" s="41">
        <v>33186</v>
      </c>
      <c r="D407" s="40">
        <v>385</v>
      </c>
      <c r="E407" s="40" t="s">
        <v>50</v>
      </c>
      <c r="F407">
        <f t="shared" si="18"/>
        <v>11</v>
      </c>
      <c r="G407">
        <f t="shared" si="19"/>
        <v>1991</v>
      </c>
      <c r="H407">
        <f t="shared" si="20"/>
        <v>763.64750000000004</v>
      </c>
      <c r="I407" s="23"/>
    </row>
    <row r="408" spans="1:9" ht="14.4">
      <c r="A408" s="77" t="s">
        <v>49</v>
      </c>
      <c r="B408" s="40">
        <v>13095500</v>
      </c>
      <c r="C408" s="41">
        <v>33187</v>
      </c>
      <c r="D408" s="40">
        <v>385</v>
      </c>
      <c r="E408" s="40" t="s">
        <v>50</v>
      </c>
      <c r="F408">
        <f t="shared" si="18"/>
        <v>11</v>
      </c>
      <c r="G408">
        <f t="shared" si="19"/>
        <v>1991</v>
      </c>
      <c r="H408">
        <f t="shared" si="20"/>
        <v>763.64750000000004</v>
      </c>
      <c r="I408" s="23"/>
    </row>
    <row r="409" spans="1:9" ht="14.4">
      <c r="A409" s="77" t="s">
        <v>49</v>
      </c>
      <c r="B409" s="40">
        <v>13095500</v>
      </c>
      <c r="C409" s="41">
        <v>33188</v>
      </c>
      <c r="D409" s="40">
        <v>384</v>
      </c>
      <c r="E409" s="40" t="s">
        <v>50</v>
      </c>
      <c r="F409">
        <f t="shared" si="18"/>
        <v>11</v>
      </c>
      <c r="G409">
        <f t="shared" si="19"/>
        <v>1991</v>
      </c>
      <c r="H409">
        <f t="shared" si="20"/>
        <v>761.66399999999999</v>
      </c>
      <c r="I409" s="23"/>
    </row>
    <row r="410" spans="1:9" ht="14.4">
      <c r="A410" s="77" t="s">
        <v>49</v>
      </c>
      <c r="B410" s="40">
        <v>13095500</v>
      </c>
      <c r="C410" s="41">
        <v>33189</v>
      </c>
      <c r="D410" s="40">
        <v>384</v>
      </c>
      <c r="E410" s="40" t="s">
        <v>50</v>
      </c>
      <c r="F410">
        <f t="shared" si="18"/>
        <v>11</v>
      </c>
      <c r="G410">
        <f t="shared" si="19"/>
        <v>1991</v>
      </c>
      <c r="H410">
        <f t="shared" si="20"/>
        <v>761.66399999999999</v>
      </c>
      <c r="I410" s="23"/>
    </row>
    <row r="411" spans="1:9" ht="14.4">
      <c r="A411" s="77" t="s">
        <v>49</v>
      </c>
      <c r="B411" s="40">
        <v>13095500</v>
      </c>
      <c r="C411" s="41">
        <v>33190</v>
      </c>
      <c r="D411" s="40">
        <v>384</v>
      </c>
      <c r="E411" s="40" t="s">
        <v>50</v>
      </c>
      <c r="F411">
        <f t="shared" si="18"/>
        <v>11</v>
      </c>
      <c r="G411">
        <f t="shared" si="19"/>
        <v>1991</v>
      </c>
      <c r="H411">
        <f t="shared" si="20"/>
        <v>761.66399999999999</v>
      </c>
      <c r="I411" s="23"/>
    </row>
    <row r="412" spans="1:9" ht="14.4">
      <c r="A412" s="77" t="s">
        <v>49</v>
      </c>
      <c r="B412" s="40">
        <v>13095500</v>
      </c>
      <c r="C412" s="41">
        <v>33191</v>
      </c>
      <c r="D412" s="40">
        <v>384</v>
      </c>
      <c r="E412" s="40" t="s">
        <v>50</v>
      </c>
      <c r="F412">
        <f t="shared" si="18"/>
        <v>11</v>
      </c>
      <c r="G412">
        <f t="shared" si="19"/>
        <v>1991</v>
      </c>
      <c r="H412">
        <f t="shared" si="20"/>
        <v>761.66399999999999</v>
      </c>
      <c r="I412" s="23"/>
    </row>
    <row r="413" spans="1:9" ht="14.4">
      <c r="A413" s="77" t="s">
        <v>49</v>
      </c>
      <c r="B413" s="40">
        <v>13095500</v>
      </c>
      <c r="C413" s="41">
        <v>33192</v>
      </c>
      <c r="D413" s="40">
        <v>383</v>
      </c>
      <c r="E413" s="40" t="s">
        <v>50</v>
      </c>
      <c r="F413">
        <f t="shared" si="18"/>
        <v>11</v>
      </c>
      <c r="G413">
        <f t="shared" si="19"/>
        <v>1991</v>
      </c>
      <c r="H413">
        <f t="shared" si="20"/>
        <v>759.68050000000005</v>
      </c>
      <c r="I413" s="23"/>
    </row>
    <row r="414" spans="1:9" ht="14.4">
      <c r="A414" s="77" t="s">
        <v>49</v>
      </c>
      <c r="B414" s="40">
        <v>13095500</v>
      </c>
      <c r="C414" s="41">
        <v>33193</v>
      </c>
      <c r="D414" s="40">
        <v>383</v>
      </c>
      <c r="E414" s="40" t="s">
        <v>50</v>
      </c>
      <c r="F414">
        <f t="shared" si="18"/>
        <v>11</v>
      </c>
      <c r="G414">
        <f t="shared" si="19"/>
        <v>1991</v>
      </c>
      <c r="H414">
        <f t="shared" si="20"/>
        <v>759.68050000000005</v>
      </c>
      <c r="I414" s="23"/>
    </row>
    <row r="415" spans="1:9" ht="14.4">
      <c r="A415" s="77" t="s">
        <v>49</v>
      </c>
      <c r="B415" s="40">
        <v>13095500</v>
      </c>
      <c r="C415" s="41">
        <v>33194</v>
      </c>
      <c r="D415" s="40">
        <v>383</v>
      </c>
      <c r="E415" s="40" t="s">
        <v>50</v>
      </c>
      <c r="F415">
        <f t="shared" si="18"/>
        <v>11</v>
      </c>
      <c r="G415">
        <f t="shared" si="19"/>
        <v>1991</v>
      </c>
      <c r="H415">
        <f t="shared" si="20"/>
        <v>759.68050000000005</v>
      </c>
      <c r="I415" s="23"/>
    </row>
    <row r="416" spans="1:9" ht="14.4">
      <c r="A416" s="77" t="s">
        <v>49</v>
      </c>
      <c r="B416" s="40">
        <v>13095500</v>
      </c>
      <c r="C416" s="41">
        <v>33195</v>
      </c>
      <c r="D416" s="40">
        <v>382</v>
      </c>
      <c r="E416" s="40" t="s">
        <v>50</v>
      </c>
      <c r="F416">
        <f t="shared" si="18"/>
        <v>11</v>
      </c>
      <c r="G416">
        <f t="shared" si="19"/>
        <v>1991</v>
      </c>
      <c r="H416">
        <f t="shared" si="20"/>
        <v>757.697</v>
      </c>
      <c r="I416" s="23"/>
    </row>
    <row r="417" spans="1:9" ht="14.4">
      <c r="A417" s="77" t="s">
        <v>49</v>
      </c>
      <c r="B417" s="40">
        <v>13095500</v>
      </c>
      <c r="C417" s="41">
        <v>33196</v>
      </c>
      <c r="D417" s="40">
        <v>383</v>
      </c>
      <c r="E417" s="40" t="s">
        <v>50</v>
      </c>
      <c r="F417">
        <f t="shared" si="18"/>
        <v>11</v>
      </c>
      <c r="G417">
        <f t="shared" si="19"/>
        <v>1991</v>
      </c>
      <c r="H417">
        <f t="shared" si="20"/>
        <v>759.68050000000005</v>
      </c>
      <c r="I417" s="23"/>
    </row>
    <row r="418" spans="1:9" ht="14.4">
      <c r="A418" s="77" t="s">
        <v>49</v>
      </c>
      <c r="B418" s="40">
        <v>13095500</v>
      </c>
      <c r="C418" s="41">
        <v>33197</v>
      </c>
      <c r="D418" s="40">
        <v>383</v>
      </c>
      <c r="E418" s="40" t="s">
        <v>50</v>
      </c>
      <c r="F418">
        <f t="shared" ref="F418:F481" si="21">MONTH(C418)</f>
        <v>11</v>
      </c>
      <c r="G418">
        <f t="shared" ref="G418:G481" si="22">IF(F418&gt;10,YEAR(C418)+1,YEAR(C418))</f>
        <v>1991</v>
      </c>
      <c r="H418">
        <f t="shared" ref="H418:H481" si="23">D418*1.9835</f>
        <v>759.68050000000005</v>
      </c>
      <c r="I418" s="23"/>
    </row>
    <row r="419" spans="1:9" ht="14.4">
      <c r="A419" s="77" t="s">
        <v>49</v>
      </c>
      <c r="B419" s="40">
        <v>13095500</v>
      </c>
      <c r="C419" s="41">
        <v>33198</v>
      </c>
      <c r="D419" s="40">
        <v>381</v>
      </c>
      <c r="E419" s="40" t="s">
        <v>50</v>
      </c>
      <c r="F419">
        <f t="shared" si="21"/>
        <v>11</v>
      </c>
      <c r="G419">
        <f t="shared" si="22"/>
        <v>1991</v>
      </c>
      <c r="H419">
        <f t="shared" si="23"/>
        <v>755.71350000000007</v>
      </c>
      <c r="I419" s="23"/>
    </row>
    <row r="420" spans="1:9" ht="14.4">
      <c r="A420" s="77" t="s">
        <v>49</v>
      </c>
      <c r="B420" s="40">
        <v>13095500</v>
      </c>
      <c r="C420" s="41">
        <v>33199</v>
      </c>
      <c r="D420" s="40">
        <v>381</v>
      </c>
      <c r="E420" s="40" t="s">
        <v>50</v>
      </c>
      <c r="F420">
        <f t="shared" si="21"/>
        <v>11</v>
      </c>
      <c r="G420">
        <f t="shared" si="22"/>
        <v>1991</v>
      </c>
      <c r="H420">
        <f t="shared" si="23"/>
        <v>755.71350000000007</v>
      </c>
      <c r="I420" s="23"/>
    </row>
    <row r="421" spans="1:9" ht="14.4">
      <c r="A421" s="77" t="s">
        <v>49</v>
      </c>
      <c r="B421" s="40">
        <v>13095500</v>
      </c>
      <c r="C421" s="41">
        <v>33200</v>
      </c>
      <c r="D421" s="40">
        <v>379</v>
      </c>
      <c r="E421" s="40" t="s">
        <v>50</v>
      </c>
      <c r="F421">
        <f t="shared" si="21"/>
        <v>11</v>
      </c>
      <c r="G421">
        <f t="shared" si="22"/>
        <v>1991</v>
      </c>
      <c r="H421">
        <f t="shared" si="23"/>
        <v>751.74649999999997</v>
      </c>
      <c r="I421" s="23"/>
    </row>
    <row r="422" spans="1:9" ht="14.4">
      <c r="A422" s="77" t="s">
        <v>49</v>
      </c>
      <c r="B422" s="40">
        <v>13095500</v>
      </c>
      <c r="C422" s="41">
        <v>33201</v>
      </c>
      <c r="D422" s="40">
        <v>379</v>
      </c>
      <c r="E422" s="40" t="s">
        <v>50</v>
      </c>
      <c r="F422">
        <f t="shared" si="21"/>
        <v>11</v>
      </c>
      <c r="G422">
        <f t="shared" si="22"/>
        <v>1991</v>
      </c>
      <c r="H422">
        <f t="shared" si="23"/>
        <v>751.74649999999997</v>
      </c>
      <c r="I422" s="23"/>
    </row>
    <row r="423" spans="1:9" ht="14.4">
      <c r="A423" s="77" t="s">
        <v>49</v>
      </c>
      <c r="B423" s="40">
        <v>13095500</v>
      </c>
      <c r="C423" s="41">
        <v>33202</v>
      </c>
      <c r="D423" s="40">
        <v>380</v>
      </c>
      <c r="E423" s="40" t="s">
        <v>50</v>
      </c>
      <c r="F423">
        <f t="shared" si="21"/>
        <v>11</v>
      </c>
      <c r="G423">
        <f t="shared" si="22"/>
        <v>1991</v>
      </c>
      <c r="H423">
        <f t="shared" si="23"/>
        <v>753.73</v>
      </c>
      <c r="I423" s="23"/>
    </row>
    <row r="424" spans="1:9" ht="14.4">
      <c r="A424" s="77" t="s">
        <v>49</v>
      </c>
      <c r="B424" s="40">
        <v>13095500</v>
      </c>
      <c r="C424" s="41">
        <v>33203</v>
      </c>
      <c r="D424" s="40">
        <v>382</v>
      </c>
      <c r="E424" s="40" t="s">
        <v>50</v>
      </c>
      <c r="F424">
        <f t="shared" si="21"/>
        <v>11</v>
      </c>
      <c r="G424">
        <f t="shared" si="22"/>
        <v>1991</v>
      </c>
      <c r="H424">
        <f t="shared" si="23"/>
        <v>757.697</v>
      </c>
      <c r="I424" s="23"/>
    </row>
    <row r="425" spans="1:9" ht="14.4">
      <c r="A425" s="77" t="s">
        <v>49</v>
      </c>
      <c r="B425" s="40">
        <v>13095500</v>
      </c>
      <c r="C425" s="41">
        <v>33204</v>
      </c>
      <c r="D425" s="40">
        <v>380</v>
      </c>
      <c r="E425" s="40" t="s">
        <v>50</v>
      </c>
      <c r="F425">
        <f t="shared" si="21"/>
        <v>11</v>
      </c>
      <c r="G425">
        <f t="shared" si="22"/>
        <v>1991</v>
      </c>
      <c r="H425">
        <f t="shared" si="23"/>
        <v>753.73</v>
      </c>
      <c r="I425" s="23"/>
    </row>
    <row r="426" spans="1:9" ht="14.4">
      <c r="A426" s="77" t="s">
        <v>49</v>
      </c>
      <c r="B426" s="40">
        <v>13095500</v>
      </c>
      <c r="C426" s="41">
        <v>33205</v>
      </c>
      <c r="D426" s="40">
        <v>379</v>
      </c>
      <c r="E426" s="40" t="s">
        <v>50</v>
      </c>
      <c r="F426">
        <f t="shared" si="21"/>
        <v>11</v>
      </c>
      <c r="G426">
        <f t="shared" si="22"/>
        <v>1991</v>
      </c>
      <c r="H426">
        <f t="shared" si="23"/>
        <v>751.74649999999997</v>
      </c>
      <c r="I426" s="23"/>
    </row>
    <row r="427" spans="1:9" ht="14.4">
      <c r="A427" s="77" t="s">
        <v>49</v>
      </c>
      <c r="B427" s="40">
        <v>13095500</v>
      </c>
      <c r="C427" s="41">
        <v>33206</v>
      </c>
      <c r="D427" s="40">
        <v>378</v>
      </c>
      <c r="E427" s="40" t="s">
        <v>50</v>
      </c>
      <c r="F427">
        <f t="shared" si="21"/>
        <v>11</v>
      </c>
      <c r="G427">
        <f t="shared" si="22"/>
        <v>1991</v>
      </c>
      <c r="H427">
        <f t="shared" si="23"/>
        <v>749.76300000000003</v>
      </c>
      <c r="I427" s="23"/>
    </row>
    <row r="428" spans="1:9" ht="14.4">
      <c r="A428" s="77" t="s">
        <v>49</v>
      </c>
      <c r="B428" s="40">
        <v>13095500</v>
      </c>
      <c r="C428" s="41">
        <v>33207</v>
      </c>
      <c r="D428" s="40">
        <v>378</v>
      </c>
      <c r="E428" s="40" t="s">
        <v>50</v>
      </c>
      <c r="F428">
        <f t="shared" si="21"/>
        <v>11</v>
      </c>
      <c r="G428">
        <f t="shared" si="22"/>
        <v>1991</v>
      </c>
      <c r="H428">
        <f t="shared" si="23"/>
        <v>749.76300000000003</v>
      </c>
      <c r="I428" s="23"/>
    </row>
    <row r="429" spans="1:9" ht="14.4">
      <c r="A429" s="77" t="s">
        <v>49</v>
      </c>
      <c r="B429" s="40">
        <v>13095500</v>
      </c>
      <c r="C429" s="41">
        <v>33208</v>
      </c>
      <c r="D429" s="40">
        <v>378</v>
      </c>
      <c r="E429" s="40" t="s">
        <v>50</v>
      </c>
      <c r="F429">
        <f t="shared" si="21"/>
        <v>12</v>
      </c>
      <c r="G429">
        <f t="shared" si="22"/>
        <v>1991</v>
      </c>
      <c r="H429">
        <f t="shared" si="23"/>
        <v>749.76300000000003</v>
      </c>
      <c r="I429" s="23"/>
    </row>
    <row r="430" spans="1:9" ht="14.4">
      <c r="A430" s="77" t="s">
        <v>49</v>
      </c>
      <c r="B430" s="40">
        <v>13095500</v>
      </c>
      <c r="C430" s="41">
        <v>33209</v>
      </c>
      <c r="D430" s="40">
        <v>377</v>
      </c>
      <c r="E430" s="40" t="s">
        <v>50</v>
      </c>
      <c r="F430">
        <f t="shared" si="21"/>
        <v>12</v>
      </c>
      <c r="G430">
        <f t="shared" si="22"/>
        <v>1991</v>
      </c>
      <c r="H430">
        <f t="shared" si="23"/>
        <v>747.77949999999998</v>
      </c>
      <c r="I430" s="23"/>
    </row>
    <row r="431" spans="1:9" ht="14.4">
      <c r="A431" s="77" t="s">
        <v>49</v>
      </c>
      <c r="B431" s="40">
        <v>13095500</v>
      </c>
      <c r="C431" s="41">
        <v>33210</v>
      </c>
      <c r="D431" s="40">
        <v>376</v>
      </c>
      <c r="E431" s="40" t="s">
        <v>50</v>
      </c>
      <c r="F431">
        <f t="shared" si="21"/>
        <v>12</v>
      </c>
      <c r="G431">
        <f t="shared" si="22"/>
        <v>1991</v>
      </c>
      <c r="H431">
        <f t="shared" si="23"/>
        <v>745.79600000000005</v>
      </c>
      <c r="I431" s="23"/>
    </row>
    <row r="432" spans="1:9" ht="14.4">
      <c r="A432" s="77" t="s">
        <v>49</v>
      </c>
      <c r="B432" s="40">
        <v>13095500</v>
      </c>
      <c r="C432" s="41">
        <v>33211</v>
      </c>
      <c r="D432" s="40">
        <v>376</v>
      </c>
      <c r="E432" s="40" t="s">
        <v>50</v>
      </c>
      <c r="F432">
        <f t="shared" si="21"/>
        <v>12</v>
      </c>
      <c r="G432">
        <f t="shared" si="22"/>
        <v>1991</v>
      </c>
      <c r="H432">
        <f t="shared" si="23"/>
        <v>745.79600000000005</v>
      </c>
      <c r="I432" s="23"/>
    </row>
    <row r="433" spans="1:9" ht="14.4">
      <c r="A433" s="77" t="s">
        <v>49</v>
      </c>
      <c r="B433" s="40">
        <v>13095500</v>
      </c>
      <c r="C433" s="41">
        <v>33212</v>
      </c>
      <c r="D433" s="40">
        <v>376</v>
      </c>
      <c r="E433" s="40" t="s">
        <v>50</v>
      </c>
      <c r="F433">
        <f t="shared" si="21"/>
        <v>12</v>
      </c>
      <c r="G433">
        <f t="shared" si="22"/>
        <v>1991</v>
      </c>
      <c r="H433">
        <f t="shared" si="23"/>
        <v>745.79600000000005</v>
      </c>
      <c r="I433" s="23"/>
    </row>
    <row r="434" spans="1:9" ht="14.4">
      <c r="A434" s="77" t="s">
        <v>49</v>
      </c>
      <c r="B434" s="40">
        <v>13095500</v>
      </c>
      <c r="C434" s="41">
        <v>33213</v>
      </c>
      <c r="D434" s="40">
        <v>375</v>
      </c>
      <c r="E434" s="40" t="s">
        <v>50</v>
      </c>
      <c r="F434">
        <f t="shared" si="21"/>
        <v>12</v>
      </c>
      <c r="G434">
        <f t="shared" si="22"/>
        <v>1991</v>
      </c>
      <c r="H434">
        <f t="shared" si="23"/>
        <v>743.8125</v>
      </c>
      <c r="I434" s="23"/>
    </row>
    <row r="435" spans="1:9" ht="14.4">
      <c r="A435" s="77" t="s">
        <v>49</v>
      </c>
      <c r="B435" s="40">
        <v>13095500</v>
      </c>
      <c r="C435" s="41">
        <v>33214</v>
      </c>
      <c r="D435" s="40">
        <v>375</v>
      </c>
      <c r="E435" s="40" t="s">
        <v>50</v>
      </c>
      <c r="F435">
        <f t="shared" si="21"/>
        <v>12</v>
      </c>
      <c r="G435">
        <f t="shared" si="22"/>
        <v>1991</v>
      </c>
      <c r="H435">
        <f t="shared" si="23"/>
        <v>743.8125</v>
      </c>
      <c r="I435" s="23"/>
    </row>
    <row r="436" spans="1:9" ht="14.4">
      <c r="A436" s="77" t="s">
        <v>49</v>
      </c>
      <c r="B436" s="40">
        <v>13095500</v>
      </c>
      <c r="C436" s="41">
        <v>33215</v>
      </c>
      <c r="D436" s="40">
        <v>374</v>
      </c>
      <c r="E436" s="40" t="s">
        <v>50</v>
      </c>
      <c r="F436">
        <f t="shared" si="21"/>
        <v>12</v>
      </c>
      <c r="G436">
        <f t="shared" si="22"/>
        <v>1991</v>
      </c>
      <c r="H436">
        <f t="shared" si="23"/>
        <v>741.82900000000006</v>
      </c>
      <c r="I436" s="23"/>
    </row>
    <row r="437" spans="1:9" ht="14.4">
      <c r="A437" s="77" t="s">
        <v>49</v>
      </c>
      <c r="B437" s="40">
        <v>13095500</v>
      </c>
      <c r="C437" s="41">
        <v>33216</v>
      </c>
      <c r="D437" s="40">
        <v>374</v>
      </c>
      <c r="E437" s="40" t="s">
        <v>50</v>
      </c>
      <c r="F437">
        <f t="shared" si="21"/>
        <v>12</v>
      </c>
      <c r="G437">
        <f t="shared" si="22"/>
        <v>1991</v>
      </c>
      <c r="H437">
        <f t="shared" si="23"/>
        <v>741.82900000000006</v>
      </c>
      <c r="I437" s="23"/>
    </row>
    <row r="438" spans="1:9" ht="14.4">
      <c r="A438" s="77" t="s">
        <v>49</v>
      </c>
      <c r="B438" s="40">
        <v>13095500</v>
      </c>
      <c r="C438" s="41">
        <v>33217</v>
      </c>
      <c r="D438" s="40">
        <v>374</v>
      </c>
      <c r="E438" s="40" t="s">
        <v>50</v>
      </c>
      <c r="F438">
        <f t="shared" si="21"/>
        <v>12</v>
      </c>
      <c r="G438">
        <f t="shared" si="22"/>
        <v>1991</v>
      </c>
      <c r="H438">
        <f t="shared" si="23"/>
        <v>741.82900000000006</v>
      </c>
      <c r="I438" s="23"/>
    </row>
    <row r="439" spans="1:9" ht="14.4">
      <c r="A439" s="77" t="s">
        <v>49</v>
      </c>
      <c r="B439" s="40">
        <v>13095500</v>
      </c>
      <c r="C439" s="41">
        <v>33218</v>
      </c>
      <c r="D439" s="40">
        <v>374</v>
      </c>
      <c r="E439" s="40" t="s">
        <v>50</v>
      </c>
      <c r="F439">
        <f t="shared" si="21"/>
        <v>12</v>
      </c>
      <c r="G439">
        <f t="shared" si="22"/>
        <v>1991</v>
      </c>
      <c r="H439">
        <f t="shared" si="23"/>
        <v>741.82900000000006</v>
      </c>
      <c r="I439" s="23"/>
    </row>
    <row r="440" spans="1:9" ht="14.4">
      <c r="A440" s="77" t="s">
        <v>49</v>
      </c>
      <c r="B440" s="40">
        <v>13095500</v>
      </c>
      <c r="C440" s="41">
        <v>33219</v>
      </c>
      <c r="D440" s="40">
        <v>373</v>
      </c>
      <c r="E440" s="40" t="s">
        <v>50</v>
      </c>
      <c r="F440">
        <f t="shared" si="21"/>
        <v>12</v>
      </c>
      <c r="G440">
        <f t="shared" si="22"/>
        <v>1991</v>
      </c>
      <c r="H440">
        <f t="shared" si="23"/>
        <v>739.84550000000002</v>
      </c>
      <c r="I440" s="23"/>
    </row>
    <row r="441" spans="1:9" ht="14.4">
      <c r="A441" s="77" t="s">
        <v>49</v>
      </c>
      <c r="B441" s="40">
        <v>13095500</v>
      </c>
      <c r="C441" s="41">
        <v>33220</v>
      </c>
      <c r="D441" s="40">
        <v>373</v>
      </c>
      <c r="E441" s="40" t="s">
        <v>50</v>
      </c>
      <c r="F441">
        <f t="shared" si="21"/>
        <v>12</v>
      </c>
      <c r="G441">
        <f t="shared" si="22"/>
        <v>1991</v>
      </c>
      <c r="H441">
        <f t="shared" si="23"/>
        <v>739.84550000000002</v>
      </c>
      <c r="I441" s="23"/>
    </row>
    <row r="442" spans="1:9" ht="14.4">
      <c r="A442" s="77" t="s">
        <v>49</v>
      </c>
      <c r="B442" s="40">
        <v>13095500</v>
      </c>
      <c r="C442" s="41">
        <v>33221</v>
      </c>
      <c r="D442" s="40">
        <v>373</v>
      </c>
      <c r="E442" s="40" t="s">
        <v>50</v>
      </c>
      <c r="F442">
        <f t="shared" si="21"/>
        <v>12</v>
      </c>
      <c r="G442">
        <f t="shared" si="22"/>
        <v>1991</v>
      </c>
      <c r="H442">
        <f t="shared" si="23"/>
        <v>739.84550000000002</v>
      </c>
      <c r="I442" s="23"/>
    </row>
    <row r="443" spans="1:9" ht="14.4">
      <c r="A443" s="77" t="s">
        <v>49</v>
      </c>
      <c r="B443" s="40">
        <v>13095500</v>
      </c>
      <c r="C443" s="41">
        <v>33222</v>
      </c>
      <c r="D443" s="40">
        <v>372</v>
      </c>
      <c r="E443" s="40" t="s">
        <v>50</v>
      </c>
      <c r="F443">
        <f t="shared" si="21"/>
        <v>12</v>
      </c>
      <c r="G443">
        <f t="shared" si="22"/>
        <v>1991</v>
      </c>
      <c r="H443">
        <f t="shared" si="23"/>
        <v>737.86199999999997</v>
      </c>
      <c r="I443" s="23"/>
    </row>
    <row r="444" spans="1:9" ht="14.4">
      <c r="A444" s="77" t="s">
        <v>49</v>
      </c>
      <c r="B444" s="40">
        <v>13095500</v>
      </c>
      <c r="C444" s="41">
        <v>33223</v>
      </c>
      <c r="D444" s="40">
        <v>372</v>
      </c>
      <c r="E444" s="40" t="s">
        <v>50</v>
      </c>
      <c r="F444">
        <f t="shared" si="21"/>
        <v>12</v>
      </c>
      <c r="G444">
        <f t="shared" si="22"/>
        <v>1991</v>
      </c>
      <c r="H444">
        <f t="shared" si="23"/>
        <v>737.86199999999997</v>
      </c>
      <c r="I444" s="23"/>
    </row>
    <row r="445" spans="1:9" ht="14.4">
      <c r="A445" s="77" t="s">
        <v>49</v>
      </c>
      <c r="B445" s="40">
        <v>13095500</v>
      </c>
      <c r="C445" s="41">
        <v>33224</v>
      </c>
      <c r="D445" s="40">
        <v>371</v>
      </c>
      <c r="E445" s="40" t="s">
        <v>50</v>
      </c>
      <c r="F445">
        <f t="shared" si="21"/>
        <v>12</v>
      </c>
      <c r="G445">
        <f t="shared" si="22"/>
        <v>1991</v>
      </c>
      <c r="H445">
        <f t="shared" si="23"/>
        <v>735.87850000000003</v>
      </c>
      <c r="I445" s="23"/>
    </row>
    <row r="446" spans="1:9" ht="14.4">
      <c r="A446" s="77" t="s">
        <v>49</v>
      </c>
      <c r="B446" s="40">
        <v>13095500</v>
      </c>
      <c r="C446" s="41">
        <v>33225</v>
      </c>
      <c r="D446" s="40">
        <v>373</v>
      </c>
      <c r="E446" s="40" t="s">
        <v>50</v>
      </c>
      <c r="F446">
        <f t="shared" si="21"/>
        <v>12</v>
      </c>
      <c r="G446">
        <f t="shared" si="22"/>
        <v>1991</v>
      </c>
      <c r="H446">
        <f t="shared" si="23"/>
        <v>739.84550000000002</v>
      </c>
      <c r="I446" s="23"/>
    </row>
    <row r="447" spans="1:9" ht="14.4">
      <c r="A447" s="77" t="s">
        <v>49</v>
      </c>
      <c r="B447" s="40">
        <v>13095500</v>
      </c>
      <c r="C447" s="41">
        <v>33226</v>
      </c>
      <c r="D447" s="40">
        <v>373</v>
      </c>
      <c r="E447" s="40" t="s">
        <v>50</v>
      </c>
      <c r="F447">
        <f t="shared" si="21"/>
        <v>12</v>
      </c>
      <c r="G447">
        <f t="shared" si="22"/>
        <v>1991</v>
      </c>
      <c r="H447">
        <f t="shared" si="23"/>
        <v>739.84550000000002</v>
      </c>
      <c r="I447" s="23"/>
    </row>
    <row r="448" spans="1:9" ht="14.4">
      <c r="A448" s="77" t="s">
        <v>49</v>
      </c>
      <c r="B448" s="40">
        <v>13095500</v>
      </c>
      <c r="C448" s="41">
        <v>33227</v>
      </c>
      <c r="D448" s="40">
        <v>372</v>
      </c>
      <c r="E448" s="40" t="s">
        <v>50</v>
      </c>
      <c r="F448">
        <f t="shared" si="21"/>
        <v>12</v>
      </c>
      <c r="G448">
        <f t="shared" si="22"/>
        <v>1991</v>
      </c>
      <c r="H448">
        <f t="shared" si="23"/>
        <v>737.86199999999997</v>
      </c>
      <c r="I448" s="23"/>
    </row>
    <row r="449" spans="1:9" ht="14.4">
      <c r="A449" s="77" t="s">
        <v>49</v>
      </c>
      <c r="B449" s="40">
        <v>13095500</v>
      </c>
      <c r="C449" s="41">
        <v>33228</v>
      </c>
      <c r="D449" s="40">
        <v>371</v>
      </c>
      <c r="E449" s="40" t="s">
        <v>50</v>
      </c>
      <c r="F449">
        <f t="shared" si="21"/>
        <v>12</v>
      </c>
      <c r="G449">
        <f t="shared" si="22"/>
        <v>1991</v>
      </c>
      <c r="H449">
        <f t="shared" si="23"/>
        <v>735.87850000000003</v>
      </c>
      <c r="I449" s="23"/>
    </row>
    <row r="450" spans="1:9" ht="14.4">
      <c r="A450" s="77" t="s">
        <v>49</v>
      </c>
      <c r="B450" s="40">
        <v>13095500</v>
      </c>
      <c r="C450" s="41">
        <v>33229</v>
      </c>
      <c r="D450" s="40">
        <v>371</v>
      </c>
      <c r="E450" s="40" t="s">
        <v>50</v>
      </c>
      <c r="F450">
        <f t="shared" si="21"/>
        <v>12</v>
      </c>
      <c r="G450">
        <f t="shared" si="22"/>
        <v>1991</v>
      </c>
      <c r="H450">
        <f t="shared" si="23"/>
        <v>735.87850000000003</v>
      </c>
      <c r="I450" s="23"/>
    </row>
    <row r="451" spans="1:9" ht="14.4">
      <c r="A451" s="77" t="s">
        <v>49</v>
      </c>
      <c r="B451" s="40">
        <v>13095500</v>
      </c>
      <c r="C451" s="41">
        <v>33230</v>
      </c>
      <c r="D451" s="40">
        <v>371</v>
      </c>
      <c r="E451" s="40" t="s">
        <v>50</v>
      </c>
      <c r="F451">
        <f t="shared" si="21"/>
        <v>12</v>
      </c>
      <c r="G451">
        <f t="shared" si="22"/>
        <v>1991</v>
      </c>
      <c r="H451">
        <f t="shared" si="23"/>
        <v>735.87850000000003</v>
      </c>
      <c r="I451" s="23"/>
    </row>
    <row r="452" spans="1:9" ht="14.4">
      <c r="A452" s="77" t="s">
        <v>49</v>
      </c>
      <c r="B452" s="40">
        <v>13095500</v>
      </c>
      <c r="C452" s="41">
        <v>33231</v>
      </c>
      <c r="D452" s="40">
        <v>371</v>
      </c>
      <c r="E452" s="40" t="s">
        <v>50</v>
      </c>
      <c r="F452">
        <f t="shared" si="21"/>
        <v>12</v>
      </c>
      <c r="G452">
        <f t="shared" si="22"/>
        <v>1991</v>
      </c>
      <c r="H452">
        <f t="shared" si="23"/>
        <v>735.87850000000003</v>
      </c>
      <c r="I452" s="23"/>
    </row>
    <row r="453" spans="1:9" ht="14.4">
      <c r="A453" s="77" t="s">
        <v>49</v>
      </c>
      <c r="B453" s="40">
        <v>13095500</v>
      </c>
      <c r="C453" s="41">
        <v>33232</v>
      </c>
      <c r="D453" s="40">
        <v>371</v>
      </c>
      <c r="E453" s="40" t="s">
        <v>50</v>
      </c>
      <c r="F453">
        <f t="shared" si="21"/>
        <v>12</v>
      </c>
      <c r="G453">
        <f t="shared" si="22"/>
        <v>1991</v>
      </c>
      <c r="H453">
        <f t="shared" si="23"/>
        <v>735.87850000000003</v>
      </c>
      <c r="I453" s="23"/>
    </row>
    <row r="454" spans="1:9" ht="14.4">
      <c r="A454" s="77" t="s">
        <v>49</v>
      </c>
      <c r="B454" s="40">
        <v>13095500</v>
      </c>
      <c r="C454" s="41">
        <v>33233</v>
      </c>
      <c r="D454" s="40">
        <v>370</v>
      </c>
      <c r="E454" s="40" t="s">
        <v>50</v>
      </c>
      <c r="F454">
        <f t="shared" si="21"/>
        <v>12</v>
      </c>
      <c r="G454">
        <f t="shared" si="22"/>
        <v>1991</v>
      </c>
      <c r="H454">
        <f t="shared" si="23"/>
        <v>733.89499999999998</v>
      </c>
      <c r="I454" s="23"/>
    </row>
    <row r="455" spans="1:9" ht="14.4">
      <c r="A455" s="77" t="s">
        <v>49</v>
      </c>
      <c r="B455" s="40">
        <v>13095500</v>
      </c>
      <c r="C455" s="41">
        <v>33234</v>
      </c>
      <c r="D455" s="40">
        <v>369</v>
      </c>
      <c r="E455" s="40" t="s">
        <v>50</v>
      </c>
      <c r="F455">
        <f t="shared" si="21"/>
        <v>12</v>
      </c>
      <c r="G455">
        <f t="shared" si="22"/>
        <v>1991</v>
      </c>
      <c r="H455">
        <f t="shared" si="23"/>
        <v>731.91150000000005</v>
      </c>
      <c r="I455" s="23"/>
    </row>
    <row r="456" spans="1:9" ht="14.4">
      <c r="A456" s="77" t="s">
        <v>49</v>
      </c>
      <c r="B456" s="40">
        <v>13095500</v>
      </c>
      <c r="C456" s="41">
        <v>33235</v>
      </c>
      <c r="D456" s="40">
        <v>371</v>
      </c>
      <c r="E456" s="40" t="s">
        <v>50</v>
      </c>
      <c r="F456">
        <f t="shared" si="21"/>
        <v>12</v>
      </c>
      <c r="G456">
        <f t="shared" si="22"/>
        <v>1991</v>
      </c>
      <c r="H456">
        <f t="shared" si="23"/>
        <v>735.87850000000003</v>
      </c>
      <c r="I456" s="23"/>
    </row>
    <row r="457" spans="1:9" ht="14.4">
      <c r="A457" s="77" t="s">
        <v>49</v>
      </c>
      <c r="B457" s="40">
        <v>13095500</v>
      </c>
      <c r="C457" s="41">
        <v>33236</v>
      </c>
      <c r="D457" s="40">
        <v>371</v>
      </c>
      <c r="E457" s="40" t="s">
        <v>50</v>
      </c>
      <c r="F457">
        <f t="shared" si="21"/>
        <v>12</v>
      </c>
      <c r="G457">
        <f t="shared" si="22"/>
        <v>1991</v>
      </c>
      <c r="H457">
        <f t="shared" si="23"/>
        <v>735.87850000000003</v>
      </c>
      <c r="I457" s="23"/>
    </row>
    <row r="458" spans="1:9" ht="14.4">
      <c r="A458" s="77" t="s">
        <v>49</v>
      </c>
      <c r="B458" s="40">
        <v>13095500</v>
      </c>
      <c r="C458" s="41">
        <v>33237</v>
      </c>
      <c r="D458" s="40">
        <v>371</v>
      </c>
      <c r="E458" s="40" t="s">
        <v>50</v>
      </c>
      <c r="F458">
        <f t="shared" si="21"/>
        <v>12</v>
      </c>
      <c r="G458">
        <f t="shared" si="22"/>
        <v>1991</v>
      </c>
      <c r="H458">
        <f t="shared" si="23"/>
        <v>735.87850000000003</v>
      </c>
      <c r="I458" s="23"/>
    </row>
    <row r="459" spans="1:9" ht="14.4">
      <c r="A459" s="77" t="s">
        <v>49</v>
      </c>
      <c r="B459" s="40">
        <v>13095500</v>
      </c>
      <c r="C459" s="41">
        <v>33238</v>
      </c>
      <c r="D459" s="40">
        <v>371</v>
      </c>
      <c r="E459" s="40" t="s">
        <v>50</v>
      </c>
      <c r="F459">
        <f t="shared" si="21"/>
        <v>12</v>
      </c>
      <c r="G459">
        <f t="shared" si="22"/>
        <v>1991</v>
      </c>
      <c r="H459">
        <f t="shared" si="23"/>
        <v>735.87850000000003</v>
      </c>
      <c r="I459" s="23"/>
    </row>
    <row r="460" spans="1:9" ht="14.4">
      <c r="A460" s="77" t="s">
        <v>49</v>
      </c>
      <c r="B460" s="40">
        <v>13095500</v>
      </c>
      <c r="C460" s="41">
        <v>33239</v>
      </c>
      <c r="D460" s="40">
        <v>371</v>
      </c>
      <c r="E460" s="40" t="s">
        <v>50</v>
      </c>
      <c r="F460">
        <f t="shared" si="21"/>
        <v>1</v>
      </c>
      <c r="G460">
        <f t="shared" si="22"/>
        <v>1991</v>
      </c>
      <c r="H460">
        <f t="shared" si="23"/>
        <v>735.87850000000003</v>
      </c>
      <c r="I460" s="23"/>
    </row>
    <row r="461" spans="1:9" ht="14.4">
      <c r="A461" s="77" t="s">
        <v>49</v>
      </c>
      <c r="B461" s="40">
        <v>13095500</v>
      </c>
      <c r="C461" s="41">
        <v>33240</v>
      </c>
      <c r="D461" s="40">
        <v>371</v>
      </c>
      <c r="E461" s="40" t="s">
        <v>50</v>
      </c>
      <c r="F461">
        <f t="shared" si="21"/>
        <v>1</v>
      </c>
      <c r="G461">
        <f t="shared" si="22"/>
        <v>1991</v>
      </c>
      <c r="H461">
        <f t="shared" si="23"/>
        <v>735.87850000000003</v>
      </c>
      <c r="I461" s="23"/>
    </row>
    <row r="462" spans="1:9" ht="14.4">
      <c r="A462" s="77" t="s">
        <v>49</v>
      </c>
      <c r="B462" s="40">
        <v>13095500</v>
      </c>
      <c r="C462" s="41">
        <v>33241</v>
      </c>
      <c r="D462" s="40">
        <v>371</v>
      </c>
      <c r="E462" s="40" t="s">
        <v>50</v>
      </c>
      <c r="F462">
        <f t="shared" si="21"/>
        <v>1</v>
      </c>
      <c r="G462">
        <f t="shared" si="22"/>
        <v>1991</v>
      </c>
      <c r="H462">
        <f t="shared" si="23"/>
        <v>735.87850000000003</v>
      </c>
      <c r="I462" s="23"/>
    </row>
    <row r="463" spans="1:9" ht="14.4">
      <c r="A463" s="77" t="s">
        <v>49</v>
      </c>
      <c r="B463" s="40">
        <v>13095500</v>
      </c>
      <c r="C463" s="41">
        <v>33242</v>
      </c>
      <c r="D463" s="40">
        <v>371</v>
      </c>
      <c r="E463" s="40" t="s">
        <v>50</v>
      </c>
      <c r="F463">
        <f t="shared" si="21"/>
        <v>1</v>
      </c>
      <c r="G463">
        <f t="shared" si="22"/>
        <v>1991</v>
      </c>
      <c r="H463">
        <f t="shared" si="23"/>
        <v>735.87850000000003</v>
      </c>
      <c r="I463" s="23"/>
    </row>
    <row r="464" spans="1:9" ht="14.4">
      <c r="A464" s="77" t="s">
        <v>49</v>
      </c>
      <c r="B464" s="40">
        <v>13095500</v>
      </c>
      <c r="C464" s="41">
        <v>33243</v>
      </c>
      <c r="D464" s="40">
        <v>371</v>
      </c>
      <c r="E464" s="40" t="s">
        <v>50</v>
      </c>
      <c r="F464">
        <f t="shared" si="21"/>
        <v>1</v>
      </c>
      <c r="G464">
        <f t="shared" si="22"/>
        <v>1991</v>
      </c>
      <c r="H464">
        <f t="shared" si="23"/>
        <v>735.87850000000003</v>
      </c>
      <c r="I464" s="23"/>
    </row>
    <row r="465" spans="1:9" ht="14.4">
      <c r="A465" s="77" t="s">
        <v>49</v>
      </c>
      <c r="B465" s="40">
        <v>13095500</v>
      </c>
      <c r="C465" s="41">
        <v>33244</v>
      </c>
      <c r="D465" s="40">
        <v>369</v>
      </c>
      <c r="E465" s="40" t="s">
        <v>50</v>
      </c>
      <c r="F465">
        <f t="shared" si="21"/>
        <v>1</v>
      </c>
      <c r="G465">
        <f t="shared" si="22"/>
        <v>1991</v>
      </c>
      <c r="H465">
        <f t="shared" si="23"/>
        <v>731.91150000000005</v>
      </c>
      <c r="I465" s="23"/>
    </row>
    <row r="466" spans="1:9" ht="14.4">
      <c r="A466" s="77" t="s">
        <v>49</v>
      </c>
      <c r="B466" s="40">
        <v>13095500</v>
      </c>
      <c r="C466" s="41">
        <v>33245</v>
      </c>
      <c r="D466" s="40">
        <v>366</v>
      </c>
      <c r="E466" s="40" t="s">
        <v>50</v>
      </c>
      <c r="F466">
        <f t="shared" si="21"/>
        <v>1</v>
      </c>
      <c r="G466">
        <f t="shared" si="22"/>
        <v>1991</v>
      </c>
      <c r="H466">
        <f t="shared" si="23"/>
        <v>725.96100000000001</v>
      </c>
      <c r="I466" s="23"/>
    </row>
    <row r="467" spans="1:9" ht="14.4">
      <c r="A467" s="77" t="s">
        <v>49</v>
      </c>
      <c r="B467" s="40">
        <v>13095500</v>
      </c>
      <c r="C467" s="41">
        <v>33246</v>
      </c>
      <c r="D467" s="40">
        <v>366</v>
      </c>
      <c r="E467" s="40" t="s">
        <v>50</v>
      </c>
      <c r="F467">
        <f t="shared" si="21"/>
        <v>1</v>
      </c>
      <c r="G467">
        <f t="shared" si="22"/>
        <v>1991</v>
      </c>
      <c r="H467">
        <f t="shared" si="23"/>
        <v>725.96100000000001</v>
      </c>
      <c r="I467" s="23"/>
    </row>
    <row r="468" spans="1:9" ht="14.4">
      <c r="A468" s="77" t="s">
        <v>49</v>
      </c>
      <c r="B468" s="40">
        <v>13095500</v>
      </c>
      <c r="C468" s="41">
        <v>33247</v>
      </c>
      <c r="D468" s="40">
        <v>366</v>
      </c>
      <c r="E468" s="40" t="s">
        <v>50</v>
      </c>
      <c r="F468">
        <f t="shared" si="21"/>
        <v>1</v>
      </c>
      <c r="G468">
        <f t="shared" si="22"/>
        <v>1991</v>
      </c>
      <c r="H468">
        <f t="shared" si="23"/>
        <v>725.96100000000001</v>
      </c>
      <c r="I468" s="23"/>
    </row>
    <row r="469" spans="1:9" ht="14.4">
      <c r="A469" s="77" t="s">
        <v>49</v>
      </c>
      <c r="B469" s="40">
        <v>13095500</v>
      </c>
      <c r="C469" s="41">
        <v>33248</v>
      </c>
      <c r="D469" s="40">
        <v>365</v>
      </c>
      <c r="E469" s="40" t="s">
        <v>50</v>
      </c>
      <c r="F469">
        <f t="shared" si="21"/>
        <v>1</v>
      </c>
      <c r="G469">
        <f t="shared" si="22"/>
        <v>1991</v>
      </c>
      <c r="H469">
        <f t="shared" si="23"/>
        <v>723.97749999999996</v>
      </c>
      <c r="I469" s="23"/>
    </row>
    <row r="470" spans="1:9" ht="14.4">
      <c r="A470" s="77" t="s">
        <v>49</v>
      </c>
      <c r="B470" s="40">
        <v>13095500</v>
      </c>
      <c r="C470" s="41">
        <v>33249</v>
      </c>
      <c r="D470" s="40">
        <v>364</v>
      </c>
      <c r="E470" s="40" t="s">
        <v>50</v>
      </c>
      <c r="F470">
        <f t="shared" si="21"/>
        <v>1</v>
      </c>
      <c r="G470">
        <f t="shared" si="22"/>
        <v>1991</v>
      </c>
      <c r="H470">
        <f t="shared" si="23"/>
        <v>721.99400000000003</v>
      </c>
      <c r="I470" s="23"/>
    </row>
    <row r="471" spans="1:9" ht="14.4">
      <c r="A471" s="77" t="s">
        <v>49</v>
      </c>
      <c r="B471" s="40">
        <v>13095500</v>
      </c>
      <c r="C471" s="41">
        <v>33250</v>
      </c>
      <c r="D471" s="40">
        <v>364</v>
      </c>
      <c r="E471" s="40" t="s">
        <v>50</v>
      </c>
      <c r="F471">
        <f t="shared" si="21"/>
        <v>1</v>
      </c>
      <c r="G471">
        <f t="shared" si="22"/>
        <v>1991</v>
      </c>
      <c r="H471">
        <f t="shared" si="23"/>
        <v>721.99400000000003</v>
      </c>
      <c r="I471" s="23"/>
    </row>
    <row r="472" spans="1:9" ht="14.4">
      <c r="A472" s="77" t="s">
        <v>49</v>
      </c>
      <c r="B472" s="40">
        <v>13095500</v>
      </c>
      <c r="C472" s="41">
        <v>33251</v>
      </c>
      <c r="D472" s="40">
        <v>364</v>
      </c>
      <c r="E472" s="40" t="s">
        <v>50</v>
      </c>
      <c r="F472">
        <f t="shared" si="21"/>
        <v>1</v>
      </c>
      <c r="G472">
        <f t="shared" si="22"/>
        <v>1991</v>
      </c>
      <c r="H472">
        <f t="shared" si="23"/>
        <v>721.99400000000003</v>
      </c>
      <c r="I472" s="23"/>
    </row>
    <row r="473" spans="1:9" ht="14.4">
      <c r="A473" s="77" t="s">
        <v>49</v>
      </c>
      <c r="B473" s="40">
        <v>13095500</v>
      </c>
      <c r="C473" s="41">
        <v>33252</v>
      </c>
      <c r="D473" s="40">
        <v>364</v>
      </c>
      <c r="E473" s="40" t="s">
        <v>50</v>
      </c>
      <c r="F473">
        <f t="shared" si="21"/>
        <v>1</v>
      </c>
      <c r="G473">
        <f t="shared" si="22"/>
        <v>1991</v>
      </c>
      <c r="H473">
        <f t="shared" si="23"/>
        <v>721.99400000000003</v>
      </c>
      <c r="I473" s="23"/>
    </row>
    <row r="474" spans="1:9" ht="14.4">
      <c r="A474" s="77" t="s">
        <v>49</v>
      </c>
      <c r="B474" s="40">
        <v>13095500</v>
      </c>
      <c r="C474" s="41">
        <v>33253</v>
      </c>
      <c r="D474" s="40">
        <v>364</v>
      </c>
      <c r="E474" s="40" t="s">
        <v>50</v>
      </c>
      <c r="F474">
        <f t="shared" si="21"/>
        <v>1</v>
      </c>
      <c r="G474">
        <f t="shared" si="22"/>
        <v>1991</v>
      </c>
      <c r="H474">
        <f t="shared" si="23"/>
        <v>721.99400000000003</v>
      </c>
      <c r="I474" s="23"/>
    </row>
    <row r="475" spans="1:9" ht="14.4">
      <c r="A475" s="77" t="s">
        <v>49</v>
      </c>
      <c r="B475" s="40">
        <v>13095500</v>
      </c>
      <c r="C475" s="41">
        <v>33254</v>
      </c>
      <c r="D475" s="40">
        <v>363</v>
      </c>
      <c r="E475" s="40" t="s">
        <v>50</v>
      </c>
      <c r="F475">
        <f t="shared" si="21"/>
        <v>1</v>
      </c>
      <c r="G475">
        <f t="shared" si="22"/>
        <v>1991</v>
      </c>
      <c r="H475">
        <f t="shared" si="23"/>
        <v>720.01049999999998</v>
      </c>
      <c r="I475" s="23"/>
    </row>
    <row r="476" spans="1:9" ht="14.4">
      <c r="A476" s="77" t="s">
        <v>49</v>
      </c>
      <c r="B476" s="40">
        <v>13095500</v>
      </c>
      <c r="C476" s="41">
        <v>33255</v>
      </c>
      <c r="D476" s="40">
        <v>362</v>
      </c>
      <c r="E476" s="40" t="s">
        <v>50</v>
      </c>
      <c r="F476">
        <f t="shared" si="21"/>
        <v>1</v>
      </c>
      <c r="G476">
        <f t="shared" si="22"/>
        <v>1991</v>
      </c>
      <c r="H476">
        <f t="shared" si="23"/>
        <v>718.02700000000004</v>
      </c>
      <c r="I476" s="23"/>
    </row>
    <row r="477" spans="1:9" ht="14.4">
      <c r="A477" s="77" t="s">
        <v>49</v>
      </c>
      <c r="B477" s="40">
        <v>13095500</v>
      </c>
      <c r="C477" s="41">
        <v>33256</v>
      </c>
      <c r="D477" s="40">
        <v>362</v>
      </c>
      <c r="E477" s="40" t="s">
        <v>50</v>
      </c>
      <c r="F477">
        <f t="shared" si="21"/>
        <v>1</v>
      </c>
      <c r="G477">
        <f t="shared" si="22"/>
        <v>1991</v>
      </c>
      <c r="H477">
        <f t="shared" si="23"/>
        <v>718.02700000000004</v>
      </c>
      <c r="I477" s="23"/>
    </row>
    <row r="478" spans="1:9" ht="14.4">
      <c r="A478" s="77" t="s">
        <v>49</v>
      </c>
      <c r="B478" s="40">
        <v>13095500</v>
      </c>
      <c r="C478" s="41">
        <v>33257</v>
      </c>
      <c r="D478" s="40">
        <v>363</v>
      </c>
      <c r="E478" s="40" t="s">
        <v>50</v>
      </c>
      <c r="F478">
        <f t="shared" si="21"/>
        <v>1</v>
      </c>
      <c r="G478">
        <f t="shared" si="22"/>
        <v>1991</v>
      </c>
      <c r="H478">
        <f t="shared" si="23"/>
        <v>720.01049999999998</v>
      </c>
      <c r="I478" s="23"/>
    </row>
    <row r="479" spans="1:9" ht="14.4">
      <c r="A479" s="77" t="s">
        <v>49</v>
      </c>
      <c r="B479" s="40">
        <v>13095500</v>
      </c>
      <c r="C479" s="41">
        <v>33258</v>
      </c>
      <c r="D479" s="40">
        <v>362</v>
      </c>
      <c r="E479" s="40" t="s">
        <v>50</v>
      </c>
      <c r="F479">
        <f t="shared" si="21"/>
        <v>1</v>
      </c>
      <c r="G479">
        <f t="shared" si="22"/>
        <v>1991</v>
      </c>
      <c r="H479">
        <f t="shared" si="23"/>
        <v>718.02700000000004</v>
      </c>
      <c r="I479" s="23"/>
    </row>
    <row r="480" spans="1:9" ht="14.4">
      <c r="A480" s="77" t="s">
        <v>49</v>
      </c>
      <c r="B480" s="40">
        <v>13095500</v>
      </c>
      <c r="C480" s="41">
        <v>33259</v>
      </c>
      <c r="D480" s="40">
        <v>361</v>
      </c>
      <c r="E480" s="40" t="s">
        <v>50</v>
      </c>
      <c r="F480">
        <f t="shared" si="21"/>
        <v>1</v>
      </c>
      <c r="G480">
        <f t="shared" si="22"/>
        <v>1991</v>
      </c>
      <c r="H480">
        <f t="shared" si="23"/>
        <v>716.04349999999999</v>
      </c>
      <c r="I480" s="23"/>
    </row>
    <row r="481" spans="1:9" ht="14.4">
      <c r="A481" s="77" t="s">
        <v>49</v>
      </c>
      <c r="B481" s="40">
        <v>13095500</v>
      </c>
      <c r="C481" s="41">
        <v>33260</v>
      </c>
      <c r="D481" s="40">
        <v>361</v>
      </c>
      <c r="E481" s="40" t="s">
        <v>50</v>
      </c>
      <c r="F481">
        <f t="shared" si="21"/>
        <v>1</v>
      </c>
      <c r="G481">
        <f t="shared" si="22"/>
        <v>1991</v>
      </c>
      <c r="H481">
        <f t="shared" si="23"/>
        <v>716.04349999999999</v>
      </c>
      <c r="I481" s="23"/>
    </row>
    <row r="482" spans="1:9" ht="14.4">
      <c r="A482" s="77" t="s">
        <v>49</v>
      </c>
      <c r="B482" s="40">
        <v>13095500</v>
      </c>
      <c r="C482" s="41">
        <v>33261</v>
      </c>
      <c r="D482" s="40">
        <v>361</v>
      </c>
      <c r="E482" s="40" t="s">
        <v>50</v>
      </c>
      <c r="F482">
        <f t="shared" ref="F482:F545" si="24">MONTH(C482)</f>
        <v>1</v>
      </c>
      <c r="G482">
        <f t="shared" ref="G482:G545" si="25">IF(F482&gt;10,YEAR(C482)+1,YEAR(C482))</f>
        <v>1991</v>
      </c>
      <c r="H482">
        <f t="shared" ref="H482:H545" si="26">D482*1.9835</f>
        <v>716.04349999999999</v>
      </c>
      <c r="I482" s="23"/>
    </row>
    <row r="483" spans="1:9" ht="14.4">
      <c r="A483" s="77" t="s">
        <v>49</v>
      </c>
      <c r="B483" s="40">
        <v>13095500</v>
      </c>
      <c r="C483" s="41">
        <v>33262</v>
      </c>
      <c r="D483" s="40">
        <v>361</v>
      </c>
      <c r="E483" s="40" t="s">
        <v>50</v>
      </c>
      <c r="F483">
        <f t="shared" si="24"/>
        <v>1</v>
      </c>
      <c r="G483">
        <f t="shared" si="25"/>
        <v>1991</v>
      </c>
      <c r="H483">
        <f t="shared" si="26"/>
        <v>716.04349999999999</v>
      </c>
      <c r="I483" s="23"/>
    </row>
    <row r="484" spans="1:9" ht="14.4">
      <c r="A484" s="77" t="s">
        <v>49</v>
      </c>
      <c r="B484" s="40">
        <v>13095500</v>
      </c>
      <c r="C484" s="41">
        <v>33263</v>
      </c>
      <c r="D484" s="40">
        <v>360</v>
      </c>
      <c r="E484" s="40" t="s">
        <v>50</v>
      </c>
      <c r="F484">
        <f t="shared" si="24"/>
        <v>1</v>
      </c>
      <c r="G484">
        <f t="shared" si="25"/>
        <v>1991</v>
      </c>
      <c r="H484">
        <f t="shared" si="26"/>
        <v>714.06000000000006</v>
      </c>
      <c r="I484" s="23"/>
    </row>
    <row r="485" spans="1:9" ht="14.4">
      <c r="A485" s="77" t="s">
        <v>49</v>
      </c>
      <c r="B485" s="40">
        <v>13095500</v>
      </c>
      <c r="C485" s="41">
        <v>33264</v>
      </c>
      <c r="D485" s="40">
        <v>360</v>
      </c>
      <c r="E485" s="40" t="s">
        <v>50</v>
      </c>
      <c r="F485">
        <f t="shared" si="24"/>
        <v>1</v>
      </c>
      <c r="G485">
        <f t="shared" si="25"/>
        <v>1991</v>
      </c>
      <c r="H485">
        <f t="shared" si="26"/>
        <v>714.06000000000006</v>
      </c>
      <c r="I485" s="23"/>
    </row>
    <row r="486" spans="1:9" ht="14.4">
      <c r="A486" s="77" t="s">
        <v>49</v>
      </c>
      <c r="B486" s="40">
        <v>13095500</v>
      </c>
      <c r="C486" s="41">
        <v>33265</v>
      </c>
      <c r="D486" s="40">
        <v>360</v>
      </c>
      <c r="E486" s="40" t="s">
        <v>50</v>
      </c>
      <c r="F486">
        <f t="shared" si="24"/>
        <v>1</v>
      </c>
      <c r="G486">
        <f t="shared" si="25"/>
        <v>1991</v>
      </c>
      <c r="H486">
        <f t="shared" si="26"/>
        <v>714.06000000000006</v>
      </c>
      <c r="I486" s="23"/>
    </row>
    <row r="487" spans="1:9" ht="14.4">
      <c r="A487" s="77" t="s">
        <v>49</v>
      </c>
      <c r="B487" s="40">
        <v>13095500</v>
      </c>
      <c r="C487" s="41">
        <v>33266</v>
      </c>
      <c r="D487" s="40">
        <v>360</v>
      </c>
      <c r="E487" s="40" t="s">
        <v>51</v>
      </c>
      <c r="F487">
        <f t="shared" si="24"/>
        <v>1</v>
      </c>
      <c r="G487">
        <f t="shared" si="25"/>
        <v>1991</v>
      </c>
      <c r="H487">
        <f t="shared" si="26"/>
        <v>714.06000000000006</v>
      </c>
      <c r="I487" s="23"/>
    </row>
    <row r="488" spans="1:9" ht="14.4">
      <c r="A488" s="77" t="s">
        <v>49</v>
      </c>
      <c r="B488" s="40">
        <v>13095500</v>
      </c>
      <c r="C488" s="41">
        <v>33267</v>
      </c>
      <c r="D488" s="40">
        <v>360</v>
      </c>
      <c r="E488" s="40" t="s">
        <v>51</v>
      </c>
      <c r="F488">
        <f t="shared" si="24"/>
        <v>1</v>
      </c>
      <c r="G488">
        <f t="shared" si="25"/>
        <v>1991</v>
      </c>
      <c r="H488">
        <f t="shared" si="26"/>
        <v>714.06000000000006</v>
      </c>
      <c r="I488" s="23"/>
    </row>
    <row r="489" spans="1:9" ht="14.4">
      <c r="A489" s="77" t="s">
        <v>49</v>
      </c>
      <c r="B489" s="40">
        <v>13095500</v>
      </c>
      <c r="C489" s="41">
        <v>33268</v>
      </c>
      <c r="D489" s="40">
        <v>360</v>
      </c>
      <c r="E489" s="40" t="s">
        <v>51</v>
      </c>
      <c r="F489">
        <f t="shared" si="24"/>
        <v>1</v>
      </c>
      <c r="G489">
        <f t="shared" si="25"/>
        <v>1991</v>
      </c>
      <c r="H489">
        <f t="shared" si="26"/>
        <v>714.06000000000006</v>
      </c>
      <c r="I489" s="23"/>
    </row>
    <row r="490" spans="1:9" ht="14.4">
      <c r="A490" s="77" t="s">
        <v>49</v>
      </c>
      <c r="B490" s="40">
        <v>13095500</v>
      </c>
      <c r="C490" s="41">
        <v>33269</v>
      </c>
      <c r="D490" s="40">
        <v>359</v>
      </c>
      <c r="E490" s="40" t="s">
        <v>50</v>
      </c>
      <c r="F490">
        <f t="shared" si="24"/>
        <v>1</v>
      </c>
      <c r="G490">
        <f t="shared" si="25"/>
        <v>1991</v>
      </c>
      <c r="H490">
        <f t="shared" si="26"/>
        <v>712.07650000000001</v>
      </c>
      <c r="I490" s="23"/>
    </row>
    <row r="491" spans="1:9" ht="14.4">
      <c r="A491" s="77" t="s">
        <v>49</v>
      </c>
      <c r="B491" s="40">
        <v>13095500</v>
      </c>
      <c r="C491" s="41">
        <v>33270</v>
      </c>
      <c r="D491" s="40">
        <v>359</v>
      </c>
      <c r="E491" s="40" t="s">
        <v>50</v>
      </c>
      <c r="F491">
        <f t="shared" si="24"/>
        <v>2</v>
      </c>
      <c r="G491">
        <f t="shared" si="25"/>
        <v>1991</v>
      </c>
      <c r="H491">
        <f t="shared" si="26"/>
        <v>712.07650000000001</v>
      </c>
      <c r="I491" s="23"/>
    </row>
    <row r="492" spans="1:9" ht="14.4">
      <c r="A492" s="77" t="s">
        <v>49</v>
      </c>
      <c r="B492" s="40">
        <v>13095500</v>
      </c>
      <c r="C492" s="41">
        <v>33271</v>
      </c>
      <c r="D492" s="40">
        <v>358</v>
      </c>
      <c r="E492" s="40" t="s">
        <v>50</v>
      </c>
      <c r="F492">
        <f t="shared" si="24"/>
        <v>2</v>
      </c>
      <c r="G492">
        <f t="shared" si="25"/>
        <v>1991</v>
      </c>
      <c r="H492">
        <f t="shared" si="26"/>
        <v>710.09299999999996</v>
      </c>
      <c r="I492" s="23"/>
    </row>
    <row r="493" spans="1:9" ht="14.4">
      <c r="A493" s="77" t="s">
        <v>49</v>
      </c>
      <c r="B493" s="40">
        <v>13095500</v>
      </c>
      <c r="C493" s="41">
        <v>33272</v>
      </c>
      <c r="D493" s="40">
        <v>358</v>
      </c>
      <c r="E493" s="40" t="s">
        <v>50</v>
      </c>
      <c r="F493">
        <f t="shared" si="24"/>
        <v>2</v>
      </c>
      <c r="G493">
        <f t="shared" si="25"/>
        <v>1991</v>
      </c>
      <c r="H493">
        <f t="shared" si="26"/>
        <v>710.09299999999996</v>
      </c>
      <c r="I493" s="23"/>
    </row>
    <row r="494" spans="1:9" ht="14.4">
      <c r="A494" s="77" t="s">
        <v>49</v>
      </c>
      <c r="B494" s="40">
        <v>13095500</v>
      </c>
      <c r="C494" s="41">
        <v>33273</v>
      </c>
      <c r="D494" s="40">
        <v>358</v>
      </c>
      <c r="E494" s="40" t="s">
        <v>50</v>
      </c>
      <c r="F494">
        <f t="shared" si="24"/>
        <v>2</v>
      </c>
      <c r="G494">
        <f t="shared" si="25"/>
        <v>1991</v>
      </c>
      <c r="H494">
        <f t="shared" si="26"/>
        <v>710.09299999999996</v>
      </c>
      <c r="I494" s="23"/>
    </row>
    <row r="495" spans="1:9" ht="14.4">
      <c r="A495" s="77" t="s">
        <v>49</v>
      </c>
      <c r="B495" s="40">
        <v>13095500</v>
      </c>
      <c r="C495" s="41">
        <v>33274</v>
      </c>
      <c r="D495" s="40">
        <v>358</v>
      </c>
      <c r="E495" s="40" t="s">
        <v>50</v>
      </c>
      <c r="F495">
        <f t="shared" si="24"/>
        <v>2</v>
      </c>
      <c r="G495">
        <f t="shared" si="25"/>
        <v>1991</v>
      </c>
      <c r="H495">
        <f t="shared" si="26"/>
        <v>710.09299999999996</v>
      </c>
      <c r="I495" s="23"/>
    </row>
    <row r="496" spans="1:9" ht="14.4">
      <c r="A496" s="77" t="s">
        <v>49</v>
      </c>
      <c r="B496" s="40">
        <v>13095500</v>
      </c>
      <c r="C496" s="41">
        <v>33275</v>
      </c>
      <c r="D496" s="40">
        <v>358</v>
      </c>
      <c r="E496" s="40" t="s">
        <v>50</v>
      </c>
      <c r="F496">
        <f t="shared" si="24"/>
        <v>2</v>
      </c>
      <c r="G496">
        <f t="shared" si="25"/>
        <v>1991</v>
      </c>
      <c r="H496">
        <f t="shared" si="26"/>
        <v>710.09299999999996</v>
      </c>
      <c r="I496" s="23"/>
    </row>
    <row r="497" spans="1:9" ht="14.4">
      <c r="A497" s="77" t="s">
        <v>49</v>
      </c>
      <c r="B497" s="40">
        <v>13095500</v>
      </c>
      <c r="C497" s="41">
        <v>33276</v>
      </c>
      <c r="D497" s="40">
        <v>357</v>
      </c>
      <c r="E497" s="40" t="s">
        <v>50</v>
      </c>
      <c r="F497">
        <f t="shared" si="24"/>
        <v>2</v>
      </c>
      <c r="G497">
        <f t="shared" si="25"/>
        <v>1991</v>
      </c>
      <c r="H497">
        <f t="shared" si="26"/>
        <v>708.10950000000003</v>
      </c>
      <c r="I497" s="23"/>
    </row>
    <row r="498" spans="1:9" ht="14.4">
      <c r="A498" s="77" t="s">
        <v>49</v>
      </c>
      <c r="B498" s="40">
        <v>13095500</v>
      </c>
      <c r="C498" s="41">
        <v>33277</v>
      </c>
      <c r="D498" s="40">
        <v>357</v>
      </c>
      <c r="E498" s="40" t="s">
        <v>50</v>
      </c>
      <c r="F498">
        <f t="shared" si="24"/>
        <v>2</v>
      </c>
      <c r="G498">
        <f t="shared" si="25"/>
        <v>1991</v>
      </c>
      <c r="H498">
        <f t="shared" si="26"/>
        <v>708.10950000000003</v>
      </c>
      <c r="I498" s="23"/>
    </row>
    <row r="499" spans="1:9" ht="14.4">
      <c r="A499" s="77" t="s">
        <v>49</v>
      </c>
      <c r="B499" s="40">
        <v>13095500</v>
      </c>
      <c r="C499" s="41">
        <v>33278</v>
      </c>
      <c r="D499" s="40">
        <v>357</v>
      </c>
      <c r="E499" s="40" t="s">
        <v>50</v>
      </c>
      <c r="F499">
        <f t="shared" si="24"/>
        <v>2</v>
      </c>
      <c r="G499">
        <f t="shared" si="25"/>
        <v>1991</v>
      </c>
      <c r="H499">
        <f t="shared" si="26"/>
        <v>708.10950000000003</v>
      </c>
      <c r="I499" s="23"/>
    </row>
    <row r="500" spans="1:9" ht="14.4">
      <c r="A500" s="77" t="s">
        <v>49</v>
      </c>
      <c r="B500" s="40">
        <v>13095500</v>
      </c>
      <c r="C500" s="41">
        <v>33279</v>
      </c>
      <c r="D500" s="40">
        <v>357</v>
      </c>
      <c r="E500" s="40" t="s">
        <v>50</v>
      </c>
      <c r="F500">
        <f t="shared" si="24"/>
        <v>2</v>
      </c>
      <c r="G500">
        <f t="shared" si="25"/>
        <v>1991</v>
      </c>
      <c r="H500">
        <f t="shared" si="26"/>
        <v>708.10950000000003</v>
      </c>
      <c r="I500" s="23"/>
    </row>
    <row r="501" spans="1:9" ht="14.4">
      <c r="A501" s="77" t="s">
        <v>49</v>
      </c>
      <c r="B501" s="40">
        <v>13095500</v>
      </c>
      <c r="C501" s="41">
        <v>33280</v>
      </c>
      <c r="D501" s="40">
        <v>357</v>
      </c>
      <c r="E501" s="40" t="s">
        <v>50</v>
      </c>
      <c r="F501">
        <f t="shared" si="24"/>
        <v>2</v>
      </c>
      <c r="G501">
        <f t="shared" si="25"/>
        <v>1991</v>
      </c>
      <c r="H501">
        <f t="shared" si="26"/>
        <v>708.10950000000003</v>
      </c>
      <c r="I501" s="23"/>
    </row>
    <row r="502" spans="1:9" ht="14.4">
      <c r="A502" s="77" t="s">
        <v>49</v>
      </c>
      <c r="B502" s="40">
        <v>13095500</v>
      </c>
      <c r="C502" s="41">
        <v>33281</v>
      </c>
      <c r="D502" s="40">
        <v>357</v>
      </c>
      <c r="E502" s="40" t="s">
        <v>50</v>
      </c>
      <c r="F502">
        <f t="shared" si="24"/>
        <v>2</v>
      </c>
      <c r="G502">
        <f t="shared" si="25"/>
        <v>1991</v>
      </c>
      <c r="H502">
        <f t="shared" si="26"/>
        <v>708.10950000000003</v>
      </c>
      <c r="I502" s="23"/>
    </row>
    <row r="503" spans="1:9" ht="14.4">
      <c r="A503" s="77" t="s">
        <v>49</v>
      </c>
      <c r="B503" s="40">
        <v>13095500</v>
      </c>
      <c r="C503" s="41">
        <v>33282</v>
      </c>
      <c r="D503" s="40">
        <v>357</v>
      </c>
      <c r="E503" s="40" t="s">
        <v>50</v>
      </c>
      <c r="F503">
        <f t="shared" si="24"/>
        <v>2</v>
      </c>
      <c r="G503">
        <f t="shared" si="25"/>
        <v>1991</v>
      </c>
      <c r="H503">
        <f t="shared" si="26"/>
        <v>708.10950000000003</v>
      </c>
      <c r="I503" s="23"/>
    </row>
    <row r="504" spans="1:9" ht="14.4">
      <c r="A504" s="77" t="s">
        <v>49</v>
      </c>
      <c r="B504" s="40">
        <v>13095500</v>
      </c>
      <c r="C504" s="41">
        <v>33283</v>
      </c>
      <c r="D504" s="40">
        <v>357</v>
      </c>
      <c r="E504" s="40" t="s">
        <v>50</v>
      </c>
      <c r="F504">
        <f t="shared" si="24"/>
        <v>2</v>
      </c>
      <c r="G504">
        <f t="shared" si="25"/>
        <v>1991</v>
      </c>
      <c r="H504">
        <f t="shared" si="26"/>
        <v>708.10950000000003</v>
      </c>
      <c r="I504" s="23"/>
    </row>
    <row r="505" spans="1:9" ht="14.4">
      <c r="A505" s="77" t="s">
        <v>49</v>
      </c>
      <c r="B505" s="40">
        <v>13095500</v>
      </c>
      <c r="C505" s="41">
        <v>33284</v>
      </c>
      <c r="D505" s="40">
        <v>357</v>
      </c>
      <c r="E505" s="40" t="s">
        <v>50</v>
      </c>
      <c r="F505">
        <f t="shared" si="24"/>
        <v>2</v>
      </c>
      <c r="G505">
        <f t="shared" si="25"/>
        <v>1991</v>
      </c>
      <c r="H505">
        <f t="shared" si="26"/>
        <v>708.10950000000003</v>
      </c>
      <c r="I505" s="23"/>
    </row>
    <row r="506" spans="1:9" ht="14.4">
      <c r="A506" s="77" t="s">
        <v>49</v>
      </c>
      <c r="B506" s="40">
        <v>13095500</v>
      </c>
      <c r="C506" s="41">
        <v>33285</v>
      </c>
      <c r="D506" s="40">
        <v>357</v>
      </c>
      <c r="E506" s="40" t="s">
        <v>50</v>
      </c>
      <c r="F506">
        <f t="shared" si="24"/>
        <v>2</v>
      </c>
      <c r="G506">
        <f t="shared" si="25"/>
        <v>1991</v>
      </c>
      <c r="H506">
        <f t="shared" si="26"/>
        <v>708.10950000000003</v>
      </c>
      <c r="I506" s="23"/>
    </row>
    <row r="507" spans="1:9" ht="14.4">
      <c r="A507" s="77" t="s">
        <v>49</v>
      </c>
      <c r="B507" s="40">
        <v>13095500</v>
      </c>
      <c r="C507" s="41">
        <v>33286</v>
      </c>
      <c r="D507" s="40">
        <v>357</v>
      </c>
      <c r="E507" s="40" t="s">
        <v>50</v>
      </c>
      <c r="F507">
        <f t="shared" si="24"/>
        <v>2</v>
      </c>
      <c r="G507">
        <f t="shared" si="25"/>
        <v>1991</v>
      </c>
      <c r="H507">
        <f t="shared" si="26"/>
        <v>708.10950000000003</v>
      </c>
      <c r="I507" s="23"/>
    </row>
    <row r="508" spans="1:9" ht="14.4">
      <c r="A508" s="77" t="s">
        <v>49</v>
      </c>
      <c r="B508" s="40">
        <v>13095500</v>
      </c>
      <c r="C508" s="41">
        <v>33287</v>
      </c>
      <c r="D508" s="40">
        <v>357</v>
      </c>
      <c r="E508" s="40" t="s">
        <v>50</v>
      </c>
      <c r="F508">
        <f t="shared" si="24"/>
        <v>2</v>
      </c>
      <c r="G508">
        <f t="shared" si="25"/>
        <v>1991</v>
      </c>
      <c r="H508">
        <f t="shared" si="26"/>
        <v>708.10950000000003</v>
      </c>
      <c r="I508" s="23"/>
    </row>
    <row r="509" spans="1:9" ht="14.4">
      <c r="A509" s="77" t="s">
        <v>49</v>
      </c>
      <c r="B509" s="40">
        <v>13095500</v>
      </c>
      <c r="C509" s="41">
        <v>33288</v>
      </c>
      <c r="D509" s="40">
        <v>356</v>
      </c>
      <c r="E509" s="40" t="s">
        <v>50</v>
      </c>
      <c r="F509">
        <f t="shared" si="24"/>
        <v>2</v>
      </c>
      <c r="G509">
        <f t="shared" si="25"/>
        <v>1991</v>
      </c>
      <c r="H509">
        <f t="shared" si="26"/>
        <v>706.12599999999998</v>
      </c>
      <c r="I509" s="23"/>
    </row>
    <row r="510" spans="1:9" ht="14.4">
      <c r="A510" s="77" t="s">
        <v>49</v>
      </c>
      <c r="B510" s="40">
        <v>13095500</v>
      </c>
      <c r="C510" s="41">
        <v>33289</v>
      </c>
      <c r="D510" s="40">
        <v>355</v>
      </c>
      <c r="E510" s="40" t="s">
        <v>50</v>
      </c>
      <c r="F510">
        <f t="shared" si="24"/>
        <v>2</v>
      </c>
      <c r="G510">
        <f t="shared" si="25"/>
        <v>1991</v>
      </c>
      <c r="H510">
        <f t="shared" si="26"/>
        <v>704.14250000000004</v>
      </c>
      <c r="I510" s="23"/>
    </row>
    <row r="511" spans="1:9" ht="14.4">
      <c r="A511" s="77" t="s">
        <v>49</v>
      </c>
      <c r="B511" s="40">
        <v>13095500</v>
      </c>
      <c r="C511" s="41">
        <v>33290</v>
      </c>
      <c r="D511" s="40">
        <v>355</v>
      </c>
      <c r="E511" s="40" t="s">
        <v>50</v>
      </c>
      <c r="F511">
        <f t="shared" si="24"/>
        <v>2</v>
      </c>
      <c r="G511">
        <f t="shared" si="25"/>
        <v>1991</v>
      </c>
      <c r="H511">
        <f t="shared" si="26"/>
        <v>704.14250000000004</v>
      </c>
      <c r="I511" s="23"/>
    </row>
    <row r="512" spans="1:9" ht="14.4">
      <c r="A512" s="77" t="s">
        <v>49</v>
      </c>
      <c r="B512" s="40">
        <v>13095500</v>
      </c>
      <c r="C512" s="41">
        <v>33291</v>
      </c>
      <c r="D512" s="40">
        <v>355</v>
      </c>
      <c r="E512" s="40" t="s">
        <v>50</v>
      </c>
      <c r="F512">
        <f t="shared" si="24"/>
        <v>2</v>
      </c>
      <c r="G512">
        <f t="shared" si="25"/>
        <v>1991</v>
      </c>
      <c r="H512">
        <f t="shared" si="26"/>
        <v>704.14250000000004</v>
      </c>
      <c r="I512" s="23"/>
    </row>
    <row r="513" spans="1:9" ht="14.4">
      <c r="A513" s="77" t="s">
        <v>49</v>
      </c>
      <c r="B513" s="40">
        <v>13095500</v>
      </c>
      <c r="C513" s="41">
        <v>33292</v>
      </c>
      <c r="D513" s="40">
        <v>355</v>
      </c>
      <c r="E513" s="40" t="s">
        <v>50</v>
      </c>
      <c r="F513">
        <f t="shared" si="24"/>
        <v>2</v>
      </c>
      <c r="G513">
        <f t="shared" si="25"/>
        <v>1991</v>
      </c>
      <c r="H513">
        <f t="shared" si="26"/>
        <v>704.14250000000004</v>
      </c>
      <c r="I513" s="23"/>
    </row>
    <row r="514" spans="1:9" ht="14.4">
      <c r="A514" s="77" t="s">
        <v>49</v>
      </c>
      <c r="B514" s="40">
        <v>13095500</v>
      </c>
      <c r="C514" s="41">
        <v>33293</v>
      </c>
      <c r="D514" s="40">
        <v>355</v>
      </c>
      <c r="E514" s="40" t="s">
        <v>50</v>
      </c>
      <c r="F514">
        <f t="shared" si="24"/>
        <v>2</v>
      </c>
      <c r="G514">
        <f t="shared" si="25"/>
        <v>1991</v>
      </c>
      <c r="H514">
        <f t="shared" si="26"/>
        <v>704.14250000000004</v>
      </c>
      <c r="I514" s="23"/>
    </row>
    <row r="515" spans="1:9" ht="14.4">
      <c r="A515" s="77" t="s">
        <v>49</v>
      </c>
      <c r="B515" s="40">
        <v>13095500</v>
      </c>
      <c r="C515" s="41">
        <v>33294</v>
      </c>
      <c r="D515" s="40">
        <v>355</v>
      </c>
      <c r="E515" s="40" t="s">
        <v>50</v>
      </c>
      <c r="F515">
        <f t="shared" si="24"/>
        <v>2</v>
      </c>
      <c r="G515">
        <f t="shared" si="25"/>
        <v>1991</v>
      </c>
      <c r="H515">
        <f t="shared" si="26"/>
        <v>704.14250000000004</v>
      </c>
      <c r="I515" s="23"/>
    </row>
    <row r="516" spans="1:9" ht="14.4">
      <c r="A516" s="77" t="s">
        <v>49</v>
      </c>
      <c r="B516" s="40">
        <v>13095500</v>
      </c>
      <c r="C516" s="41">
        <v>33295</v>
      </c>
      <c r="D516" s="40">
        <v>353</v>
      </c>
      <c r="E516" s="40" t="s">
        <v>50</v>
      </c>
      <c r="F516">
        <f t="shared" si="24"/>
        <v>2</v>
      </c>
      <c r="G516">
        <f t="shared" si="25"/>
        <v>1991</v>
      </c>
      <c r="H516">
        <f t="shared" si="26"/>
        <v>700.17550000000006</v>
      </c>
      <c r="I516" s="23"/>
    </row>
    <row r="517" spans="1:9" ht="14.4">
      <c r="A517" s="77" t="s">
        <v>49</v>
      </c>
      <c r="B517" s="40">
        <v>13095500</v>
      </c>
      <c r="C517" s="41">
        <v>33296</v>
      </c>
      <c r="D517" s="40">
        <v>353</v>
      </c>
      <c r="E517" s="40" t="s">
        <v>50</v>
      </c>
      <c r="F517">
        <f t="shared" si="24"/>
        <v>2</v>
      </c>
      <c r="G517">
        <f t="shared" si="25"/>
        <v>1991</v>
      </c>
      <c r="H517">
        <f t="shared" si="26"/>
        <v>700.17550000000006</v>
      </c>
      <c r="I517" s="23"/>
    </row>
    <row r="518" spans="1:9" ht="14.4">
      <c r="A518" s="77" t="s">
        <v>49</v>
      </c>
      <c r="B518" s="40">
        <v>13095500</v>
      </c>
      <c r="C518" s="41">
        <v>33297</v>
      </c>
      <c r="D518" s="40">
        <v>353</v>
      </c>
      <c r="E518" s="40" t="s">
        <v>50</v>
      </c>
      <c r="F518">
        <f t="shared" si="24"/>
        <v>2</v>
      </c>
      <c r="G518">
        <f t="shared" si="25"/>
        <v>1991</v>
      </c>
      <c r="H518">
        <f t="shared" si="26"/>
        <v>700.17550000000006</v>
      </c>
      <c r="I518" s="23"/>
    </row>
    <row r="519" spans="1:9" ht="14.4">
      <c r="A519" s="77" t="s">
        <v>49</v>
      </c>
      <c r="B519" s="40">
        <v>13095500</v>
      </c>
      <c r="C519" s="41">
        <v>33298</v>
      </c>
      <c r="D519" s="40">
        <v>353</v>
      </c>
      <c r="E519" s="40" t="s">
        <v>50</v>
      </c>
      <c r="F519">
        <f t="shared" si="24"/>
        <v>3</v>
      </c>
      <c r="G519">
        <f t="shared" si="25"/>
        <v>1991</v>
      </c>
      <c r="H519">
        <f t="shared" si="26"/>
        <v>700.17550000000006</v>
      </c>
      <c r="I519" s="23"/>
    </row>
    <row r="520" spans="1:9" ht="14.4">
      <c r="A520" s="77" t="s">
        <v>49</v>
      </c>
      <c r="B520" s="40">
        <v>13095500</v>
      </c>
      <c r="C520" s="41">
        <v>33299</v>
      </c>
      <c r="D520" s="40">
        <v>353</v>
      </c>
      <c r="E520" s="40" t="s">
        <v>50</v>
      </c>
      <c r="F520">
        <f t="shared" si="24"/>
        <v>3</v>
      </c>
      <c r="G520">
        <f t="shared" si="25"/>
        <v>1991</v>
      </c>
      <c r="H520">
        <f t="shared" si="26"/>
        <v>700.17550000000006</v>
      </c>
      <c r="I520" s="23"/>
    </row>
    <row r="521" spans="1:9" ht="14.4">
      <c r="A521" s="77" t="s">
        <v>49</v>
      </c>
      <c r="B521" s="40">
        <v>13095500</v>
      </c>
      <c r="C521" s="41">
        <v>33300</v>
      </c>
      <c r="D521" s="40">
        <v>353</v>
      </c>
      <c r="E521" s="40" t="s">
        <v>50</v>
      </c>
      <c r="F521">
        <f t="shared" si="24"/>
        <v>3</v>
      </c>
      <c r="G521">
        <f t="shared" si="25"/>
        <v>1991</v>
      </c>
      <c r="H521">
        <f t="shared" si="26"/>
        <v>700.17550000000006</v>
      </c>
      <c r="I521" s="23"/>
    </row>
    <row r="522" spans="1:9" ht="14.4">
      <c r="A522" s="77" t="s">
        <v>49</v>
      </c>
      <c r="B522" s="40">
        <v>13095500</v>
      </c>
      <c r="C522" s="41">
        <v>33301</v>
      </c>
      <c r="D522" s="40">
        <v>353</v>
      </c>
      <c r="E522" s="40" t="s">
        <v>50</v>
      </c>
      <c r="F522">
        <f t="shared" si="24"/>
        <v>3</v>
      </c>
      <c r="G522">
        <f t="shared" si="25"/>
        <v>1991</v>
      </c>
      <c r="H522">
        <f t="shared" si="26"/>
        <v>700.17550000000006</v>
      </c>
      <c r="I522" s="23"/>
    </row>
    <row r="523" spans="1:9" ht="14.4">
      <c r="A523" s="77" t="s">
        <v>49</v>
      </c>
      <c r="B523" s="40">
        <v>13095500</v>
      </c>
      <c r="C523" s="41">
        <v>33302</v>
      </c>
      <c r="D523" s="40">
        <v>353</v>
      </c>
      <c r="E523" s="40" t="s">
        <v>50</v>
      </c>
      <c r="F523">
        <f t="shared" si="24"/>
        <v>3</v>
      </c>
      <c r="G523">
        <f t="shared" si="25"/>
        <v>1991</v>
      </c>
      <c r="H523">
        <f t="shared" si="26"/>
        <v>700.17550000000006</v>
      </c>
      <c r="I523" s="23"/>
    </row>
    <row r="524" spans="1:9" ht="14.4">
      <c r="A524" s="77" t="s">
        <v>49</v>
      </c>
      <c r="B524" s="40">
        <v>13095500</v>
      </c>
      <c r="C524" s="41">
        <v>33303</v>
      </c>
      <c r="D524" s="40">
        <v>353</v>
      </c>
      <c r="E524" s="40" t="s">
        <v>50</v>
      </c>
      <c r="F524">
        <f t="shared" si="24"/>
        <v>3</v>
      </c>
      <c r="G524">
        <f t="shared" si="25"/>
        <v>1991</v>
      </c>
      <c r="H524">
        <f t="shared" si="26"/>
        <v>700.17550000000006</v>
      </c>
      <c r="I524" s="23"/>
    </row>
    <row r="525" spans="1:9" ht="14.4">
      <c r="A525" s="77" t="s">
        <v>49</v>
      </c>
      <c r="B525" s="40">
        <v>13095500</v>
      </c>
      <c r="C525" s="41">
        <v>33304</v>
      </c>
      <c r="D525" s="40">
        <v>353</v>
      </c>
      <c r="E525" s="40" t="s">
        <v>50</v>
      </c>
      <c r="F525">
        <f t="shared" si="24"/>
        <v>3</v>
      </c>
      <c r="G525">
        <f t="shared" si="25"/>
        <v>1991</v>
      </c>
      <c r="H525">
        <f t="shared" si="26"/>
        <v>700.17550000000006</v>
      </c>
      <c r="I525" s="23"/>
    </row>
    <row r="526" spans="1:9" ht="14.4">
      <c r="A526" s="77" t="s">
        <v>49</v>
      </c>
      <c r="B526" s="40">
        <v>13095500</v>
      </c>
      <c r="C526" s="41">
        <v>33305</v>
      </c>
      <c r="D526" s="40">
        <v>353</v>
      </c>
      <c r="E526" s="40" t="s">
        <v>50</v>
      </c>
      <c r="F526">
        <f t="shared" si="24"/>
        <v>3</v>
      </c>
      <c r="G526">
        <f t="shared" si="25"/>
        <v>1991</v>
      </c>
      <c r="H526">
        <f t="shared" si="26"/>
        <v>700.17550000000006</v>
      </c>
      <c r="I526" s="23"/>
    </row>
    <row r="527" spans="1:9" ht="14.4">
      <c r="A527" s="77" t="s">
        <v>49</v>
      </c>
      <c r="B527" s="40">
        <v>13095500</v>
      </c>
      <c r="C527" s="41">
        <v>33306</v>
      </c>
      <c r="D527" s="40">
        <v>353</v>
      </c>
      <c r="E527" s="40" t="s">
        <v>50</v>
      </c>
      <c r="F527">
        <f t="shared" si="24"/>
        <v>3</v>
      </c>
      <c r="G527">
        <f t="shared" si="25"/>
        <v>1991</v>
      </c>
      <c r="H527">
        <f t="shared" si="26"/>
        <v>700.17550000000006</v>
      </c>
      <c r="I527" s="23"/>
    </row>
    <row r="528" spans="1:9" ht="14.4">
      <c r="A528" s="77" t="s">
        <v>49</v>
      </c>
      <c r="B528" s="40">
        <v>13095500</v>
      </c>
      <c r="C528" s="41">
        <v>33307</v>
      </c>
      <c r="D528" s="40">
        <v>353</v>
      </c>
      <c r="E528" s="40" t="s">
        <v>50</v>
      </c>
      <c r="F528">
        <f t="shared" si="24"/>
        <v>3</v>
      </c>
      <c r="G528">
        <f t="shared" si="25"/>
        <v>1991</v>
      </c>
      <c r="H528">
        <f t="shared" si="26"/>
        <v>700.17550000000006</v>
      </c>
      <c r="I528" s="23"/>
    </row>
    <row r="529" spans="1:9" ht="14.4">
      <c r="A529" s="77" t="s">
        <v>49</v>
      </c>
      <c r="B529" s="40">
        <v>13095500</v>
      </c>
      <c r="C529" s="41">
        <v>33308</v>
      </c>
      <c r="D529" s="40">
        <v>353</v>
      </c>
      <c r="E529" s="40" t="s">
        <v>50</v>
      </c>
      <c r="F529">
        <f t="shared" si="24"/>
        <v>3</v>
      </c>
      <c r="G529">
        <f t="shared" si="25"/>
        <v>1991</v>
      </c>
      <c r="H529">
        <f t="shared" si="26"/>
        <v>700.17550000000006</v>
      </c>
      <c r="I529" s="23"/>
    </row>
    <row r="530" spans="1:9" ht="14.4">
      <c r="A530" s="77" t="s">
        <v>49</v>
      </c>
      <c r="B530" s="40">
        <v>13095500</v>
      </c>
      <c r="C530" s="41">
        <v>33309</v>
      </c>
      <c r="D530" s="40">
        <v>353</v>
      </c>
      <c r="E530" s="40" t="s">
        <v>50</v>
      </c>
      <c r="F530">
        <f t="shared" si="24"/>
        <v>3</v>
      </c>
      <c r="G530">
        <f t="shared" si="25"/>
        <v>1991</v>
      </c>
      <c r="H530">
        <f t="shared" si="26"/>
        <v>700.17550000000006</v>
      </c>
      <c r="I530" s="23"/>
    </row>
    <row r="531" spans="1:9" ht="14.4">
      <c r="A531" s="77" t="s">
        <v>49</v>
      </c>
      <c r="B531" s="40">
        <v>13095500</v>
      </c>
      <c r="C531" s="41">
        <v>33310</v>
      </c>
      <c r="D531" s="40">
        <v>353</v>
      </c>
      <c r="E531" s="40" t="s">
        <v>50</v>
      </c>
      <c r="F531">
        <f t="shared" si="24"/>
        <v>3</v>
      </c>
      <c r="G531">
        <f t="shared" si="25"/>
        <v>1991</v>
      </c>
      <c r="H531">
        <f t="shared" si="26"/>
        <v>700.17550000000006</v>
      </c>
      <c r="I531" s="23"/>
    </row>
    <row r="532" spans="1:9" ht="14.4">
      <c r="A532" s="77" t="s">
        <v>49</v>
      </c>
      <c r="B532" s="40">
        <v>13095500</v>
      </c>
      <c r="C532" s="41">
        <v>33311</v>
      </c>
      <c r="D532" s="40">
        <v>353</v>
      </c>
      <c r="E532" s="40" t="s">
        <v>50</v>
      </c>
      <c r="F532">
        <f t="shared" si="24"/>
        <v>3</v>
      </c>
      <c r="G532">
        <f t="shared" si="25"/>
        <v>1991</v>
      </c>
      <c r="H532">
        <f t="shared" si="26"/>
        <v>700.17550000000006</v>
      </c>
      <c r="I532" s="23"/>
    </row>
    <row r="533" spans="1:9" ht="14.4">
      <c r="A533" s="77" t="s">
        <v>49</v>
      </c>
      <c r="B533" s="40">
        <v>13095500</v>
      </c>
      <c r="C533" s="41">
        <v>33312</v>
      </c>
      <c r="D533" s="40">
        <v>353</v>
      </c>
      <c r="E533" s="40" t="s">
        <v>50</v>
      </c>
      <c r="F533">
        <f t="shared" si="24"/>
        <v>3</v>
      </c>
      <c r="G533">
        <f t="shared" si="25"/>
        <v>1991</v>
      </c>
      <c r="H533">
        <f t="shared" si="26"/>
        <v>700.17550000000006</v>
      </c>
      <c r="I533" s="23"/>
    </row>
    <row r="534" spans="1:9" ht="14.4">
      <c r="A534" s="77" t="s">
        <v>49</v>
      </c>
      <c r="B534" s="40">
        <v>13095500</v>
      </c>
      <c r="C534" s="41">
        <v>33313</v>
      </c>
      <c r="D534" s="40">
        <v>353</v>
      </c>
      <c r="E534" s="40" t="s">
        <v>50</v>
      </c>
      <c r="F534">
        <f t="shared" si="24"/>
        <v>3</v>
      </c>
      <c r="G534">
        <f t="shared" si="25"/>
        <v>1991</v>
      </c>
      <c r="H534">
        <f t="shared" si="26"/>
        <v>700.17550000000006</v>
      </c>
      <c r="I534" s="23"/>
    </row>
    <row r="535" spans="1:9" ht="14.4">
      <c r="A535" s="77" t="s">
        <v>49</v>
      </c>
      <c r="B535" s="40">
        <v>13095500</v>
      </c>
      <c r="C535" s="41">
        <v>33314</v>
      </c>
      <c r="D535" s="40">
        <v>353</v>
      </c>
      <c r="E535" s="40" t="s">
        <v>50</v>
      </c>
      <c r="F535">
        <f t="shared" si="24"/>
        <v>3</v>
      </c>
      <c r="G535">
        <f t="shared" si="25"/>
        <v>1991</v>
      </c>
      <c r="H535">
        <f t="shared" si="26"/>
        <v>700.17550000000006</v>
      </c>
      <c r="I535" s="23"/>
    </row>
    <row r="536" spans="1:9" ht="14.4">
      <c r="A536" s="77" t="s">
        <v>49</v>
      </c>
      <c r="B536" s="40">
        <v>13095500</v>
      </c>
      <c r="C536" s="41">
        <v>33315</v>
      </c>
      <c r="D536" s="40">
        <v>353</v>
      </c>
      <c r="E536" s="40" t="s">
        <v>50</v>
      </c>
      <c r="F536">
        <f t="shared" si="24"/>
        <v>3</v>
      </c>
      <c r="G536">
        <f t="shared" si="25"/>
        <v>1991</v>
      </c>
      <c r="H536">
        <f t="shared" si="26"/>
        <v>700.17550000000006</v>
      </c>
      <c r="I536" s="23"/>
    </row>
    <row r="537" spans="1:9" ht="14.4">
      <c r="A537" s="77" t="s">
        <v>49</v>
      </c>
      <c r="B537" s="40">
        <v>13095500</v>
      </c>
      <c r="C537" s="41">
        <v>33316</v>
      </c>
      <c r="D537" s="40">
        <v>353</v>
      </c>
      <c r="E537" s="40" t="s">
        <v>50</v>
      </c>
      <c r="F537">
        <f t="shared" si="24"/>
        <v>3</v>
      </c>
      <c r="G537">
        <f t="shared" si="25"/>
        <v>1991</v>
      </c>
      <c r="H537">
        <f t="shared" si="26"/>
        <v>700.17550000000006</v>
      </c>
      <c r="I537" s="23"/>
    </row>
    <row r="538" spans="1:9" ht="14.4">
      <c r="A538" s="77" t="s">
        <v>49</v>
      </c>
      <c r="B538" s="40">
        <v>13095500</v>
      </c>
      <c r="C538" s="41">
        <v>33317</v>
      </c>
      <c r="D538" s="40">
        <v>353</v>
      </c>
      <c r="E538" s="40" t="s">
        <v>50</v>
      </c>
      <c r="F538">
        <f t="shared" si="24"/>
        <v>3</v>
      </c>
      <c r="G538">
        <f t="shared" si="25"/>
        <v>1991</v>
      </c>
      <c r="H538">
        <f t="shared" si="26"/>
        <v>700.17550000000006</v>
      </c>
      <c r="I538" s="23"/>
    </row>
    <row r="539" spans="1:9" ht="14.4">
      <c r="A539" s="77" t="s">
        <v>49</v>
      </c>
      <c r="B539" s="40">
        <v>13095500</v>
      </c>
      <c r="C539" s="41">
        <v>33318</v>
      </c>
      <c r="D539" s="40">
        <v>353</v>
      </c>
      <c r="E539" s="40" t="s">
        <v>50</v>
      </c>
      <c r="F539">
        <f t="shared" si="24"/>
        <v>3</v>
      </c>
      <c r="G539">
        <f t="shared" si="25"/>
        <v>1991</v>
      </c>
      <c r="H539">
        <f t="shared" si="26"/>
        <v>700.17550000000006</v>
      </c>
      <c r="I539" s="23"/>
    </row>
    <row r="540" spans="1:9" ht="14.4">
      <c r="A540" s="77" t="s">
        <v>49</v>
      </c>
      <c r="B540" s="40">
        <v>13095500</v>
      </c>
      <c r="C540" s="41">
        <v>33319</v>
      </c>
      <c r="D540" s="40">
        <v>352</v>
      </c>
      <c r="E540" s="40" t="s">
        <v>50</v>
      </c>
      <c r="F540">
        <f t="shared" si="24"/>
        <v>3</v>
      </c>
      <c r="G540">
        <f t="shared" si="25"/>
        <v>1991</v>
      </c>
      <c r="H540">
        <f t="shared" si="26"/>
        <v>698.19200000000001</v>
      </c>
      <c r="I540" s="23"/>
    </row>
    <row r="541" spans="1:9" ht="14.4">
      <c r="A541" s="77" t="s">
        <v>49</v>
      </c>
      <c r="B541" s="40">
        <v>13095500</v>
      </c>
      <c r="C541" s="41">
        <v>33320</v>
      </c>
      <c r="D541" s="40">
        <v>351</v>
      </c>
      <c r="E541" s="40" t="s">
        <v>50</v>
      </c>
      <c r="F541">
        <f t="shared" si="24"/>
        <v>3</v>
      </c>
      <c r="G541">
        <f t="shared" si="25"/>
        <v>1991</v>
      </c>
      <c r="H541">
        <f t="shared" si="26"/>
        <v>696.20849999999996</v>
      </c>
      <c r="I541" s="23"/>
    </row>
    <row r="542" spans="1:9" ht="14.4">
      <c r="A542" s="77" t="s">
        <v>49</v>
      </c>
      <c r="B542" s="40">
        <v>13095500</v>
      </c>
      <c r="C542" s="41">
        <v>33321</v>
      </c>
      <c r="D542" s="40">
        <v>349</v>
      </c>
      <c r="E542" s="40" t="s">
        <v>50</v>
      </c>
      <c r="F542">
        <f t="shared" si="24"/>
        <v>3</v>
      </c>
      <c r="G542">
        <f t="shared" si="25"/>
        <v>1991</v>
      </c>
      <c r="H542">
        <f t="shared" si="26"/>
        <v>692.24149999999997</v>
      </c>
      <c r="I542" s="23"/>
    </row>
    <row r="543" spans="1:9" ht="14.4">
      <c r="A543" s="77" t="s">
        <v>49</v>
      </c>
      <c r="B543" s="40">
        <v>13095500</v>
      </c>
      <c r="C543" s="41">
        <v>33322</v>
      </c>
      <c r="D543" s="40">
        <v>350</v>
      </c>
      <c r="E543" s="40" t="s">
        <v>50</v>
      </c>
      <c r="F543">
        <f t="shared" si="24"/>
        <v>3</v>
      </c>
      <c r="G543">
        <f t="shared" si="25"/>
        <v>1991</v>
      </c>
      <c r="H543">
        <f t="shared" si="26"/>
        <v>694.22500000000002</v>
      </c>
      <c r="I543" s="23"/>
    </row>
    <row r="544" spans="1:9" ht="14.4">
      <c r="A544" s="77" t="s">
        <v>49</v>
      </c>
      <c r="B544" s="40">
        <v>13095500</v>
      </c>
      <c r="C544" s="41">
        <v>33323</v>
      </c>
      <c r="D544" s="40">
        <v>349</v>
      </c>
      <c r="E544" s="40" t="s">
        <v>50</v>
      </c>
      <c r="F544">
        <f t="shared" si="24"/>
        <v>3</v>
      </c>
      <c r="G544">
        <f t="shared" si="25"/>
        <v>1991</v>
      </c>
      <c r="H544">
        <f t="shared" si="26"/>
        <v>692.24149999999997</v>
      </c>
      <c r="I544" s="23"/>
    </row>
    <row r="545" spans="1:9" ht="14.4">
      <c r="A545" s="77" t="s">
        <v>49</v>
      </c>
      <c r="B545" s="40">
        <v>13095500</v>
      </c>
      <c r="C545" s="41">
        <v>33324</v>
      </c>
      <c r="D545" s="40">
        <v>349</v>
      </c>
      <c r="E545" s="40" t="s">
        <v>50</v>
      </c>
      <c r="F545">
        <f t="shared" si="24"/>
        <v>3</v>
      </c>
      <c r="G545">
        <f t="shared" si="25"/>
        <v>1991</v>
      </c>
      <c r="H545">
        <f t="shared" si="26"/>
        <v>692.24149999999997</v>
      </c>
      <c r="I545" s="23"/>
    </row>
    <row r="546" spans="1:9" ht="14.4">
      <c r="A546" s="77" t="s">
        <v>49</v>
      </c>
      <c r="B546" s="40">
        <v>13095500</v>
      </c>
      <c r="C546" s="41">
        <v>33325</v>
      </c>
      <c r="D546" s="40">
        <v>349</v>
      </c>
      <c r="E546" s="40" t="s">
        <v>50</v>
      </c>
      <c r="F546">
        <f t="shared" ref="F546:F609" si="27">MONTH(C546)</f>
        <v>3</v>
      </c>
      <c r="G546">
        <f t="shared" ref="G546:G609" si="28">IF(F546&gt;10,YEAR(C546)+1,YEAR(C546))</f>
        <v>1991</v>
      </c>
      <c r="H546">
        <f t="shared" ref="H546:H609" si="29">D546*1.9835</f>
        <v>692.24149999999997</v>
      </c>
      <c r="I546" s="23"/>
    </row>
    <row r="547" spans="1:9" ht="14.4">
      <c r="A547" s="77" t="s">
        <v>49</v>
      </c>
      <c r="B547" s="40">
        <v>13095500</v>
      </c>
      <c r="C547" s="41">
        <v>33326</v>
      </c>
      <c r="D547" s="40">
        <v>349</v>
      </c>
      <c r="E547" s="40" t="s">
        <v>50</v>
      </c>
      <c r="F547">
        <f t="shared" si="27"/>
        <v>3</v>
      </c>
      <c r="G547">
        <f t="shared" si="28"/>
        <v>1991</v>
      </c>
      <c r="H547">
        <f t="shared" si="29"/>
        <v>692.24149999999997</v>
      </c>
      <c r="I547" s="23"/>
    </row>
    <row r="548" spans="1:9" ht="14.4">
      <c r="A548" s="77" t="s">
        <v>49</v>
      </c>
      <c r="B548" s="40">
        <v>13095500</v>
      </c>
      <c r="C548" s="41">
        <v>33327</v>
      </c>
      <c r="D548" s="40">
        <v>349</v>
      </c>
      <c r="E548" s="40" t="s">
        <v>50</v>
      </c>
      <c r="F548">
        <f t="shared" si="27"/>
        <v>3</v>
      </c>
      <c r="G548">
        <f t="shared" si="28"/>
        <v>1991</v>
      </c>
      <c r="H548">
        <f t="shared" si="29"/>
        <v>692.24149999999997</v>
      </c>
      <c r="I548" s="23"/>
    </row>
    <row r="549" spans="1:9" ht="14.4">
      <c r="A549" s="77" t="s">
        <v>49</v>
      </c>
      <c r="B549" s="40">
        <v>13095500</v>
      </c>
      <c r="C549" s="41">
        <v>33328</v>
      </c>
      <c r="D549" s="40">
        <v>349</v>
      </c>
      <c r="E549" s="40" t="s">
        <v>50</v>
      </c>
      <c r="F549">
        <f t="shared" si="27"/>
        <v>3</v>
      </c>
      <c r="G549">
        <f t="shared" si="28"/>
        <v>1991</v>
      </c>
      <c r="H549">
        <f t="shared" si="29"/>
        <v>692.24149999999997</v>
      </c>
      <c r="I549" s="23"/>
    </row>
    <row r="550" spans="1:9" ht="14.4">
      <c r="A550" s="77" t="s">
        <v>49</v>
      </c>
      <c r="B550" s="40">
        <v>13095500</v>
      </c>
      <c r="C550" s="41">
        <v>33329</v>
      </c>
      <c r="D550" s="40">
        <v>349</v>
      </c>
      <c r="E550" s="40" t="s">
        <v>50</v>
      </c>
      <c r="F550">
        <f t="shared" si="27"/>
        <v>4</v>
      </c>
      <c r="G550">
        <f t="shared" si="28"/>
        <v>1991</v>
      </c>
      <c r="H550">
        <f t="shared" si="29"/>
        <v>692.24149999999997</v>
      </c>
      <c r="I550" s="23"/>
    </row>
    <row r="551" spans="1:9" ht="14.4">
      <c r="A551" s="77" t="s">
        <v>49</v>
      </c>
      <c r="B551" s="40">
        <v>13095500</v>
      </c>
      <c r="C551" s="41">
        <v>33330</v>
      </c>
      <c r="D551" s="40">
        <v>349</v>
      </c>
      <c r="E551" s="40" t="s">
        <v>50</v>
      </c>
      <c r="F551">
        <f t="shared" si="27"/>
        <v>4</v>
      </c>
      <c r="G551">
        <f t="shared" si="28"/>
        <v>1991</v>
      </c>
      <c r="H551">
        <f t="shared" si="29"/>
        <v>692.24149999999997</v>
      </c>
      <c r="I551" s="23"/>
    </row>
    <row r="552" spans="1:9" ht="14.4">
      <c r="A552" s="77" t="s">
        <v>49</v>
      </c>
      <c r="B552" s="40">
        <v>13095500</v>
      </c>
      <c r="C552" s="41">
        <v>33331</v>
      </c>
      <c r="D552" s="40">
        <v>349</v>
      </c>
      <c r="E552" s="40" t="s">
        <v>50</v>
      </c>
      <c r="F552">
        <f t="shared" si="27"/>
        <v>4</v>
      </c>
      <c r="G552">
        <f t="shared" si="28"/>
        <v>1991</v>
      </c>
      <c r="H552">
        <f t="shared" si="29"/>
        <v>692.24149999999997</v>
      </c>
      <c r="I552" s="23"/>
    </row>
    <row r="553" spans="1:9" ht="14.4">
      <c r="A553" s="77" t="s">
        <v>49</v>
      </c>
      <c r="B553" s="40">
        <v>13095500</v>
      </c>
      <c r="C553" s="41">
        <v>33332</v>
      </c>
      <c r="D553" s="40">
        <v>349</v>
      </c>
      <c r="E553" s="40" t="s">
        <v>50</v>
      </c>
      <c r="F553">
        <f t="shared" si="27"/>
        <v>4</v>
      </c>
      <c r="G553">
        <f t="shared" si="28"/>
        <v>1991</v>
      </c>
      <c r="H553">
        <f t="shared" si="29"/>
        <v>692.24149999999997</v>
      </c>
      <c r="I553" s="23"/>
    </row>
    <row r="554" spans="1:9" ht="14.4">
      <c r="A554" s="77" t="s">
        <v>49</v>
      </c>
      <c r="B554" s="40">
        <v>13095500</v>
      </c>
      <c r="C554" s="41">
        <v>33333</v>
      </c>
      <c r="D554" s="40">
        <v>349</v>
      </c>
      <c r="E554" s="40" t="s">
        <v>50</v>
      </c>
      <c r="F554">
        <f t="shared" si="27"/>
        <v>4</v>
      </c>
      <c r="G554">
        <f t="shared" si="28"/>
        <v>1991</v>
      </c>
      <c r="H554">
        <f t="shared" si="29"/>
        <v>692.24149999999997</v>
      </c>
      <c r="I554" s="23"/>
    </row>
    <row r="555" spans="1:9" ht="14.4">
      <c r="A555" s="77" t="s">
        <v>49</v>
      </c>
      <c r="B555" s="40">
        <v>13095500</v>
      </c>
      <c r="C555" s="41">
        <v>33334</v>
      </c>
      <c r="D555" s="40">
        <v>348</v>
      </c>
      <c r="E555" s="40" t="s">
        <v>50</v>
      </c>
      <c r="F555">
        <f t="shared" si="27"/>
        <v>4</v>
      </c>
      <c r="G555">
        <f t="shared" si="28"/>
        <v>1991</v>
      </c>
      <c r="H555">
        <f t="shared" si="29"/>
        <v>690.25800000000004</v>
      </c>
      <c r="I555" s="23"/>
    </row>
    <row r="556" spans="1:9" ht="14.4">
      <c r="A556" s="77" t="s">
        <v>49</v>
      </c>
      <c r="B556" s="40">
        <v>13095500</v>
      </c>
      <c r="C556" s="41">
        <v>33335</v>
      </c>
      <c r="D556" s="40">
        <v>348</v>
      </c>
      <c r="E556" s="40" t="s">
        <v>50</v>
      </c>
      <c r="F556">
        <f t="shared" si="27"/>
        <v>4</v>
      </c>
      <c r="G556">
        <f t="shared" si="28"/>
        <v>1991</v>
      </c>
      <c r="H556">
        <f t="shared" si="29"/>
        <v>690.25800000000004</v>
      </c>
      <c r="I556" s="23"/>
    </row>
    <row r="557" spans="1:9" ht="14.4">
      <c r="A557" s="77" t="s">
        <v>49</v>
      </c>
      <c r="B557" s="40">
        <v>13095500</v>
      </c>
      <c r="C557" s="41">
        <v>33336</v>
      </c>
      <c r="D557" s="40">
        <v>348</v>
      </c>
      <c r="E557" s="40" t="s">
        <v>50</v>
      </c>
      <c r="F557">
        <f t="shared" si="27"/>
        <v>4</v>
      </c>
      <c r="G557">
        <f t="shared" si="28"/>
        <v>1991</v>
      </c>
      <c r="H557">
        <f t="shared" si="29"/>
        <v>690.25800000000004</v>
      </c>
      <c r="I557" s="23"/>
    </row>
    <row r="558" spans="1:9" ht="14.4">
      <c r="A558" s="77" t="s">
        <v>49</v>
      </c>
      <c r="B558" s="40">
        <v>13095500</v>
      </c>
      <c r="C558" s="41">
        <v>33337</v>
      </c>
      <c r="D558" s="40">
        <v>348</v>
      </c>
      <c r="E558" s="40" t="s">
        <v>50</v>
      </c>
      <c r="F558">
        <f t="shared" si="27"/>
        <v>4</v>
      </c>
      <c r="G558">
        <f t="shared" si="28"/>
        <v>1991</v>
      </c>
      <c r="H558">
        <f t="shared" si="29"/>
        <v>690.25800000000004</v>
      </c>
      <c r="I558" s="23"/>
    </row>
    <row r="559" spans="1:9" ht="14.4">
      <c r="A559" s="77" t="s">
        <v>49</v>
      </c>
      <c r="B559" s="40">
        <v>13095500</v>
      </c>
      <c r="C559" s="41">
        <v>33338</v>
      </c>
      <c r="D559" s="40">
        <v>348</v>
      </c>
      <c r="E559" s="40" t="s">
        <v>50</v>
      </c>
      <c r="F559">
        <f t="shared" si="27"/>
        <v>4</v>
      </c>
      <c r="G559">
        <f t="shared" si="28"/>
        <v>1991</v>
      </c>
      <c r="H559">
        <f t="shared" si="29"/>
        <v>690.25800000000004</v>
      </c>
      <c r="I559" s="23"/>
    </row>
    <row r="560" spans="1:9" ht="14.4">
      <c r="A560" s="77" t="s">
        <v>49</v>
      </c>
      <c r="B560" s="40">
        <v>13095500</v>
      </c>
      <c r="C560" s="41">
        <v>33339</v>
      </c>
      <c r="D560" s="40">
        <v>348</v>
      </c>
      <c r="E560" s="40" t="s">
        <v>50</v>
      </c>
      <c r="F560">
        <f t="shared" si="27"/>
        <v>4</v>
      </c>
      <c r="G560">
        <f t="shared" si="28"/>
        <v>1991</v>
      </c>
      <c r="H560">
        <f t="shared" si="29"/>
        <v>690.25800000000004</v>
      </c>
      <c r="I560" s="23"/>
    </row>
    <row r="561" spans="1:9" ht="14.4">
      <c r="A561" s="77" t="s">
        <v>49</v>
      </c>
      <c r="B561" s="40">
        <v>13095500</v>
      </c>
      <c r="C561" s="41">
        <v>33340</v>
      </c>
      <c r="D561" s="40">
        <v>347</v>
      </c>
      <c r="E561" s="40" t="s">
        <v>50</v>
      </c>
      <c r="F561">
        <f t="shared" si="27"/>
        <v>4</v>
      </c>
      <c r="G561">
        <f t="shared" si="28"/>
        <v>1991</v>
      </c>
      <c r="H561">
        <f t="shared" si="29"/>
        <v>688.27449999999999</v>
      </c>
      <c r="I561" s="23"/>
    </row>
    <row r="562" spans="1:9" ht="14.4">
      <c r="A562" s="77" t="s">
        <v>49</v>
      </c>
      <c r="B562" s="40">
        <v>13095500</v>
      </c>
      <c r="C562" s="41">
        <v>33341</v>
      </c>
      <c r="D562" s="40">
        <v>346</v>
      </c>
      <c r="E562" s="40" t="s">
        <v>50</v>
      </c>
      <c r="F562">
        <f t="shared" si="27"/>
        <v>4</v>
      </c>
      <c r="G562">
        <f t="shared" si="28"/>
        <v>1991</v>
      </c>
      <c r="H562">
        <f t="shared" si="29"/>
        <v>686.29100000000005</v>
      </c>
      <c r="I562" s="23"/>
    </row>
    <row r="563" spans="1:9" ht="14.4">
      <c r="A563" s="77" t="s">
        <v>49</v>
      </c>
      <c r="B563" s="40">
        <v>13095500</v>
      </c>
      <c r="C563" s="41">
        <v>33342</v>
      </c>
      <c r="D563" s="40">
        <v>346</v>
      </c>
      <c r="E563" s="40" t="s">
        <v>50</v>
      </c>
      <c r="F563">
        <f t="shared" si="27"/>
        <v>4</v>
      </c>
      <c r="G563">
        <f t="shared" si="28"/>
        <v>1991</v>
      </c>
      <c r="H563">
        <f t="shared" si="29"/>
        <v>686.29100000000005</v>
      </c>
      <c r="I563" s="23"/>
    </row>
    <row r="564" spans="1:9" ht="14.4">
      <c r="A564" s="77" t="s">
        <v>49</v>
      </c>
      <c r="B564" s="40">
        <v>13095500</v>
      </c>
      <c r="C564" s="41">
        <v>33343</v>
      </c>
      <c r="D564" s="40">
        <v>346</v>
      </c>
      <c r="E564" s="40" t="s">
        <v>50</v>
      </c>
      <c r="F564">
        <f t="shared" si="27"/>
        <v>4</v>
      </c>
      <c r="G564">
        <f t="shared" si="28"/>
        <v>1991</v>
      </c>
      <c r="H564">
        <f t="shared" si="29"/>
        <v>686.29100000000005</v>
      </c>
      <c r="I564" s="23"/>
    </row>
    <row r="565" spans="1:9" ht="14.4">
      <c r="A565" s="77" t="s">
        <v>49</v>
      </c>
      <c r="B565" s="40">
        <v>13095500</v>
      </c>
      <c r="C565" s="41">
        <v>33344</v>
      </c>
      <c r="D565" s="40">
        <v>346</v>
      </c>
      <c r="E565" s="40" t="s">
        <v>50</v>
      </c>
      <c r="F565">
        <f t="shared" si="27"/>
        <v>4</v>
      </c>
      <c r="G565">
        <f t="shared" si="28"/>
        <v>1991</v>
      </c>
      <c r="H565">
        <f t="shared" si="29"/>
        <v>686.29100000000005</v>
      </c>
      <c r="I565" s="23"/>
    </row>
    <row r="566" spans="1:9" ht="14.4">
      <c r="A566" s="77" t="s">
        <v>49</v>
      </c>
      <c r="B566" s="40">
        <v>13095500</v>
      </c>
      <c r="C566" s="41">
        <v>33345</v>
      </c>
      <c r="D566" s="40">
        <v>344</v>
      </c>
      <c r="E566" s="40" t="s">
        <v>50</v>
      </c>
      <c r="F566">
        <f t="shared" si="27"/>
        <v>4</v>
      </c>
      <c r="G566">
        <f t="shared" si="28"/>
        <v>1991</v>
      </c>
      <c r="H566">
        <f t="shared" si="29"/>
        <v>682.32400000000007</v>
      </c>
      <c r="I566" s="23"/>
    </row>
    <row r="567" spans="1:9" ht="14.4">
      <c r="A567" s="77" t="s">
        <v>49</v>
      </c>
      <c r="B567" s="40">
        <v>13095500</v>
      </c>
      <c r="C567" s="41">
        <v>33346</v>
      </c>
      <c r="D567" s="40">
        <v>344</v>
      </c>
      <c r="E567" s="40" t="s">
        <v>50</v>
      </c>
      <c r="F567">
        <f t="shared" si="27"/>
        <v>4</v>
      </c>
      <c r="G567">
        <f t="shared" si="28"/>
        <v>1991</v>
      </c>
      <c r="H567">
        <f t="shared" si="29"/>
        <v>682.32400000000007</v>
      </c>
      <c r="I567" s="23"/>
    </row>
    <row r="568" spans="1:9" ht="14.4">
      <c r="A568" s="77" t="s">
        <v>49</v>
      </c>
      <c r="B568" s="40">
        <v>13095500</v>
      </c>
      <c r="C568" s="41">
        <v>33347</v>
      </c>
      <c r="D568" s="40">
        <v>344</v>
      </c>
      <c r="E568" s="40" t="s">
        <v>50</v>
      </c>
      <c r="F568">
        <f t="shared" si="27"/>
        <v>4</v>
      </c>
      <c r="G568">
        <f t="shared" si="28"/>
        <v>1991</v>
      </c>
      <c r="H568">
        <f t="shared" si="29"/>
        <v>682.32400000000007</v>
      </c>
      <c r="I568" s="23"/>
    </row>
    <row r="569" spans="1:9" ht="14.4">
      <c r="A569" s="77" t="s">
        <v>49</v>
      </c>
      <c r="B569" s="40">
        <v>13095500</v>
      </c>
      <c r="C569" s="41">
        <v>33348</v>
      </c>
      <c r="D569" s="40">
        <v>344</v>
      </c>
      <c r="E569" s="40" t="s">
        <v>50</v>
      </c>
      <c r="F569">
        <f t="shared" si="27"/>
        <v>4</v>
      </c>
      <c r="G569">
        <f t="shared" si="28"/>
        <v>1991</v>
      </c>
      <c r="H569">
        <f t="shared" si="29"/>
        <v>682.32400000000007</v>
      </c>
      <c r="I569" s="23"/>
    </row>
    <row r="570" spans="1:9" ht="14.4">
      <c r="A570" s="77" t="s">
        <v>49</v>
      </c>
      <c r="B570" s="40">
        <v>13095500</v>
      </c>
      <c r="C570" s="41">
        <v>33349</v>
      </c>
      <c r="D570" s="40">
        <v>344</v>
      </c>
      <c r="E570" s="40" t="s">
        <v>50</v>
      </c>
      <c r="F570">
        <f t="shared" si="27"/>
        <v>4</v>
      </c>
      <c r="G570">
        <f t="shared" si="28"/>
        <v>1991</v>
      </c>
      <c r="H570">
        <f t="shared" si="29"/>
        <v>682.32400000000007</v>
      </c>
      <c r="I570" s="23"/>
    </row>
    <row r="571" spans="1:9" ht="14.4">
      <c r="A571" s="77" t="s">
        <v>49</v>
      </c>
      <c r="B571" s="40">
        <v>13095500</v>
      </c>
      <c r="C571" s="41">
        <v>33350</v>
      </c>
      <c r="D571" s="40">
        <v>344</v>
      </c>
      <c r="E571" s="40" t="s">
        <v>50</v>
      </c>
      <c r="F571">
        <f t="shared" si="27"/>
        <v>4</v>
      </c>
      <c r="G571">
        <f t="shared" si="28"/>
        <v>1991</v>
      </c>
      <c r="H571">
        <f t="shared" si="29"/>
        <v>682.32400000000007</v>
      </c>
      <c r="I571" s="23"/>
    </row>
    <row r="572" spans="1:9" ht="14.4">
      <c r="A572" s="77" t="s">
        <v>49</v>
      </c>
      <c r="B572" s="40">
        <v>13095500</v>
      </c>
      <c r="C572" s="41">
        <v>33351</v>
      </c>
      <c r="D572" s="40">
        <v>344</v>
      </c>
      <c r="E572" s="40" t="s">
        <v>50</v>
      </c>
      <c r="F572">
        <f t="shared" si="27"/>
        <v>4</v>
      </c>
      <c r="G572">
        <f t="shared" si="28"/>
        <v>1991</v>
      </c>
      <c r="H572">
        <f t="shared" si="29"/>
        <v>682.32400000000007</v>
      </c>
      <c r="I572" s="23"/>
    </row>
    <row r="573" spans="1:9" ht="14.4">
      <c r="A573" s="77" t="s">
        <v>49</v>
      </c>
      <c r="B573" s="40">
        <v>13095500</v>
      </c>
      <c r="C573" s="41">
        <v>33352</v>
      </c>
      <c r="D573" s="40">
        <v>344</v>
      </c>
      <c r="E573" s="40" t="s">
        <v>50</v>
      </c>
      <c r="F573">
        <f t="shared" si="27"/>
        <v>4</v>
      </c>
      <c r="G573">
        <f t="shared" si="28"/>
        <v>1991</v>
      </c>
      <c r="H573">
        <f t="shared" si="29"/>
        <v>682.32400000000007</v>
      </c>
      <c r="I573" s="23"/>
    </row>
    <row r="574" spans="1:9" ht="14.4">
      <c r="A574" s="77" t="s">
        <v>49</v>
      </c>
      <c r="B574" s="40">
        <v>13095500</v>
      </c>
      <c r="C574" s="41">
        <v>33353</v>
      </c>
      <c r="D574" s="40">
        <v>342</v>
      </c>
      <c r="E574" s="40" t="s">
        <v>50</v>
      </c>
      <c r="F574">
        <f t="shared" si="27"/>
        <v>4</v>
      </c>
      <c r="G574">
        <f t="shared" si="28"/>
        <v>1991</v>
      </c>
      <c r="H574">
        <f t="shared" si="29"/>
        <v>678.35699999999997</v>
      </c>
      <c r="I574" s="23"/>
    </row>
    <row r="575" spans="1:9" ht="14.4">
      <c r="A575" s="77" t="s">
        <v>49</v>
      </c>
      <c r="B575" s="40">
        <v>13095500</v>
      </c>
      <c r="C575" s="41">
        <v>33354</v>
      </c>
      <c r="D575" s="40">
        <v>342</v>
      </c>
      <c r="E575" s="40" t="s">
        <v>50</v>
      </c>
      <c r="F575">
        <f t="shared" si="27"/>
        <v>4</v>
      </c>
      <c r="G575">
        <f t="shared" si="28"/>
        <v>1991</v>
      </c>
      <c r="H575">
        <f t="shared" si="29"/>
        <v>678.35699999999997</v>
      </c>
      <c r="I575" s="23"/>
    </row>
    <row r="576" spans="1:9" ht="14.4">
      <c r="A576" s="77" t="s">
        <v>49</v>
      </c>
      <c r="B576" s="40">
        <v>13095500</v>
      </c>
      <c r="C576" s="41">
        <v>33355</v>
      </c>
      <c r="D576" s="40">
        <v>342</v>
      </c>
      <c r="E576" s="40" t="s">
        <v>50</v>
      </c>
      <c r="F576">
        <f t="shared" si="27"/>
        <v>4</v>
      </c>
      <c r="G576">
        <f t="shared" si="28"/>
        <v>1991</v>
      </c>
      <c r="H576">
        <f t="shared" si="29"/>
        <v>678.35699999999997</v>
      </c>
      <c r="I576" s="23"/>
    </row>
    <row r="577" spans="1:9" ht="14.4">
      <c r="A577" s="77" t="s">
        <v>49</v>
      </c>
      <c r="B577" s="40">
        <v>13095500</v>
      </c>
      <c r="C577" s="41">
        <v>33356</v>
      </c>
      <c r="D577" s="40">
        <v>342</v>
      </c>
      <c r="E577" s="40" t="s">
        <v>50</v>
      </c>
      <c r="F577">
        <f t="shared" si="27"/>
        <v>4</v>
      </c>
      <c r="G577">
        <f t="shared" si="28"/>
        <v>1991</v>
      </c>
      <c r="H577">
        <f t="shared" si="29"/>
        <v>678.35699999999997</v>
      </c>
      <c r="I577" s="23"/>
    </row>
    <row r="578" spans="1:9" ht="14.4">
      <c r="A578" s="77" t="s">
        <v>49</v>
      </c>
      <c r="B578" s="40">
        <v>13095500</v>
      </c>
      <c r="C578" s="41">
        <v>33357</v>
      </c>
      <c r="D578" s="40">
        <v>342</v>
      </c>
      <c r="E578" s="40" t="s">
        <v>50</v>
      </c>
      <c r="F578">
        <f t="shared" si="27"/>
        <v>4</v>
      </c>
      <c r="G578">
        <f t="shared" si="28"/>
        <v>1991</v>
      </c>
      <c r="H578">
        <f t="shared" si="29"/>
        <v>678.35699999999997</v>
      </c>
      <c r="I578" s="23"/>
    </row>
    <row r="579" spans="1:9" ht="14.4">
      <c r="A579" s="77" t="s">
        <v>49</v>
      </c>
      <c r="B579" s="40">
        <v>13095500</v>
      </c>
      <c r="C579" s="41">
        <v>33358</v>
      </c>
      <c r="D579" s="40">
        <v>342</v>
      </c>
      <c r="E579" s="40" t="s">
        <v>50</v>
      </c>
      <c r="F579">
        <f t="shared" si="27"/>
        <v>4</v>
      </c>
      <c r="G579">
        <f t="shared" si="28"/>
        <v>1991</v>
      </c>
      <c r="H579">
        <f t="shared" si="29"/>
        <v>678.35699999999997</v>
      </c>
      <c r="I579" s="23"/>
    </row>
    <row r="580" spans="1:9" ht="14.4">
      <c r="A580" s="77" t="s">
        <v>49</v>
      </c>
      <c r="B580" s="40">
        <v>13095500</v>
      </c>
      <c r="C580" s="41">
        <v>33359</v>
      </c>
      <c r="D580" s="40">
        <v>342</v>
      </c>
      <c r="E580" s="40" t="s">
        <v>50</v>
      </c>
      <c r="F580">
        <f t="shared" si="27"/>
        <v>5</v>
      </c>
      <c r="G580">
        <f t="shared" si="28"/>
        <v>1991</v>
      </c>
      <c r="H580">
        <f t="shared" si="29"/>
        <v>678.35699999999997</v>
      </c>
      <c r="I580" s="23"/>
    </row>
    <row r="581" spans="1:9" ht="14.4">
      <c r="A581" s="77" t="s">
        <v>49</v>
      </c>
      <c r="B581" s="40">
        <v>13095500</v>
      </c>
      <c r="C581" s="41">
        <v>33360</v>
      </c>
      <c r="D581" s="40">
        <v>341</v>
      </c>
      <c r="E581" s="40" t="s">
        <v>50</v>
      </c>
      <c r="F581">
        <f t="shared" si="27"/>
        <v>5</v>
      </c>
      <c r="G581">
        <f t="shared" si="28"/>
        <v>1991</v>
      </c>
      <c r="H581">
        <f t="shared" si="29"/>
        <v>676.37350000000004</v>
      </c>
      <c r="I581" s="23"/>
    </row>
    <row r="582" spans="1:9" ht="14.4">
      <c r="A582" s="77" t="s">
        <v>49</v>
      </c>
      <c r="B582" s="40">
        <v>13095500</v>
      </c>
      <c r="C582" s="41">
        <v>33361</v>
      </c>
      <c r="D582" s="40">
        <v>340</v>
      </c>
      <c r="E582" s="40" t="s">
        <v>50</v>
      </c>
      <c r="F582">
        <f t="shared" si="27"/>
        <v>5</v>
      </c>
      <c r="G582">
        <f t="shared" si="28"/>
        <v>1991</v>
      </c>
      <c r="H582">
        <f t="shared" si="29"/>
        <v>674.39</v>
      </c>
      <c r="I582" s="23"/>
    </row>
    <row r="583" spans="1:9" ht="14.4">
      <c r="A583" s="77" t="s">
        <v>49</v>
      </c>
      <c r="B583" s="40">
        <v>13095500</v>
      </c>
      <c r="C583" s="41">
        <v>33362</v>
      </c>
      <c r="D583" s="40">
        <v>340</v>
      </c>
      <c r="E583" s="40" t="s">
        <v>50</v>
      </c>
      <c r="F583">
        <f t="shared" si="27"/>
        <v>5</v>
      </c>
      <c r="G583">
        <f t="shared" si="28"/>
        <v>1991</v>
      </c>
      <c r="H583">
        <f t="shared" si="29"/>
        <v>674.39</v>
      </c>
      <c r="I583" s="23"/>
    </row>
    <row r="584" spans="1:9" ht="14.4">
      <c r="A584" s="77" t="s">
        <v>49</v>
      </c>
      <c r="B584" s="40">
        <v>13095500</v>
      </c>
      <c r="C584" s="41">
        <v>33363</v>
      </c>
      <c r="D584" s="40">
        <v>340</v>
      </c>
      <c r="E584" s="40" t="s">
        <v>50</v>
      </c>
      <c r="F584">
        <f t="shared" si="27"/>
        <v>5</v>
      </c>
      <c r="G584">
        <f t="shared" si="28"/>
        <v>1991</v>
      </c>
      <c r="H584">
        <f t="shared" si="29"/>
        <v>674.39</v>
      </c>
      <c r="I584" s="23"/>
    </row>
    <row r="585" spans="1:9" ht="14.4">
      <c r="A585" s="77" t="s">
        <v>49</v>
      </c>
      <c r="B585" s="40">
        <v>13095500</v>
      </c>
      <c r="C585" s="41">
        <v>33364</v>
      </c>
      <c r="D585" s="40">
        <v>340</v>
      </c>
      <c r="E585" s="40" t="s">
        <v>50</v>
      </c>
      <c r="F585">
        <f t="shared" si="27"/>
        <v>5</v>
      </c>
      <c r="G585">
        <f t="shared" si="28"/>
        <v>1991</v>
      </c>
      <c r="H585">
        <f t="shared" si="29"/>
        <v>674.39</v>
      </c>
      <c r="I585" s="23"/>
    </row>
    <row r="586" spans="1:9" ht="14.4">
      <c r="A586" s="77" t="s">
        <v>49</v>
      </c>
      <c r="B586" s="40">
        <v>13095500</v>
      </c>
      <c r="C586" s="41">
        <v>33365</v>
      </c>
      <c r="D586" s="40">
        <v>340</v>
      </c>
      <c r="E586" s="40" t="s">
        <v>50</v>
      </c>
      <c r="F586">
        <f t="shared" si="27"/>
        <v>5</v>
      </c>
      <c r="G586">
        <f t="shared" si="28"/>
        <v>1991</v>
      </c>
      <c r="H586">
        <f t="shared" si="29"/>
        <v>674.39</v>
      </c>
      <c r="I586" s="23"/>
    </row>
    <row r="587" spans="1:9" ht="14.4">
      <c r="A587" s="77" t="s">
        <v>49</v>
      </c>
      <c r="B587" s="40">
        <v>13095500</v>
      </c>
      <c r="C587" s="41">
        <v>33366</v>
      </c>
      <c r="D587" s="40">
        <v>340</v>
      </c>
      <c r="E587" s="40" t="s">
        <v>50</v>
      </c>
      <c r="F587">
        <f t="shared" si="27"/>
        <v>5</v>
      </c>
      <c r="G587">
        <f t="shared" si="28"/>
        <v>1991</v>
      </c>
      <c r="H587">
        <f t="shared" si="29"/>
        <v>674.39</v>
      </c>
      <c r="I587" s="23"/>
    </row>
    <row r="588" spans="1:9" ht="14.4">
      <c r="A588" s="77" t="s">
        <v>49</v>
      </c>
      <c r="B588" s="40">
        <v>13095500</v>
      </c>
      <c r="C588" s="41">
        <v>33367</v>
      </c>
      <c r="D588" s="40">
        <v>340</v>
      </c>
      <c r="E588" s="40" t="s">
        <v>50</v>
      </c>
      <c r="F588">
        <f t="shared" si="27"/>
        <v>5</v>
      </c>
      <c r="G588">
        <f t="shared" si="28"/>
        <v>1991</v>
      </c>
      <c r="H588">
        <f t="shared" si="29"/>
        <v>674.39</v>
      </c>
      <c r="I588" s="23"/>
    </row>
    <row r="589" spans="1:9" ht="14.4">
      <c r="A589" s="77" t="s">
        <v>49</v>
      </c>
      <c r="B589" s="40">
        <v>13095500</v>
      </c>
      <c r="C589" s="41">
        <v>33368</v>
      </c>
      <c r="D589" s="40">
        <v>340</v>
      </c>
      <c r="E589" s="40" t="s">
        <v>50</v>
      </c>
      <c r="F589">
        <f t="shared" si="27"/>
        <v>5</v>
      </c>
      <c r="G589">
        <f t="shared" si="28"/>
        <v>1991</v>
      </c>
      <c r="H589">
        <f t="shared" si="29"/>
        <v>674.39</v>
      </c>
      <c r="I589" s="23"/>
    </row>
    <row r="590" spans="1:9" ht="14.4">
      <c r="A590" s="77" t="s">
        <v>49</v>
      </c>
      <c r="B590" s="40">
        <v>13095500</v>
      </c>
      <c r="C590" s="41">
        <v>33369</v>
      </c>
      <c r="D590" s="40">
        <v>340</v>
      </c>
      <c r="E590" s="40" t="s">
        <v>50</v>
      </c>
      <c r="F590">
        <f t="shared" si="27"/>
        <v>5</v>
      </c>
      <c r="G590">
        <f t="shared" si="28"/>
        <v>1991</v>
      </c>
      <c r="H590">
        <f t="shared" si="29"/>
        <v>674.39</v>
      </c>
      <c r="I590" s="23"/>
    </row>
    <row r="591" spans="1:9" ht="14.4">
      <c r="A591" s="77" t="s">
        <v>49</v>
      </c>
      <c r="B591" s="40">
        <v>13095500</v>
      </c>
      <c r="C591" s="41">
        <v>33370</v>
      </c>
      <c r="D591" s="40">
        <v>340</v>
      </c>
      <c r="E591" s="40" t="s">
        <v>50</v>
      </c>
      <c r="F591">
        <f t="shared" si="27"/>
        <v>5</v>
      </c>
      <c r="G591">
        <f t="shared" si="28"/>
        <v>1991</v>
      </c>
      <c r="H591">
        <f t="shared" si="29"/>
        <v>674.39</v>
      </c>
      <c r="I591" s="23"/>
    </row>
    <row r="592" spans="1:9" ht="14.4">
      <c r="A592" s="77" t="s">
        <v>49</v>
      </c>
      <c r="B592" s="40">
        <v>13095500</v>
      </c>
      <c r="C592" s="41">
        <v>33371</v>
      </c>
      <c r="D592" s="40">
        <v>340</v>
      </c>
      <c r="E592" s="40" t="s">
        <v>50</v>
      </c>
      <c r="F592">
        <f t="shared" si="27"/>
        <v>5</v>
      </c>
      <c r="G592">
        <f t="shared" si="28"/>
        <v>1991</v>
      </c>
      <c r="H592">
        <f t="shared" si="29"/>
        <v>674.39</v>
      </c>
      <c r="I592" s="23"/>
    </row>
    <row r="593" spans="1:9" ht="14.4">
      <c r="A593" s="77" t="s">
        <v>49</v>
      </c>
      <c r="B593" s="40">
        <v>13095500</v>
      </c>
      <c r="C593" s="41">
        <v>33372</v>
      </c>
      <c r="D593" s="40">
        <v>340</v>
      </c>
      <c r="E593" s="40" t="s">
        <v>50</v>
      </c>
      <c r="F593">
        <f t="shared" si="27"/>
        <v>5</v>
      </c>
      <c r="G593">
        <f t="shared" si="28"/>
        <v>1991</v>
      </c>
      <c r="H593">
        <f t="shared" si="29"/>
        <v>674.39</v>
      </c>
      <c r="I593" s="23"/>
    </row>
    <row r="594" spans="1:9" ht="14.4">
      <c r="A594" s="77" t="s">
        <v>49</v>
      </c>
      <c r="B594" s="40">
        <v>13095500</v>
      </c>
      <c r="C594" s="41">
        <v>33373</v>
      </c>
      <c r="D594" s="40">
        <v>340</v>
      </c>
      <c r="E594" s="40" t="s">
        <v>50</v>
      </c>
      <c r="F594">
        <f t="shared" si="27"/>
        <v>5</v>
      </c>
      <c r="G594">
        <f t="shared" si="28"/>
        <v>1991</v>
      </c>
      <c r="H594">
        <f t="shared" si="29"/>
        <v>674.39</v>
      </c>
      <c r="I594" s="23"/>
    </row>
    <row r="595" spans="1:9" ht="14.4">
      <c r="A595" s="77" t="s">
        <v>49</v>
      </c>
      <c r="B595" s="40">
        <v>13095500</v>
      </c>
      <c r="C595" s="41">
        <v>33374</v>
      </c>
      <c r="D595" s="40">
        <v>340</v>
      </c>
      <c r="E595" s="40" t="s">
        <v>50</v>
      </c>
      <c r="F595">
        <f t="shared" si="27"/>
        <v>5</v>
      </c>
      <c r="G595">
        <f t="shared" si="28"/>
        <v>1991</v>
      </c>
      <c r="H595">
        <f t="shared" si="29"/>
        <v>674.39</v>
      </c>
      <c r="I595" s="23"/>
    </row>
    <row r="596" spans="1:9" ht="14.4">
      <c r="A596" s="77" t="s">
        <v>49</v>
      </c>
      <c r="B596" s="40">
        <v>13095500</v>
      </c>
      <c r="C596" s="41">
        <v>33375</v>
      </c>
      <c r="D596" s="40">
        <v>340</v>
      </c>
      <c r="E596" s="40" t="s">
        <v>50</v>
      </c>
      <c r="F596">
        <f t="shared" si="27"/>
        <v>5</v>
      </c>
      <c r="G596">
        <f t="shared" si="28"/>
        <v>1991</v>
      </c>
      <c r="H596">
        <f t="shared" si="29"/>
        <v>674.39</v>
      </c>
      <c r="I596" s="23"/>
    </row>
    <row r="597" spans="1:9" ht="14.4">
      <c r="A597" s="77" t="s">
        <v>49</v>
      </c>
      <c r="B597" s="40">
        <v>13095500</v>
      </c>
      <c r="C597" s="41">
        <v>33376</v>
      </c>
      <c r="D597" s="40">
        <v>340</v>
      </c>
      <c r="E597" s="40" t="s">
        <v>50</v>
      </c>
      <c r="F597">
        <f t="shared" si="27"/>
        <v>5</v>
      </c>
      <c r="G597">
        <f t="shared" si="28"/>
        <v>1991</v>
      </c>
      <c r="H597">
        <f t="shared" si="29"/>
        <v>674.39</v>
      </c>
      <c r="I597" s="23"/>
    </row>
    <row r="598" spans="1:9" ht="14.4">
      <c r="A598" s="77" t="s">
        <v>49</v>
      </c>
      <c r="B598" s="40">
        <v>13095500</v>
      </c>
      <c r="C598" s="41">
        <v>33377</v>
      </c>
      <c r="D598" s="40">
        <v>340</v>
      </c>
      <c r="E598" s="40" t="s">
        <v>50</v>
      </c>
      <c r="F598">
        <f t="shared" si="27"/>
        <v>5</v>
      </c>
      <c r="G598">
        <f t="shared" si="28"/>
        <v>1991</v>
      </c>
      <c r="H598">
        <f t="shared" si="29"/>
        <v>674.39</v>
      </c>
      <c r="I598" s="23"/>
    </row>
    <row r="599" spans="1:9" ht="14.4">
      <c r="A599" s="77" t="s">
        <v>49</v>
      </c>
      <c r="B599" s="40">
        <v>13095500</v>
      </c>
      <c r="C599" s="41">
        <v>33378</v>
      </c>
      <c r="D599" s="40">
        <v>340</v>
      </c>
      <c r="E599" s="40" t="s">
        <v>50</v>
      </c>
      <c r="F599">
        <f t="shared" si="27"/>
        <v>5</v>
      </c>
      <c r="G599">
        <f t="shared" si="28"/>
        <v>1991</v>
      </c>
      <c r="H599">
        <f t="shared" si="29"/>
        <v>674.39</v>
      </c>
      <c r="I599" s="23"/>
    </row>
    <row r="600" spans="1:9" ht="14.4">
      <c r="A600" s="77" t="s">
        <v>49</v>
      </c>
      <c r="B600" s="40">
        <v>13095500</v>
      </c>
      <c r="C600" s="41">
        <v>33379</v>
      </c>
      <c r="D600" s="40">
        <v>340</v>
      </c>
      <c r="E600" s="40" t="s">
        <v>50</v>
      </c>
      <c r="F600">
        <f t="shared" si="27"/>
        <v>5</v>
      </c>
      <c r="G600">
        <f t="shared" si="28"/>
        <v>1991</v>
      </c>
      <c r="H600">
        <f t="shared" si="29"/>
        <v>674.39</v>
      </c>
      <c r="I600" s="23"/>
    </row>
    <row r="601" spans="1:9" ht="14.4">
      <c r="A601" s="77" t="s">
        <v>49</v>
      </c>
      <c r="B601" s="40">
        <v>13095500</v>
      </c>
      <c r="C601" s="41">
        <v>33380</v>
      </c>
      <c r="D601" s="40">
        <v>340</v>
      </c>
      <c r="E601" s="40" t="s">
        <v>50</v>
      </c>
      <c r="F601">
        <f t="shared" si="27"/>
        <v>5</v>
      </c>
      <c r="G601">
        <f t="shared" si="28"/>
        <v>1991</v>
      </c>
      <c r="H601">
        <f t="shared" si="29"/>
        <v>674.39</v>
      </c>
      <c r="I601" s="23"/>
    </row>
    <row r="602" spans="1:9" ht="14.4">
      <c r="A602" s="77" t="s">
        <v>49</v>
      </c>
      <c r="B602" s="40">
        <v>13095500</v>
      </c>
      <c r="C602" s="41">
        <v>33381</v>
      </c>
      <c r="D602" s="40">
        <v>340</v>
      </c>
      <c r="E602" s="40" t="s">
        <v>50</v>
      </c>
      <c r="F602">
        <f t="shared" si="27"/>
        <v>5</v>
      </c>
      <c r="G602">
        <f t="shared" si="28"/>
        <v>1991</v>
      </c>
      <c r="H602">
        <f t="shared" si="29"/>
        <v>674.39</v>
      </c>
      <c r="I602" s="23"/>
    </row>
    <row r="603" spans="1:9" ht="14.4">
      <c r="A603" s="77" t="s">
        <v>49</v>
      </c>
      <c r="B603" s="40">
        <v>13095500</v>
      </c>
      <c r="C603" s="41">
        <v>33382</v>
      </c>
      <c r="D603" s="40">
        <v>340</v>
      </c>
      <c r="E603" s="40" t="s">
        <v>50</v>
      </c>
      <c r="F603">
        <f t="shared" si="27"/>
        <v>5</v>
      </c>
      <c r="G603">
        <f t="shared" si="28"/>
        <v>1991</v>
      </c>
      <c r="H603">
        <f t="shared" si="29"/>
        <v>674.39</v>
      </c>
      <c r="I603" s="23"/>
    </row>
    <row r="604" spans="1:9" ht="14.4">
      <c r="A604" s="77" t="s">
        <v>49</v>
      </c>
      <c r="B604" s="40">
        <v>13095500</v>
      </c>
      <c r="C604" s="41">
        <v>33383</v>
      </c>
      <c r="D604" s="40">
        <v>340</v>
      </c>
      <c r="E604" s="40" t="s">
        <v>50</v>
      </c>
      <c r="F604">
        <f t="shared" si="27"/>
        <v>5</v>
      </c>
      <c r="G604">
        <f t="shared" si="28"/>
        <v>1991</v>
      </c>
      <c r="H604">
        <f t="shared" si="29"/>
        <v>674.39</v>
      </c>
      <c r="I604" s="23"/>
    </row>
    <row r="605" spans="1:9" ht="14.4">
      <c r="A605" s="77" t="s">
        <v>49</v>
      </c>
      <c r="B605" s="40">
        <v>13095500</v>
      </c>
      <c r="C605" s="41">
        <v>33384</v>
      </c>
      <c r="D605" s="40">
        <v>340</v>
      </c>
      <c r="E605" s="40" t="s">
        <v>50</v>
      </c>
      <c r="F605">
        <f t="shared" si="27"/>
        <v>5</v>
      </c>
      <c r="G605">
        <f t="shared" si="28"/>
        <v>1991</v>
      </c>
      <c r="H605">
        <f t="shared" si="29"/>
        <v>674.39</v>
      </c>
      <c r="I605" s="23"/>
    </row>
    <row r="606" spans="1:9" ht="14.4">
      <c r="A606" s="77" t="s">
        <v>49</v>
      </c>
      <c r="B606" s="40">
        <v>13095500</v>
      </c>
      <c r="C606" s="41">
        <v>33385</v>
      </c>
      <c r="D606" s="40">
        <v>340</v>
      </c>
      <c r="E606" s="40" t="s">
        <v>50</v>
      </c>
      <c r="F606">
        <f t="shared" si="27"/>
        <v>5</v>
      </c>
      <c r="G606">
        <f t="shared" si="28"/>
        <v>1991</v>
      </c>
      <c r="H606">
        <f t="shared" si="29"/>
        <v>674.39</v>
      </c>
      <c r="I606" s="23"/>
    </row>
    <row r="607" spans="1:9" ht="14.4">
      <c r="A607" s="77" t="s">
        <v>49</v>
      </c>
      <c r="B607" s="40">
        <v>13095500</v>
      </c>
      <c r="C607" s="41">
        <v>33386</v>
      </c>
      <c r="D607" s="40">
        <v>340</v>
      </c>
      <c r="E607" s="40" t="s">
        <v>50</v>
      </c>
      <c r="F607">
        <f t="shared" si="27"/>
        <v>5</v>
      </c>
      <c r="G607">
        <f t="shared" si="28"/>
        <v>1991</v>
      </c>
      <c r="H607">
        <f t="shared" si="29"/>
        <v>674.39</v>
      </c>
      <c r="I607" s="23"/>
    </row>
    <row r="608" spans="1:9" ht="14.4">
      <c r="A608" s="77" t="s">
        <v>49</v>
      </c>
      <c r="B608" s="40">
        <v>13095500</v>
      </c>
      <c r="C608" s="41">
        <v>33387</v>
      </c>
      <c r="D608" s="40">
        <v>340</v>
      </c>
      <c r="E608" s="40" t="s">
        <v>50</v>
      </c>
      <c r="F608">
        <f t="shared" si="27"/>
        <v>5</v>
      </c>
      <c r="G608">
        <f t="shared" si="28"/>
        <v>1991</v>
      </c>
      <c r="H608">
        <f t="shared" si="29"/>
        <v>674.39</v>
      </c>
      <c r="I608" s="23"/>
    </row>
    <row r="609" spans="1:9" ht="14.4">
      <c r="A609" s="77" t="s">
        <v>49</v>
      </c>
      <c r="B609" s="40">
        <v>13095500</v>
      </c>
      <c r="C609" s="41">
        <v>33388</v>
      </c>
      <c r="D609" s="40">
        <v>340</v>
      </c>
      <c r="E609" s="40" t="s">
        <v>50</v>
      </c>
      <c r="F609">
        <f t="shared" si="27"/>
        <v>5</v>
      </c>
      <c r="G609">
        <f t="shared" si="28"/>
        <v>1991</v>
      </c>
      <c r="H609">
        <f t="shared" si="29"/>
        <v>674.39</v>
      </c>
      <c r="I609" s="23"/>
    </row>
    <row r="610" spans="1:9" ht="14.4">
      <c r="A610" s="77" t="s">
        <v>49</v>
      </c>
      <c r="B610" s="40">
        <v>13095500</v>
      </c>
      <c r="C610" s="41">
        <v>33389</v>
      </c>
      <c r="D610" s="40">
        <v>340</v>
      </c>
      <c r="E610" s="40" t="s">
        <v>50</v>
      </c>
      <c r="F610">
        <f t="shared" ref="F610:F673" si="30">MONTH(C610)</f>
        <v>5</v>
      </c>
      <c r="G610">
        <f t="shared" ref="G610:G673" si="31">IF(F610&gt;10,YEAR(C610)+1,YEAR(C610))</f>
        <v>1991</v>
      </c>
      <c r="H610">
        <f t="shared" ref="H610:H673" si="32">D610*1.9835</f>
        <v>674.39</v>
      </c>
      <c r="I610" s="23"/>
    </row>
    <row r="611" spans="1:9" ht="14.4">
      <c r="A611" s="77" t="s">
        <v>49</v>
      </c>
      <c r="B611" s="40">
        <v>13095500</v>
      </c>
      <c r="C611" s="41">
        <v>33390</v>
      </c>
      <c r="D611" s="40">
        <v>340</v>
      </c>
      <c r="E611" s="40" t="s">
        <v>50</v>
      </c>
      <c r="F611">
        <f t="shared" si="30"/>
        <v>6</v>
      </c>
      <c r="G611">
        <f t="shared" si="31"/>
        <v>1991</v>
      </c>
      <c r="H611">
        <f t="shared" si="32"/>
        <v>674.39</v>
      </c>
      <c r="I611" s="23"/>
    </row>
    <row r="612" spans="1:9" ht="14.4">
      <c r="A612" s="77" t="s">
        <v>49</v>
      </c>
      <c r="B612" s="40">
        <v>13095500</v>
      </c>
      <c r="C612" s="41">
        <v>33391</v>
      </c>
      <c r="D612" s="40">
        <v>340</v>
      </c>
      <c r="E612" s="40" t="s">
        <v>50</v>
      </c>
      <c r="F612">
        <f t="shared" si="30"/>
        <v>6</v>
      </c>
      <c r="G612">
        <f t="shared" si="31"/>
        <v>1991</v>
      </c>
      <c r="H612">
        <f t="shared" si="32"/>
        <v>674.39</v>
      </c>
      <c r="I612" s="23"/>
    </row>
    <row r="613" spans="1:9" ht="14.4">
      <c r="A613" s="77" t="s">
        <v>49</v>
      </c>
      <c r="B613" s="40">
        <v>13095500</v>
      </c>
      <c r="C613" s="41">
        <v>33392</v>
      </c>
      <c r="D613" s="40">
        <v>340</v>
      </c>
      <c r="E613" s="40" t="s">
        <v>50</v>
      </c>
      <c r="F613">
        <f t="shared" si="30"/>
        <v>6</v>
      </c>
      <c r="G613">
        <f t="shared" si="31"/>
        <v>1991</v>
      </c>
      <c r="H613">
        <f t="shared" si="32"/>
        <v>674.39</v>
      </c>
      <c r="I613" s="23"/>
    </row>
    <row r="614" spans="1:9" ht="14.4">
      <c r="A614" s="77" t="s">
        <v>49</v>
      </c>
      <c r="B614" s="40">
        <v>13095500</v>
      </c>
      <c r="C614" s="41">
        <v>33393</v>
      </c>
      <c r="D614" s="40">
        <v>340</v>
      </c>
      <c r="E614" s="40" t="s">
        <v>50</v>
      </c>
      <c r="F614">
        <f t="shared" si="30"/>
        <v>6</v>
      </c>
      <c r="G614">
        <f t="shared" si="31"/>
        <v>1991</v>
      </c>
      <c r="H614">
        <f t="shared" si="32"/>
        <v>674.39</v>
      </c>
      <c r="I614" s="23"/>
    </row>
    <row r="615" spans="1:9" ht="14.4">
      <c r="A615" s="77" t="s">
        <v>49</v>
      </c>
      <c r="B615" s="40">
        <v>13095500</v>
      </c>
      <c r="C615" s="41">
        <v>33394</v>
      </c>
      <c r="D615" s="40">
        <v>340</v>
      </c>
      <c r="E615" s="40" t="s">
        <v>50</v>
      </c>
      <c r="F615">
        <f t="shared" si="30"/>
        <v>6</v>
      </c>
      <c r="G615">
        <f t="shared" si="31"/>
        <v>1991</v>
      </c>
      <c r="H615">
        <f t="shared" si="32"/>
        <v>674.39</v>
      </c>
      <c r="I615" s="23"/>
    </row>
    <row r="616" spans="1:9" ht="14.4">
      <c r="A616" s="77" t="s">
        <v>49</v>
      </c>
      <c r="B616" s="40">
        <v>13095500</v>
      </c>
      <c r="C616" s="41">
        <v>33395</v>
      </c>
      <c r="D616" s="40">
        <v>340</v>
      </c>
      <c r="E616" s="40" t="s">
        <v>50</v>
      </c>
      <c r="F616">
        <f t="shared" si="30"/>
        <v>6</v>
      </c>
      <c r="G616">
        <f t="shared" si="31"/>
        <v>1991</v>
      </c>
      <c r="H616">
        <f t="shared" si="32"/>
        <v>674.39</v>
      </c>
      <c r="I616" s="23"/>
    </row>
    <row r="617" spans="1:9" ht="14.4">
      <c r="A617" s="77" t="s">
        <v>49</v>
      </c>
      <c r="B617" s="40">
        <v>13095500</v>
      </c>
      <c r="C617" s="41">
        <v>33396</v>
      </c>
      <c r="D617" s="40">
        <v>340</v>
      </c>
      <c r="E617" s="40" t="s">
        <v>50</v>
      </c>
      <c r="F617">
        <f t="shared" si="30"/>
        <v>6</v>
      </c>
      <c r="G617">
        <f t="shared" si="31"/>
        <v>1991</v>
      </c>
      <c r="H617">
        <f t="shared" si="32"/>
        <v>674.39</v>
      </c>
      <c r="I617" s="23"/>
    </row>
    <row r="618" spans="1:9" ht="14.4">
      <c r="A618" s="77" t="s">
        <v>49</v>
      </c>
      <c r="B618" s="40">
        <v>13095500</v>
      </c>
      <c r="C618" s="41">
        <v>33397</v>
      </c>
      <c r="D618" s="40">
        <v>340</v>
      </c>
      <c r="E618" s="40" t="s">
        <v>50</v>
      </c>
      <c r="F618">
        <f t="shared" si="30"/>
        <v>6</v>
      </c>
      <c r="G618">
        <f t="shared" si="31"/>
        <v>1991</v>
      </c>
      <c r="H618">
        <f t="shared" si="32"/>
        <v>674.39</v>
      </c>
      <c r="I618" s="23"/>
    </row>
    <row r="619" spans="1:9" ht="14.4">
      <c r="A619" s="77" t="s">
        <v>49</v>
      </c>
      <c r="B619" s="40">
        <v>13095500</v>
      </c>
      <c r="C619" s="41">
        <v>33398</v>
      </c>
      <c r="D619" s="40">
        <v>340</v>
      </c>
      <c r="E619" s="40" t="s">
        <v>50</v>
      </c>
      <c r="F619">
        <f t="shared" si="30"/>
        <v>6</v>
      </c>
      <c r="G619">
        <f t="shared" si="31"/>
        <v>1991</v>
      </c>
      <c r="H619">
        <f t="shared" si="32"/>
        <v>674.39</v>
      </c>
      <c r="I619" s="23"/>
    </row>
    <row r="620" spans="1:9" ht="14.4">
      <c r="A620" s="77" t="s">
        <v>49</v>
      </c>
      <c r="B620" s="40">
        <v>13095500</v>
      </c>
      <c r="C620" s="41">
        <v>33399</v>
      </c>
      <c r="D620" s="40">
        <v>340</v>
      </c>
      <c r="E620" s="40" t="s">
        <v>50</v>
      </c>
      <c r="F620">
        <f t="shared" si="30"/>
        <v>6</v>
      </c>
      <c r="G620">
        <f t="shared" si="31"/>
        <v>1991</v>
      </c>
      <c r="H620">
        <f t="shared" si="32"/>
        <v>674.39</v>
      </c>
      <c r="I620" s="23"/>
    </row>
    <row r="621" spans="1:9" ht="14.4">
      <c r="A621" s="77" t="s">
        <v>49</v>
      </c>
      <c r="B621" s="40">
        <v>13095500</v>
      </c>
      <c r="C621" s="41">
        <v>33400</v>
      </c>
      <c r="D621" s="40">
        <v>340</v>
      </c>
      <c r="E621" s="40" t="s">
        <v>50</v>
      </c>
      <c r="F621">
        <f t="shared" si="30"/>
        <v>6</v>
      </c>
      <c r="G621">
        <f t="shared" si="31"/>
        <v>1991</v>
      </c>
      <c r="H621">
        <f t="shared" si="32"/>
        <v>674.39</v>
      </c>
      <c r="I621" s="23"/>
    </row>
    <row r="622" spans="1:9" ht="14.4">
      <c r="A622" s="77" t="s">
        <v>49</v>
      </c>
      <c r="B622" s="40">
        <v>13095500</v>
      </c>
      <c r="C622" s="41">
        <v>33401</v>
      </c>
      <c r="D622" s="40">
        <v>340</v>
      </c>
      <c r="E622" s="40" t="s">
        <v>50</v>
      </c>
      <c r="F622">
        <f t="shared" si="30"/>
        <v>6</v>
      </c>
      <c r="G622">
        <f t="shared" si="31"/>
        <v>1991</v>
      </c>
      <c r="H622">
        <f t="shared" si="32"/>
        <v>674.39</v>
      </c>
      <c r="I622" s="23"/>
    </row>
    <row r="623" spans="1:9" ht="14.4">
      <c r="A623" s="77" t="s">
        <v>49</v>
      </c>
      <c r="B623" s="40">
        <v>13095500</v>
      </c>
      <c r="C623" s="41">
        <v>33402</v>
      </c>
      <c r="D623" s="40">
        <v>339</v>
      </c>
      <c r="E623" s="40" t="s">
        <v>50</v>
      </c>
      <c r="F623">
        <f t="shared" si="30"/>
        <v>6</v>
      </c>
      <c r="G623">
        <f t="shared" si="31"/>
        <v>1991</v>
      </c>
      <c r="H623">
        <f t="shared" si="32"/>
        <v>672.40650000000005</v>
      </c>
      <c r="I623" s="23"/>
    </row>
    <row r="624" spans="1:9" ht="14.4">
      <c r="A624" s="77" t="s">
        <v>49</v>
      </c>
      <c r="B624" s="40">
        <v>13095500</v>
      </c>
      <c r="C624" s="41">
        <v>33403</v>
      </c>
      <c r="D624" s="40">
        <v>337</v>
      </c>
      <c r="E624" s="40" t="s">
        <v>50</v>
      </c>
      <c r="F624">
        <f t="shared" si="30"/>
        <v>6</v>
      </c>
      <c r="G624">
        <f t="shared" si="31"/>
        <v>1991</v>
      </c>
      <c r="H624">
        <f t="shared" si="32"/>
        <v>668.43950000000007</v>
      </c>
      <c r="I624" s="23"/>
    </row>
    <row r="625" spans="1:9" ht="14.4">
      <c r="A625" s="77" t="s">
        <v>49</v>
      </c>
      <c r="B625" s="40">
        <v>13095500</v>
      </c>
      <c r="C625" s="41">
        <v>33404</v>
      </c>
      <c r="D625" s="40">
        <v>337</v>
      </c>
      <c r="E625" s="40" t="s">
        <v>50</v>
      </c>
      <c r="F625">
        <f t="shared" si="30"/>
        <v>6</v>
      </c>
      <c r="G625">
        <f t="shared" si="31"/>
        <v>1991</v>
      </c>
      <c r="H625">
        <f t="shared" si="32"/>
        <v>668.43950000000007</v>
      </c>
      <c r="I625" s="23"/>
    </row>
    <row r="626" spans="1:9" ht="14.4">
      <c r="A626" s="77" t="s">
        <v>49</v>
      </c>
      <c r="B626" s="40">
        <v>13095500</v>
      </c>
      <c r="C626" s="41">
        <v>33405</v>
      </c>
      <c r="D626" s="40">
        <v>337</v>
      </c>
      <c r="E626" s="40" t="s">
        <v>50</v>
      </c>
      <c r="F626">
        <f t="shared" si="30"/>
        <v>6</v>
      </c>
      <c r="G626">
        <f t="shared" si="31"/>
        <v>1991</v>
      </c>
      <c r="H626">
        <f t="shared" si="32"/>
        <v>668.43950000000007</v>
      </c>
      <c r="I626" s="23"/>
    </row>
    <row r="627" spans="1:9" ht="14.4">
      <c r="A627" s="77" t="s">
        <v>49</v>
      </c>
      <c r="B627" s="40">
        <v>13095500</v>
      </c>
      <c r="C627" s="41">
        <v>33406</v>
      </c>
      <c r="D627" s="40">
        <v>337</v>
      </c>
      <c r="E627" s="40" t="s">
        <v>50</v>
      </c>
      <c r="F627">
        <f t="shared" si="30"/>
        <v>6</v>
      </c>
      <c r="G627">
        <f t="shared" si="31"/>
        <v>1991</v>
      </c>
      <c r="H627">
        <f t="shared" si="32"/>
        <v>668.43950000000007</v>
      </c>
      <c r="I627" s="23"/>
    </row>
    <row r="628" spans="1:9" ht="14.4">
      <c r="A628" s="77" t="s">
        <v>49</v>
      </c>
      <c r="B628" s="40">
        <v>13095500</v>
      </c>
      <c r="C628" s="41">
        <v>33407</v>
      </c>
      <c r="D628" s="40">
        <v>337</v>
      </c>
      <c r="E628" s="40" t="s">
        <v>50</v>
      </c>
      <c r="F628">
        <f t="shared" si="30"/>
        <v>6</v>
      </c>
      <c r="G628">
        <f t="shared" si="31"/>
        <v>1991</v>
      </c>
      <c r="H628">
        <f t="shared" si="32"/>
        <v>668.43950000000007</v>
      </c>
      <c r="I628" s="23"/>
    </row>
    <row r="629" spans="1:9" ht="14.4">
      <c r="A629" s="77" t="s">
        <v>49</v>
      </c>
      <c r="B629" s="40">
        <v>13095500</v>
      </c>
      <c r="C629" s="41">
        <v>33408</v>
      </c>
      <c r="D629" s="40">
        <v>337</v>
      </c>
      <c r="E629" s="40" t="s">
        <v>50</v>
      </c>
      <c r="F629">
        <f t="shared" si="30"/>
        <v>6</v>
      </c>
      <c r="G629">
        <f t="shared" si="31"/>
        <v>1991</v>
      </c>
      <c r="H629">
        <f t="shared" si="32"/>
        <v>668.43950000000007</v>
      </c>
      <c r="I629" s="23"/>
    </row>
    <row r="630" spans="1:9" ht="14.4">
      <c r="A630" s="77" t="s">
        <v>49</v>
      </c>
      <c r="B630" s="40">
        <v>13095500</v>
      </c>
      <c r="C630" s="41">
        <v>33409</v>
      </c>
      <c r="D630" s="40">
        <v>337</v>
      </c>
      <c r="E630" s="40" t="s">
        <v>50</v>
      </c>
      <c r="F630">
        <f t="shared" si="30"/>
        <v>6</v>
      </c>
      <c r="G630">
        <f t="shared" si="31"/>
        <v>1991</v>
      </c>
      <c r="H630">
        <f t="shared" si="32"/>
        <v>668.43950000000007</v>
      </c>
      <c r="I630" s="23"/>
    </row>
    <row r="631" spans="1:9" ht="14.4">
      <c r="A631" s="77" t="s">
        <v>49</v>
      </c>
      <c r="B631" s="40">
        <v>13095500</v>
      </c>
      <c r="C631" s="41">
        <v>33410</v>
      </c>
      <c r="D631" s="40">
        <v>335</v>
      </c>
      <c r="E631" s="40" t="s">
        <v>50</v>
      </c>
      <c r="F631">
        <f t="shared" si="30"/>
        <v>6</v>
      </c>
      <c r="G631">
        <f t="shared" si="31"/>
        <v>1991</v>
      </c>
      <c r="H631">
        <f t="shared" si="32"/>
        <v>664.47249999999997</v>
      </c>
      <c r="I631" s="23"/>
    </row>
    <row r="632" spans="1:9" ht="14.4">
      <c r="A632" s="77" t="s">
        <v>49</v>
      </c>
      <c r="B632" s="40">
        <v>13095500</v>
      </c>
      <c r="C632" s="41">
        <v>33411</v>
      </c>
      <c r="D632" s="40">
        <v>335</v>
      </c>
      <c r="E632" s="40" t="s">
        <v>50</v>
      </c>
      <c r="F632">
        <f t="shared" si="30"/>
        <v>6</v>
      </c>
      <c r="G632">
        <f t="shared" si="31"/>
        <v>1991</v>
      </c>
      <c r="H632">
        <f t="shared" si="32"/>
        <v>664.47249999999997</v>
      </c>
      <c r="I632" s="23"/>
    </row>
    <row r="633" spans="1:9" ht="14.4">
      <c r="A633" s="77" t="s">
        <v>49</v>
      </c>
      <c r="B633" s="40">
        <v>13095500</v>
      </c>
      <c r="C633" s="41">
        <v>33412</v>
      </c>
      <c r="D633" s="40">
        <v>335</v>
      </c>
      <c r="E633" s="40" t="s">
        <v>50</v>
      </c>
      <c r="F633">
        <f t="shared" si="30"/>
        <v>6</v>
      </c>
      <c r="G633">
        <f t="shared" si="31"/>
        <v>1991</v>
      </c>
      <c r="H633">
        <f t="shared" si="32"/>
        <v>664.47249999999997</v>
      </c>
      <c r="I633" s="23"/>
    </row>
    <row r="634" spans="1:9" ht="14.4">
      <c r="A634" s="77" t="s">
        <v>49</v>
      </c>
      <c r="B634" s="40">
        <v>13095500</v>
      </c>
      <c r="C634" s="41">
        <v>33413</v>
      </c>
      <c r="D634" s="40">
        <v>335</v>
      </c>
      <c r="E634" s="40" t="s">
        <v>50</v>
      </c>
      <c r="F634">
        <f t="shared" si="30"/>
        <v>6</v>
      </c>
      <c r="G634">
        <f t="shared" si="31"/>
        <v>1991</v>
      </c>
      <c r="H634">
        <f t="shared" si="32"/>
        <v>664.47249999999997</v>
      </c>
      <c r="I634" s="23"/>
    </row>
    <row r="635" spans="1:9" ht="14.4">
      <c r="A635" s="77" t="s">
        <v>49</v>
      </c>
      <c r="B635" s="40">
        <v>13095500</v>
      </c>
      <c r="C635" s="41">
        <v>33414</v>
      </c>
      <c r="D635" s="40">
        <v>335</v>
      </c>
      <c r="E635" s="40" t="s">
        <v>50</v>
      </c>
      <c r="F635">
        <f t="shared" si="30"/>
        <v>6</v>
      </c>
      <c r="G635">
        <f t="shared" si="31"/>
        <v>1991</v>
      </c>
      <c r="H635">
        <f t="shared" si="32"/>
        <v>664.47249999999997</v>
      </c>
      <c r="I635" s="23"/>
    </row>
    <row r="636" spans="1:9" ht="14.4">
      <c r="A636" s="77" t="s">
        <v>49</v>
      </c>
      <c r="B636" s="40">
        <v>13095500</v>
      </c>
      <c r="C636" s="41">
        <v>33415</v>
      </c>
      <c r="D636" s="40">
        <v>336</v>
      </c>
      <c r="E636" s="40" t="s">
        <v>50</v>
      </c>
      <c r="F636">
        <f t="shared" si="30"/>
        <v>6</v>
      </c>
      <c r="G636">
        <f t="shared" si="31"/>
        <v>1991</v>
      </c>
      <c r="H636">
        <f t="shared" si="32"/>
        <v>666.45600000000002</v>
      </c>
      <c r="I636" s="23"/>
    </row>
    <row r="637" spans="1:9" ht="14.4">
      <c r="A637" s="77" t="s">
        <v>49</v>
      </c>
      <c r="B637" s="40">
        <v>13095500</v>
      </c>
      <c r="C637" s="41">
        <v>33416</v>
      </c>
      <c r="D637" s="40">
        <v>337</v>
      </c>
      <c r="E637" s="40" t="s">
        <v>50</v>
      </c>
      <c r="F637">
        <f t="shared" si="30"/>
        <v>6</v>
      </c>
      <c r="G637">
        <f t="shared" si="31"/>
        <v>1991</v>
      </c>
      <c r="H637">
        <f t="shared" si="32"/>
        <v>668.43950000000007</v>
      </c>
      <c r="I637" s="23"/>
    </row>
    <row r="638" spans="1:9" ht="14.4">
      <c r="A638" s="77" t="s">
        <v>49</v>
      </c>
      <c r="B638" s="40">
        <v>13095500</v>
      </c>
      <c r="C638" s="41">
        <v>33417</v>
      </c>
      <c r="D638" s="40">
        <v>337</v>
      </c>
      <c r="E638" s="40" t="s">
        <v>50</v>
      </c>
      <c r="F638">
        <f t="shared" si="30"/>
        <v>6</v>
      </c>
      <c r="G638">
        <f t="shared" si="31"/>
        <v>1991</v>
      </c>
      <c r="H638">
        <f t="shared" si="32"/>
        <v>668.43950000000007</v>
      </c>
      <c r="I638" s="23"/>
    </row>
    <row r="639" spans="1:9" ht="14.4">
      <c r="A639" s="77" t="s">
        <v>49</v>
      </c>
      <c r="B639" s="40">
        <v>13095500</v>
      </c>
      <c r="C639" s="41">
        <v>33418</v>
      </c>
      <c r="D639" s="40">
        <v>337</v>
      </c>
      <c r="E639" s="40" t="s">
        <v>50</v>
      </c>
      <c r="F639">
        <f t="shared" si="30"/>
        <v>6</v>
      </c>
      <c r="G639">
        <f t="shared" si="31"/>
        <v>1991</v>
      </c>
      <c r="H639">
        <f t="shared" si="32"/>
        <v>668.43950000000007</v>
      </c>
      <c r="I639" s="23"/>
    </row>
    <row r="640" spans="1:9" ht="14.4">
      <c r="A640" s="77" t="s">
        <v>49</v>
      </c>
      <c r="B640" s="40">
        <v>13095500</v>
      </c>
      <c r="C640" s="41">
        <v>33419</v>
      </c>
      <c r="D640" s="40">
        <v>337</v>
      </c>
      <c r="E640" s="40" t="s">
        <v>50</v>
      </c>
      <c r="F640">
        <f t="shared" si="30"/>
        <v>6</v>
      </c>
      <c r="G640">
        <f t="shared" si="31"/>
        <v>1991</v>
      </c>
      <c r="H640">
        <f t="shared" si="32"/>
        <v>668.43950000000007</v>
      </c>
      <c r="I640" s="23"/>
    </row>
    <row r="641" spans="1:9" ht="14.4">
      <c r="A641" s="77" t="s">
        <v>49</v>
      </c>
      <c r="B641" s="40">
        <v>13095500</v>
      </c>
      <c r="C641" s="41">
        <v>33420</v>
      </c>
      <c r="D641" s="40">
        <v>339</v>
      </c>
      <c r="E641" s="40" t="s">
        <v>50</v>
      </c>
      <c r="F641">
        <f t="shared" si="30"/>
        <v>7</v>
      </c>
      <c r="G641">
        <f t="shared" si="31"/>
        <v>1991</v>
      </c>
      <c r="H641">
        <f t="shared" si="32"/>
        <v>672.40650000000005</v>
      </c>
      <c r="I641" s="23"/>
    </row>
    <row r="642" spans="1:9" ht="14.4">
      <c r="A642" s="77" t="s">
        <v>49</v>
      </c>
      <c r="B642" s="40">
        <v>13095500</v>
      </c>
      <c r="C642" s="41">
        <v>33421</v>
      </c>
      <c r="D642" s="40">
        <v>340</v>
      </c>
      <c r="E642" s="40" t="s">
        <v>50</v>
      </c>
      <c r="F642">
        <f t="shared" si="30"/>
        <v>7</v>
      </c>
      <c r="G642">
        <f t="shared" si="31"/>
        <v>1991</v>
      </c>
      <c r="H642">
        <f t="shared" si="32"/>
        <v>674.39</v>
      </c>
      <c r="I642" s="23"/>
    </row>
    <row r="643" spans="1:9" ht="14.4">
      <c r="A643" s="77" t="s">
        <v>49</v>
      </c>
      <c r="B643" s="40">
        <v>13095500</v>
      </c>
      <c r="C643" s="41">
        <v>33422</v>
      </c>
      <c r="D643" s="40">
        <v>340</v>
      </c>
      <c r="E643" s="40" t="s">
        <v>50</v>
      </c>
      <c r="F643">
        <f t="shared" si="30"/>
        <v>7</v>
      </c>
      <c r="G643">
        <f t="shared" si="31"/>
        <v>1991</v>
      </c>
      <c r="H643">
        <f t="shared" si="32"/>
        <v>674.39</v>
      </c>
      <c r="I643" s="23"/>
    </row>
    <row r="644" spans="1:9" ht="14.4">
      <c r="A644" s="77" t="s">
        <v>49</v>
      </c>
      <c r="B644" s="40">
        <v>13095500</v>
      </c>
      <c r="C644" s="41">
        <v>33423</v>
      </c>
      <c r="D644" s="40">
        <v>340</v>
      </c>
      <c r="E644" s="40" t="s">
        <v>50</v>
      </c>
      <c r="F644">
        <f t="shared" si="30"/>
        <v>7</v>
      </c>
      <c r="G644">
        <f t="shared" si="31"/>
        <v>1991</v>
      </c>
      <c r="H644">
        <f t="shared" si="32"/>
        <v>674.39</v>
      </c>
      <c r="I644" s="23"/>
    </row>
    <row r="645" spans="1:9" ht="14.4">
      <c r="A645" s="77" t="s">
        <v>49</v>
      </c>
      <c r="B645" s="40">
        <v>13095500</v>
      </c>
      <c r="C645" s="41">
        <v>33424</v>
      </c>
      <c r="D645" s="40">
        <v>340</v>
      </c>
      <c r="E645" s="40" t="s">
        <v>50</v>
      </c>
      <c r="F645">
        <f t="shared" si="30"/>
        <v>7</v>
      </c>
      <c r="G645">
        <f t="shared" si="31"/>
        <v>1991</v>
      </c>
      <c r="H645">
        <f t="shared" si="32"/>
        <v>674.39</v>
      </c>
      <c r="I645" s="23"/>
    </row>
    <row r="646" spans="1:9" ht="14.4">
      <c r="A646" s="77" t="s">
        <v>49</v>
      </c>
      <c r="B646" s="40">
        <v>13095500</v>
      </c>
      <c r="C646" s="41">
        <v>33425</v>
      </c>
      <c r="D646" s="40">
        <v>340</v>
      </c>
      <c r="E646" s="40" t="s">
        <v>50</v>
      </c>
      <c r="F646">
        <f t="shared" si="30"/>
        <v>7</v>
      </c>
      <c r="G646">
        <f t="shared" si="31"/>
        <v>1991</v>
      </c>
      <c r="H646">
        <f t="shared" si="32"/>
        <v>674.39</v>
      </c>
      <c r="I646" s="23"/>
    </row>
    <row r="647" spans="1:9" ht="14.4">
      <c r="A647" s="77" t="s">
        <v>49</v>
      </c>
      <c r="B647" s="40">
        <v>13095500</v>
      </c>
      <c r="C647" s="41">
        <v>33426</v>
      </c>
      <c r="D647" s="40">
        <v>340</v>
      </c>
      <c r="E647" s="40" t="s">
        <v>50</v>
      </c>
      <c r="F647">
        <f t="shared" si="30"/>
        <v>7</v>
      </c>
      <c r="G647">
        <f t="shared" si="31"/>
        <v>1991</v>
      </c>
      <c r="H647">
        <f t="shared" si="32"/>
        <v>674.39</v>
      </c>
      <c r="I647" s="23"/>
    </row>
    <row r="648" spans="1:9" ht="14.4">
      <c r="A648" s="77" t="s">
        <v>49</v>
      </c>
      <c r="B648" s="40">
        <v>13095500</v>
      </c>
      <c r="C648" s="41">
        <v>33427</v>
      </c>
      <c r="D648" s="40">
        <v>340</v>
      </c>
      <c r="E648" s="40" t="s">
        <v>50</v>
      </c>
      <c r="F648">
        <f t="shared" si="30"/>
        <v>7</v>
      </c>
      <c r="G648">
        <f t="shared" si="31"/>
        <v>1991</v>
      </c>
      <c r="H648">
        <f t="shared" si="32"/>
        <v>674.39</v>
      </c>
      <c r="I648" s="23"/>
    </row>
    <row r="649" spans="1:9" ht="14.4">
      <c r="A649" s="77" t="s">
        <v>49</v>
      </c>
      <c r="B649" s="40">
        <v>13095500</v>
      </c>
      <c r="C649" s="41">
        <v>33428</v>
      </c>
      <c r="D649" s="40">
        <v>340</v>
      </c>
      <c r="E649" s="40" t="s">
        <v>50</v>
      </c>
      <c r="F649">
        <f t="shared" si="30"/>
        <v>7</v>
      </c>
      <c r="G649">
        <f t="shared" si="31"/>
        <v>1991</v>
      </c>
      <c r="H649">
        <f t="shared" si="32"/>
        <v>674.39</v>
      </c>
      <c r="I649" s="23"/>
    </row>
    <row r="650" spans="1:9" ht="14.4">
      <c r="A650" s="77" t="s">
        <v>49</v>
      </c>
      <c r="B650" s="40">
        <v>13095500</v>
      </c>
      <c r="C650" s="41">
        <v>33429</v>
      </c>
      <c r="D650" s="40">
        <v>339</v>
      </c>
      <c r="E650" s="40" t="s">
        <v>50</v>
      </c>
      <c r="F650">
        <f t="shared" si="30"/>
        <v>7</v>
      </c>
      <c r="G650">
        <f t="shared" si="31"/>
        <v>1991</v>
      </c>
      <c r="H650">
        <f t="shared" si="32"/>
        <v>672.40650000000005</v>
      </c>
      <c r="I650" s="23"/>
    </row>
    <row r="651" spans="1:9" ht="14.4">
      <c r="A651" s="77" t="s">
        <v>49</v>
      </c>
      <c r="B651" s="40">
        <v>13095500</v>
      </c>
      <c r="C651" s="41">
        <v>33430</v>
      </c>
      <c r="D651" s="40">
        <v>339</v>
      </c>
      <c r="E651" s="40" t="s">
        <v>50</v>
      </c>
      <c r="F651">
        <f t="shared" si="30"/>
        <v>7</v>
      </c>
      <c r="G651">
        <f t="shared" si="31"/>
        <v>1991</v>
      </c>
      <c r="H651">
        <f t="shared" si="32"/>
        <v>672.40650000000005</v>
      </c>
      <c r="I651" s="23"/>
    </row>
    <row r="652" spans="1:9" ht="14.4">
      <c r="A652" s="77" t="s">
        <v>49</v>
      </c>
      <c r="B652" s="40">
        <v>13095500</v>
      </c>
      <c r="C652" s="41">
        <v>33431</v>
      </c>
      <c r="D652" s="40">
        <v>339</v>
      </c>
      <c r="E652" s="40" t="s">
        <v>50</v>
      </c>
      <c r="F652">
        <f t="shared" si="30"/>
        <v>7</v>
      </c>
      <c r="G652">
        <f t="shared" si="31"/>
        <v>1991</v>
      </c>
      <c r="H652">
        <f t="shared" si="32"/>
        <v>672.40650000000005</v>
      </c>
      <c r="I652" s="23"/>
    </row>
    <row r="653" spans="1:9" ht="14.4">
      <c r="A653" s="77" t="s">
        <v>49</v>
      </c>
      <c r="B653" s="40">
        <v>13095500</v>
      </c>
      <c r="C653" s="41">
        <v>33432</v>
      </c>
      <c r="D653" s="40">
        <v>339</v>
      </c>
      <c r="E653" s="40" t="s">
        <v>50</v>
      </c>
      <c r="F653">
        <f t="shared" si="30"/>
        <v>7</v>
      </c>
      <c r="G653">
        <f t="shared" si="31"/>
        <v>1991</v>
      </c>
      <c r="H653">
        <f t="shared" si="32"/>
        <v>672.40650000000005</v>
      </c>
      <c r="I653" s="23"/>
    </row>
    <row r="654" spans="1:9" ht="14.4">
      <c r="A654" s="77" t="s">
        <v>49</v>
      </c>
      <c r="B654" s="40">
        <v>13095500</v>
      </c>
      <c r="C654" s="41">
        <v>33433</v>
      </c>
      <c r="D654" s="40">
        <v>338</v>
      </c>
      <c r="E654" s="40" t="s">
        <v>50</v>
      </c>
      <c r="F654">
        <f t="shared" si="30"/>
        <v>7</v>
      </c>
      <c r="G654">
        <f t="shared" si="31"/>
        <v>1991</v>
      </c>
      <c r="H654">
        <f t="shared" si="32"/>
        <v>670.423</v>
      </c>
      <c r="I654" s="23"/>
    </row>
    <row r="655" spans="1:9" ht="14.4">
      <c r="A655" s="77" t="s">
        <v>49</v>
      </c>
      <c r="B655" s="40">
        <v>13095500</v>
      </c>
      <c r="C655" s="41">
        <v>33434</v>
      </c>
      <c r="D655" s="40">
        <v>337</v>
      </c>
      <c r="E655" s="40" t="s">
        <v>50</v>
      </c>
      <c r="F655">
        <f t="shared" si="30"/>
        <v>7</v>
      </c>
      <c r="G655">
        <f t="shared" si="31"/>
        <v>1991</v>
      </c>
      <c r="H655">
        <f t="shared" si="32"/>
        <v>668.43950000000007</v>
      </c>
      <c r="I655" s="23"/>
    </row>
    <row r="656" spans="1:9" ht="14.4">
      <c r="A656" s="77" t="s">
        <v>49</v>
      </c>
      <c r="B656" s="40">
        <v>13095500</v>
      </c>
      <c r="C656" s="41">
        <v>33435</v>
      </c>
      <c r="D656" s="40">
        <v>336</v>
      </c>
      <c r="E656" s="40" t="s">
        <v>50</v>
      </c>
      <c r="F656">
        <f t="shared" si="30"/>
        <v>7</v>
      </c>
      <c r="G656">
        <f t="shared" si="31"/>
        <v>1991</v>
      </c>
      <c r="H656">
        <f t="shared" si="32"/>
        <v>666.45600000000002</v>
      </c>
      <c r="I656" s="23"/>
    </row>
    <row r="657" spans="1:9" ht="14.4">
      <c r="A657" s="77" t="s">
        <v>49</v>
      </c>
      <c r="B657" s="40">
        <v>13095500</v>
      </c>
      <c r="C657" s="41">
        <v>33436</v>
      </c>
      <c r="D657" s="40">
        <v>334</v>
      </c>
      <c r="E657" s="40" t="s">
        <v>50</v>
      </c>
      <c r="F657">
        <f t="shared" si="30"/>
        <v>7</v>
      </c>
      <c r="G657">
        <f t="shared" si="31"/>
        <v>1991</v>
      </c>
      <c r="H657">
        <f t="shared" si="32"/>
        <v>662.48900000000003</v>
      </c>
      <c r="I657" s="23"/>
    </row>
    <row r="658" spans="1:9" ht="14.4">
      <c r="A658" s="77" t="s">
        <v>49</v>
      </c>
      <c r="B658" s="40">
        <v>13095500</v>
      </c>
      <c r="C658" s="41">
        <v>33437</v>
      </c>
      <c r="D658" s="40">
        <v>333</v>
      </c>
      <c r="E658" s="40" t="s">
        <v>50</v>
      </c>
      <c r="F658">
        <f t="shared" si="30"/>
        <v>7</v>
      </c>
      <c r="G658">
        <f t="shared" si="31"/>
        <v>1991</v>
      </c>
      <c r="H658">
        <f t="shared" si="32"/>
        <v>660.50549999999998</v>
      </c>
      <c r="I658" s="23"/>
    </row>
    <row r="659" spans="1:9" ht="14.4">
      <c r="A659" s="77" t="s">
        <v>49</v>
      </c>
      <c r="B659" s="40">
        <v>13095500</v>
      </c>
      <c r="C659" s="41">
        <v>33438</v>
      </c>
      <c r="D659" s="40">
        <v>333</v>
      </c>
      <c r="E659" s="40" t="s">
        <v>50</v>
      </c>
      <c r="F659">
        <f t="shared" si="30"/>
        <v>7</v>
      </c>
      <c r="G659">
        <f t="shared" si="31"/>
        <v>1991</v>
      </c>
      <c r="H659">
        <f t="shared" si="32"/>
        <v>660.50549999999998</v>
      </c>
      <c r="I659" s="23"/>
    </row>
    <row r="660" spans="1:9" ht="14.4">
      <c r="A660" s="77" t="s">
        <v>49</v>
      </c>
      <c r="B660" s="40">
        <v>13095500</v>
      </c>
      <c r="C660" s="41">
        <v>33439</v>
      </c>
      <c r="D660" s="40">
        <v>333</v>
      </c>
      <c r="E660" s="40" t="s">
        <v>50</v>
      </c>
      <c r="F660">
        <f t="shared" si="30"/>
        <v>7</v>
      </c>
      <c r="G660">
        <f t="shared" si="31"/>
        <v>1991</v>
      </c>
      <c r="H660">
        <f t="shared" si="32"/>
        <v>660.50549999999998</v>
      </c>
      <c r="I660" s="23"/>
    </row>
    <row r="661" spans="1:9" ht="14.4">
      <c r="A661" s="77" t="s">
        <v>49</v>
      </c>
      <c r="B661" s="40">
        <v>13095500</v>
      </c>
      <c r="C661" s="41">
        <v>33440</v>
      </c>
      <c r="D661" s="40">
        <v>334</v>
      </c>
      <c r="E661" s="40" t="s">
        <v>50</v>
      </c>
      <c r="F661">
        <f t="shared" si="30"/>
        <v>7</v>
      </c>
      <c r="G661">
        <f t="shared" si="31"/>
        <v>1991</v>
      </c>
      <c r="H661">
        <f t="shared" si="32"/>
        <v>662.48900000000003</v>
      </c>
      <c r="I661" s="23"/>
    </row>
    <row r="662" spans="1:9" ht="14.4">
      <c r="A662" s="77" t="s">
        <v>49</v>
      </c>
      <c r="B662" s="40">
        <v>13095500</v>
      </c>
      <c r="C662" s="41">
        <v>33441</v>
      </c>
      <c r="D662" s="40">
        <v>335</v>
      </c>
      <c r="E662" s="40" t="s">
        <v>50</v>
      </c>
      <c r="F662">
        <f t="shared" si="30"/>
        <v>7</v>
      </c>
      <c r="G662">
        <f t="shared" si="31"/>
        <v>1991</v>
      </c>
      <c r="H662">
        <f t="shared" si="32"/>
        <v>664.47249999999997</v>
      </c>
      <c r="I662" s="23"/>
    </row>
    <row r="663" spans="1:9" ht="14.4">
      <c r="A663" s="77" t="s">
        <v>49</v>
      </c>
      <c r="B663" s="40">
        <v>13095500</v>
      </c>
      <c r="C663" s="41">
        <v>33442</v>
      </c>
      <c r="D663" s="40">
        <v>335</v>
      </c>
      <c r="E663" s="40" t="s">
        <v>50</v>
      </c>
      <c r="F663">
        <f t="shared" si="30"/>
        <v>7</v>
      </c>
      <c r="G663">
        <f t="shared" si="31"/>
        <v>1991</v>
      </c>
      <c r="H663">
        <f t="shared" si="32"/>
        <v>664.47249999999997</v>
      </c>
      <c r="I663" s="23"/>
    </row>
    <row r="664" spans="1:9" ht="14.4">
      <c r="A664" s="77" t="s">
        <v>49</v>
      </c>
      <c r="B664" s="40">
        <v>13095500</v>
      </c>
      <c r="C664" s="41">
        <v>33443</v>
      </c>
      <c r="D664" s="40">
        <v>335</v>
      </c>
      <c r="E664" s="40" t="s">
        <v>50</v>
      </c>
      <c r="F664">
        <f t="shared" si="30"/>
        <v>7</v>
      </c>
      <c r="G664">
        <f t="shared" si="31"/>
        <v>1991</v>
      </c>
      <c r="H664">
        <f t="shared" si="32"/>
        <v>664.47249999999997</v>
      </c>
      <c r="I664" s="23"/>
    </row>
    <row r="665" spans="1:9" ht="14.4">
      <c r="A665" s="77" t="s">
        <v>49</v>
      </c>
      <c r="B665" s="40">
        <v>13095500</v>
      </c>
      <c r="C665" s="41">
        <v>33444</v>
      </c>
      <c r="D665" s="40">
        <v>335</v>
      </c>
      <c r="E665" s="40" t="s">
        <v>50</v>
      </c>
      <c r="F665">
        <f t="shared" si="30"/>
        <v>7</v>
      </c>
      <c r="G665">
        <f t="shared" si="31"/>
        <v>1991</v>
      </c>
      <c r="H665">
        <f t="shared" si="32"/>
        <v>664.47249999999997</v>
      </c>
      <c r="I665" s="23"/>
    </row>
    <row r="666" spans="1:9" ht="14.4">
      <c r="A666" s="77" t="s">
        <v>49</v>
      </c>
      <c r="B666" s="40">
        <v>13095500</v>
      </c>
      <c r="C666" s="41">
        <v>33445</v>
      </c>
      <c r="D666" s="40">
        <v>335</v>
      </c>
      <c r="E666" s="40" t="s">
        <v>50</v>
      </c>
      <c r="F666">
        <f t="shared" si="30"/>
        <v>7</v>
      </c>
      <c r="G666">
        <f t="shared" si="31"/>
        <v>1991</v>
      </c>
      <c r="H666">
        <f t="shared" si="32"/>
        <v>664.47249999999997</v>
      </c>
      <c r="I666" s="23"/>
    </row>
    <row r="667" spans="1:9" ht="14.4">
      <c r="A667" s="77" t="s">
        <v>49</v>
      </c>
      <c r="B667" s="40">
        <v>13095500</v>
      </c>
      <c r="C667" s="41">
        <v>33446</v>
      </c>
      <c r="D667" s="40">
        <v>335</v>
      </c>
      <c r="E667" s="40" t="s">
        <v>50</v>
      </c>
      <c r="F667">
        <f t="shared" si="30"/>
        <v>7</v>
      </c>
      <c r="G667">
        <f t="shared" si="31"/>
        <v>1991</v>
      </c>
      <c r="H667">
        <f t="shared" si="32"/>
        <v>664.47249999999997</v>
      </c>
      <c r="I667" s="23"/>
    </row>
    <row r="668" spans="1:9" ht="14.4">
      <c r="A668" s="77" t="s">
        <v>49</v>
      </c>
      <c r="B668" s="40">
        <v>13095500</v>
      </c>
      <c r="C668" s="41">
        <v>33447</v>
      </c>
      <c r="D668" s="40">
        <v>335</v>
      </c>
      <c r="E668" s="40" t="s">
        <v>50</v>
      </c>
      <c r="F668">
        <f t="shared" si="30"/>
        <v>7</v>
      </c>
      <c r="G668">
        <f t="shared" si="31"/>
        <v>1991</v>
      </c>
      <c r="H668">
        <f t="shared" si="32"/>
        <v>664.47249999999997</v>
      </c>
      <c r="I668" s="23"/>
    </row>
    <row r="669" spans="1:9" ht="14.4">
      <c r="A669" s="77" t="s">
        <v>49</v>
      </c>
      <c r="B669" s="40">
        <v>13095500</v>
      </c>
      <c r="C669" s="41">
        <v>33448</v>
      </c>
      <c r="D669" s="40">
        <v>335</v>
      </c>
      <c r="E669" s="40" t="s">
        <v>50</v>
      </c>
      <c r="F669">
        <f t="shared" si="30"/>
        <v>7</v>
      </c>
      <c r="G669">
        <f t="shared" si="31"/>
        <v>1991</v>
      </c>
      <c r="H669">
        <f t="shared" si="32"/>
        <v>664.47249999999997</v>
      </c>
      <c r="I669" s="23"/>
    </row>
    <row r="670" spans="1:9" ht="14.4">
      <c r="A670" s="77" t="s">
        <v>49</v>
      </c>
      <c r="B670" s="40">
        <v>13095500</v>
      </c>
      <c r="C670" s="41">
        <v>33449</v>
      </c>
      <c r="D670" s="40">
        <v>335</v>
      </c>
      <c r="E670" s="40" t="s">
        <v>50</v>
      </c>
      <c r="F670">
        <f t="shared" si="30"/>
        <v>7</v>
      </c>
      <c r="G670">
        <f t="shared" si="31"/>
        <v>1991</v>
      </c>
      <c r="H670">
        <f t="shared" si="32"/>
        <v>664.47249999999997</v>
      </c>
      <c r="I670" s="23"/>
    </row>
    <row r="671" spans="1:9" ht="14.4">
      <c r="A671" s="77" t="s">
        <v>49</v>
      </c>
      <c r="B671" s="40">
        <v>13095500</v>
      </c>
      <c r="C671" s="41">
        <v>33450</v>
      </c>
      <c r="D671" s="40">
        <v>336</v>
      </c>
      <c r="E671" s="40" t="s">
        <v>50</v>
      </c>
      <c r="F671">
        <f t="shared" si="30"/>
        <v>7</v>
      </c>
      <c r="G671">
        <f t="shared" si="31"/>
        <v>1991</v>
      </c>
      <c r="H671">
        <f t="shared" si="32"/>
        <v>666.45600000000002</v>
      </c>
      <c r="I671" s="23"/>
    </row>
    <row r="672" spans="1:9" ht="14.4">
      <c r="A672" s="77" t="s">
        <v>49</v>
      </c>
      <c r="B672" s="40">
        <v>13095500</v>
      </c>
      <c r="C672" s="41">
        <v>33451</v>
      </c>
      <c r="D672" s="40">
        <v>339</v>
      </c>
      <c r="E672" s="40" t="s">
        <v>50</v>
      </c>
      <c r="F672">
        <f t="shared" si="30"/>
        <v>8</v>
      </c>
      <c r="G672">
        <f t="shared" si="31"/>
        <v>1991</v>
      </c>
      <c r="H672">
        <f t="shared" si="32"/>
        <v>672.40650000000005</v>
      </c>
      <c r="I672" s="23"/>
    </row>
    <row r="673" spans="1:9" ht="14.4">
      <c r="A673" s="77" t="s">
        <v>49</v>
      </c>
      <c r="B673" s="40">
        <v>13095500</v>
      </c>
      <c r="C673" s="41">
        <v>33452</v>
      </c>
      <c r="D673" s="40">
        <v>339</v>
      </c>
      <c r="E673" s="40" t="s">
        <v>50</v>
      </c>
      <c r="F673">
        <f t="shared" si="30"/>
        <v>8</v>
      </c>
      <c r="G673">
        <f t="shared" si="31"/>
        <v>1991</v>
      </c>
      <c r="H673">
        <f t="shared" si="32"/>
        <v>672.40650000000005</v>
      </c>
      <c r="I673" s="23"/>
    </row>
    <row r="674" spans="1:9" ht="14.4">
      <c r="A674" s="77" t="s">
        <v>49</v>
      </c>
      <c r="B674" s="40">
        <v>13095500</v>
      </c>
      <c r="C674" s="41">
        <v>33453</v>
      </c>
      <c r="D674" s="40">
        <v>341</v>
      </c>
      <c r="E674" s="40" t="s">
        <v>50</v>
      </c>
      <c r="F674">
        <f t="shared" ref="F674:F737" si="33">MONTH(C674)</f>
        <v>8</v>
      </c>
      <c r="G674">
        <f t="shared" ref="G674:G737" si="34">IF(F674&gt;10,YEAR(C674)+1,YEAR(C674))</f>
        <v>1991</v>
      </c>
      <c r="H674">
        <f t="shared" ref="H674:H737" si="35">D674*1.9835</f>
        <v>676.37350000000004</v>
      </c>
      <c r="I674" s="23"/>
    </row>
    <row r="675" spans="1:9" ht="14.4">
      <c r="A675" s="77" t="s">
        <v>49</v>
      </c>
      <c r="B675" s="40">
        <v>13095500</v>
      </c>
      <c r="C675" s="41">
        <v>33454</v>
      </c>
      <c r="D675" s="40">
        <v>342</v>
      </c>
      <c r="E675" s="40" t="s">
        <v>50</v>
      </c>
      <c r="F675">
        <f t="shared" si="33"/>
        <v>8</v>
      </c>
      <c r="G675">
        <f t="shared" si="34"/>
        <v>1991</v>
      </c>
      <c r="H675">
        <f t="shared" si="35"/>
        <v>678.35699999999997</v>
      </c>
      <c r="I675" s="23"/>
    </row>
    <row r="676" spans="1:9" ht="14.4">
      <c r="A676" s="77" t="s">
        <v>49</v>
      </c>
      <c r="B676" s="40">
        <v>13095500</v>
      </c>
      <c r="C676" s="41">
        <v>33455</v>
      </c>
      <c r="D676" s="40">
        <v>342</v>
      </c>
      <c r="E676" s="40" t="s">
        <v>50</v>
      </c>
      <c r="F676">
        <f t="shared" si="33"/>
        <v>8</v>
      </c>
      <c r="G676">
        <f t="shared" si="34"/>
        <v>1991</v>
      </c>
      <c r="H676">
        <f t="shared" si="35"/>
        <v>678.35699999999997</v>
      </c>
      <c r="I676" s="23"/>
    </row>
    <row r="677" spans="1:9" ht="14.4">
      <c r="A677" s="77" t="s">
        <v>49</v>
      </c>
      <c r="B677" s="40">
        <v>13095500</v>
      </c>
      <c r="C677" s="41">
        <v>33456</v>
      </c>
      <c r="D677" s="40">
        <v>342</v>
      </c>
      <c r="E677" s="40" t="s">
        <v>50</v>
      </c>
      <c r="F677">
        <f t="shared" si="33"/>
        <v>8</v>
      </c>
      <c r="G677">
        <f t="shared" si="34"/>
        <v>1991</v>
      </c>
      <c r="H677">
        <f t="shared" si="35"/>
        <v>678.35699999999997</v>
      </c>
      <c r="I677" s="23"/>
    </row>
    <row r="678" spans="1:9" ht="14.4">
      <c r="A678" s="77" t="s">
        <v>49</v>
      </c>
      <c r="B678" s="40">
        <v>13095500</v>
      </c>
      <c r="C678" s="41">
        <v>33457</v>
      </c>
      <c r="D678" s="40">
        <v>342</v>
      </c>
      <c r="E678" s="40" t="s">
        <v>50</v>
      </c>
      <c r="F678">
        <f t="shared" si="33"/>
        <v>8</v>
      </c>
      <c r="G678">
        <f t="shared" si="34"/>
        <v>1991</v>
      </c>
      <c r="H678">
        <f t="shared" si="35"/>
        <v>678.35699999999997</v>
      </c>
      <c r="I678" s="23"/>
    </row>
    <row r="679" spans="1:9" ht="14.4">
      <c r="A679" s="77" t="s">
        <v>49</v>
      </c>
      <c r="B679" s="40">
        <v>13095500</v>
      </c>
      <c r="C679" s="41">
        <v>33458</v>
      </c>
      <c r="D679" s="40">
        <v>343</v>
      </c>
      <c r="E679" s="40" t="s">
        <v>50</v>
      </c>
      <c r="F679">
        <f t="shared" si="33"/>
        <v>8</v>
      </c>
      <c r="G679">
        <f t="shared" si="34"/>
        <v>1991</v>
      </c>
      <c r="H679">
        <f t="shared" si="35"/>
        <v>680.34050000000002</v>
      </c>
      <c r="I679" s="23"/>
    </row>
    <row r="680" spans="1:9" ht="14.4">
      <c r="A680" s="77" t="s">
        <v>49</v>
      </c>
      <c r="B680" s="40">
        <v>13095500</v>
      </c>
      <c r="C680" s="41">
        <v>33459</v>
      </c>
      <c r="D680" s="40">
        <v>344</v>
      </c>
      <c r="E680" s="40" t="s">
        <v>50</v>
      </c>
      <c r="F680">
        <f t="shared" si="33"/>
        <v>8</v>
      </c>
      <c r="G680">
        <f t="shared" si="34"/>
        <v>1991</v>
      </c>
      <c r="H680">
        <f t="shared" si="35"/>
        <v>682.32400000000007</v>
      </c>
      <c r="I680" s="23"/>
    </row>
    <row r="681" spans="1:9" ht="14.4">
      <c r="A681" s="77" t="s">
        <v>49</v>
      </c>
      <c r="B681" s="40">
        <v>13095500</v>
      </c>
      <c r="C681" s="41">
        <v>33460</v>
      </c>
      <c r="D681" s="40">
        <v>344</v>
      </c>
      <c r="E681" s="40" t="s">
        <v>50</v>
      </c>
      <c r="F681">
        <f t="shared" si="33"/>
        <v>8</v>
      </c>
      <c r="G681">
        <f t="shared" si="34"/>
        <v>1991</v>
      </c>
      <c r="H681">
        <f t="shared" si="35"/>
        <v>682.32400000000007</v>
      </c>
      <c r="I681" s="23"/>
    </row>
    <row r="682" spans="1:9" ht="14.4">
      <c r="A682" s="77" t="s">
        <v>49</v>
      </c>
      <c r="B682" s="40">
        <v>13095500</v>
      </c>
      <c r="C682" s="41">
        <v>33461</v>
      </c>
      <c r="D682" s="40">
        <v>344</v>
      </c>
      <c r="E682" s="40" t="s">
        <v>50</v>
      </c>
      <c r="F682">
        <f t="shared" si="33"/>
        <v>8</v>
      </c>
      <c r="G682">
        <f t="shared" si="34"/>
        <v>1991</v>
      </c>
      <c r="H682">
        <f t="shared" si="35"/>
        <v>682.32400000000007</v>
      </c>
      <c r="I682" s="23"/>
    </row>
    <row r="683" spans="1:9" ht="14.4">
      <c r="A683" s="77" t="s">
        <v>49</v>
      </c>
      <c r="B683" s="40">
        <v>13095500</v>
      </c>
      <c r="C683" s="41">
        <v>33462</v>
      </c>
      <c r="D683" s="40">
        <v>344</v>
      </c>
      <c r="E683" s="40" t="s">
        <v>50</v>
      </c>
      <c r="F683">
        <f t="shared" si="33"/>
        <v>8</v>
      </c>
      <c r="G683">
        <f t="shared" si="34"/>
        <v>1991</v>
      </c>
      <c r="H683">
        <f t="shared" si="35"/>
        <v>682.32400000000007</v>
      </c>
      <c r="I683" s="23"/>
    </row>
    <row r="684" spans="1:9" ht="14.4">
      <c r="A684" s="77" t="s">
        <v>49</v>
      </c>
      <c r="B684" s="40">
        <v>13095500</v>
      </c>
      <c r="C684" s="41">
        <v>33463</v>
      </c>
      <c r="D684" s="40">
        <v>344</v>
      </c>
      <c r="E684" s="40" t="s">
        <v>50</v>
      </c>
      <c r="F684">
        <f t="shared" si="33"/>
        <v>8</v>
      </c>
      <c r="G684">
        <f t="shared" si="34"/>
        <v>1991</v>
      </c>
      <c r="H684">
        <f t="shared" si="35"/>
        <v>682.32400000000007</v>
      </c>
      <c r="I684" s="23"/>
    </row>
    <row r="685" spans="1:9" ht="14.4">
      <c r="A685" s="77" t="s">
        <v>49</v>
      </c>
      <c r="B685" s="40">
        <v>13095500</v>
      </c>
      <c r="C685" s="41">
        <v>33464</v>
      </c>
      <c r="D685" s="40">
        <v>345</v>
      </c>
      <c r="E685" s="40" t="s">
        <v>50</v>
      </c>
      <c r="F685">
        <f t="shared" si="33"/>
        <v>8</v>
      </c>
      <c r="G685">
        <f t="shared" si="34"/>
        <v>1991</v>
      </c>
      <c r="H685">
        <f t="shared" si="35"/>
        <v>684.3075</v>
      </c>
      <c r="I685" s="23"/>
    </row>
    <row r="686" spans="1:9" ht="14.4">
      <c r="A686" s="77" t="s">
        <v>49</v>
      </c>
      <c r="B686" s="40">
        <v>13095500</v>
      </c>
      <c r="C686" s="41">
        <v>33465</v>
      </c>
      <c r="D686" s="40">
        <v>346</v>
      </c>
      <c r="E686" s="40" t="s">
        <v>50</v>
      </c>
      <c r="F686">
        <f t="shared" si="33"/>
        <v>8</v>
      </c>
      <c r="G686">
        <f t="shared" si="34"/>
        <v>1991</v>
      </c>
      <c r="H686">
        <f t="shared" si="35"/>
        <v>686.29100000000005</v>
      </c>
      <c r="I686" s="23"/>
    </row>
    <row r="687" spans="1:9" ht="14.4">
      <c r="A687" s="77" t="s">
        <v>49</v>
      </c>
      <c r="B687" s="40">
        <v>13095500</v>
      </c>
      <c r="C687" s="41">
        <v>33466</v>
      </c>
      <c r="D687" s="40">
        <v>346</v>
      </c>
      <c r="E687" s="40" t="s">
        <v>50</v>
      </c>
      <c r="F687">
        <f t="shared" si="33"/>
        <v>8</v>
      </c>
      <c r="G687">
        <f t="shared" si="34"/>
        <v>1991</v>
      </c>
      <c r="H687">
        <f t="shared" si="35"/>
        <v>686.29100000000005</v>
      </c>
      <c r="I687" s="23"/>
    </row>
    <row r="688" spans="1:9" ht="14.4">
      <c r="A688" s="77" t="s">
        <v>49</v>
      </c>
      <c r="B688" s="40">
        <v>13095500</v>
      </c>
      <c r="C688" s="41">
        <v>33467</v>
      </c>
      <c r="D688" s="40">
        <v>346</v>
      </c>
      <c r="E688" s="40" t="s">
        <v>50</v>
      </c>
      <c r="F688">
        <f t="shared" si="33"/>
        <v>8</v>
      </c>
      <c r="G688">
        <f t="shared" si="34"/>
        <v>1991</v>
      </c>
      <c r="H688">
        <f t="shared" si="35"/>
        <v>686.29100000000005</v>
      </c>
      <c r="I688" s="23"/>
    </row>
    <row r="689" spans="1:9" ht="14.4">
      <c r="A689" s="77" t="s">
        <v>49</v>
      </c>
      <c r="B689" s="40">
        <v>13095500</v>
      </c>
      <c r="C689" s="41">
        <v>33468</v>
      </c>
      <c r="D689" s="40">
        <v>346</v>
      </c>
      <c r="E689" s="40" t="s">
        <v>50</v>
      </c>
      <c r="F689">
        <f t="shared" si="33"/>
        <v>8</v>
      </c>
      <c r="G689">
        <f t="shared" si="34"/>
        <v>1991</v>
      </c>
      <c r="H689">
        <f t="shared" si="35"/>
        <v>686.29100000000005</v>
      </c>
      <c r="I689" s="23"/>
    </row>
    <row r="690" spans="1:9" ht="14.4">
      <c r="A690" s="77" t="s">
        <v>49</v>
      </c>
      <c r="B690" s="40">
        <v>13095500</v>
      </c>
      <c r="C690" s="41">
        <v>33469</v>
      </c>
      <c r="D690" s="40">
        <v>346</v>
      </c>
      <c r="E690" s="40" t="s">
        <v>50</v>
      </c>
      <c r="F690">
        <f t="shared" si="33"/>
        <v>8</v>
      </c>
      <c r="G690">
        <f t="shared" si="34"/>
        <v>1991</v>
      </c>
      <c r="H690">
        <f t="shared" si="35"/>
        <v>686.29100000000005</v>
      </c>
      <c r="I690" s="23"/>
    </row>
    <row r="691" spans="1:9" ht="14.4">
      <c r="A691" s="77" t="s">
        <v>49</v>
      </c>
      <c r="B691" s="40">
        <v>13095500</v>
      </c>
      <c r="C691" s="41">
        <v>33470</v>
      </c>
      <c r="D691" s="40">
        <v>347</v>
      </c>
      <c r="E691" s="40" t="s">
        <v>50</v>
      </c>
      <c r="F691">
        <f t="shared" si="33"/>
        <v>8</v>
      </c>
      <c r="G691">
        <f t="shared" si="34"/>
        <v>1991</v>
      </c>
      <c r="H691">
        <f t="shared" si="35"/>
        <v>688.27449999999999</v>
      </c>
      <c r="I691" s="23"/>
    </row>
    <row r="692" spans="1:9" ht="14.4">
      <c r="A692" s="77" t="s">
        <v>49</v>
      </c>
      <c r="B692" s="40">
        <v>13095500</v>
      </c>
      <c r="C692" s="41">
        <v>33471</v>
      </c>
      <c r="D692" s="40">
        <v>348</v>
      </c>
      <c r="E692" s="40" t="s">
        <v>50</v>
      </c>
      <c r="F692">
        <f t="shared" si="33"/>
        <v>8</v>
      </c>
      <c r="G692">
        <f t="shared" si="34"/>
        <v>1991</v>
      </c>
      <c r="H692">
        <f t="shared" si="35"/>
        <v>690.25800000000004</v>
      </c>
      <c r="I692" s="23"/>
    </row>
    <row r="693" spans="1:9" ht="14.4">
      <c r="A693" s="77" t="s">
        <v>49</v>
      </c>
      <c r="B693" s="40">
        <v>13095500</v>
      </c>
      <c r="C693" s="41">
        <v>33472</v>
      </c>
      <c r="D693" s="40">
        <v>348</v>
      </c>
      <c r="E693" s="40" t="s">
        <v>50</v>
      </c>
      <c r="F693">
        <f t="shared" si="33"/>
        <v>8</v>
      </c>
      <c r="G693">
        <f t="shared" si="34"/>
        <v>1991</v>
      </c>
      <c r="H693">
        <f t="shared" si="35"/>
        <v>690.25800000000004</v>
      </c>
      <c r="I693" s="23"/>
    </row>
    <row r="694" spans="1:9" ht="14.4">
      <c r="A694" s="77" t="s">
        <v>49</v>
      </c>
      <c r="B694" s="40">
        <v>13095500</v>
      </c>
      <c r="C694" s="41">
        <v>33473</v>
      </c>
      <c r="D694" s="40">
        <v>350</v>
      </c>
      <c r="E694" s="40" t="s">
        <v>50</v>
      </c>
      <c r="F694">
        <f t="shared" si="33"/>
        <v>8</v>
      </c>
      <c r="G694">
        <f t="shared" si="34"/>
        <v>1991</v>
      </c>
      <c r="H694">
        <f t="shared" si="35"/>
        <v>694.22500000000002</v>
      </c>
      <c r="I694" s="23"/>
    </row>
    <row r="695" spans="1:9" ht="14.4">
      <c r="A695" s="77" t="s">
        <v>49</v>
      </c>
      <c r="B695" s="40">
        <v>13095500</v>
      </c>
      <c r="C695" s="41">
        <v>33474</v>
      </c>
      <c r="D695" s="40">
        <v>351</v>
      </c>
      <c r="E695" s="40" t="s">
        <v>50</v>
      </c>
      <c r="F695">
        <f t="shared" si="33"/>
        <v>8</v>
      </c>
      <c r="G695">
        <f t="shared" si="34"/>
        <v>1991</v>
      </c>
      <c r="H695">
        <f t="shared" si="35"/>
        <v>696.20849999999996</v>
      </c>
      <c r="I695" s="23"/>
    </row>
    <row r="696" spans="1:9" ht="14.4">
      <c r="A696" s="77" t="s">
        <v>49</v>
      </c>
      <c r="B696" s="40">
        <v>13095500</v>
      </c>
      <c r="C696" s="41">
        <v>33475</v>
      </c>
      <c r="D696" s="40">
        <v>351</v>
      </c>
      <c r="E696" s="40" t="s">
        <v>50</v>
      </c>
      <c r="F696">
        <f t="shared" si="33"/>
        <v>8</v>
      </c>
      <c r="G696">
        <f t="shared" si="34"/>
        <v>1991</v>
      </c>
      <c r="H696">
        <f t="shared" si="35"/>
        <v>696.20849999999996</v>
      </c>
      <c r="I696" s="23"/>
    </row>
    <row r="697" spans="1:9" ht="14.4">
      <c r="A697" s="77" t="s">
        <v>49</v>
      </c>
      <c r="B697" s="40">
        <v>13095500</v>
      </c>
      <c r="C697" s="41">
        <v>33476</v>
      </c>
      <c r="D697" s="40">
        <v>353</v>
      </c>
      <c r="E697" s="40" t="s">
        <v>50</v>
      </c>
      <c r="F697">
        <f t="shared" si="33"/>
        <v>8</v>
      </c>
      <c r="G697">
        <f t="shared" si="34"/>
        <v>1991</v>
      </c>
      <c r="H697">
        <f t="shared" si="35"/>
        <v>700.17550000000006</v>
      </c>
      <c r="I697" s="23"/>
    </row>
    <row r="698" spans="1:9" ht="14.4">
      <c r="A698" s="77" t="s">
        <v>49</v>
      </c>
      <c r="B698" s="40">
        <v>13095500</v>
      </c>
      <c r="C698" s="41">
        <v>33477</v>
      </c>
      <c r="D698" s="40">
        <v>353</v>
      </c>
      <c r="E698" s="40" t="s">
        <v>50</v>
      </c>
      <c r="F698">
        <f t="shared" si="33"/>
        <v>8</v>
      </c>
      <c r="G698">
        <f t="shared" si="34"/>
        <v>1991</v>
      </c>
      <c r="H698">
        <f t="shared" si="35"/>
        <v>700.17550000000006</v>
      </c>
      <c r="I698" s="23"/>
    </row>
    <row r="699" spans="1:9" ht="14.4">
      <c r="A699" s="77" t="s">
        <v>49</v>
      </c>
      <c r="B699" s="40">
        <v>13095500</v>
      </c>
      <c r="C699" s="41">
        <v>33478</v>
      </c>
      <c r="D699" s="40">
        <v>353</v>
      </c>
      <c r="E699" s="40" t="s">
        <v>50</v>
      </c>
      <c r="F699">
        <f t="shared" si="33"/>
        <v>8</v>
      </c>
      <c r="G699">
        <f t="shared" si="34"/>
        <v>1991</v>
      </c>
      <c r="H699">
        <f t="shared" si="35"/>
        <v>700.17550000000006</v>
      </c>
      <c r="I699" s="23"/>
    </row>
    <row r="700" spans="1:9" ht="14.4">
      <c r="A700" s="77" t="s">
        <v>49</v>
      </c>
      <c r="B700" s="40">
        <v>13095500</v>
      </c>
      <c r="C700" s="41">
        <v>33479</v>
      </c>
      <c r="D700" s="40">
        <v>355</v>
      </c>
      <c r="E700" s="40" t="s">
        <v>50</v>
      </c>
      <c r="F700">
        <f t="shared" si="33"/>
        <v>8</v>
      </c>
      <c r="G700">
        <f t="shared" si="34"/>
        <v>1991</v>
      </c>
      <c r="H700">
        <f t="shared" si="35"/>
        <v>704.14250000000004</v>
      </c>
      <c r="I700" s="23"/>
    </row>
    <row r="701" spans="1:9" ht="14.4">
      <c r="A701" s="77" t="s">
        <v>49</v>
      </c>
      <c r="B701" s="40">
        <v>13095500</v>
      </c>
      <c r="C701" s="41">
        <v>33480</v>
      </c>
      <c r="D701" s="40">
        <v>355</v>
      </c>
      <c r="E701" s="40" t="s">
        <v>50</v>
      </c>
      <c r="F701">
        <f t="shared" si="33"/>
        <v>8</v>
      </c>
      <c r="G701">
        <f t="shared" si="34"/>
        <v>1991</v>
      </c>
      <c r="H701">
        <f t="shared" si="35"/>
        <v>704.14250000000004</v>
      </c>
      <c r="I701" s="23"/>
    </row>
    <row r="702" spans="1:9" ht="14.4">
      <c r="A702" s="77" t="s">
        <v>49</v>
      </c>
      <c r="B702" s="40">
        <v>13095500</v>
      </c>
      <c r="C702" s="41">
        <v>33481</v>
      </c>
      <c r="D702" s="40">
        <v>357</v>
      </c>
      <c r="E702" s="40" t="s">
        <v>50</v>
      </c>
      <c r="F702">
        <f t="shared" si="33"/>
        <v>8</v>
      </c>
      <c r="G702">
        <f t="shared" si="34"/>
        <v>1991</v>
      </c>
      <c r="H702">
        <f t="shared" si="35"/>
        <v>708.10950000000003</v>
      </c>
      <c r="I702" s="23"/>
    </row>
    <row r="703" spans="1:9" ht="14.4">
      <c r="A703" s="77" t="s">
        <v>49</v>
      </c>
      <c r="B703" s="40">
        <v>13095500</v>
      </c>
      <c r="C703" s="41">
        <v>33482</v>
      </c>
      <c r="D703" s="40">
        <v>357</v>
      </c>
      <c r="E703" s="40" t="s">
        <v>50</v>
      </c>
      <c r="F703">
        <f t="shared" si="33"/>
        <v>9</v>
      </c>
      <c r="G703">
        <f t="shared" si="34"/>
        <v>1991</v>
      </c>
      <c r="H703">
        <f t="shared" si="35"/>
        <v>708.10950000000003</v>
      </c>
      <c r="I703" s="23"/>
    </row>
    <row r="704" spans="1:9" ht="14.4">
      <c r="A704" s="77" t="s">
        <v>49</v>
      </c>
      <c r="B704" s="40">
        <v>13095500</v>
      </c>
      <c r="C704" s="41">
        <v>33483</v>
      </c>
      <c r="D704" s="40">
        <v>357</v>
      </c>
      <c r="E704" s="40" t="s">
        <v>50</v>
      </c>
      <c r="F704">
        <f t="shared" si="33"/>
        <v>9</v>
      </c>
      <c r="G704">
        <f t="shared" si="34"/>
        <v>1991</v>
      </c>
      <c r="H704">
        <f t="shared" si="35"/>
        <v>708.10950000000003</v>
      </c>
      <c r="I704" s="23"/>
    </row>
    <row r="705" spans="1:9" ht="14.4">
      <c r="A705" s="77" t="s">
        <v>49</v>
      </c>
      <c r="B705" s="40">
        <v>13095500</v>
      </c>
      <c r="C705" s="41">
        <v>33484</v>
      </c>
      <c r="D705" s="40">
        <v>357</v>
      </c>
      <c r="E705" s="40" t="s">
        <v>50</v>
      </c>
      <c r="F705">
        <f t="shared" si="33"/>
        <v>9</v>
      </c>
      <c r="G705">
        <f t="shared" si="34"/>
        <v>1991</v>
      </c>
      <c r="H705">
        <f t="shared" si="35"/>
        <v>708.10950000000003</v>
      </c>
      <c r="I705" s="23"/>
    </row>
    <row r="706" spans="1:9" ht="14.4">
      <c r="A706" s="77" t="s">
        <v>49</v>
      </c>
      <c r="B706" s="40">
        <v>13095500</v>
      </c>
      <c r="C706" s="41">
        <v>33485</v>
      </c>
      <c r="D706" s="40">
        <v>358</v>
      </c>
      <c r="E706" s="40" t="s">
        <v>50</v>
      </c>
      <c r="F706">
        <f t="shared" si="33"/>
        <v>9</v>
      </c>
      <c r="G706">
        <f t="shared" si="34"/>
        <v>1991</v>
      </c>
      <c r="H706">
        <f t="shared" si="35"/>
        <v>710.09299999999996</v>
      </c>
      <c r="I706" s="23"/>
    </row>
    <row r="707" spans="1:9" ht="14.4">
      <c r="A707" s="77" t="s">
        <v>49</v>
      </c>
      <c r="B707" s="40">
        <v>13095500</v>
      </c>
      <c r="C707" s="41">
        <v>33486</v>
      </c>
      <c r="D707" s="40">
        <v>358</v>
      </c>
      <c r="E707" s="40" t="s">
        <v>50</v>
      </c>
      <c r="F707">
        <f t="shared" si="33"/>
        <v>9</v>
      </c>
      <c r="G707">
        <f t="shared" si="34"/>
        <v>1991</v>
      </c>
      <c r="H707">
        <f t="shared" si="35"/>
        <v>710.09299999999996</v>
      </c>
      <c r="I707" s="23"/>
    </row>
    <row r="708" spans="1:9" ht="14.4">
      <c r="A708" s="77" t="s">
        <v>49</v>
      </c>
      <c r="B708" s="40">
        <v>13095500</v>
      </c>
      <c r="C708" s="41">
        <v>33487</v>
      </c>
      <c r="D708" s="40">
        <v>360</v>
      </c>
      <c r="E708" s="40" t="s">
        <v>50</v>
      </c>
      <c r="F708">
        <f t="shared" si="33"/>
        <v>9</v>
      </c>
      <c r="G708">
        <f t="shared" si="34"/>
        <v>1991</v>
      </c>
      <c r="H708">
        <f t="shared" si="35"/>
        <v>714.06000000000006</v>
      </c>
      <c r="I708" s="23"/>
    </row>
    <row r="709" spans="1:9" ht="14.4">
      <c r="A709" s="77" t="s">
        <v>49</v>
      </c>
      <c r="B709" s="40">
        <v>13095500</v>
      </c>
      <c r="C709" s="41">
        <v>33488</v>
      </c>
      <c r="D709" s="40">
        <v>360</v>
      </c>
      <c r="E709" s="40" t="s">
        <v>50</v>
      </c>
      <c r="F709">
        <f t="shared" si="33"/>
        <v>9</v>
      </c>
      <c r="G709">
        <f t="shared" si="34"/>
        <v>1991</v>
      </c>
      <c r="H709">
        <f t="shared" si="35"/>
        <v>714.06000000000006</v>
      </c>
      <c r="I709" s="23"/>
    </row>
    <row r="710" spans="1:9" ht="14.4">
      <c r="A710" s="77" t="s">
        <v>49</v>
      </c>
      <c r="B710" s="40">
        <v>13095500</v>
      </c>
      <c r="C710" s="41">
        <v>33489</v>
      </c>
      <c r="D710" s="40">
        <v>360</v>
      </c>
      <c r="E710" s="40" t="s">
        <v>50</v>
      </c>
      <c r="F710">
        <f t="shared" si="33"/>
        <v>9</v>
      </c>
      <c r="G710">
        <f t="shared" si="34"/>
        <v>1991</v>
      </c>
      <c r="H710">
        <f t="shared" si="35"/>
        <v>714.06000000000006</v>
      </c>
      <c r="I710" s="23"/>
    </row>
    <row r="711" spans="1:9" ht="14.4">
      <c r="A711" s="77" t="s">
        <v>49</v>
      </c>
      <c r="B711" s="40">
        <v>13095500</v>
      </c>
      <c r="C711" s="41">
        <v>33490</v>
      </c>
      <c r="D711" s="40">
        <v>362</v>
      </c>
      <c r="E711" s="40" t="s">
        <v>50</v>
      </c>
      <c r="F711">
        <f t="shared" si="33"/>
        <v>9</v>
      </c>
      <c r="G711">
        <f t="shared" si="34"/>
        <v>1991</v>
      </c>
      <c r="H711">
        <f t="shared" si="35"/>
        <v>718.02700000000004</v>
      </c>
      <c r="I711" s="23"/>
    </row>
    <row r="712" spans="1:9" ht="14.4">
      <c r="A712" s="77" t="s">
        <v>49</v>
      </c>
      <c r="B712" s="40">
        <v>13095500</v>
      </c>
      <c r="C712" s="41">
        <v>33491</v>
      </c>
      <c r="D712" s="40">
        <v>363</v>
      </c>
      <c r="E712" s="40" t="s">
        <v>50</v>
      </c>
      <c r="F712">
        <f t="shared" si="33"/>
        <v>9</v>
      </c>
      <c r="G712">
        <f t="shared" si="34"/>
        <v>1991</v>
      </c>
      <c r="H712">
        <f t="shared" si="35"/>
        <v>720.01049999999998</v>
      </c>
      <c r="I712" s="23"/>
    </row>
    <row r="713" spans="1:9" ht="14.4">
      <c r="A713" s="77" t="s">
        <v>49</v>
      </c>
      <c r="B713" s="40">
        <v>13095500</v>
      </c>
      <c r="C713" s="41">
        <v>33492</v>
      </c>
      <c r="D713" s="40">
        <v>364</v>
      </c>
      <c r="E713" s="40" t="s">
        <v>50</v>
      </c>
      <c r="F713">
        <f t="shared" si="33"/>
        <v>9</v>
      </c>
      <c r="G713">
        <f t="shared" si="34"/>
        <v>1991</v>
      </c>
      <c r="H713">
        <f t="shared" si="35"/>
        <v>721.99400000000003</v>
      </c>
      <c r="I713" s="23"/>
    </row>
    <row r="714" spans="1:9" ht="14.4">
      <c r="A714" s="77" t="s">
        <v>49</v>
      </c>
      <c r="B714" s="40">
        <v>13095500</v>
      </c>
      <c r="C714" s="41">
        <v>33493</v>
      </c>
      <c r="D714" s="40">
        <v>365</v>
      </c>
      <c r="E714" s="40" t="s">
        <v>50</v>
      </c>
      <c r="F714">
        <f t="shared" si="33"/>
        <v>9</v>
      </c>
      <c r="G714">
        <f t="shared" si="34"/>
        <v>1991</v>
      </c>
      <c r="H714">
        <f t="shared" si="35"/>
        <v>723.97749999999996</v>
      </c>
      <c r="I714" s="23"/>
    </row>
    <row r="715" spans="1:9" ht="14.4">
      <c r="A715" s="77" t="s">
        <v>49</v>
      </c>
      <c r="B715" s="40">
        <v>13095500</v>
      </c>
      <c r="C715" s="41">
        <v>33494</v>
      </c>
      <c r="D715" s="40">
        <v>366</v>
      </c>
      <c r="E715" s="40" t="s">
        <v>50</v>
      </c>
      <c r="F715">
        <f t="shared" si="33"/>
        <v>9</v>
      </c>
      <c r="G715">
        <f t="shared" si="34"/>
        <v>1991</v>
      </c>
      <c r="H715">
        <f t="shared" si="35"/>
        <v>725.96100000000001</v>
      </c>
      <c r="I715" s="23"/>
    </row>
    <row r="716" spans="1:9" ht="14.4">
      <c r="A716" s="77" t="s">
        <v>49</v>
      </c>
      <c r="B716" s="40">
        <v>13095500</v>
      </c>
      <c r="C716" s="41">
        <v>33495</v>
      </c>
      <c r="D716" s="40">
        <v>368</v>
      </c>
      <c r="E716" s="40" t="s">
        <v>50</v>
      </c>
      <c r="F716">
        <f t="shared" si="33"/>
        <v>9</v>
      </c>
      <c r="G716">
        <f t="shared" si="34"/>
        <v>1991</v>
      </c>
      <c r="H716">
        <f t="shared" si="35"/>
        <v>729.928</v>
      </c>
      <c r="I716" s="23"/>
    </row>
    <row r="717" spans="1:9" ht="14.4">
      <c r="A717" s="77" t="s">
        <v>49</v>
      </c>
      <c r="B717" s="40">
        <v>13095500</v>
      </c>
      <c r="C717" s="41">
        <v>33496</v>
      </c>
      <c r="D717" s="40">
        <v>367</v>
      </c>
      <c r="E717" s="40" t="s">
        <v>50</v>
      </c>
      <c r="F717">
        <f t="shared" si="33"/>
        <v>9</v>
      </c>
      <c r="G717">
        <f t="shared" si="34"/>
        <v>1991</v>
      </c>
      <c r="H717">
        <f t="shared" si="35"/>
        <v>727.94450000000006</v>
      </c>
      <c r="I717" s="23"/>
    </row>
    <row r="718" spans="1:9" ht="14.4">
      <c r="A718" s="77" t="s">
        <v>49</v>
      </c>
      <c r="B718" s="40">
        <v>13095500</v>
      </c>
      <c r="C718" s="41">
        <v>33497</v>
      </c>
      <c r="D718" s="40">
        <v>368</v>
      </c>
      <c r="E718" s="40" t="s">
        <v>50</v>
      </c>
      <c r="F718">
        <f t="shared" si="33"/>
        <v>9</v>
      </c>
      <c r="G718">
        <f t="shared" si="34"/>
        <v>1991</v>
      </c>
      <c r="H718">
        <f t="shared" si="35"/>
        <v>729.928</v>
      </c>
      <c r="I718" s="23"/>
    </row>
    <row r="719" spans="1:9" ht="14.4">
      <c r="A719" s="77" t="s">
        <v>49</v>
      </c>
      <c r="B719" s="40">
        <v>13095500</v>
      </c>
      <c r="C719" s="41">
        <v>33498</v>
      </c>
      <c r="D719" s="40">
        <v>368</v>
      </c>
      <c r="E719" s="40" t="s">
        <v>50</v>
      </c>
      <c r="F719">
        <f t="shared" si="33"/>
        <v>9</v>
      </c>
      <c r="G719">
        <f t="shared" si="34"/>
        <v>1991</v>
      </c>
      <c r="H719">
        <f t="shared" si="35"/>
        <v>729.928</v>
      </c>
      <c r="I719" s="23"/>
    </row>
    <row r="720" spans="1:9" ht="14.4">
      <c r="A720" s="77" t="s">
        <v>49</v>
      </c>
      <c r="B720" s="40">
        <v>13095500</v>
      </c>
      <c r="C720" s="41">
        <v>33499</v>
      </c>
      <c r="D720" s="40">
        <v>369</v>
      </c>
      <c r="E720" s="40" t="s">
        <v>50</v>
      </c>
      <c r="F720">
        <f t="shared" si="33"/>
        <v>9</v>
      </c>
      <c r="G720">
        <f t="shared" si="34"/>
        <v>1991</v>
      </c>
      <c r="H720">
        <f t="shared" si="35"/>
        <v>731.91150000000005</v>
      </c>
      <c r="I720" s="23"/>
    </row>
    <row r="721" spans="1:9" ht="14.4">
      <c r="A721" s="77" t="s">
        <v>49</v>
      </c>
      <c r="B721" s="40">
        <v>13095500</v>
      </c>
      <c r="C721" s="41">
        <v>33500</v>
      </c>
      <c r="D721" s="40">
        <v>369</v>
      </c>
      <c r="E721" s="40" t="s">
        <v>50</v>
      </c>
      <c r="F721">
        <f t="shared" si="33"/>
        <v>9</v>
      </c>
      <c r="G721">
        <f t="shared" si="34"/>
        <v>1991</v>
      </c>
      <c r="H721">
        <f t="shared" si="35"/>
        <v>731.91150000000005</v>
      </c>
      <c r="I721" s="23"/>
    </row>
    <row r="722" spans="1:9" ht="14.4">
      <c r="A722" s="77" t="s">
        <v>49</v>
      </c>
      <c r="B722" s="40">
        <v>13095500</v>
      </c>
      <c r="C722" s="41">
        <v>33501</v>
      </c>
      <c r="D722" s="40">
        <v>369</v>
      </c>
      <c r="E722" s="40" t="s">
        <v>50</v>
      </c>
      <c r="F722">
        <f t="shared" si="33"/>
        <v>9</v>
      </c>
      <c r="G722">
        <f t="shared" si="34"/>
        <v>1991</v>
      </c>
      <c r="H722">
        <f t="shared" si="35"/>
        <v>731.91150000000005</v>
      </c>
      <c r="I722" s="23"/>
    </row>
    <row r="723" spans="1:9" ht="14.4">
      <c r="A723" s="77" t="s">
        <v>49</v>
      </c>
      <c r="B723" s="40">
        <v>13095500</v>
      </c>
      <c r="C723" s="41">
        <v>33502</v>
      </c>
      <c r="D723" s="40">
        <v>371</v>
      </c>
      <c r="E723" s="40" t="s">
        <v>50</v>
      </c>
      <c r="F723">
        <f t="shared" si="33"/>
        <v>9</v>
      </c>
      <c r="G723">
        <f t="shared" si="34"/>
        <v>1991</v>
      </c>
      <c r="H723">
        <f t="shared" si="35"/>
        <v>735.87850000000003</v>
      </c>
      <c r="I723" s="23"/>
    </row>
    <row r="724" spans="1:9" ht="14.4">
      <c r="A724" s="77" t="s">
        <v>49</v>
      </c>
      <c r="B724" s="40">
        <v>13095500</v>
      </c>
      <c r="C724" s="41">
        <v>33503</v>
      </c>
      <c r="D724" s="40">
        <v>370</v>
      </c>
      <c r="E724" s="40" t="s">
        <v>50</v>
      </c>
      <c r="F724">
        <f t="shared" si="33"/>
        <v>9</v>
      </c>
      <c r="G724">
        <f t="shared" si="34"/>
        <v>1991</v>
      </c>
      <c r="H724">
        <f t="shared" si="35"/>
        <v>733.89499999999998</v>
      </c>
      <c r="I724" s="23"/>
    </row>
    <row r="725" spans="1:9" ht="14.4">
      <c r="A725" s="77" t="s">
        <v>49</v>
      </c>
      <c r="B725" s="40">
        <v>13095500</v>
      </c>
      <c r="C725" s="41">
        <v>33504</v>
      </c>
      <c r="D725" s="40">
        <v>371</v>
      </c>
      <c r="E725" s="40" t="s">
        <v>50</v>
      </c>
      <c r="F725">
        <f t="shared" si="33"/>
        <v>9</v>
      </c>
      <c r="G725">
        <f t="shared" si="34"/>
        <v>1991</v>
      </c>
      <c r="H725">
        <f t="shared" si="35"/>
        <v>735.87850000000003</v>
      </c>
      <c r="I725" s="23"/>
    </row>
    <row r="726" spans="1:9" ht="14.4">
      <c r="A726" s="77" t="s">
        <v>49</v>
      </c>
      <c r="B726" s="40">
        <v>13095500</v>
      </c>
      <c r="C726" s="41">
        <v>33505</v>
      </c>
      <c r="D726" s="40">
        <v>370</v>
      </c>
      <c r="E726" s="40" t="s">
        <v>50</v>
      </c>
      <c r="F726">
        <f t="shared" si="33"/>
        <v>9</v>
      </c>
      <c r="G726">
        <f t="shared" si="34"/>
        <v>1991</v>
      </c>
      <c r="H726">
        <f t="shared" si="35"/>
        <v>733.89499999999998</v>
      </c>
      <c r="I726" s="23"/>
    </row>
    <row r="727" spans="1:9" ht="14.4">
      <c r="A727" s="77" t="s">
        <v>49</v>
      </c>
      <c r="B727" s="40">
        <v>13095500</v>
      </c>
      <c r="C727" s="41">
        <v>33506</v>
      </c>
      <c r="D727" s="40">
        <v>371</v>
      </c>
      <c r="E727" s="40" t="s">
        <v>50</v>
      </c>
      <c r="F727">
        <f t="shared" si="33"/>
        <v>9</v>
      </c>
      <c r="G727">
        <f t="shared" si="34"/>
        <v>1991</v>
      </c>
      <c r="H727">
        <f t="shared" si="35"/>
        <v>735.87850000000003</v>
      </c>
      <c r="I727" s="23"/>
    </row>
    <row r="728" spans="1:9" ht="14.4">
      <c r="A728" s="77" t="s">
        <v>49</v>
      </c>
      <c r="B728" s="40">
        <v>13095500</v>
      </c>
      <c r="C728" s="41">
        <v>33507</v>
      </c>
      <c r="D728" s="40">
        <v>371</v>
      </c>
      <c r="E728" s="40" t="s">
        <v>50</v>
      </c>
      <c r="F728">
        <f t="shared" si="33"/>
        <v>9</v>
      </c>
      <c r="G728">
        <f t="shared" si="34"/>
        <v>1991</v>
      </c>
      <c r="H728">
        <f t="shared" si="35"/>
        <v>735.87850000000003</v>
      </c>
      <c r="I728" s="23"/>
    </row>
    <row r="729" spans="1:9" ht="14.4">
      <c r="A729" s="77" t="s">
        <v>49</v>
      </c>
      <c r="B729" s="40">
        <v>13095500</v>
      </c>
      <c r="C729" s="41">
        <v>33508</v>
      </c>
      <c r="D729" s="40">
        <v>371</v>
      </c>
      <c r="E729" s="40" t="s">
        <v>50</v>
      </c>
      <c r="F729">
        <f t="shared" si="33"/>
        <v>9</v>
      </c>
      <c r="G729">
        <f t="shared" si="34"/>
        <v>1991</v>
      </c>
      <c r="H729">
        <f t="shared" si="35"/>
        <v>735.87850000000003</v>
      </c>
      <c r="I729" s="23"/>
    </row>
    <row r="730" spans="1:9" ht="14.4">
      <c r="A730" s="77" t="s">
        <v>49</v>
      </c>
      <c r="B730" s="40">
        <v>13095500</v>
      </c>
      <c r="C730" s="41">
        <v>33509</v>
      </c>
      <c r="D730" s="40">
        <v>371</v>
      </c>
      <c r="E730" s="40" t="s">
        <v>50</v>
      </c>
      <c r="F730">
        <f t="shared" si="33"/>
        <v>9</v>
      </c>
      <c r="G730">
        <f t="shared" si="34"/>
        <v>1991</v>
      </c>
      <c r="H730">
        <f t="shared" si="35"/>
        <v>735.87850000000003</v>
      </c>
      <c r="I730" s="23"/>
    </row>
    <row r="731" spans="1:9" ht="14.4">
      <c r="A731" s="77" t="s">
        <v>49</v>
      </c>
      <c r="B731" s="40">
        <v>13095500</v>
      </c>
      <c r="C731" s="41">
        <v>33510</v>
      </c>
      <c r="D731" s="40">
        <v>371</v>
      </c>
      <c r="E731" s="40" t="s">
        <v>50</v>
      </c>
      <c r="F731">
        <f t="shared" si="33"/>
        <v>9</v>
      </c>
      <c r="G731">
        <f t="shared" si="34"/>
        <v>1991</v>
      </c>
      <c r="H731">
        <f t="shared" si="35"/>
        <v>735.87850000000003</v>
      </c>
      <c r="I731" s="23"/>
    </row>
    <row r="732" spans="1:9" ht="14.4">
      <c r="A732" s="77" t="s">
        <v>49</v>
      </c>
      <c r="B732" s="40">
        <v>13095500</v>
      </c>
      <c r="C732" s="41">
        <v>33511</v>
      </c>
      <c r="D732" s="40">
        <v>371</v>
      </c>
      <c r="E732" s="40" t="s">
        <v>50</v>
      </c>
      <c r="F732">
        <f t="shared" si="33"/>
        <v>9</v>
      </c>
      <c r="G732">
        <f t="shared" si="34"/>
        <v>1991</v>
      </c>
      <c r="H732">
        <f t="shared" si="35"/>
        <v>735.87850000000003</v>
      </c>
      <c r="I732" s="23"/>
    </row>
    <row r="733" spans="1:9" ht="14.4">
      <c r="A733" s="77" t="s">
        <v>49</v>
      </c>
      <c r="B733" s="40">
        <v>13095500</v>
      </c>
      <c r="C733" s="41">
        <v>33512</v>
      </c>
      <c r="D733" s="40">
        <v>371</v>
      </c>
      <c r="E733" s="40" t="s">
        <v>50</v>
      </c>
      <c r="F733">
        <f t="shared" si="33"/>
        <v>10</v>
      </c>
      <c r="G733">
        <f t="shared" si="34"/>
        <v>1991</v>
      </c>
      <c r="H733">
        <f t="shared" si="35"/>
        <v>735.87850000000003</v>
      </c>
      <c r="I733" s="23"/>
    </row>
    <row r="734" spans="1:9" ht="14.4">
      <c r="A734" s="77" t="s">
        <v>49</v>
      </c>
      <c r="B734" s="40">
        <v>13095500</v>
      </c>
      <c r="C734" s="41">
        <v>33513</v>
      </c>
      <c r="D734" s="40">
        <v>373</v>
      </c>
      <c r="E734" s="40" t="s">
        <v>50</v>
      </c>
      <c r="F734">
        <f t="shared" si="33"/>
        <v>10</v>
      </c>
      <c r="G734">
        <f t="shared" si="34"/>
        <v>1991</v>
      </c>
      <c r="H734">
        <f t="shared" si="35"/>
        <v>739.84550000000002</v>
      </c>
      <c r="I734" s="23"/>
    </row>
    <row r="735" spans="1:9" ht="14.4">
      <c r="A735" s="77" t="s">
        <v>49</v>
      </c>
      <c r="B735" s="40">
        <v>13095500</v>
      </c>
      <c r="C735" s="41">
        <v>33514</v>
      </c>
      <c r="D735" s="40">
        <v>373</v>
      </c>
      <c r="E735" s="40" t="s">
        <v>50</v>
      </c>
      <c r="F735">
        <f t="shared" si="33"/>
        <v>10</v>
      </c>
      <c r="G735">
        <f t="shared" si="34"/>
        <v>1991</v>
      </c>
      <c r="H735">
        <f t="shared" si="35"/>
        <v>739.84550000000002</v>
      </c>
      <c r="I735" s="23"/>
    </row>
    <row r="736" spans="1:9" ht="14.4">
      <c r="A736" s="77" t="s">
        <v>49</v>
      </c>
      <c r="B736" s="40">
        <v>13095500</v>
      </c>
      <c r="C736" s="41">
        <v>33515</v>
      </c>
      <c r="D736" s="40">
        <v>373</v>
      </c>
      <c r="E736" s="40" t="s">
        <v>50</v>
      </c>
      <c r="F736">
        <f t="shared" si="33"/>
        <v>10</v>
      </c>
      <c r="G736">
        <f t="shared" si="34"/>
        <v>1991</v>
      </c>
      <c r="H736">
        <f t="shared" si="35"/>
        <v>739.84550000000002</v>
      </c>
      <c r="I736" s="23"/>
    </row>
    <row r="737" spans="1:9" ht="14.4">
      <c r="A737" s="77" t="s">
        <v>49</v>
      </c>
      <c r="B737" s="40">
        <v>13095500</v>
      </c>
      <c r="C737" s="41">
        <v>33516</v>
      </c>
      <c r="D737" s="40">
        <v>373</v>
      </c>
      <c r="E737" s="40" t="s">
        <v>50</v>
      </c>
      <c r="F737">
        <f t="shared" si="33"/>
        <v>10</v>
      </c>
      <c r="G737">
        <f t="shared" si="34"/>
        <v>1991</v>
      </c>
      <c r="H737">
        <f t="shared" si="35"/>
        <v>739.84550000000002</v>
      </c>
      <c r="I737" s="23"/>
    </row>
    <row r="738" spans="1:9" ht="14.4">
      <c r="A738" s="77" t="s">
        <v>49</v>
      </c>
      <c r="B738" s="40">
        <v>13095500</v>
      </c>
      <c r="C738" s="41">
        <v>33517</v>
      </c>
      <c r="D738" s="40">
        <v>373</v>
      </c>
      <c r="E738" s="40" t="s">
        <v>50</v>
      </c>
      <c r="F738">
        <f t="shared" ref="F738:F801" si="36">MONTH(C738)</f>
        <v>10</v>
      </c>
      <c r="G738">
        <f t="shared" ref="G738:G801" si="37">IF(F738&gt;10,YEAR(C738)+1,YEAR(C738))</f>
        <v>1991</v>
      </c>
      <c r="H738">
        <f t="shared" ref="H738:H801" si="38">D738*1.9835</f>
        <v>739.84550000000002</v>
      </c>
      <c r="I738" s="23"/>
    </row>
    <row r="739" spans="1:9" ht="14.4">
      <c r="A739" s="77" t="s">
        <v>49</v>
      </c>
      <c r="B739" s="40">
        <v>13095500</v>
      </c>
      <c r="C739" s="41">
        <v>33518</v>
      </c>
      <c r="D739" s="40">
        <v>374</v>
      </c>
      <c r="E739" s="40" t="s">
        <v>50</v>
      </c>
      <c r="F739">
        <f t="shared" si="36"/>
        <v>10</v>
      </c>
      <c r="G739">
        <f t="shared" si="37"/>
        <v>1991</v>
      </c>
      <c r="H739">
        <f t="shared" si="38"/>
        <v>741.82900000000006</v>
      </c>
      <c r="I739" s="23"/>
    </row>
    <row r="740" spans="1:9" ht="14.4">
      <c r="A740" s="77" t="s">
        <v>49</v>
      </c>
      <c r="B740" s="40">
        <v>13095500</v>
      </c>
      <c r="C740" s="41">
        <v>33519</v>
      </c>
      <c r="D740" s="40">
        <v>373</v>
      </c>
      <c r="E740" s="40" t="s">
        <v>50</v>
      </c>
      <c r="F740">
        <f t="shared" si="36"/>
        <v>10</v>
      </c>
      <c r="G740">
        <f t="shared" si="37"/>
        <v>1991</v>
      </c>
      <c r="H740">
        <f t="shared" si="38"/>
        <v>739.84550000000002</v>
      </c>
      <c r="I740" s="23"/>
    </row>
    <row r="741" spans="1:9" ht="14.4">
      <c r="A741" s="77" t="s">
        <v>49</v>
      </c>
      <c r="B741" s="40">
        <v>13095500</v>
      </c>
      <c r="C741" s="41">
        <v>33520</v>
      </c>
      <c r="D741" s="40">
        <v>373</v>
      </c>
      <c r="E741" s="40" t="s">
        <v>50</v>
      </c>
      <c r="F741">
        <f t="shared" si="36"/>
        <v>10</v>
      </c>
      <c r="G741">
        <f t="shared" si="37"/>
        <v>1991</v>
      </c>
      <c r="H741">
        <f t="shared" si="38"/>
        <v>739.84550000000002</v>
      </c>
      <c r="I741" s="23"/>
    </row>
    <row r="742" spans="1:9" ht="14.4">
      <c r="A742" s="77" t="s">
        <v>49</v>
      </c>
      <c r="B742" s="40">
        <v>13095500</v>
      </c>
      <c r="C742" s="41">
        <v>33521</v>
      </c>
      <c r="D742" s="40">
        <v>372</v>
      </c>
      <c r="E742" s="40" t="s">
        <v>50</v>
      </c>
      <c r="F742">
        <f t="shared" si="36"/>
        <v>10</v>
      </c>
      <c r="G742">
        <f t="shared" si="37"/>
        <v>1991</v>
      </c>
      <c r="H742">
        <f t="shared" si="38"/>
        <v>737.86199999999997</v>
      </c>
      <c r="I742" s="23"/>
    </row>
    <row r="743" spans="1:9" ht="14.4">
      <c r="A743" s="77" t="s">
        <v>49</v>
      </c>
      <c r="B743" s="40">
        <v>13095500</v>
      </c>
      <c r="C743" s="41">
        <v>33522</v>
      </c>
      <c r="D743" s="40">
        <v>372</v>
      </c>
      <c r="E743" s="40" t="s">
        <v>50</v>
      </c>
      <c r="F743">
        <f t="shared" si="36"/>
        <v>10</v>
      </c>
      <c r="G743">
        <f t="shared" si="37"/>
        <v>1991</v>
      </c>
      <c r="H743">
        <f t="shared" si="38"/>
        <v>737.86199999999997</v>
      </c>
      <c r="I743" s="23"/>
    </row>
    <row r="744" spans="1:9" ht="14.4">
      <c r="A744" s="77" t="s">
        <v>49</v>
      </c>
      <c r="B744" s="40">
        <v>13095500</v>
      </c>
      <c r="C744" s="41">
        <v>33523</v>
      </c>
      <c r="D744" s="40">
        <v>372</v>
      </c>
      <c r="E744" s="40" t="s">
        <v>50</v>
      </c>
      <c r="F744">
        <f t="shared" si="36"/>
        <v>10</v>
      </c>
      <c r="G744">
        <f t="shared" si="37"/>
        <v>1991</v>
      </c>
      <c r="H744">
        <f t="shared" si="38"/>
        <v>737.86199999999997</v>
      </c>
      <c r="I744" s="23"/>
    </row>
    <row r="745" spans="1:9" ht="14.4">
      <c r="A745" s="77" t="s">
        <v>49</v>
      </c>
      <c r="B745" s="40">
        <v>13095500</v>
      </c>
      <c r="C745" s="41">
        <v>33524</v>
      </c>
      <c r="D745" s="40">
        <v>371</v>
      </c>
      <c r="E745" s="40" t="s">
        <v>50</v>
      </c>
      <c r="F745">
        <f t="shared" si="36"/>
        <v>10</v>
      </c>
      <c r="G745">
        <f t="shared" si="37"/>
        <v>1991</v>
      </c>
      <c r="H745">
        <f t="shared" si="38"/>
        <v>735.87850000000003</v>
      </c>
      <c r="I745" s="23"/>
    </row>
    <row r="746" spans="1:9" ht="14.4">
      <c r="A746" s="77" t="s">
        <v>49</v>
      </c>
      <c r="B746" s="40">
        <v>13095500</v>
      </c>
      <c r="C746" s="41">
        <v>33525</v>
      </c>
      <c r="D746" s="40">
        <v>371</v>
      </c>
      <c r="E746" s="40" t="s">
        <v>50</v>
      </c>
      <c r="F746">
        <f t="shared" si="36"/>
        <v>10</v>
      </c>
      <c r="G746">
        <f t="shared" si="37"/>
        <v>1991</v>
      </c>
      <c r="H746">
        <f t="shared" si="38"/>
        <v>735.87850000000003</v>
      </c>
      <c r="I746" s="23"/>
    </row>
    <row r="747" spans="1:9" ht="14.4">
      <c r="A747" s="77" t="s">
        <v>49</v>
      </c>
      <c r="B747" s="40">
        <v>13095500</v>
      </c>
      <c r="C747" s="41">
        <v>33526</v>
      </c>
      <c r="D747" s="40">
        <v>371</v>
      </c>
      <c r="E747" s="40" t="s">
        <v>50</v>
      </c>
      <c r="F747">
        <f t="shared" si="36"/>
        <v>10</v>
      </c>
      <c r="G747">
        <f t="shared" si="37"/>
        <v>1991</v>
      </c>
      <c r="H747">
        <f t="shared" si="38"/>
        <v>735.87850000000003</v>
      </c>
      <c r="I747" s="23"/>
    </row>
    <row r="748" spans="1:9" ht="14.4">
      <c r="A748" s="77" t="s">
        <v>49</v>
      </c>
      <c r="B748" s="40">
        <v>13095500</v>
      </c>
      <c r="C748" s="41">
        <v>33527</v>
      </c>
      <c r="D748" s="40">
        <v>373</v>
      </c>
      <c r="E748" s="40" t="s">
        <v>50</v>
      </c>
      <c r="F748">
        <f t="shared" si="36"/>
        <v>10</v>
      </c>
      <c r="G748">
        <f t="shared" si="37"/>
        <v>1991</v>
      </c>
      <c r="H748">
        <f t="shared" si="38"/>
        <v>739.84550000000002</v>
      </c>
      <c r="I748" s="23"/>
    </row>
    <row r="749" spans="1:9" ht="14.4">
      <c r="A749" s="77" t="s">
        <v>49</v>
      </c>
      <c r="B749" s="40">
        <v>13095500</v>
      </c>
      <c r="C749" s="41">
        <v>33528</v>
      </c>
      <c r="D749" s="40">
        <v>373</v>
      </c>
      <c r="E749" s="40" t="s">
        <v>50</v>
      </c>
      <c r="F749">
        <f t="shared" si="36"/>
        <v>10</v>
      </c>
      <c r="G749">
        <f t="shared" si="37"/>
        <v>1991</v>
      </c>
      <c r="H749">
        <f t="shared" si="38"/>
        <v>739.84550000000002</v>
      </c>
      <c r="I749" s="23"/>
    </row>
    <row r="750" spans="1:9" ht="14.4">
      <c r="A750" s="77" t="s">
        <v>49</v>
      </c>
      <c r="B750" s="40">
        <v>13095500</v>
      </c>
      <c r="C750" s="41">
        <v>33529</v>
      </c>
      <c r="D750" s="40">
        <v>371</v>
      </c>
      <c r="E750" s="40" t="s">
        <v>50</v>
      </c>
      <c r="F750">
        <f t="shared" si="36"/>
        <v>10</v>
      </c>
      <c r="G750">
        <f t="shared" si="37"/>
        <v>1991</v>
      </c>
      <c r="H750">
        <f t="shared" si="38"/>
        <v>735.87850000000003</v>
      </c>
      <c r="I750" s="23"/>
    </row>
    <row r="751" spans="1:9" ht="14.4">
      <c r="A751" s="77" t="s">
        <v>49</v>
      </c>
      <c r="B751" s="40">
        <v>13095500</v>
      </c>
      <c r="C751" s="41">
        <v>33530</v>
      </c>
      <c r="D751" s="40">
        <v>371</v>
      </c>
      <c r="E751" s="40" t="s">
        <v>50</v>
      </c>
      <c r="F751">
        <f t="shared" si="36"/>
        <v>10</v>
      </c>
      <c r="G751">
        <f t="shared" si="37"/>
        <v>1991</v>
      </c>
      <c r="H751">
        <f t="shared" si="38"/>
        <v>735.87850000000003</v>
      </c>
      <c r="I751" s="23"/>
    </row>
    <row r="752" spans="1:9" ht="14.4">
      <c r="A752" s="77" t="s">
        <v>49</v>
      </c>
      <c r="B752" s="40">
        <v>13095500</v>
      </c>
      <c r="C752" s="41">
        <v>33531</v>
      </c>
      <c r="D752" s="40">
        <v>370</v>
      </c>
      <c r="E752" s="40" t="s">
        <v>50</v>
      </c>
      <c r="F752">
        <f t="shared" si="36"/>
        <v>10</v>
      </c>
      <c r="G752">
        <f t="shared" si="37"/>
        <v>1991</v>
      </c>
      <c r="H752">
        <f t="shared" si="38"/>
        <v>733.89499999999998</v>
      </c>
      <c r="I752" s="23"/>
    </row>
    <row r="753" spans="1:9" ht="14.4">
      <c r="A753" s="77" t="s">
        <v>49</v>
      </c>
      <c r="B753" s="40">
        <v>13095500</v>
      </c>
      <c r="C753" s="41">
        <v>33532</v>
      </c>
      <c r="D753" s="40">
        <v>371</v>
      </c>
      <c r="E753" s="40" t="s">
        <v>50</v>
      </c>
      <c r="F753">
        <f t="shared" si="36"/>
        <v>10</v>
      </c>
      <c r="G753">
        <f t="shared" si="37"/>
        <v>1991</v>
      </c>
      <c r="H753">
        <f t="shared" si="38"/>
        <v>735.87850000000003</v>
      </c>
      <c r="I753" s="23"/>
    </row>
    <row r="754" spans="1:9" ht="14.4">
      <c r="A754" s="77" t="s">
        <v>49</v>
      </c>
      <c r="B754" s="40">
        <v>13095500</v>
      </c>
      <c r="C754" s="41">
        <v>33533</v>
      </c>
      <c r="D754" s="40">
        <v>371</v>
      </c>
      <c r="E754" s="40" t="s">
        <v>50</v>
      </c>
      <c r="F754">
        <f t="shared" si="36"/>
        <v>10</v>
      </c>
      <c r="G754">
        <f t="shared" si="37"/>
        <v>1991</v>
      </c>
      <c r="H754">
        <f t="shared" si="38"/>
        <v>735.87850000000003</v>
      </c>
      <c r="I754" s="23"/>
    </row>
    <row r="755" spans="1:9" ht="14.4">
      <c r="A755" s="77" t="s">
        <v>49</v>
      </c>
      <c r="B755" s="40">
        <v>13095500</v>
      </c>
      <c r="C755" s="41">
        <v>33534</v>
      </c>
      <c r="D755" s="40">
        <v>371</v>
      </c>
      <c r="E755" s="40" t="s">
        <v>50</v>
      </c>
      <c r="F755">
        <f t="shared" si="36"/>
        <v>10</v>
      </c>
      <c r="G755">
        <f t="shared" si="37"/>
        <v>1991</v>
      </c>
      <c r="H755">
        <f t="shared" si="38"/>
        <v>735.87850000000003</v>
      </c>
      <c r="I755" s="23"/>
    </row>
    <row r="756" spans="1:9" ht="14.4">
      <c r="A756" s="77" t="s">
        <v>49</v>
      </c>
      <c r="B756" s="40">
        <v>13095500</v>
      </c>
      <c r="C756" s="41">
        <v>33535</v>
      </c>
      <c r="D756" s="40">
        <v>371</v>
      </c>
      <c r="E756" s="40" t="s">
        <v>50</v>
      </c>
      <c r="F756">
        <f t="shared" si="36"/>
        <v>10</v>
      </c>
      <c r="G756">
        <f t="shared" si="37"/>
        <v>1991</v>
      </c>
      <c r="H756">
        <f t="shared" si="38"/>
        <v>735.87850000000003</v>
      </c>
      <c r="I756" s="23"/>
    </row>
    <row r="757" spans="1:9" ht="14.4">
      <c r="A757" s="77" t="s">
        <v>49</v>
      </c>
      <c r="B757" s="40">
        <v>13095500</v>
      </c>
      <c r="C757" s="41">
        <v>33536</v>
      </c>
      <c r="D757" s="40">
        <v>372</v>
      </c>
      <c r="E757" s="40" t="s">
        <v>50</v>
      </c>
      <c r="F757">
        <f t="shared" si="36"/>
        <v>10</v>
      </c>
      <c r="G757">
        <f t="shared" si="37"/>
        <v>1991</v>
      </c>
      <c r="H757">
        <f t="shared" si="38"/>
        <v>737.86199999999997</v>
      </c>
      <c r="I757" s="23"/>
    </row>
    <row r="758" spans="1:9" ht="14.4">
      <c r="A758" s="77" t="s">
        <v>49</v>
      </c>
      <c r="B758" s="40">
        <v>13095500</v>
      </c>
      <c r="C758" s="41">
        <v>33537</v>
      </c>
      <c r="D758" s="40">
        <v>373</v>
      </c>
      <c r="E758" s="40" t="s">
        <v>50</v>
      </c>
      <c r="F758">
        <f t="shared" si="36"/>
        <v>10</v>
      </c>
      <c r="G758">
        <f t="shared" si="37"/>
        <v>1991</v>
      </c>
      <c r="H758">
        <f t="shared" si="38"/>
        <v>739.84550000000002</v>
      </c>
      <c r="I758" s="23"/>
    </row>
    <row r="759" spans="1:9" ht="14.4">
      <c r="A759" s="77" t="s">
        <v>49</v>
      </c>
      <c r="B759" s="40">
        <v>13095500</v>
      </c>
      <c r="C759" s="41">
        <v>33538</v>
      </c>
      <c r="D759" s="40">
        <v>375</v>
      </c>
      <c r="E759" s="40" t="s">
        <v>50</v>
      </c>
      <c r="F759">
        <f t="shared" si="36"/>
        <v>10</v>
      </c>
      <c r="G759">
        <f t="shared" si="37"/>
        <v>1991</v>
      </c>
      <c r="H759">
        <f t="shared" si="38"/>
        <v>743.8125</v>
      </c>
      <c r="I759" s="23"/>
    </row>
    <row r="760" spans="1:9" ht="14.4">
      <c r="A760" s="77" t="s">
        <v>49</v>
      </c>
      <c r="B760" s="40">
        <v>13095500</v>
      </c>
      <c r="C760" s="41">
        <v>33539</v>
      </c>
      <c r="D760" s="40">
        <v>374</v>
      </c>
      <c r="E760" s="40" t="s">
        <v>50</v>
      </c>
      <c r="F760">
        <f t="shared" si="36"/>
        <v>10</v>
      </c>
      <c r="G760">
        <f t="shared" si="37"/>
        <v>1991</v>
      </c>
      <c r="H760">
        <f t="shared" si="38"/>
        <v>741.82900000000006</v>
      </c>
      <c r="I760" s="23"/>
    </row>
    <row r="761" spans="1:9" ht="14.4">
      <c r="A761" s="77" t="s">
        <v>49</v>
      </c>
      <c r="B761" s="40">
        <v>13095500</v>
      </c>
      <c r="C761" s="41">
        <v>33540</v>
      </c>
      <c r="D761" s="40">
        <v>373</v>
      </c>
      <c r="E761" s="40" t="s">
        <v>50</v>
      </c>
      <c r="F761">
        <f t="shared" si="36"/>
        <v>10</v>
      </c>
      <c r="G761">
        <f t="shared" si="37"/>
        <v>1991</v>
      </c>
      <c r="H761">
        <f t="shared" si="38"/>
        <v>739.84550000000002</v>
      </c>
      <c r="I761" s="23"/>
    </row>
    <row r="762" spans="1:9" ht="14.4">
      <c r="A762" s="77" t="s">
        <v>49</v>
      </c>
      <c r="B762" s="40">
        <v>13095500</v>
      </c>
      <c r="C762" s="41">
        <v>33541</v>
      </c>
      <c r="D762" s="40">
        <v>372</v>
      </c>
      <c r="E762" s="40" t="s">
        <v>50</v>
      </c>
      <c r="F762">
        <f t="shared" si="36"/>
        <v>10</v>
      </c>
      <c r="G762">
        <f t="shared" si="37"/>
        <v>1991</v>
      </c>
      <c r="H762">
        <f t="shared" si="38"/>
        <v>737.86199999999997</v>
      </c>
      <c r="I762" s="23"/>
    </row>
    <row r="763" spans="1:9" ht="14.4">
      <c r="A763" s="77" t="s">
        <v>49</v>
      </c>
      <c r="B763" s="40">
        <v>13095500</v>
      </c>
      <c r="C763" s="41">
        <v>33542</v>
      </c>
      <c r="D763" s="40">
        <v>372</v>
      </c>
      <c r="E763" s="40" t="s">
        <v>50</v>
      </c>
      <c r="F763">
        <f t="shared" si="36"/>
        <v>10</v>
      </c>
      <c r="G763">
        <f t="shared" si="37"/>
        <v>1991</v>
      </c>
      <c r="H763">
        <f t="shared" si="38"/>
        <v>737.86199999999997</v>
      </c>
      <c r="I763" s="23"/>
    </row>
    <row r="764" spans="1:9" ht="14.4">
      <c r="A764" s="77" t="s">
        <v>49</v>
      </c>
      <c r="B764" s="40">
        <v>13095500</v>
      </c>
      <c r="C764" s="41">
        <v>33543</v>
      </c>
      <c r="D764" s="40">
        <v>371</v>
      </c>
      <c r="E764" s="40" t="s">
        <v>50</v>
      </c>
      <c r="F764">
        <f t="shared" si="36"/>
        <v>11</v>
      </c>
      <c r="G764">
        <f t="shared" si="37"/>
        <v>1992</v>
      </c>
      <c r="H764">
        <f t="shared" si="38"/>
        <v>735.87850000000003</v>
      </c>
      <c r="I764" s="23"/>
    </row>
    <row r="765" spans="1:9" ht="14.4">
      <c r="A765" s="77" t="s">
        <v>49</v>
      </c>
      <c r="B765" s="40">
        <v>13095500</v>
      </c>
      <c r="C765" s="41">
        <v>33544</v>
      </c>
      <c r="D765" s="40">
        <v>371</v>
      </c>
      <c r="E765" s="40" t="s">
        <v>50</v>
      </c>
      <c r="F765">
        <f t="shared" si="36"/>
        <v>11</v>
      </c>
      <c r="G765">
        <f t="shared" si="37"/>
        <v>1992</v>
      </c>
      <c r="H765">
        <f t="shared" si="38"/>
        <v>735.87850000000003</v>
      </c>
      <c r="I765" s="23"/>
    </row>
    <row r="766" spans="1:9" ht="14.4">
      <c r="A766" s="77" t="s">
        <v>49</v>
      </c>
      <c r="B766" s="40">
        <v>13095500</v>
      </c>
      <c r="C766" s="41">
        <v>33545</v>
      </c>
      <c r="D766" s="40">
        <v>371</v>
      </c>
      <c r="E766" s="40" t="s">
        <v>50</v>
      </c>
      <c r="F766">
        <f t="shared" si="36"/>
        <v>11</v>
      </c>
      <c r="G766">
        <f t="shared" si="37"/>
        <v>1992</v>
      </c>
      <c r="H766">
        <f t="shared" si="38"/>
        <v>735.87850000000003</v>
      </c>
      <c r="I766" s="23"/>
    </row>
    <row r="767" spans="1:9" ht="14.4">
      <c r="A767" s="77" t="s">
        <v>49</v>
      </c>
      <c r="B767" s="40">
        <v>13095500</v>
      </c>
      <c r="C767" s="41">
        <v>33546</v>
      </c>
      <c r="D767" s="40">
        <v>370</v>
      </c>
      <c r="E767" s="40" t="s">
        <v>50</v>
      </c>
      <c r="F767">
        <f t="shared" si="36"/>
        <v>11</v>
      </c>
      <c r="G767">
        <f t="shared" si="37"/>
        <v>1992</v>
      </c>
      <c r="H767">
        <f t="shared" si="38"/>
        <v>733.89499999999998</v>
      </c>
      <c r="I767" s="23"/>
    </row>
    <row r="768" spans="1:9" ht="14.4">
      <c r="A768" s="77" t="s">
        <v>49</v>
      </c>
      <c r="B768" s="40">
        <v>13095500</v>
      </c>
      <c r="C768" s="41">
        <v>33547</v>
      </c>
      <c r="D768" s="40">
        <v>370</v>
      </c>
      <c r="E768" s="40" t="s">
        <v>50</v>
      </c>
      <c r="F768">
        <f t="shared" si="36"/>
        <v>11</v>
      </c>
      <c r="G768">
        <f t="shared" si="37"/>
        <v>1992</v>
      </c>
      <c r="H768">
        <f t="shared" si="38"/>
        <v>733.89499999999998</v>
      </c>
      <c r="I768" s="23"/>
    </row>
    <row r="769" spans="1:9" ht="14.4">
      <c r="A769" s="77" t="s">
        <v>49</v>
      </c>
      <c r="B769" s="40">
        <v>13095500</v>
      </c>
      <c r="C769" s="41">
        <v>33548</v>
      </c>
      <c r="D769" s="40">
        <v>369</v>
      </c>
      <c r="E769" s="40" t="s">
        <v>50</v>
      </c>
      <c r="F769">
        <f t="shared" si="36"/>
        <v>11</v>
      </c>
      <c r="G769">
        <f t="shared" si="37"/>
        <v>1992</v>
      </c>
      <c r="H769">
        <f t="shared" si="38"/>
        <v>731.91150000000005</v>
      </c>
      <c r="I769" s="23"/>
    </row>
    <row r="770" spans="1:9" ht="14.4">
      <c r="A770" s="77" t="s">
        <v>49</v>
      </c>
      <c r="B770" s="40">
        <v>13095500</v>
      </c>
      <c r="C770" s="41">
        <v>33549</v>
      </c>
      <c r="D770" s="40">
        <v>368</v>
      </c>
      <c r="E770" s="40" t="s">
        <v>50</v>
      </c>
      <c r="F770">
        <f t="shared" si="36"/>
        <v>11</v>
      </c>
      <c r="G770">
        <f t="shared" si="37"/>
        <v>1992</v>
      </c>
      <c r="H770">
        <f t="shared" si="38"/>
        <v>729.928</v>
      </c>
      <c r="I770" s="23"/>
    </row>
    <row r="771" spans="1:9" ht="14.4">
      <c r="A771" s="77" t="s">
        <v>49</v>
      </c>
      <c r="B771" s="40">
        <v>13095500</v>
      </c>
      <c r="C771" s="41">
        <v>33550</v>
      </c>
      <c r="D771" s="40">
        <v>369</v>
      </c>
      <c r="E771" s="40" t="s">
        <v>50</v>
      </c>
      <c r="F771">
        <f t="shared" si="36"/>
        <v>11</v>
      </c>
      <c r="G771">
        <f t="shared" si="37"/>
        <v>1992</v>
      </c>
      <c r="H771">
        <f t="shared" si="38"/>
        <v>731.91150000000005</v>
      </c>
      <c r="I771" s="23"/>
    </row>
    <row r="772" spans="1:9" ht="14.4">
      <c r="A772" s="77" t="s">
        <v>49</v>
      </c>
      <c r="B772" s="40">
        <v>13095500</v>
      </c>
      <c r="C772" s="41">
        <v>33551</v>
      </c>
      <c r="D772" s="40">
        <v>368</v>
      </c>
      <c r="E772" s="40" t="s">
        <v>50</v>
      </c>
      <c r="F772">
        <f t="shared" si="36"/>
        <v>11</v>
      </c>
      <c r="G772">
        <f t="shared" si="37"/>
        <v>1992</v>
      </c>
      <c r="H772">
        <f t="shared" si="38"/>
        <v>729.928</v>
      </c>
      <c r="I772" s="23"/>
    </row>
    <row r="773" spans="1:9" ht="14.4">
      <c r="A773" s="77" t="s">
        <v>49</v>
      </c>
      <c r="B773" s="40">
        <v>13095500</v>
      </c>
      <c r="C773" s="41">
        <v>33552</v>
      </c>
      <c r="D773" s="40">
        <v>367</v>
      </c>
      <c r="E773" s="40" t="s">
        <v>50</v>
      </c>
      <c r="F773">
        <f t="shared" si="36"/>
        <v>11</v>
      </c>
      <c r="G773">
        <f t="shared" si="37"/>
        <v>1992</v>
      </c>
      <c r="H773">
        <f t="shared" si="38"/>
        <v>727.94450000000006</v>
      </c>
      <c r="I773" s="23"/>
    </row>
    <row r="774" spans="1:9" ht="14.4">
      <c r="A774" s="77" t="s">
        <v>49</v>
      </c>
      <c r="B774" s="40">
        <v>13095500</v>
      </c>
      <c r="C774" s="41">
        <v>33553</v>
      </c>
      <c r="D774" s="40">
        <v>366</v>
      </c>
      <c r="E774" s="40" t="s">
        <v>50</v>
      </c>
      <c r="F774">
        <f t="shared" si="36"/>
        <v>11</v>
      </c>
      <c r="G774">
        <f t="shared" si="37"/>
        <v>1992</v>
      </c>
      <c r="H774">
        <f t="shared" si="38"/>
        <v>725.96100000000001</v>
      </c>
      <c r="I774" s="23"/>
    </row>
    <row r="775" spans="1:9" ht="14.4">
      <c r="A775" s="77" t="s">
        <v>49</v>
      </c>
      <c r="B775" s="40">
        <v>13095500</v>
      </c>
      <c r="C775" s="41">
        <v>33554</v>
      </c>
      <c r="D775" s="40">
        <v>366</v>
      </c>
      <c r="E775" s="40" t="s">
        <v>50</v>
      </c>
      <c r="F775">
        <f t="shared" si="36"/>
        <v>11</v>
      </c>
      <c r="G775">
        <f t="shared" si="37"/>
        <v>1992</v>
      </c>
      <c r="H775">
        <f t="shared" si="38"/>
        <v>725.96100000000001</v>
      </c>
      <c r="I775" s="23"/>
    </row>
    <row r="776" spans="1:9" ht="14.4">
      <c r="A776" s="77" t="s">
        <v>49</v>
      </c>
      <c r="B776" s="40">
        <v>13095500</v>
      </c>
      <c r="C776" s="41">
        <v>33555</v>
      </c>
      <c r="D776" s="40">
        <v>367</v>
      </c>
      <c r="E776" s="40" t="s">
        <v>50</v>
      </c>
      <c r="F776">
        <f t="shared" si="36"/>
        <v>11</v>
      </c>
      <c r="G776">
        <f t="shared" si="37"/>
        <v>1992</v>
      </c>
      <c r="H776">
        <f t="shared" si="38"/>
        <v>727.94450000000006</v>
      </c>
      <c r="I776" s="23"/>
    </row>
    <row r="777" spans="1:9" ht="14.4">
      <c r="A777" s="77" t="s">
        <v>49</v>
      </c>
      <c r="B777" s="40">
        <v>13095500</v>
      </c>
      <c r="C777" s="41">
        <v>33556</v>
      </c>
      <c r="D777" s="40">
        <v>368</v>
      </c>
      <c r="E777" s="40" t="s">
        <v>50</v>
      </c>
      <c r="F777">
        <f t="shared" si="36"/>
        <v>11</v>
      </c>
      <c r="G777">
        <f t="shared" si="37"/>
        <v>1992</v>
      </c>
      <c r="H777">
        <f t="shared" si="38"/>
        <v>729.928</v>
      </c>
      <c r="I777" s="23"/>
    </row>
    <row r="778" spans="1:9" ht="14.4">
      <c r="A778" s="77" t="s">
        <v>49</v>
      </c>
      <c r="B778" s="40">
        <v>13095500</v>
      </c>
      <c r="C778" s="41">
        <v>33557</v>
      </c>
      <c r="D778" s="40">
        <v>367</v>
      </c>
      <c r="E778" s="40" t="s">
        <v>50</v>
      </c>
      <c r="F778">
        <f t="shared" si="36"/>
        <v>11</v>
      </c>
      <c r="G778">
        <f t="shared" si="37"/>
        <v>1992</v>
      </c>
      <c r="H778">
        <f t="shared" si="38"/>
        <v>727.94450000000006</v>
      </c>
      <c r="I778" s="23"/>
    </row>
    <row r="779" spans="1:9" ht="14.4">
      <c r="A779" s="77" t="s">
        <v>49</v>
      </c>
      <c r="B779" s="40">
        <v>13095500</v>
      </c>
      <c r="C779" s="41">
        <v>33558</v>
      </c>
      <c r="D779" s="40">
        <v>366</v>
      </c>
      <c r="E779" s="40" t="s">
        <v>50</v>
      </c>
      <c r="F779">
        <f t="shared" si="36"/>
        <v>11</v>
      </c>
      <c r="G779">
        <f t="shared" si="37"/>
        <v>1992</v>
      </c>
      <c r="H779">
        <f t="shared" si="38"/>
        <v>725.96100000000001</v>
      </c>
      <c r="I779" s="23"/>
    </row>
    <row r="780" spans="1:9" ht="14.4">
      <c r="A780" s="77" t="s">
        <v>49</v>
      </c>
      <c r="B780" s="40">
        <v>13095500</v>
      </c>
      <c r="C780" s="41">
        <v>33559</v>
      </c>
      <c r="D780" s="40">
        <v>367</v>
      </c>
      <c r="E780" s="40" t="s">
        <v>50</v>
      </c>
      <c r="F780">
        <f t="shared" si="36"/>
        <v>11</v>
      </c>
      <c r="G780">
        <f t="shared" si="37"/>
        <v>1992</v>
      </c>
      <c r="H780">
        <f t="shared" si="38"/>
        <v>727.94450000000006</v>
      </c>
      <c r="I780" s="23"/>
    </row>
    <row r="781" spans="1:9" ht="14.4">
      <c r="A781" s="77" t="s">
        <v>49</v>
      </c>
      <c r="B781" s="40">
        <v>13095500</v>
      </c>
      <c r="C781" s="41">
        <v>33560</v>
      </c>
      <c r="D781" s="40">
        <v>366</v>
      </c>
      <c r="E781" s="40" t="s">
        <v>50</v>
      </c>
      <c r="F781">
        <f t="shared" si="36"/>
        <v>11</v>
      </c>
      <c r="G781">
        <f t="shared" si="37"/>
        <v>1992</v>
      </c>
      <c r="H781">
        <f t="shared" si="38"/>
        <v>725.96100000000001</v>
      </c>
      <c r="I781" s="23"/>
    </row>
    <row r="782" spans="1:9" ht="14.4">
      <c r="A782" s="77" t="s">
        <v>49</v>
      </c>
      <c r="B782" s="40">
        <v>13095500</v>
      </c>
      <c r="C782" s="41">
        <v>33561</v>
      </c>
      <c r="D782" s="40">
        <v>365</v>
      </c>
      <c r="E782" s="40" t="s">
        <v>50</v>
      </c>
      <c r="F782">
        <f t="shared" si="36"/>
        <v>11</v>
      </c>
      <c r="G782">
        <f t="shared" si="37"/>
        <v>1992</v>
      </c>
      <c r="H782">
        <f t="shared" si="38"/>
        <v>723.97749999999996</v>
      </c>
      <c r="I782" s="23"/>
    </row>
    <row r="783" spans="1:9" ht="14.4">
      <c r="A783" s="77" t="s">
        <v>49</v>
      </c>
      <c r="B783" s="40">
        <v>13095500</v>
      </c>
      <c r="C783" s="41">
        <v>33562</v>
      </c>
      <c r="D783" s="40">
        <v>364</v>
      </c>
      <c r="E783" s="40" t="s">
        <v>50</v>
      </c>
      <c r="F783">
        <f t="shared" si="36"/>
        <v>11</v>
      </c>
      <c r="G783">
        <f t="shared" si="37"/>
        <v>1992</v>
      </c>
      <c r="H783">
        <f t="shared" si="38"/>
        <v>721.99400000000003</v>
      </c>
      <c r="I783" s="23"/>
    </row>
    <row r="784" spans="1:9" ht="14.4">
      <c r="A784" s="77" t="s">
        <v>49</v>
      </c>
      <c r="B784" s="40">
        <v>13095500</v>
      </c>
      <c r="C784" s="41">
        <v>33563</v>
      </c>
      <c r="D784" s="40">
        <v>365</v>
      </c>
      <c r="E784" s="40" t="s">
        <v>50</v>
      </c>
      <c r="F784">
        <f t="shared" si="36"/>
        <v>11</v>
      </c>
      <c r="G784">
        <f t="shared" si="37"/>
        <v>1992</v>
      </c>
      <c r="H784">
        <f t="shared" si="38"/>
        <v>723.97749999999996</v>
      </c>
      <c r="I784" s="23"/>
    </row>
    <row r="785" spans="1:9" ht="14.4">
      <c r="A785" s="77" t="s">
        <v>49</v>
      </c>
      <c r="B785" s="40">
        <v>13095500</v>
      </c>
      <c r="C785" s="41">
        <v>33564</v>
      </c>
      <c r="D785" s="40">
        <v>366</v>
      </c>
      <c r="E785" s="40" t="s">
        <v>50</v>
      </c>
      <c r="F785">
        <f t="shared" si="36"/>
        <v>11</v>
      </c>
      <c r="G785">
        <f t="shared" si="37"/>
        <v>1992</v>
      </c>
      <c r="H785">
        <f t="shared" si="38"/>
        <v>725.96100000000001</v>
      </c>
      <c r="I785" s="23"/>
    </row>
    <row r="786" spans="1:9" ht="14.4">
      <c r="A786" s="77" t="s">
        <v>49</v>
      </c>
      <c r="B786" s="40">
        <v>13095500</v>
      </c>
      <c r="C786" s="41">
        <v>33565</v>
      </c>
      <c r="D786" s="40">
        <v>364</v>
      </c>
      <c r="E786" s="40" t="s">
        <v>50</v>
      </c>
      <c r="F786">
        <f t="shared" si="36"/>
        <v>11</v>
      </c>
      <c r="G786">
        <f t="shared" si="37"/>
        <v>1992</v>
      </c>
      <c r="H786">
        <f t="shared" si="38"/>
        <v>721.99400000000003</v>
      </c>
      <c r="I786" s="23"/>
    </row>
    <row r="787" spans="1:9" ht="14.4">
      <c r="A787" s="77" t="s">
        <v>49</v>
      </c>
      <c r="B787" s="40">
        <v>13095500</v>
      </c>
      <c r="C787" s="41">
        <v>33566</v>
      </c>
      <c r="D787" s="40">
        <v>364</v>
      </c>
      <c r="E787" s="40" t="s">
        <v>50</v>
      </c>
      <c r="F787">
        <f t="shared" si="36"/>
        <v>11</v>
      </c>
      <c r="G787">
        <f t="shared" si="37"/>
        <v>1992</v>
      </c>
      <c r="H787">
        <f t="shared" si="38"/>
        <v>721.99400000000003</v>
      </c>
      <c r="I787" s="23"/>
    </row>
    <row r="788" spans="1:9" ht="14.4">
      <c r="A788" s="77" t="s">
        <v>49</v>
      </c>
      <c r="B788" s="40">
        <v>13095500</v>
      </c>
      <c r="C788" s="41">
        <v>33567</v>
      </c>
      <c r="D788" s="40">
        <v>364</v>
      </c>
      <c r="E788" s="40" t="s">
        <v>50</v>
      </c>
      <c r="F788">
        <f t="shared" si="36"/>
        <v>11</v>
      </c>
      <c r="G788">
        <f t="shared" si="37"/>
        <v>1992</v>
      </c>
      <c r="H788">
        <f t="shared" si="38"/>
        <v>721.99400000000003</v>
      </c>
      <c r="I788" s="23"/>
    </row>
    <row r="789" spans="1:9" ht="14.4">
      <c r="A789" s="77" t="s">
        <v>49</v>
      </c>
      <c r="B789" s="40">
        <v>13095500</v>
      </c>
      <c r="C789" s="41">
        <v>33568</v>
      </c>
      <c r="D789" s="40">
        <v>364</v>
      </c>
      <c r="E789" s="40" t="s">
        <v>50</v>
      </c>
      <c r="F789">
        <f t="shared" si="36"/>
        <v>11</v>
      </c>
      <c r="G789">
        <f t="shared" si="37"/>
        <v>1992</v>
      </c>
      <c r="H789">
        <f t="shared" si="38"/>
        <v>721.99400000000003</v>
      </c>
      <c r="I789" s="23"/>
    </row>
    <row r="790" spans="1:9" ht="14.4">
      <c r="A790" s="77" t="s">
        <v>49</v>
      </c>
      <c r="B790" s="40">
        <v>13095500</v>
      </c>
      <c r="C790" s="41">
        <v>33569</v>
      </c>
      <c r="D790" s="40">
        <v>364</v>
      </c>
      <c r="E790" s="40" t="s">
        <v>50</v>
      </c>
      <c r="F790">
        <f t="shared" si="36"/>
        <v>11</v>
      </c>
      <c r="G790">
        <f t="shared" si="37"/>
        <v>1992</v>
      </c>
      <c r="H790">
        <f t="shared" si="38"/>
        <v>721.99400000000003</v>
      </c>
      <c r="I790" s="23"/>
    </row>
    <row r="791" spans="1:9" ht="14.4">
      <c r="A791" s="77" t="s">
        <v>49</v>
      </c>
      <c r="B791" s="40">
        <v>13095500</v>
      </c>
      <c r="C791" s="41">
        <v>33570</v>
      </c>
      <c r="D791" s="40">
        <v>364</v>
      </c>
      <c r="E791" s="40" t="s">
        <v>50</v>
      </c>
      <c r="F791">
        <f t="shared" si="36"/>
        <v>11</v>
      </c>
      <c r="G791">
        <f t="shared" si="37"/>
        <v>1992</v>
      </c>
      <c r="H791">
        <f t="shared" si="38"/>
        <v>721.99400000000003</v>
      </c>
      <c r="I791" s="23"/>
    </row>
    <row r="792" spans="1:9" ht="14.4">
      <c r="A792" s="77" t="s">
        <v>49</v>
      </c>
      <c r="B792" s="40">
        <v>13095500</v>
      </c>
      <c r="C792" s="41">
        <v>33571</v>
      </c>
      <c r="D792" s="40">
        <v>364</v>
      </c>
      <c r="E792" s="40" t="s">
        <v>50</v>
      </c>
      <c r="F792">
        <f t="shared" si="36"/>
        <v>11</v>
      </c>
      <c r="G792">
        <f t="shared" si="37"/>
        <v>1992</v>
      </c>
      <c r="H792">
        <f t="shared" si="38"/>
        <v>721.99400000000003</v>
      </c>
      <c r="I792" s="23"/>
    </row>
    <row r="793" spans="1:9" ht="14.4">
      <c r="A793" s="77" t="s">
        <v>49</v>
      </c>
      <c r="B793" s="40">
        <v>13095500</v>
      </c>
      <c r="C793" s="41">
        <v>33572</v>
      </c>
      <c r="D793" s="40">
        <v>362</v>
      </c>
      <c r="E793" s="40" t="s">
        <v>50</v>
      </c>
      <c r="F793">
        <f t="shared" si="36"/>
        <v>11</v>
      </c>
      <c r="G793">
        <f t="shared" si="37"/>
        <v>1992</v>
      </c>
      <c r="H793">
        <f t="shared" si="38"/>
        <v>718.02700000000004</v>
      </c>
      <c r="I793" s="23"/>
    </row>
    <row r="794" spans="1:9" ht="14.4">
      <c r="A794" s="77" t="s">
        <v>49</v>
      </c>
      <c r="B794" s="40">
        <v>13095500</v>
      </c>
      <c r="C794" s="41">
        <v>33573</v>
      </c>
      <c r="D794" s="40">
        <v>362</v>
      </c>
      <c r="E794" s="40" t="s">
        <v>50</v>
      </c>
      <c r="F794">
        <f t="shared" si="36"/>
        <v>12</v>
      </c>
      <c r="G794">
        <f t="shared" si="37"/>
        <v>1992</v>
      </c>
      <c r="H794">
        <f t="shared" si="38"/>
        <v>718.02700000000004</v>
      </c>
      <c r="I794" s="23"/>
    </row>
    <row r="795" spans="1:9" ht="14.4">
      <c r="A795" s="77" t="s">
        <v>49</v>
      </c>
      <c r="B795" s="40">
        <v>13095500</v>
      </c>
      <c r="C795" s="41">
        <v>33574</v>
      </c>
      <c r="D795" s="40">
        <v>362</v>
      </c>
      <c r="E795" s="40" t="s">
        <v>50</v>
      </c>
      <c r="F795">
        <f t="shared" si="36"/>
        <v>12</v>
      </c>
      <c r="G795">
        <f t="shared" si="37"/>
        <v>1992</v>
      </c>
      <c r="H795">
        <f t="shared" si="38"/>
        <v>718.02700000000004</v>
      </c>
      <c r="I795" s="23"/>
    </row>
    <row r="796" spans="1:9" ht="14.4">
      <c r="A796" s="77" t="s">
        <v>49</v>
      </c>
      <c r="B796" s="40">
        <v>13095500</v>
      </c>
      <c r="C796" s="41">
        <v>33575</v>
      </c>
      <c r="D796" s="40">
        <v>362</v>
      </c>
      <c r="E796" s="40" t="s">
        <v>50</v>
      </c>
      <c r="F796">
        <f t="shared" si="36"/>
        <v>12</v>
      </c>
      <c r="G796">
        <f t="shared" si="37"/>
        <v>1992</v>
      </c>
      <c r="H796">
        <f t="shared" si="38"/>
        <v>718.02700000000004</v>
      </c>
      <c r="I796" s="23"/>
    </row>
    <row r="797" spans="1:9" ht="14.4">
      <c r="A797" s="77" t="s">
        <v>49</v>
      </c>
      <c r="B797" s="40">
        <v>13095500</v>
      </c>
      <c r="C797" s="41">
        <v>33576</v>
      </c>
      <c r="D797" s="40">
        <v>362</v>
      </c>
      <c r="E797" s="40" t="s">
        <v>50</v>
      </c>
      <c r="F797">
        <f t="shared" si="36"/>
        <v>12</v>
      </c>
      <c r="G797">
        <f t="shared" si="37"/>
        <v>1992</v>
      </c>
      <c r="H797">
        <f t="shared" si="38"/>
        <v>718.02700000000004</v>
      </c>
      <c r="I797" s="23"/>
    </row>
    <row r="798" spans="1:9" ht="14.4">
      <c r="A798" s="77" t="s">
        <v>49</v>
      </c>
      <c r="B798" s="40">
        <v>13095500</v>
      </c>
      <c r="C798" s="41">
        <v>33577</v>
      </c>
      <c r="D798" s="40">
        <v>362</v>
      </c>
      <c r="E798" s="40" t="s">
        <v>50</v>
      </c>
      <c r="F798">
        <f t="shared" si="36"/>
        <v>12</v>
      </c>
      <c r="G798">
        <f t="shared" si="37"/>
        <v>1992</v>
      </c>
      <c r="H798">
        <f t="shared" si="38"/>
        <v>718.02700000000004</v>
      </c>
      <c r="I798" s="23"/>
    </row>
    <row r="799" spans="1:9" ht="14.4">
      <c r="A799" s="77" t="s">
        <v>49</v>
      </c>
      <c r="B799" s="40">
        <v>13095500</v>
      </c>
      <c r="C799" s="41">
        <v>33578</v>
      </c>
      <c r="D799" s="40">
        <v>362</v>
      </c>
      <c r="E799" s="40" t="s">
        <v>50</v>
      </c>
      <c r="F799">
        <f t="shared" si="36"/>
        <v>12</v>
      </c>
      <c r="G799">
        <f t="shared" si="37"/>
        <v>1992</v>
      </c>
      <c r="H799">
        <f t="shared" si="38"/>
        <v>718.02700000000004</v>
      </c>
      <c r="I799" s="23"/>
    </row>
    <row r="800" spans="1:9" ht="14.4">
      <c r="A800" s="77" t="s">
        <v>49</v>
      </c>
      <c r="B800" s="40">
        <v>13095500</v>
      </c>
      <c r="C800" s="41">
        <v>33579</v>
      </c>
      <c r="D800" s="40">
        <v>362</v>
      </c>
      <c r="E800" s="40" t="s">
        <v>50</v>
      </c>
      <c r="F800">
        <f t="shared" si="36"/>
        <v>12</v>
      </c>
      <c r="G800">
        <f t="shared" si="37"/>
        <v>1992</v>
      </c>
      <c r="H800">
        <f t="shared" si="38"/>
        <v>718.02700000000004</v>
      </c>
      <c r="I800" s="23"/>
    </row>
    <row r="801" spans="1:9" ht="14.4">
      <c r="A801" s="77" t="s">
        <v>49</v>
      </c>
      <c r="B801" s="40">
        <v>13095500</v>
      </c>
      <c r="C801" s="41">
        <v>33580</v>
      </c>
      <c r="D801" s="40">
        <v>362</v>
      </c>
      <c r="E801" s="40" t="s">
        <v>50</v>
      </c>
      <c r="F801">
        <f t="shared" si="36"/>
        <v>12</v>
      </c>
      <c r="G801">
        <f t="shared" si="37"/>
        <v>1992</v>
      </c>
      <c r="H801">
        <f t="shared" si="38"/>
        <v>718.02700000000004</v>
      </c>
      <c r="I801" s="23"/>
    </row>
    <row r="802" spans="1:9" ht="14.4">
      <c r="A802" s="77" t="s">
        <v>49</v>
      </c>
      <c r="B802" s="40">
        <v>13095500</v>
      </c>
      <c r="C802" s="41">
        <v>33581</v>
      </c>
      <c r="D802" s="40">
        <v>360</v>
      </c>
      <c r="E802" s="40" t="s">
        <v>50</v>
      </c>
      <c r="F802">
        <f t="shared" ref="F802:F865" si="39">MONTH(C802)</f>
        <v>12</v>
      </c>
      <c r="G802">
        <f t="shared" ref="G802:G865" si="40">IF(F802&gt;10,YEAR(C802)+1,YEAR(C802))</f>
        <v>1992</v>
      </c>
      <c r="H802">
        <f t="shared" ref="H802:H865" si="41">D802*1.9835</f>
        <v>714.06000000000006</v>
      </c>
      <c r="I802" s="23"/>
    </row>
    <row r="803" spans="1:9" ht="14.4">
      <c r="A803" s="77" t="s">
        <v>49</v>
      </c>
      <c r="B803" s="40">
        <v>13095500</v>
      </c>
      <c r="C803" s="41">
        <v>33582</v>
      </c>
      <c r="D803" s="40">
        <v>360</v>
      </c>
      <c r="E803" s="40" t="s">
        <v>50</v>
      </c>
      <c r="F803">
        <f t="shared" si="39"/>
        <v>12</v>
      </c>
      <c r="G803">
        <f t="shared" si="40"/>
        <v>1992</v>
      </c>
      <c r="H803">
        <f t="shared" si="41"/>
        <v>714.06000000000006</v>
      </c>
      <c r="I803" s="23"/>
    </row>
    <row r="804" spans="1:9" ht="14.4">
      <c r="A804" s="77" t="s">
        <v>49</v>
      </c>
      <c r="B804" s="40">
        <v>13095500</v>
      </c>
      <c r="C804" s="41">
        <v>33583</v>
      </c>
      <c r="D804" s="40">
        <v>360</v>
      </c>
      <c r="E804" s="40" t="s">
        <v>50</v>
      </c>
      <c r="F804">
        <f t="shared" si="39"/>
        <v>12</v>
      </c>
      <c r="G804">
        <f t="shared" si="40"/>
        <v>1992</v>
      </c>
      <c r="H804">
        <f t="shared" si="41"/>
        <v>714.06000000000006</v>
      </c>
      <c r="I804" s="23"/>
    </row>
    <row r="805" spans="1:9" ht="14.4">
      <c r="A805" s="77" t="s">
        <v>49</v>
      </c>
      <c r="B805" s="40">
        <v>13095500</v>
      </c>
      <c r="C805" s="41">
        <v>33584</v>
      </c>
      <c r="D805" s="40">
        <v>360</v>
      </c>
      <c r="E805" s="40" t="s">
        <v>50</v>
      </c>
      <c r="F805">
        <f t="shared" si="39"/>
        <v>12</v>
      </c>
      <c r="G805">
        <f t="shared" si="40"/>
        <v>1992</v>
      </c>
      <c r="H805">
        <f t="shared" si="41"/>
        <v>714.06000000000006</v>
      </c>
      <c r="I805" s="23"/>
    </row>
    <row r="806" spans="1:9" ht="14.4">
      <c r="A806" s="77" t="s">
        <v>49</v>
      </c>
      <c r="B806" s="40">
        <v>13095500</v>
      </c>
      <c r="C806" s="41">
        <v>33585</v>
      </c>
      <c r="D806" s="40">
        <v>360</v>
      </c>
      <c r="E806" s="40" t="s">
        <v>50</v>
      </c>
      <c r="F806">
        <f t="shared" si="39"/>
        <v>12</v>
      </c>
      <c r="G806">
        <f t="shared" si="40"/>
        <v>1992</v>
      </c>
      <c r="H806">
        <f t="shared" si="41"/>
        <v>714.06000000000006</v>
      </c>
      <c r="I806" s="23"/>
    </row>
    <row r="807" spans="1:9" ht="14.4">
      <c r="A807" s="77" t="s">
        <v>49</v>
      </c>
      <c r="B807" s="40">
        <v>13095500</v>
      </c>
      <c r="C807" s="41">
        <v>33586</v>
      </c>
      <c r="D807" s="40">
        <v>358</v>
      </c>
      <c r="E807" s="40" t="s">
        <v>50</v>
      </c>
      <c r="F807">
        <f t="shared" si="39"/>
        <v>12</v>
      </c>
      <c r="G807">
        <f t="shared" si="40"/>
        <v>1992</v>
      </c>
      <c r="H807">
        <f t="shared" si="41"/>
        <v>710.09299999999996</v>
      </c>
      <c r="I807" s="23"/>
    </row>
    <row r="808" spans="1:9" ht="14.4">
      <c r="A808" s="77" t="s">
        <v>49</v>
      </c>
      <c r="B808" s="40">
        <v>13095500</v>
      </c>
      <c r="C808" s="41">
        <v>33587</v>
      </c>
      <c r="D808" s="40">
        <v>358</v>
      </c>
      <c r="E808" s="40" t="s">
        <v>50</v>
      </c>
      <c r="F808">
        <f t="shared" si="39"/>
        <v>12</v>
      </c>
      <c r="G808">
        <f t="shared" si="40"/>
        <v>1992</v>
      </c>
      <c r="H808">
        <f t="shared" si="41"/>
        <v>710.09299999999996</v>
      </c>
      <c r="I808" s="23"/>
    </row>
    <row r="809" spans="1:9" ht="14.4">
      <c r="A809" s="77" t="s">
        <v>49</v>
      </c>
      <c r="B809" s="40">
        <v>13095500</v>
      </c>
      <c r="C809" s="41">
        <v>33588</v>
      </c>
      <c r="D809" s="40">
        <v>355</v>
      </c>
      <c r="E809" s="40" t="s">
        <v>50</v>
      </c>
      <c r="F809">
        <f t="shared" si="39"/>
        <v>12</v>
      </c>
      <c r="G809">
        <f t="shared" si="40"/>
        <v>1992</v>
      </c>
      <c r="H809">
        <f t="shared" si="41"/>
        <v>704.14250000000004</v>
      </c>
      <c r="I809" s="23"/>
    </row>
    <row r="810" spans="1:9" ht="14.4">
      <c r="A810" s="77" t="s">
        <v>49</v>
      </c>
      <c r="B810" s="40">
        <v>13095500</v>
      </c>
      <c r="C810" s="41">
        <v>33589</v>
      </c>
      <c r="D810" s="40">
        <v>351</v>
      </c>
      <c r="E810" s="40" t="s">
        <v>50</v>
      </c>
      <c r="F810">
        <f t="shared" si="39"/>
        <v>12</v>
      </c>
      <c r="G810">
        <f t="shared" si="40"/>
        <v>1992</v>
      </c>
      <c r="H810">
        <f t="shared" si="41"/>
        <v>696.20849999999996</v>
      </c>
      <c r="I810" s="23"/>
    </row>
    <row r="811" spans="1:9" ht="14.4">
      <c r="A811" s="77" t="s">
        <v>49</v>
      </c>
      <c r="B811" s="40">
        <v>13095500</v>
      </c>
      <c r="C811" s="41">
        <v>33590</v>
      </c>
      <c r="D811" s="40">
        <v>351</v>
      </c>
      <c r="E811" s="40" t="s">
        <v>50</v>
      </c>
      <c r="F811">
        <f t="shared" si="39"/>
        <v>12</v>
      </c>
      <c r="G811">
        <f t="shared" si="40"/>
        <v>1992</v>
      </c>
      <c r="H811">
        <f t="shared" si="41"/>
        <v>696.20849999999996</v>
      </c>
      <c r="I811" s="23"/>
    </row>
    <row r="812" spans="1:9" ht="14.4">
      <c r="A812" s="77" t="s">
        <v>49</v>
      </c>
      <c r="B812" s="40">
        <v>13095500</v>
      </c>
      <c r="C812" s="41">
        <v>33591</v>
      </c>
      <c r="D812" s="40">
        <v>351</v>
      </c>
      <c r="E812" s="40" t="s">
        <v>50</v>
      </c>
      <c r="F812">
        <f t="shared" si="39"/>
        <v>12</v>
      </c>
      <c r="G812">
        <f t="shared" si="40"/>
        <v>1992</v>
      </c>
      <c r="H812">
        <f t="shared" si="41"/>
        <v>696.20849999999996</v>
      </c>
      <c r="I812" s="23"/>
    </row>
    <row r="813" spans="1:9" ht="14.4">
      <c r="A813" s="77" t="s">
        <v>49</v>
      </c>
      <c r="B813" s="40">
        <v>13095500</v>
      </c>
      <c r="C813" s="41">
        <v>33592</v>
      </c>
      <c r="D813" s="40">
        <v>351</v>
      </c>
      <c r="E813" s="40" t="s">
        <v>50</v>
      </c>
      <c r="F813">
        <f t="shared" si="39"/>
        <v>12</v>
      </c>
      <c r="G813">
        <f t="shared" si="40"/>
        <v>1992</v>
      </c>
      <c r="H813">
        <f t="shared" si="41"/>
        <v>696.20849999999996</v>
      </c>
      <c r="I813" s="23"/>
    </row>
    <row r="814" spans="1:9" ht="14.4">
      <c r="A814" s="77" t="s">
        <v>49</v>
      </c>
      <c r="B814" s="40">
        <v>13095500</v>
      </c>
      <c r="C814" s="41">
        <v>33593</v>
      </c>
      <c r="D814" s="40">
        <v>351</v>
      </c>
      <c r="E814" s="40" t="s">
        <v>50</v>
      </c>
      <c r="F814">
        <f t="shared" si="39"/>
        <v>12</v>
      </c>
      <c r="G814">
        <f t="shared" si="40"/>
        <v>1992</v>
      </c>
      <c r="H814">
        <f t="shared" si="41"/>
        <v>696.20849999999996</v>
      </c>
      <c r="I814" s="23"/>
    </row>
    <row r="815" spans="1:9" ht="14.4">
      <c r="A815" s="77" t="s">
        <v>49</v>
      </c>
      <c r="B815" s="40">
        <v>13095500</v>
      </c>
      <c r="C815" s="41">
        <v>33594</v>
      </c>
      <c r="D815" s="40">
        <v>351</v>
      </c>
      <c r="E815" s="40" t="s">
        <v>50</v>
      </c>
      <c r="F815">
        <f t="shared" si="39"/>
        <v>12</v>
      </c>
      <c r="G815">
        <f t="shared" si="40"/>
        <v>1992</v>
      </c>
      <c r="H815">
        <f t="shared" si="41"/>
        <v>696.20849999999996</v>
      </c>
      <c r="I815" s="23"/>
    </row>
    <row r="816" spans="1:9" ht="14.4">
      <c r="A816" s="77" t="s">
        <v>49</v>
      </c>
      <c r="B816" s="40">
        <v>13095500</v>
      </c>
      <c r="C816" s="41">
        <v>33595</v>
      </c>
      <c r="D816" s="40">
        <v>351</v>
      </c>
      <c r="E816" s="40" t="s">
        <v>50</v>
      </c>
      <c r="F816">
        <f t="shared" si="39"/>
        <v>12</v>
      </c>
      <c r="G816">
        <f t="shared" si="40"/>
        <v>1992</v>
      </c>
      <c r="H816">
        <f t="shared" si="41"/>
        <v>696.20849999999996</v>
      </c>
      <c r="I816" s="23"/>
    </row>
    <row r="817" spans="1:9" ht="14.4">
      <c r="A817" s="77" t="s">
        <v>49</v>
      </c>
      <c r="B817" s="40">
        <v>13095500</v>
      </c>
      <c r="C817" s="41">
        <v>33596</v>
      </c>
      <c r="D817" s="40">
        <v>349</v>
      </c>
      <c r="E817" s="40" t="s">
        <v>50</v>
      </c>
      <c r="F817">
        <f t="shared" si="39"/>
        <v>12</v>
      </c>
      <c r="G817">
        <f t="shared" si="40"/>
        <v>1992</v>
      </c>
      <c r="H817">
        <f t="shared" si="41"/>
        <v>692.24149999999997</v>
      </c>
      <c r="I817" s="23"/>
    </row>
    <row r="818" spans="1:9" ht="14.4">
      <c r="A818" s="77" t="s">
        <v>49</v>
      </c>
      <c r="B818" s="40">
        <v>13095500</v>
      </c>
      <c r="C818" s="41">
        <v>33597</v>
      </c>
      <c r="D818" s="40">
        <v>349</v>
      </c>
      <c r="E818" s="40" t="s">
        <v>50</v>
      </c>
      <c r="F818">
        <f t="shared" si="39"/>
        <v>12</v>
      </c>
      <c r="G818">
        <f t="shared" si="40"/>
        <v>1992</v>
      </c>
      <c r="H818">
        <f t="shared" si="41"/>
        <v>692.24149999999997</v>
      </c>
      <c r="I818" s="23"/>
    </row>
    <row r="819" spans="1:9" ht="14.4">
      <c r="A819" s="77" t="s">
        <v>49</v>
      </c>
      <c r="B819" s="40">
        <v>13095500</v>
      </c>
      <c r="C819" s="41">
        <v>33598</v>
      </c>
      <c r="D819" s="40">
        <v>349</v>
      </c>
      <c r="E819" s="40" t="s">
        <v>50</v>
      </c>
      <c r="F819">
        <f t="shared" si="39"/>
        <v>12</v>
      </c>
      <c r="G819">
        <f t="shared" si="40"/>
        <v>1992</v>
      </c>
      <c r="H819">
        <f t="shared" si="41"/>
        <v>692.24149999999997</v>
      </c>
      <c r="I819" s="23"/>
    </row>
    <row r="820" spans="1:9" ht="14.4">
      <c r="A820" s="77" t="s">
        <v>49</v>
      </c>
      <c r="B820" s="40">
        <v>13095500</v>
      </c>
      <c r="C820" s="41">
        <v>33599</v>
      </c>
      <c r="D820" s="40">
        <v>349</v>
      </c>
      <c r="E820" s="40" t="s">
        <v>50</v>
      </c>
      <c r="F820">
        <f t="shared" si="39"/>
        <v>12</v>
      </c>
      <c r="G820">
        <f t="shared" si="40"/>
        <v>1992</v>
      </c>
      <c r="H820">
        <f t="shared" si="41"/>
        <v>692.24149999999997</v>
      </c>
      <c r="I820" s="23"/>
    </row>
    <row r="821" spans="1:9" ht="14.4">
      <c r="A821" s="77" t="s">
        <v>49</v>
      </c>
      <c r="B821" s="40">
        <v>13095500</v>
      </c>
      <c r="C821" s="41">
        <v>33600</v>
      </c>
      <c r="D821" s="40">
        <v>349</v>
      </c>
      <c r="E821" s="40" t="s">
        <v>50</v>
      </c>
      <c r="F821">
        <f t="shared" si="39"/>
        <v>12</v>
      </c>
      <c r="G821">
        <f t="shared" si="40"/>
        <v>1992</v>
      </c>
      <c r="H821">
        <f t="shared" si="41"/>
        <v>692.24149999999997</v>
      </c>
      <c r="I821" s="23"/>
    </row>
    <row r="822" spans="1:9" ht="14.4">
      <c r="A822" s="77" t="s">
        <v>49</v>
      </c>
      <c r="B822" s="40">
        <v>13095500</v>
      </c>
      <c r="C822" s="41">
        <v>33601</v>
      </c>
      <c r="D822" s="40">
        <v>351</v>
      </c>
      <c r="E822" s="40" t="s">
        <v>50</v>
      </c>
      <c r="F822">
        <f t="shared" si="39"/>
        <v>12</v>
      </c>
      <c r="G822">
        <f t="shared" si="40"/>
        <v>1992</v>
      </c>
      <c r="H822">
        <f t="shared" si="41"/>
        <v>696.20849999999996</v>
      </c>
      <c r="I822" s="23"/>
    </row>
    <row r="823" spans="1:9" ht="14.4">
      <c r="A823" s="77" t="s">
        <v>49</v>
      </c>
      <c r="B823" s="40">
        <v>13095500</v>
      </c>
      <c r="C823" s="41">
        <v>33602</v>
      </c>
      <c r="D823" s="40">
        <v>351</v>
      </c>
      <c r="E823" s="40" t="s">
        <v>50</v>
      </c>
      <c r="F823">
        <f t="shared" si="39"/>
        <v>12</v>
      </c>
      <c r="G823">
        <f t="shared" si="40"/>
        <v>1992</v>
      </c>
      <c r="H823">
        <f t="shared" si="41"/>
        <v>696.20849999999996</v>
      </c>
      <c r="I823" s="23"/>
    </row>
    <row r="824" spans="1:9" ht="14.4">
      <c r="A824" s="77" t="s">
        <v>49</v>
      </c>
      <c r="B824" s="40">
        <v>13095500</v>
      </c>
      <c r="C824" s="41">
        <v>33603</v>
      </c>
      <c r="D824" s="40">
        <v>350</v>
      </c>
      <c r="E824" s="40" t="s">
        <v>50</v>
      </c>
      <c r="F824">
        <f t="shared" si="39"/>
        <v>12</v>
      </c>
      <c r="G824">
        <f t="shared" si="40"/>
        <v>1992</v>
      </c>
      <c r="H824">
        <f t="shared" si="41"/>
        <v>694.22500000000002</v>
      </c>
      <c r="I824" s="23"/>
    </row>
    <row r="825" spans="1:9" ht="14.4">
      <c r="A825" s="77" t="s">
        <v>49</v>
      </c>
      <c r="B825" s="40">
        <v>13095500</v>
      </c>
      <c r="C825" s="41">
        <v>33604</v>
      </c>
      <c r="D825" s="40">
        <v>349</v>
      </c>
      <c r="E825" s="40" t="s">
        <v>50</v>
      </c>
      <c r="F825">
        <f t="shared" si="39"/>
        <v>1</v>
      </c>
      <c r="G825">
        <f t="shared" si="40"/>
        <v>1992</v>
      </c>
      <c r="H825">
        <f t="shared" si="41"/>
        <v>692.24149999999997</v>
      </c>
      <c r="I825" s="23"/>
    </row>
    <row r="826" spans="1:9" ht="14.4">
      <c r="A826" s="77" t="s">
        <v>49</v>
      </c>
      <c r="B826" s="40">
        <v>13095500</v>
      </c>
      <c r="C826" s="41">
        <v>33605</v>
      </c>
      <c r="D826" s="40">
        <v>349</v>
      </c>
      <c r="E826" s="40" t="s">
        <v>50</v>
      </c>
      <c r="F826">
        <f t="shared" si="39"/>
        <v>1</v>
      </c>
      <c r="G826">
        <f t="shared" si="40"/>
        <v>1992</v>
      </c>
      <c r="H826">
        <f t="shared" si="41"/>
        <v>692.24149999999997</v>
      </c>
      <c r="I826" s="23"/>
    </row>
    <row r="827" spans="1:9" ht="14.4">
      <c r="A827" s="77" t="s">
        <v>49</v>
      </c>
      <c r="B827" s="40">
        <v>13095500</v>
      </c>
      <c r="C827" s="41">
        <v>33606</v>
      </c>
      <c r="D827" s="40">
        <v>349</v>
      </c>
      <c r="E827" s="40" t="s">
        <v>50</v>
      </c>
      <c r="F827">
        <f t="shared" si="39"/>
        <v>1</v>
      </c>
      <c r="G827">
        <f t="shared" si="40"/>
        <v>1992</v>
      </c>
      <c r="H827">
        <f t="shared" si="41"/>
        <v>692.24149999999997</v>
      </c>
      <c r="I827" s="23"/>
    </row>
    <row r="828" spans="1:9" ht="14.4">
      <c r="A828" s="77" t="s">
        <v>49</v>
      </c>
      <c r="B828" s="40">
        <v>13095500</v>
      </c>
      <c r="C828" s="41">
        <v>33607</v>
      </c>
      <c r="D828" s="40">
        <v>349</v>
      </c>
      <c r="E828" s="40" t="s">
        <v>50</v>
      </c>
      <c r="F828">
        <f t="shared" si="39"/>
        <v>1</v>
      </c>
      <c r="G828">
        <f t="shared" si="40"/>
        <v>1992</v>
      </c>
      <c r="H828">
        <f t="shared" si="41"/>
        <v>692.24149999999997</v>
      </c>
      <c r="I828" s="23"/>
    </row>
    <row r="829" spans="1:9" ht="14.4">
      <c r="A829" s="77" t="s">
        <v>49</v>
      </c>
      <c r="B829" s="40">
        <v>13095500</v>
      </c>
      <c r="C829" s="41">
        <v>33608</v>
      </c>
      <c r="D829" s="40">
        <v>349</v>
      </c>
      <c r="E829" s="40" t="s">
        <v>50</v>
      </c>
      <c r="F829">
        <f t="shared" si="39"/>
        <v>1</v>
      </c>
      <c r="G829">
        <f t="shared" si="40"/>
        <v>1992</v>
      </c>
      <c r="H829">
        <f t="shared" si="41"/>
        <v>692.24149999999997</v>
      </c>
      <c r="I829" s="23"/>
    </row>
    <row r="830" spans="1:9" ht="14.4">
      <c r="A830" s="77" t="s">
        <v>49</v>
      </c>
      <c r="B830" s="40">
        <v>13095500</v>
      </c>
      <c r="C830" s="41">
        <v>33609</v>
      </c>
      <c r="D830" s="40">
        <v>349</v>
      </c>
      <c r="E830" s="40" t="s">
        <v>50</v>
      </c>
      <c r="F830">
        <f t="shared" si="39"/>
        <v>1</v>
      </c>
      <c r="G830">
        <f t="shared" si="40"/>
        <v>1992</v>
      </c>
      <c r="H830">
        <f t="shared" si="41"/>
        <v>692.24149999999997</v>
      </c>
      <c r="I830" s="23"/>
    </row>
    <row r="831" spans="1:9" ht="14.4">
      <c r="A831" s="77" t="s">
        <v>49</v>
      </c>
      <c r="B831" s="40">
        <v>13095500</v>
      </c>
      <c r="C831" s="41">
        <v>33610</v>
      </c>
      <c r="D831" s="40">
        <v>349</v>
      </c>
      <c r="E831" s="40" t="s">
        <v>50</v>
      </c>
      <c r="F831">
        <f t="shared" si="39"/>
        <v>1</v>
      </c>
      <c r="G831">
        <f t="shared" si="40"/>
        <v>1992</v>
      </c>
      <c r="H831">
        <f t="shared" si="41"/>
        <v>692.24149999999997</v>
      </c>
      <c r="I831" s="23"/>
    </row>
    <row r="832" spans="1:9" ht="14.4">
      <c r="A832" s="77" t="s">
        <v>49</v>
      </c>
      <c r="B832" s="40">
        <v>13095500</v>
      </c>
      <c r="C832" s="41">
        <v>33611</v>
      </c>
      <c r="D832" s="40">
        <v>348</v>
      </c>
      <c r="E832" s="40" t="s">
        <v>50</v>
      </c>
      <c r="F832">
        <f t="shared" si="39"/>
        <v>1</v>
      </c>
      <c r="G832">
        <f t="shared" si="40"/>
        <v>1992</v>
      </c>
      <c r="H832">
        <f t="shared" si="41"/>
        <v>690.25800000000004</v>
      </c>
      <c r="I832" s="23"/>
    </row>
    <row r="833" spans="1:9" ht="14.4">
      <c r="A833" s="77" t="s">
        <v>49</v>
      </c>
      <c r="B833" s="40">
        <v>13095500</v>
      </c>
      <c r="C833" s="41">
        <v>33612</v>
      </c>
      <c r="D833" s="40">
        <v>348</v>
      </c>
      <c r="E833" s="40" t="s">
        <v>50</v>
      </c>
      <c r="F833">
        <f t="shared" si="39"/>
        <v>1</v>
      </c>
      <c r="G833">
        <f t="shared" si="40"/>
        <v>1992</v>
      </c>
      <c r="H833">
        <f t="shared" si="41"/>
        <v>690.25800000000004</v>
      </c>
      <c r="I833" s="23"/>
    </row>
    <row r="834" spans="1:9" ht="14.4">
      <c r="A834" s="77" t="s">
        <v>49</v>
      </c>
      <c r="B834" s="40">
        <v>13095500</v>
      </c>
      <c r="C834" s="41">
        <v>33613</v>
      </c>
      <c r="D834" s="40">
        <v>346</v>
      </c>
      <c r="E834" s="40" t="s">
        <v>50</v>
      </c>
      <c r="F834">
        <f t="shared" si="39"/>
        <v>1</v>
      </c>
      <c r="G834">
        <f t="shared" si="40"/>
        <v>1992</v>
      </c>
      <c r="H834">
        <f t="shared" si="41"/>
        <v>686.29100000000005</v>
      </c>
      <c r="I834" s="23"/>
    </row>
    <row r="835" spans="1:9" ht="14.4">
      <c r="A835" s="77" t="s">
        <v>49</v>
      </c>
      <c r="B835" s="40">
        <v>13095500</v>
      </c>
      <c r="C835" s="41">
        <v>33614</v>
      </c>
      <c r="D835" s="40">
        <v>345</v>
      </c>
      <c r="E835" s="40" t="s">
        <v>50</v>
      </c>
      <c r="F835">
        <f t="shared" si="39"/>
        <v>1</v>
      </c>
      <c r="G835">
        <f t="shared" si="40"/>
        <v>1992</v>
      </c>
      <c r="H835">
        <f t="shared" si="41"/>
        <v>684.3075</v>
      </c>
      <c r="I835" s="23"/>
    </row>
    <row r="836" spans="1:9" ht="14.4">
      <c r="A836" s="77" t="s">
        <v>49</v>
      </c>
      <c r="B836" s="40">
        <v>13095500</v>
      </c>
      <c r="C836" s="41">
        <v>33615</v>
      </c>
      <c r="D836" s="40">
        <v>346</v>
      </c>
      <c r="E836" s="40" t="s">
        <v>50</v>
      </c>
      <c r="F836">
        <f t="shared" si="39"/>
        <v>1</v>
      </c>
      <c r="G836">
        <f t="shared" si="40"/>
        <v>1992</v>
      </c>
      <c r="H836">
        <f t="shared" si="41"/>
        <v>686.29100000000005</v>
      </c>
      <c r="I836" s="23"/>
    </row>
    <row r="837" spans="1:9" ht="14.4">
      <c r="A837" s="77" t="s">
        <v>49</v>
      </c>
      <c r="B837" s="40">
        <v>13095500</v>
      </c>
      <c r="C837" s="41">
        <v>33616</v>
      </c>
      <c r="D837" s="40">
        <v>345</v>
      </c>
      <c r="E837" s="40" t="s">
        <v>50</v>
      </c>
      <c r="F837">
        <f t="shared" si="39"/>
        <v>1</v>
      </c>
      <c r="G837">
        <f t="shared" si="40"/>
        <v>1992</v>
      </c>
      <c r="H837">
        <f t="shared" si="41"/>
        <v>684.3075</v>
      </c>
      <c r="I837" s="23"/>
    </row>
    <row r="838" spans="1:9" ht="14.4">
      <c r="A838" s="77" t="s">
        <v>49</v>
      </c>
      <c r="B838" s="40">
        <v>13095500</v>
      </c>
      <c r="C838" s="41">
        <v>33617</v>
      </c>
      <c r="D838" s="40">
        <v>344</v>
      </c>
      <c r="E838" s="40" t="s">
        <v>50</v>
      </c>
      <c r="F838">
        <f t="shared" si="39"/>
        <v>1</v>
      </c>
      <c r="G838">
        <f t="shared" si="40"/>
        <v>1992</v>
      </c>
      <c r="H838">
        <f t="shared" si="41"/>
        <v>682.32400000000007</v>
      </c>
      <c r="I838" s="23"/>
    </row>
    <row r="839" spans="1:9" ht="14.4">
      <c r="A839" s="77" t="s">
        <v>49</v>
      </c>
      <c r="B839" s="40">
        <v>13095500</v>
      </c>
      <c r="C839" s="41">
        <v>33618</v>
      </c>
      <c r="D839" s="40">
        <v>344</v>
      </c>
      <c r="E839" s="40" t="s">
        <v>50</v>
      </c>
      <c r="F839">
        <f t="shared" si="39"/>
        <v>1</v>
      </c>
      <c r="G839">
        <f t="shared" si="40"/>
        <v>1992</v>
      </c>
      <c r="H839">
        <f t="shared" si="41"/>
        <v>682.32400000000007</v>
      </c>
      <c r="I839" s="23"/>
    </row>
    <row r="840" spans="1:9" ht="14.4">
      <c r="A840" s="77" t="s">
        <v>49</v>
      </c>
      <c r="B840" s="40">
        <v>13095500</v>
      </c>
      <c r="C840" s="41">
        <v>33619</v>
      </c>
      <c r="D840" s="40">
        <v>344</v>
      </c>
      <c r="E840" s="40" t="s">
        <v>50</v>
      </c>
      <c r="F840">
        <f t="shared" si="39"/>
        <v>1</v>
      </c>
      <c r="G840">
        <f t="shared" si="40"/>
        <v>1992</v>
      </c>
      <c r="H840">
        <f t="shared" si="41"/>
        <v>682.32400000000007</v>
      </c>
      <c r="I840" s="23"/>
    </row>
    <row r="841" spans="1:9" ht="14.4">
      <c r="A841" s="77" t="s">
        <v>49</v>
      </c>
      <c r="B841" s="40">
        <v>13095500</v>
      </c>
      <c r="C841" s="41">
        <v>33620</v>
      </c>
      <c r="D841" s="40">
        <v>344</v>
      </c>
      <c r="E841" s="40" t="s">
        <v>50</v>
      </c>
      <c r="F841">
        <f t="shared" si="39"/>
        <v>1</v>
      </c>
      <c r="G841">
        <f t="shared" si="40"/>
        <v>1992</v>
      </c>
      <c r="H841">
        <f t="shared" si="41"/>
        <v>682.32400000000007</v>
      </c>
      <c r="I841" s="23"/>
    </row>
    <row r="842" spans="1:9" ht="14.4">
      <c r="A842" s="77" t="s">
        <v>49</v>
      </c>
      <c r="B842" s="40">
        <v>13095500</v>
      </c>
      <c r="C842" s="41">
        <v>33621</v>
      </c>
      <c r="D842" s="40">
        <v>344</v>
      </c>
      <c r="E842" s="40" t="s">
        <v>50</v>
      </c>
      <c r="F842">
        <f t="shared" si="39"/>
        <v>1</v>
      </c>
      <c r="G842">
        <f t="shared" si="40"/>
        <v>1992</v>
      </c>
      <c r="H842">
        <f t="shared" si="41"/>
        <v>682.32400000000007</v>
      </c>
      <c r="I842" s="23"/>
    </row>
    <row r="843" spans="1:9" ht="14.4">
      <c r="A843" s="77" t="s">
        <v>49</v>
      </c>
      <c r="B843" s="40">
        <v>13095500</v>
      </c>
      <c r="C843" s="41">
        <v>33622</v>
      </c>
      <c r="D843" s="40">
        <v>344</v>
      </c>
      <c r="E843" s="40" t="s">
        <v>50</v>
      </c>
      <c r="F843">
        <f t="shared" si="39"/>
        <v>1</v>
      </c>
      <c r="G843">
        <f t="shared" si="40"/>
        <v>1992</v>
      </c>
      <c r="H843">
        <f t="shared" si="41"/>
        <v>682.32400000000007</v>
      </c>
      <c r="I843" s="23"/>
    </row>
    <row r="844" spans="1:9" ht="14.4">
      <c r="A844" s="77" t="s">
        <v>49</v>
      </c>
      <c r="B844" s="40">
        <v>13095500</v>
      </c>
      <c r="C844" s="41">
        <v>33623</v>
      </c>
      <c r="D844" s="40">
        <v>344</v>
      </c>
      <c r="E844" s="40" t="s">
        <v>50</v>
      </c>
      <c r="F844">
        <f t="shared" si="39"/>
        <v>1</v>
      </c>
      <c r="G844">
        <f t="shared" si="40"/>
        <v>1992</v>
      </c>
      <c r="H844">
        <f t="shared" si="41"/>
        <v>682.32400000000007</v>
      </c>
      <c r="I844" s="23"/>
    </row>
    <row r="845" spans="1:9" ht="14.4">
      <c r="A845" s="77" t="s">
        <v>49</v>
      </c>
      <c r="B845" s="40">
        <v>13095500</v>
      </c>
      <c r="C845" s="41">
        <v>33624</v>
      </c>
      <c r="D845" s="40">
        <v>344</v>
      </c>
      <c r="E845" s="40" t="s">
        <v>50</v>
      </c>
      <c r="F845">
        <f t="shared" si="39"/>
        <v>1</v>
      </c>
      <c r="G845">
        <f t="shared" si="40"/>
        <v>1992</v>
      </c>
      <c r="H845">
        <f t="shared" si="41"/>
        <v>682.32400000000007</v>
      </c>
      <c r="I845" s="23"/>
    </row>
    <row r="846" spans="1:9" ht="14.4">
      <c r="A846" s="77" t="s">
        <v>49</v>
      </c>
      <c r="B846" s="40">
        <v>13095500</v>
      </c>
      <c r="C846" s="41">
        <v>33625</v>
      </c>
      <c r="D846" s="40">
        <v>344</v>
      </c>
      <c r="E846" s="40" t="s">
        <v>50</v>
      </c>
      <c r="F846">
        <f t="shared" si="39"/>
        <v>1</v>
      </c>
      <c r="G846">
        <f t="shared" si="40"/>
        <v>1992</v>
      </c>
      <c r="H846">
        <f t="shared" si="41"/>
        <v>682.32400000000007</v>
      </c>
      <c r="I846" s="23"/>
    </row>
    <row r="847" spans="1:9" ht="14.4">
      <c r="A847" s="77" t="s">
        <v>49</v>
      </c>
      <c r="B847" s="40">
        <v>13095500</v>
      </c>
      <c r="C847" s="41">
        <v>33626</v>
      </c>
      <c r="D847" s="40">
        <v>343</v>
      </c>
      <c r="E847" s="40" t="s">
        <v>50</v>
      </c>
      <c r="F847">
        <f t="shared" si="39"/>
        <v>1</v>
      </c>
      <c r="G847">
        <f t="shared" si="40"/>
        <v>1992</v>
      </c>
      <c r="H847">
        <f t="shared" si="41"/>
        <v>680.34050000000002</v>
      </c>
      <c r="I847" s="23"/>
    </row>
    <row r="848" spans="1:9" ht="14.4">
      <c r="A848" s="77" t="s">
        <v>49</v>
      </c>
      <c r="B848" s="40">
        <v>13095500</v>
      </c>
      <c r="C848" s="41">
        <v>33627</v>
      </c>
      <c r="D848" s="40">
        <v>342</v>
      </c>
      <c r="E848" s="40" t="s">
        <v>50</v>
      </c>
      <c r="F848">
        <f t="shared" si="39"/>
        <v>1</v>
      </c>
      <c r="G848">
        <f t="shared" si="40"/>
        <v>1992</v>
      </c>
      <c r="H848">
        <f t="shared" si="41"/>
        <v>678.35699999999997</v>
      </c>
      <c r="I848" s="23"/>
    </row>
    <row r="849" spans="1:9" ht="14.4">
      <c r="A849" s="77" t="s">
        <v>49</v>
      </c>
      <c r="B849" s="40">
        <v>13095500</v>
      </c>
      <c r="C849" s="41">
        <v>33628</v>
      </c>
      <c r="D849" s="40">
        <v>342</v>
      </c>
      <c r="E849" s="40" t="s">
        <v>50</v>
      </c>
      <c r="F849">
        <f t="shared" si="39"/>
        <v>1</v>
      </c>
      <c r="G849">
        <f t="shared" si="40"/>
        <v>1992</v>
      </c>
      <c r="H849">
        <f t="shared" si="41"/>
        <v>678.35699999999997</v>
      </c>
      <c r="I849" s="23"/>
    </row>
    <row r="850" spans="1:9" ht="14.4">
      <c r="A850" s="77" t="s">
        <v>49</v>
      </c>
      <c r="B850" s="40">
        <v>13095500</v>
      </c>
      <c r="C850" s="41">
        <v>33629</v>
      </c>
      <c r="D850" s="40">
        <v>342</v>
      </c>
      <c r="E850" s="40" t="s">
        <v>50</v>
      </c>
      <c r="F850">
        <f t="shared" si="39"/>
        <v>1</v>
      </c>
      <c r="G850">
        <f t="shared" si="40"/>
        <v>1992</v>
      </c>
      <c r="H850">
        <f t="shared" si="41"/>
        <v>678.35699999999997</v>
      </c>
      <c r="I850" s="23"/>
    </row>
    <row r="851" spans="1:9" ht="14.4">
      <c r="A851" s="77" t="s">
        <v>49</v>
      </c>
      <c r="B851" s="40">
        <v>13095500</v>
      </c>
      <c r="C851" s="41">
        <v>33630</v>
      </c>
      <c r="D851" s="40">
        <v>342</v>
      </c>
      <c r="E851" s="40" t="s">
        <v>50</v>
      </c>
      <c r="F851">
        <f t="shared" si="39"/>
        <v>1</v>
      </c>
      <c r="G851">
        <f t="shared" si="40"/>
        <v>1992</v>
      </c>
      <c r="H851">
        <f t="shared" si="41"/>
        <v>678.35699999999997</v>
      </c>
      <c r="I851" s="23"/>
    </row>
    <row r="852" spans="1:9" ht="14.4">
      <c r="A852" s="77" t="s">
        <v>49</v>
      </c>
      <c r="B852" s="40">
        <v>13095500</v>
      </c>
      <c r="C852" s="41">
        <v>33631</v>
      </c>
      <c r="D852" s="40">
        <v>342</v>
      </c>
      <c r="E852" s="40" t="s">
        <v>50</v>
      </c>
      <c r="F852">
        <f t="shared" si="39"/>
        <v>1</v>
      </c>
      <c r="G852">
        <f t="shared" si="40"/>
        <v>1992</v>
      </c>
      <c r="H852">
        <f t="shared" si="41"/>
        <v>678.35699999999997</v>
      </c>
      <c r="I852" s="23"/>
    </row>
    <row r="853" spans="1:9" ht="14.4">
      <c r="A853" s="77" t="s">
        <v>49</v>
      </c>
      <c r="B853" s="40">
        <v>13095500</v>
      </c>
      <c r="C853" s="41">
        <v>33632</v>
      </c>
      <c r="D853" s="40">
        <v>342</v>
      </c>
      <c r="E853" s="40" t="s">
        <v>50</v>
      </c>
      <c r="F853">
        <f t="shared" si="39"/>
        <v>1</v>
      </c>
      <c r="G853">
        <f t="shared" si="40"/>
        <v>1992</v>
      </c>
      <c r="H853">
        <f t="shared" si="41"/>
        <v>678.35699999999997</v>
      </c>
      <c r="I853" s="23"/>
    </row>
    <row r="854" spans="1:9" ht="14.4">
      <c r="A854" s="77" t="s">
        <v>49</v>
      </c>
      <c r="B854" s="40">
        <v>13095500</v>
      </c>
      <c r="C854" s="41">
        <v>33633</v>
      </c>
      <c r="D854" s="40">
        <v>341</v>
      </c>
      <c r="E854" s="40" t="s">
        <v>50</v>
      </c>
      <c r="F854">
        <f t="shared" si="39"/>
        <v>1</v>
      </c>
      <c r="G854">
        <f t="shared" si="40"/>
        <v>1992</v>
      </c>
      <c r="H854">
        <f t="shared" si="41"/>
        <v>676.37350000000004</v>
      </c>
      <c r="I854" s="23"/>
    </row>
    <row r="855" spans="1:9" ht="14.4">
      <c r="A855" s="77" t="s">
        <v>49</v>
      </c>
      <c r="B855" s="40">
        <v>13095500</v>
      </c>
      <c r="C855" s="41">
        <v>33634</v>
      </c>
      <c r="D855" s="40">
        <v>340</v>
      </c>
      <c r="E855" s="40" t="s">
        <v>50</v>
      </c>
      <c r="F855">
        <f t="shared" si="39"/>
        <v>1</v>
      </c>
      <c r="G855">
        <f t="shared" si="40"/>
        <v>1992</v>
      </c>
      <c r="H855">
        <f t="shared" si="41"/>
        <v>674.39</v>
      </c>
      <c r="I855" s="23"/>
    </row>
    <row r="856" spans="1:9" ht="14.4">
      <c r="A856" s="77" t="s">
        <v>49</v>
      </c>
      <c r="B856" s="40">
        <v>13095500</v>
      </c>
      <c r="C856" s="41">
        <v>33635</v>
      </c>
      <c r="D856" s="40">
        <v>340</v>
      </c>
      <c r="E856" s="40" t="s">
        <v>50</v>
      </c>
      <c r="F856">
        <f t="shared" si="39"/>
        <v>2</v>
      </c>
      <c r="G856">
        <f t="shared" si="40"/>
        <v>1992</v>
      </c>
      <c r="H856">
        <f t="shared" si="41"/>
        <v>674.39</v>
      </c>
      <c r="I856" s="23"/>
    </row>
    <row r="857" spans="1:9" ht="14.4">
      <c r="A857" s="77" t="s">
        <v>49</v>
      </c>
      <c r="B857" s="40">
        <v>13095500</v>
      </c>
      <c r="C857" s="41">
        <v>33636</v>
      </c>
      <c r="D857" s="40">
        <v>340</v>
      </c>
      <c r="E857" s="40" t="s">
        <v>50</v>
      </c>
      <c r="F857">
        <f t="shared" si="39"/>
        <v>2</v>
      </c>
      <c r="G857">
        <f t="shared" si="40"/>
        <v>1992</v>
      </c>
      <c r="H857">
        <f t="shared" si="41"/>
        <v>674.39</v>
      </c>
      <c r="I857" s="23"/>
    </row>
    <row r="858" spans="1:9" ht="14.4">
      <c r="A858" s="77" t="s">
        <v>49</v>
      </c>
      <c r="B858" s="40">
        <v>13095500</v>
      </c>
      <c r="C858" s="41">
        <v>33637</v>
      </c>
      <c r="D858" s="40">
        <v>340</v>
      </c>
      <c r="E858" s="40" t="s">
        <v>50</v>
      </c>
      <c r="F858">
        <f t="shared" si="39"/>
        <v>2</v>
      </c>
      <c r="G858">
        <f t="shared" si="40"/>
        <v>1992</v>
      </c>
      <c r="H858">
        <f t="shared" si="41"/>
        <v>674.39</v>
      </c>
      <c r="I858" s="23"/>
    </row>
    <row r="859" spans="1:9" ht="14.4">
      <c r="A859" s="77" t="s">
        <v>49</v>
      </c>
      <c r="B859" s="40">
        <v>13095500</v>
      </c>
      <c r="C859" s="41">
        <v>33638</v>
      </c>
      <c r="D859" s="40">
        <v>340</v>
      </c>
      <c r="E859" s="40" t="s">
        <v>50</v>
      </c>
      <c r="F859">
        <f t="shared" si="39"/>
        <v>2</v>
      </c>
      <c r="G859">
        <f t="shared" si="40"/>
        <v>1992</v>
      </c>
      <c r="H859">
        <f t="shared" si="41"/>
        <v>674.39</v>
      </c>
      <c r="I859" s="23"/>
    </row>
    <row r="860" spans="1:9" ht="14.4">
      <c r="A860" s="77" t="s">
        <v>49</v>
      </c>
      <c r="B860" s="40">
        <v>13095500</v>
      </c>
      <c r="C860" s="41">
        <v>33639</v>
      </c>
      <c r="D860" s="40">
        <v>340</v>
      </c>
      <c r="E860" s="40" t="s">
        <v>50</v>
      </c>
      <c r="F860">
        <f t="shared" si="39"/>
        <v>2</v>
      </c>
      <c r="G860">
        <f t="shared" si="40"/>
        <v>1992</v>
      </c>
      <c r="H860">
        <f t="shared" si="41"/>
        <v>674.39</v>
      </c>
      <c r="I860" s="23"/>
    </row>
    <row r="861" spans="1:9" ht="14.4">
      <c r="A861" s="77" t="s">
        <v>49</v>
      </c>
      <c r="B861" s="40">
        <v>13095500</v>
      </c>
      <c r="C861" s="41">
        <v>33640</v>
      </c>
      <c r="D861" s="40">
        <v>339</v>
      </c>
      <c r="E861" s="40" t="s">
        <v>50</v>
      </c>
      <c r="F861">
        <f t="shared" si="39"/>
        <v>2</v>
      </c>
      <c r="G861">
        <f t="shared" si="40"/>
        <v>1992</v>
      </c>
      <c r="H861">
        <f t="shared" si="41"/>
        <v>672.40650000000005</v>
      </c>
      <c r="I861" s="23"/>
    </row>
    <row r="862" spans="1:9" ht="14.4">
      <c r="A862" s="77" t="s">
        <v>49</v>
      </c>
      <c r="B862" s="40">
        <v>13095500</v>
      </c>
      <c r="C862" s="41">
        <v>33641</v>
      </c>
      <c r="D862" s="40">
        <v>339</v>
      </c>
      <c r="E862" s="40" t="s">
        <v>50</v>
      </c>
      <c r="F862">
        <f t="shared" si="39"/>
        <v>2</v>
      </c>
      <c r="G862">
        <f t="shared" si="40"/>
        <v>1992</v>
      </c>
      <c r="H862">
        <f t="shared" si="41"/>
        <v>672.40650000000005</v>
      </c>
      <c r="I862" s="23"/>
    </row>
    <row r="863" spans="1:9" ht="14.4">
      <c r="A863" s="77" t="s">
        <v>49</v>
      </c>
      <c r="B863" s="40">
        <v>13095500</v>
      </c>
      <c r="C863" s="41">
        <v>33642</v>
      </c>
      <c r="D863" s="40">
        <v>339</v>
      </c>
      <c r="E863" s="40" t="s">
        <v>50</v>
      </c>
      <c r="F863">
        <f t="shared" si="39"/>
        <v>2</v>
      </c>
      <c r="G863">
        <f t="shared" si="40"/>
        <v>1992</v>
      </c>
      <c r="H863">
        <f t="shared" si="41"/>
        <v>672.40650000000005</v>
      </c>
      <c r="I863" s="23"/>
    </row>
    <row r="864" spans="1:9" ht="14.4">
      <c r="A864" s="77" t="s">
        <v>49</v>
      </c>
      <c r="B864" s="40">
        <v>13095500</v>
      </c>
      <c r="C864" s="41">
        <v>33643</v>
      </c>
      <c r="D864" s="40">
        <v>339</v>
      </c>
      <c r="E864" s="40" t="s">
        <v>50</v>
      </c>
      <c r="F864">
        <f t="shared" si="39"/>
        <v>2</v>
      </c>
      <c r="G864">
        <f t="shared" si="40"/>
        <v>1992</v>
      </c>
      <c r="H864">
        <f t="shared" si="41"/>
        <v>672.40650000000005</v>
      </c>
      <c r="I864" s="23"/>
    </row>
    <row r="865" spans="1:9" ht="14.4">
      <c r="A865" s="77" t="s">
        <v>49</v>
      </c>
      <c r="B865" s="40">
        <v>13095500</v>
      </c>
      <c r="C865" s="41">
        <v>33644</v>
      </c>
      <c r="D865" s="40">
        <v>339</v>
      </c>
      <c r="E865" s="40" t="s">
        <v>50</v>
      </c>
      <c r="F865">
        <f t="shared" si="39"/>
        <v>2</v>
      </c>
      <c r="G865">
        <f t="shared" si="40"/>
        <v>1992</v>
      </c>
      <c r="H865">
        <f t="shared" si="41"/>
        <v>672.40650000000005</v>
      </c>
      <c r="I865" s="23"/>
    </row>
    <row r="866" spans="1:9" ht="14.4">
      <c r="A866" s="77" t="s">
        <v>49</v>
      </c>
      <c r="B866" s="40">
        <v>13095500</v>
      </c>
      <c r="C866" s="41">
        <v>33645</v>
      </c>
      <c r="D866" s="40">
        <v>339</v>
      </c>
      <c r="E866" s="40" t="s">
        <v>50</v>
      </c>
      <c r="F866">
        <f t="shared" ref="F866:F929" si="42">MONTH(C866)</f>
        <v>2</v>
      </c>
      <c r="G866">
        <f t="shared" ref="G866:G929" si="43">IF(F866&gt;10,YEAR(C866)+1,YEAR(C866))</f>
        <v>1992</v>
      </c>
      <c r="H866">
        <f t="shared" ref="H866:H929" si="44">D866*1.9835</f>
        <v>672.40650000000005</v>
      </c>
      <c r="I866" s="23"/>
    </row>
    <row r="867" spans="1:9" ht="14.4">
      <c r="A867" s="77" t="s">
        <v>49</v>
      </c>
      <c r="B867" s="40">
        <v>13095500</v>
      </c>
      <c r="C867" s="41">
        <v>33646</v>
      </c>
      <c r="D867" s="40">
        <v>339</v>
      </c>
      <c r="E867" s="40" t="s">
        <v>50</v>
      </c>
      <c r="F867">
        <f t="shared" si="42"/>
        <v>2</v>
      </c>
      <c r="G867">
        <f t="shared" si="43"/>
        <v>1992</v>
      </c>
      <c r="H867">
        <f t="shared" si="44"/>
        <v>672.40650000000005</v>
      </c>
      <c r="I867" s="23"/>
    </row>
    <row r="868" spans="1:9" ht="14.4">
      <c r="A868" s="77" t="s">
        <v>49</v>
      </c>
      <c r="B868" s="40">
        <v>13095500</v>
      </c>
      <c r="C868" s="41">
        <v>33647</v>
      </c>
      <c r="D868" s="40">
        <v>339</v>
      </c>
      <c r="E868" s="40" t="s">
        <v>50</v>
      </c>
      <c r="F868">
        <f t="shared" si="42"/>
        <v>2</v>
      </c>
      <c r="G868">
        <f t="shared" si="43"/>
        <v>1992</v>
      </c>
      <c r="H868">
        <f t="shared" si="44"/>
        <v>672.40650000000005</v>
      </c>
      <c r="I868" s="23"/>
    </row>
    <row r="869" spans="1:9" ht="14.4">
      <c r="A869" s="77" t="s">
        <v>49</v>
      </c>
      <c r="B869" s="40">
        <v>13095500</v>
      </c>
      <c r="C869" s="41">
        <v>33648</v>
      </c>
      <c r="D869" s="40">
        <v>339</v>
      </c>
      <c r="E869" s="40" t="s">
        <v>50</v>
      </c>
      <c r="F869">
        <f t="shared" si="42"/>
        <v>2</v>
      </c>
      <c r="G869">
        <f t="shared" si="43"/>
        <v>1992</v>
      </c>
      <c r="H869">
        <f t="shared" si="44"/>
        <v>672.40650000000005</v>
      </c>
      <c r="I869" s="23"/>
    </row>
    <row r="870" spans="1:9" ht="14.4">
      <c r="A870" s="77" t="s">
        <v>49</v>
      </c>
      <c r="B870" s="40">
        <v>13095500</v>
      </c>
      <c r="C870" s="41">
        <v>33649</v>
      </c>
      <c r="D870" s="40">
        <v>339</v>
      </c>
      <c r="E870" s="40" t="s">
        <v>50</v>
      </c>
      <c r="F870">
        <f t="shared" si="42"/>
        <v>2</v>
      </c>
      <c r="G870">
        <f t="shared" si="43"/>
        <v>1992</v>
      </c>
      <c r="H870">
        <f t="shared" si="44"/>
        <v>672.40650000000005</v>
      </c>
      <c r="I870" s="23"/>
    </row>
    <row r="871" spans="1:9" ht="14.4">
      <c r="A871" s="77" t="s">
        <v>49</v>
      </c>
      <c r="B871" s="40">
        <v>13095500</v>
      </c>
      <c r="C871" s="41">
        <v>33650</v>
      </c>
      <c r="D871" s="40">
        <v>340</v>
      </c>
      <c r="E871" s="40" t="s">
        <v>50</v>
      </c>
      <c r="F871">
        <f t="shared" si="42"/>
        <v>2</v>
      </c>
      <c r="G871">
        <f t="shared" si="43"/>
        <v>1992</v>
      </c>
      <c r="H871">
        <f t="shared" si="44"/>
        <v>674.39</v>
      </c>
      <c r="I871" s="23"/>
    </row>
    <row r="872" spans="1:9" ht="14.4">
      <c r="A872" s="77" t="s">
        <v>49</v>
      </c>
      <c r="B872" s="40">
        <v>13095500</v>
      </c>
      <c r="C872" s="41">
        <v>33651</v>
      </c>
      <c r="D872" s="40">
        <v>340</v>
      </c>
      <c r="E872" s="40" t="s">
        <v>50</v>
      </c>
      <c r="F872">
        <f t="shared" si="42"/>
        <v>2</v>
      </c>
      <c r="G872">
        <f t="shared" si="43"/>
        <v>1992</v>
      </c>
      <c r="H872">
        <f t="shared" si="44"/>
        <v>674.39</v>
      </c>
      <c r="I872" s="23"/>
    </row>
    <row r="873" spans="1:9" ht="14.4">
      <c r="A873" s="77" t="s">
        <v>49</v>
      </c>
      <c r="B873" s="40">
        <v>13095500</v>
      </c>
      <c r="C873" s="41">
        <v>33652</v>
      </c>
      <c r="D873" s="40">
        <v>340</v>
      </c>
      <c r="E873" s="40" t="s">
        <v>50</v>
      </c>
      <c r="F873">
        <f t="shared" si="42"/>
        <v>2</v>
      </c>
      <c r="G873">
        <f t="shared" si="43"/>
        <v>1992</v>
      </c>
      <c r="H873">
        <f t="shared" si="44"/>
        <v>674.39</v>
      </c>
      <c r="I873" s="23"/>
    </row>
    <row r="874" spans="1:9" ht="14.4">
      <c r="A874" s="77" t="s">
        <v>49</v>
      </c>
      <c r="B874" s="40">
        <v>13095500</v>
      </c>
      <c r="C874" s="41">
        <v>33653</v>
      </c>
      <c r="D874" s="40">
        <v>340</v>
      </c>
      <c r="E874" s="40" t="s">
        <v>50</v>
      </c>
      <c r="F874">
        <f t="shared" si="42"/>
        <v>2</v>
      </c>
      <c r="G874">
        <f t="shared" si="43"/>
        <v>1992</v>
      </c>
      <c r="H874">
        <f t="shared" si="44"/>
        <v>674.39</v>
      </c>
      <c r="I874" s="23"/>
    </row>
    <row r="875" spans="1:9" ht="14.4">
      <c r="A875" s="77" t="s">
        <v>49</v>
      </c>
      <c r="B875" s="40">
        <v>13095500</v>
      </c>
      <c r="C875" s="41">
        <v>33654</v>
      </c>
      <c r="D875" s="40">
        <v>340</v>
      </c>
      <c r="E875" s="40" t="s">
        <v>50</v>
      </c>
      <c r="F875">
        <f t="shared" si="42"/>
        <v>2</v>
      </c>
      <c r="G875">
        <f t="shared" si="43"/>
        <v>1992</v>
      </c>
      <c r="H875">
        <f t="shared" si="44"/>
        <v>674.39</v>
      </c>
      <c r="I875" s="23"/>
    </row>
    <row r="876" spans="1:9" ht="14.4">
      <c r="A876" s="77" t="s">
        <v>49</v>
      </c>
      <c r="B876" s="40">
        <v>13095500</v>
      </c>
      <c r="C876" s="41">
        <v>33655</v>
      </c>
      <c r="D876" s="40">
        <v>338</v>
      </c>
      <c r="E876" s="40" t="s">
        <v>50</v>
      </c>
      <c r="F876">
        <f t="shared" si="42"/>
        <v>2</v>
      </c>
      <c r="G876">
        <f t="shared" si="43"/>
        <v>1992</v>
      </c>
      <c r="H876">
        <f t="shared" si="44"/>
        <v>670.423</v>
      </c>
      <c r="I876" s="23"/>
    </row>
    <row r="877" spans="1:9" ht="14.4">
      <c r="A877" s="77" t="s">
        <v>49</v>
      </c>
      <c r="B877" s="40">
        <v>13095500</v>
      </c>
      <c r="C877" s="41">
        <v>33656</v>
      </c>
      <c r="D877" s="40">
        <v>337</v>
      </c>
      <c r="E877" s="40" t="s">
        <v>50</v>
      </c>
      <c r="F877">
        <f t="shared" si="42"/>
        <v>2</v>
      </c>
      <c r="G877">
        <f t="shared" si="43"/>
        <v>1992</v>
      </c>
      <c r="H877">
        <f t="shared" si="44"/>
        <v>668.43950000000007</v>
      </c>
      <c r="I877" s="23"/>
    </row>
    <row r="878" spans="1:9" ht="14.4">
      <c r="A878" s="77" t="s">
        <v>49</v>
      </c>
      <c r="B878" s="40">
        <v>13095500</v>
      </c>
      <c r="C878" s="41">
        <v>33657</v>
      </c>
      <c r="D878" s="40">
        <v>337</v>
      </c>
      <c r="E878" s="40" t="s">
        <v>50</v>
      </c>
      <c r="F878">
        <f t="shared" si="42"/>
        <v>2</v>
      </c>
      <c r="G878">
        <f t="shared" si="43"/>
        <v>1992</v>
      </c>
      <c r="H878">
        <f t="shared" si="44"/>
        <v>668.43950000000007</v>
      </c>
      <c r="I878" s="23"/>
    </row>
    <row r="879" spans="1:9" ht="14.4">
      <c r="A879" s="77" t="s">
        <v>49</v>
      </c>
      <c r="B879" s="40">
        <v>13095500</v>
      </c>
      <c r="C879" s="41">
        <v>33658</v>
      </c>
      <c r="D879" s="40">
        <v>337</v>
      </c>
      <c r="E879" s="40" t="s">
        <v>50</v>
      </c>
      <c r="F879">
        <f t="shared" si="42"/>
        <v>2</v>
      </c>
      <c r="G879">
        <f t="shared" si="43"/>
        <v>1992</v>
      </c>
      <c r="H879">
        <f t="shared" si="44"/>
        <v>668.43950000000007</v>
      </c>
      <c r="I879" s="23"/>
    </row>
    <row r="880" spans="1:9" ht="14.4">
      <c r="A880" s="77" t="s">
        <v>49</v>
      </c>
      <c r="B880" s="40">
        <v>13095500</v>
      </c>
      <c r="C880" s="41">
        <v>33659</v>
      </c>
      <c r="D880" s="40">
        <v>337</v>
      </c>
      <c r="E880" s="40" t="s">
        <v>50</v>
      </c>
      <c r="F880">
        <f t="shared" si="42"/>
        <v>2</v>
      </c>
      <c r="G880">
        <f t="shared" si="43"/>
        <v>1992</v>
      </c>
      <c r="H880">
        <f t="shared" si="44"/>
        <v>668.43950000000007</v>
      </c>
      <c r="I880" s="23"/>
    </row>
    <row r="881" spans="1:9" ht="14.4">
      <c r="A881" s="77" t="s">
        <v>49</v>
      </c>
      <c r="B881" s="40">
        <v>13095500</v>
      </c>
      <c r="C881" s="41">
        <v>33660</v>
      </c>
      <c r="D881" s="40">
        <v>337</v>
      </c>
      <c r="E881" s="40" t="s">
        <v>50</v>
      </c>
      <c r="F881">
        <f t="shared" si="42"/>
        <v>2</v>
      </c>
      <c r="G881">
        <f t="shared" si="43"/>
        <v>1992</v>
      </c>
      <c r="H881">
        <f t="shared" si="44"/>
        <v>668.43950000000007</v>
      </c>
      <c r="I881" s="23"/>
    </row>
    <row r="882" spans="1:9" ht="14.4">
      <c r="A882" s="77" t="s">
        <v>49</v>
      </c>
      <c r="B882" s="40">
        <v>13095500</v>
      </c>
      <c r="C882" s="41">
        <v>33661</v>
      </c>
      <c r="D882" s="40">
        <v>337</v>
      </c>
      <c r="E882" s="40" t="s">
        <v>50</v>
      </c>
      <c r="F882">
        <f t="shared" si="42"/>
        <v>2</v>
      </c>
      <c r="G882">
        <f t="shared" si="43"/>
        <v>1992</v>
      </c>
      <c r="H882">
        <f t="shared" si="44"/>
        <v>668.43950000000007</v>
      </c>
      <c r="I882" s="23"/>
    </row>
    <row r="883" spans="1:9" ht="14.4">
      <c r="A883" s="77" t="s">
        <v>49</v>
      </c>
      <c r="B883" s="40">
        <v>13095500</v>
      </c>
      <c r="C883" s="41">
        <v>33662</v>
      </c>
      <c r="D883" s="40">
        <v>337</v>
      </c>
      <c r="E883" s="40" t="s">
        <v>50</v>
      </c>
      <c r="F883">
        <f t="shared" si="42"/>
        <v>2</v>
      </c>
      <c r="G883">
        <f t="shared" si="43"/>
        <v>1992</v>
      </c>
      <c r="H883">
        <f t="shared" si="44"/>
        <v>668.43950000000007</v>
      </c>
      <c r="I883" s="23"/>
    </row>
    <row r="884" spans="1:9" ht="14.4">
      <c r="A884" s="77" t="s">
        <v>49</v>
      </c>
      <c r="B884" s="40">
        <v>13095500</v>
      </c>
      <c r="C884" s="41">
        <v>33663</v>
      </c>
      <c r="D884" s="40">
        <v>337</v>
      </c>
      <c r="E884" s="40" t="s">
        <v>50</v>
      </c>
      <c r="F884">
        <f t="shared" si="42"/>
        <v>2</v>
      </c>
      <c r="G884">
        <f t="shared" si="43"/>
        <v>1992</v>
      </c>
      <c r="H884">
        <f t="shared" si="44"/>
        <v>668.43950000000007</v>
      </c>
      <c r="I884" s="23"/>
    </row>
    <row r="885" spans="1:9" ht="14.4">
      <c r="A885" s="77" t="s">
        <v>49</v>
      </c>
      <c r="B885" s="40">
        <v>13095500</v>
      </c>
      <c r="C885" s="41">
        <v>33664</v>
      </c>
      <c r="D885" s="40">
        <v>337</v>
      </c>
      <c r="E885" s="40" t="s">
        <v>50</v>
      </c>
      <c r="F885">
        <f t="shared" si="42"/>
        <v>3</v>
      </c>
      <c r="G885">
        <f t="shared" si="43"/>
        <v>1992</v>
      </c>
      <c r="H885">
        <f t="shared" si="44"/>
        <v>668.43950000000007</v>
      </c>
      <c r="I885" s="23"/>
    </row>
    <row r="886" spans="1:9" ht="14.4">
      <c r="A886" s="77" t="s">
        <v>49</v>
      </c>
      <c r="B886" s="40">
        <v>13095500</v>
      </c>
      <c r="C886" s="41">
        <v>33665</v>
      </c>
      <c r="D886" s="40">
        <v>336</v>
      </c>
      <c r="E886" s="40" t="s">
        <v>50</v>
      </c>
      <c r="F886">
        <f t="shared" si="42"/>
        <v>3</v>
      </c>
      <c r="G886">
        <f t="shared" si="43"/>
        <v>1992</v>
      </c>
      <c r="H886">
        <f t="shared" si="44"/>
        <v>666.45600000000002</v>
      </c>
      <c r="I886" s="23"/>
    </row>
    <row r="887" spans="1:9" ht="14.4">
      <c r="A887" s="77" t="s">
        <v>49</v>
      </c>
      <c r="B887" s="40">
        <v>13095500</v>
      </c>
      <c r="C887" s="41">
        <v>33666</v>
      </c>
      <c r="D887" s="40">
        <v>335</v>
      </c>
      <c r="E887" s="40" t="s">
        <v>50</v>
      </c>
      <c r="F887">
        <f t="shared" si="42"/>
        <v>3</v>
      </c>
      <c r="G887">
        <f t="shared" si="43"/>
        <v>1992</v>
      </c>
      <c r="H887">
        <f t="shared" si="44"/>
        <v>664.47249999999997</v>
      </c>
      <c r="I887" s="23"/>
    </row>
    <row r="888" spans="1:9" ht="14.4">
      <c r="A888" s="77" t="s">
        <v>49</v>
      </c>
      <c r="B888" s="40">
        <v>13095500</v>
      </c>
      <c r="C888" s="41">
        <v>33667</v>
      </c>
      <c r="D888" s="40">
        <v>335</v>
      </c>
      <c r="E888" s="40" t="s">
        <v>50</v>
      </c>
      <c r="F888">
        <f t="shared" si="42"/>
        <v>3</v>
      </c>
      <c r="G888">
        <f t="shared" si="43"/>
        <v>1992</v>
      </c>
      <c r="H888">
        <f t="shared" si="44"/>
        <v>664.47249999999997</v>
      </c>
      <c r="I888" s="23"/>
    </row>
    <row r="889" spans="1:9" ht="14.4">
      <c r="A889" s="77" t="s">
        <v>49</v>
      </c>
      <c r="B889" s="40">
        <v>13095500</v>
      </c>
      <c r="C889" s="41">
        <v>33668</v>
      </c>
      <c r="D889" s="40">
        <v>335</v>
      </c>
      <c r="E889" s="40" t="s">
        <v>50</v>
      </c>
      <c r="F889">
        <f t="shared" si="42"/>
        <v>3</v>
      </c>
      <c r="G889">
        <f t="shared" si="43"/>
        <v>1992</v>
      </c>
      <c r="H889">
        <f t="shared" si="44"/>
        <v>664.47249999999997</v>
      </c>
      <c r="I889" s="23"/>
    </row>
    <row r="890" spans="1:9" ht="14.4">
      <c r="A890" s="77" t="s">
        <v>49</v>
      </c>
      <c r="B890" s="40">
        <v>13095500</v>
      </c>
      <c r="C890" s="41">
        <v>33669</v>
      </c>
      <c r="D890" s="40">
        <v>335</v>
      </c>
      <c r="E890" s="40" t="s">
        <v>50</v>
      </c>
      <c r="F890">
        <f t="shared" si="42"/>
        <v>3</v>
      </c>
      <c r="G890">
        <f t="shared" si="43"/>
        <v>1992</v>
      </c>
      <c r="H890">
        <f t="shared" si="44"/>
        <v>664.47249999999997</v>
      </c>
      <c r="I890" s="23"/>
    </row>
    <row r="891" spans="1:9" ht="14.4">
      <c r="A891" s="77" t="s">
        <v>49</v>
      </c>
      <c r="B891" s="40">
        <v>13095500</v>
      </c>
      <c r="C891" s="41">
        <v>33670</v>
      </c>
      <c r="D891" s="40">
        <v>335</v>
      </c>
      <c r="E891" s="40" t="s">
        <v>50</v>
      </c>
      <c r="F891">
        <f t="shared" si="42"/>
        <v>3</v>
      </c>
      <c r="G891">
        <f t="shared" si="43"/>
        <v>1992</v>
      </c>
      <c r="H891">
        <f t="shared" si="44"/>
        <v>664.47249999999997</v>
      </c>
      <c r="I891" s="23"/>
    </row>
    <row r="892" spans="1:9" ht="14.4">
      <c r="A892" s="77" t="s">
        <v>49</v>
      </c>
      <c r="B892" s="40">
        <v>13095500</v>
      </c>
      <c r="C892" s="41">
        <v>33671</v>
      </c>
      <c r="D892" s="40">
        <v>335</v>
      </c>
      <c r="E892" s="40" t="s">
        <v>50</v>
      </c>
      <c r="F892">
        <f t="shared" si="42"/>
        <v>3</v>
      </c>
      <c r="G892">
        <f t="shared" si="43"/>
        <v>1992</v>
      </c>
      <c r="H892">
        <f t="shared" si="44"/>
        <v>664.47249999999997</v>
      </c>
      <c r="I892" s="23"/>
    </row>
    <row r="893" spans="1:9" ht="14.4">
      <c r="A893" s="77" t="s">
        <v>49</v>
      </c>
      <c r="B893" s="40">
        <v>13095500</v>
      </c>
      <c r="C893" s="41">
        <v>33672</v>
      </c>
      <c r="D893" s="40">
        <v>335</v>
      </c>
      <c r="E893" s="40" t="s">
        <v>50</v>
      </c>
      <c r="F893">
        <f t="shared" si="42"/>
        <v>3</v>
      </c>
      <c r="G893">
        <f t="shared" si="43"/>
        <v>1992</v>
      </c>
      <c r="H893">
        <f t="shared" si="44"/>
        <v>664.47249999999997</v>
      </c>
      <c r="I893" s="23"/>
    </row>
    <row r="894" spans="1:9" ht="14.4">
      <c r="A894" s="77" t="s">
        <v>49</v>
      </c>
      <c r="B894" s="40">
        <v>13095500</v>
      </c>
      <c r="C894" s="41">
        <v>33673</v>
      </c>
      <c r="D894" s="40">
        <v>333</v>
      </c>
      <c r="E894" s="40" t="s">
        <v>50</v>
      </c>
      <c r="F894">
        <f t="shared" si="42"/>
        <v>3</v>
      </c>
      <c r="G894">
        <f t="shared" si="43"/>
        <v>1992</v>
      </c>
      <c r="H894">
        <f t="shared" si="44"/>
        <v>660.50549999999998</v>
      </c>
      <c r="I894" s="23"/>
    </row>
    <row r="895" spans="1:9" ht="14.4">
      <c r="A895" s="77" t="s">
        <v>49</v>
      </c>
      <c r="B895" s="40">
        <v>13095500</v>
      </c>
      <c r="C895" s="41">
        <v>33674</v>
      </c>
      <c r="D895" s="40">
        <v>333</v>
      </c>
      <c r="E895" s="40" t="s">
        <v>50</v>
      </c>
      <c r="F895">
        <f t="shared" si="42"/>
        <v>3</v>
      </c>
      <c r="G895">
        <f t="shared" si="43"/>
        <v>1992</v>
      </c>
      <c r="H895">
        <f t="shared" si="44"/>
        <v>660.50549999999998</v>
      </c>
      <c r="I895" s="23"/>
    </row>
    <row r="896" spans="1:9" ht="14.4">
      <c r="A896" s="77" t="s">
        <v>49</v>
      </c>
      <c r="B896" s="40">
        <v>13095500</v>
      </c>
      <c r="C896" s="41">
        <v>33675</v>
      </c>
      <c r="D896" s="40">
        <v>333</v>
      </c>
      <c r="E896" s="40" t="s">
        <v>50</v>
      </c>
      <c r="F896">
        <f t="shared" si="42"/>
        <v>3</v>
      </c>
      <c r="G896">
        <f t="shared" si="43"/>
        <v>1992</v>
      </c>
      <c r="H896">
        <f t="shared" si="44"/>
        <v>660.50549999999998</v>
      </c>
      <c r="I896" s="23"/>
    </row>
    <row r="897" spans="1:9" ht="14.4">
      <c r="A897" s="77" t="s">
        <v>49</v>
      </c>
      <c r="B897" s="40">
        <v>13095500</v>
      </c>
      <c r="C897" s="41">
        <v>33676</v>
      </c>
      <c r="D897" s="40">
        <v>332</v>
      </c>
      <c r="E897" s="40" t="s">
        <v>50</v>
      </c>
      <c r="F897">
        <f t="shared" si="42"/>
        <v>3</v>
      </c>
      <c r="G897">
        <f t="shared" si="43"/>
        <v>1992</v>
      </c>
      <c r="H897">
        <f t="shared" si="44"/>
        <v>658.52200000000005</v>
      </c>
      <c r="I897" s="23"/>
    </row>
    <row r="898" spans="1:9" ht="14.4">
      <c r="A898" s="77" t="s">
        <v>49</v>
      </c>
      <c r="B898" s="40">
        <v>13095500</v>
      </c>
      <c r="C898" s="41">
        <v>33677</v>
      </c>
      <c r="D898" s="40">
        <v>332</v>
      </c>
      <c r="E898" s="40" t="s">
        <v>50</v>
      </c>
      <c r="F898">
        <f t="shared" si="42"/>
        <v>3</v>
      </c>
      <c r="G898">
        <f t="shared" si="43"/>
        <v>1992</v>
      </c>
      <c r="H898">
        <f t="shared" si="44"/>
        <v>658.52200000000005</v>
      </c>
      <c r="I898" s="23"/>
    </row>
    <row r="899" spans="1:9" ht="14.4">
      <c r="A899" s="77" t="s">
        <v>49</v>
      </c>
      <c r="B899" s="40">
        <v>13095500</v>
      </c>
      <c r="C899" s="41">
        <v>33678</v>
      </c>
      <c r="D899" s="40">
        <v>332</v>
      </c>
      <c r="E899" s="40" t="s">
        <v>50</v>
      </c>
      <c r="F899">
        <f t="shared" si="42"/>
        <v>3</v>
      </c>
      <c r="G899">
        <f t="shared" si="43"/>
        <v>1992</v>
      </c>
      <c r="H899">
        <f t="shared" si="44"/>
        <v>658.52200000000005</v>
      </c>
      <c r="I899" s="23"/>
    </row>
    <row r="900" spans="1:9" ht="14.4">
      <c r="A900" s="77" t="s">
        <v>49</v>
      </c>
      <c r="B900" s="40">
        <v>13095500</v>
      </c>
      <c r="C900" s="41">
        <v>33679</v>
      </c>
      <c r="D900" s="40">
        <v>332</v>
      </c>
      <c r="E900" s="40" t="s">
        <v>50</v>
      </c>
      <c r="F900">
        <f t="shared" si="42"/>
        <v>3</v>
      </c>
      <c r="G900">
        <f t="shared" si="43"/>
        <v>1992</v>
      </c>
      <c r="H900">
        <f t="shared" si="44"/>
        <v>658.52200000000005</v>
      </c>
      <c r="I900" s="23"/>
    </row>
    <row r="901" spans="1:9" ht="14.4">
      <c r="A901" s="77" t="s">
        <v>49</v>
      </c>
      <c r="B901" s="40">
        <v>13095500</v>
      </c>
      <c r="C901" s="41">
        <v>33680</v>
      </c>
      <c r="D901" s="40">
        <v>332</v>
      </c>
      <c r="E901" s="40" t="s">
        <v>50</v>
      </c>
      <c r="F901">
        <f t="shared" si="42"/>
        <v>3</v>
      </c>
      <c r="G901">
        <f t="shared" si="43"/>
        <v>1992</v>
      </c>
      <c r="H901">
        <f t="shared" si="44"/>
        <v>658.52200000000005</v>
      </c>
      <c r="I901" s="23"/>
    </row>
    <row r="902" spans="1:9" ht="14.4">
      <c r="A902" s="77" t="s">
        <v>49</v>
      </c>
      <c r="B902" s="40">
        <v>13095500</v>
      </c>
      <c r="C902" s="41">
        <v>33681</v>
      </c>
      <c r="D902" s="40">
        <v>332</v>
      </c>
      <c r="E902" s="40" t="s">
        <v>50</v>
      </c>
      <c r="F902">
        <f t="shared" si="42"/>
        <v>3</v>
      </c>
      <c r="G902">
        <f t="shared" si="43"/>
        <v>1992</v>
      </c>
      <c r="H902">
        <f t="shared" si="44"/>
        <v>658.52200000000005</v>
      </c>
      <c r="I902" s="23"/>
    </row>
    <row r="903" spans="1:9" ht="14.4">
      <c r="A903" s="77" t="s">
        <v>49</v>
      </c>
      <c r="B903" s="40">
        <v>13095500</v>
      </c>
      <c r="C903" s="41">
        <v>33682</v>
      </c>
      <c r="D903" s="40">
        <v>332</v>
      </c>
      <c r="E903" s="40" t="s">
        <v>50</v>
      </c>
      <c r="F903">
        <f t="shared" si="42"/>
        <v>3</v>
      </c>
      <c r="G903">
        <f t="shared" si="43"/>
        <v>1992</v>
      </c>
      <c r="H903">
        <f t="shared" si="44"/>
        <v>658.52200000000005</v>
      </c>
      <c r="I903" s="23"/>
    </row>
    <row r="904" spans="1:9" ht="14.4">
      <c r="A904" s="77" t="s">
        <v>49</v>
      </c>
      <c r="B904" s="40">
        <v>13095500</v>
      </c>
      <c r="C904" s="41">
        <v>33683</v>
      </c>
      <c r="D904" s="40">
        <v>332</v>
      </c>
      <c r="E904" s="40" t="s">
        <v>50</v>
      </c>
      <c r="F904">
        <f t="shared" si="42"/>
        <v>3</v>
      </c>
      <c r="G904">
        <f t="shared" si="43"/>
        <v>1992</v>
      </c>
      <c r="H904">
        <f t="shared" si="44"/>
        <v>658.52200000000005</v>
      </c>
      <c r="I904" s="23"/>
    </row>
    <row r="905" spans="1:9" ht="14.4">
      <c r="A905" s="77" t="s">
        <v>49</v>
      </c>
      <c r="B905" s="40">
        <v>13095500</v>
      </c>
      <c r="C905" s="41">
        <v>33684</v>
      </c>
      <c r="D905" s="40">
        <v>331</v>
      </c>
      <c r="E905" s="40" t="s">
        <v>50</v>
      </c>
      <c r="F905">
        <f t="shared" si="42"/>
        <v>3</v>
      </c>
      <c r="G905">
        <f t="shared" si="43"/>
        <v>1992</v>
      </c>
      <c r="H905">
        <f t="shared" si="44"/>
        <v>656.5385</v>
      </c>
      <c r="I905" s="23"/>
    </row>
    <row r="906" spans="1:9" ht="14.4">
      <c r="A906" s="77" t="s">
        <v>49</v>
      </c>
      <c r="B906" s="40">
        <v>13095500</v>
      </c>
      <c r="C906" s="41">
        <v>33685</v>
      </c>
      <c r="D906" s="40">
        <v>330</v>
      </c>
      <c r="E906" s="40" t="s">
        <v>50</v>
      </c>
      <c r="F906">
        <f t="shared" si="42"/>
        <v>3</v>
      </c>
      <c r="G906">
        <f t="shared" si="43"/>
        <v>1992</v>
      </c>
      <c r="H906">
        <f t="shared" si="44"/>
        <v>654.55500000000006</v>
      </c>
      <c r="I906" s="23"/>
    </row>
    <row r="907" spans="1:9" ht="14.4">
      <c r="A907" s="77" t="s">
        <v>49</v>
      </c>
      <c r="B907" s="40">
        <v>13095500</v>
      </c>
      <c r="C907" s="41">
        <v>33686</v>
      </c>
      <c r="D907" s="40">
        <v>330</v>
      </c>
      <c r="E907" s="40" t="s">
        <v>50</v>
      </c>
      <c r="F907">
        <f t="shared" si="42"/>
        <v>3</v>
      </c>
      <c r="G907">
        <f t="shared" si="43"/>
        <v>1992</v>
      </c>
      <c r="H907">
        <f t="shared" si="44"/>
        <v>654.55500000000006</v>
      </c>
      <c r="I907" s="23"/>
    </row>
    <row r="908" spans="1:9" ht="14.4">
      <c r="A908" s="77" t="s">
        <v>49</v>
      </c>
      <c r="B908" s="40">
        <v>13095500</v>
      </c>
      <c r="C908" s="41">
        <v>33687</v>
      </c>
      <c r="D908" s="40">
        <v>329</v>
      </c>
      <c r="E908" s="40" t="s">
        <v>50</v>
      </c>
      <c r="F908">
        <f t="shared" si="42"/>
        <v>3</v>
      </c>
      <c r="G908">
        <f t="shared" si="43"/>
        <v>1992</v>
      </c>
      <c r="H908">
        <f t="shared" si="44"/>
        <v>652.57150000000001</v>
      </c>
      <c r="I908" s="23"/>
    </row>
    <row r="909" spans="1:9" ht="14.4">
      <c r="A909" s="77" t="s">
        <v>49</v>
      </c>
      <c r="B909" s="40">
        <v>13095500</v>
      </c>
      <c r="C909" s="41">
        <v>33688</v>
      </c>
      <c r="D909" s="40">
        <v>328</v>
      </c>
      <c r="E909" s="40" t="s">
        <v>50</v>
      </c>
      <c r="F909">
        <f t="shared" si="42"/>
        <v>3</v>
      </c>
      <c r="G909">
        <f t="shared" si="43"/>
        <v>1992</v>
      </c>
      <c r="H909">
        <f t="shared" si="44"/>
        <v>650.58799999999997</v>
      </c>
      <c r="I909" s="23"/>
    </row>
    <row r="910" spans="1:9" ht="14.4">
      <c r="A910" s="77" t="s">
        <v>49</v>
      </c>
      <c r="B910" s="40">
        <v>13095500</v>
      </c>
      <c r="C910" s="41">
        <v>33689</v>
      </c>
      <c r="D910" s="40">
        <v>328</v>
      </c>
      <c r="E910" s="40" t="s">
        <v>50</v>
      </c>
      <c r="F910">
        <f t="shared" si="42"/>
        <v>3</v>
      </c>
      <c r="G910">
        <f t="shared" si="43"/>
        <v>1992</v>
      </c>
      <c r="H910">
        <f t="shared" si="44"/>
        <v>650.58799999999997</v>
      </c>
      <c r="I910" s="23"/>
    </row>
    <row r="911" spans="1:9" ht="14.4">
      <c r="A911" s="77" t="s">
        <v>49</v>
      </c>
      <c r="B911" s="40">
        <v>13095500</v>
      </c>
      <c r="C911" s="41">
        <v>33690</v>
      </c>
      <c r="D911" s="40">
        <v>327</v>
      </c>
      <c r="E911" s="40" t="s">
        <v>50</v>
      </c>
      <c r="F911">
        <f t="shared" si="42"/>
        <v>3</v>
      </c>
      <c r="G911">
        <f t="shared" si="43"/>
        <v>1992</v>
      </c>
      <c r="H911">
        <f t="shared" si="44"/>
        <v>648.60450000000003</v>
      </c>
      <c r="I911" s="23"/>
    </row>
    <row r="912" spans="1:9" ht="14.4">
      <c r="A912" s="77" t="s">
        <v>49</v>
      </c>
      <c r="B912" s="40">
        <v>13095500</v>
      </c>
      <c r="C912" s="41">
        <v>33691</v>
      </c>
      <c r="D912" s="40">
        <v>326</v>
      </c>
      <c r="E912" s="40" t="s">
        <v>50</v>
      </c>
      <c r="F912">
        <f t="shared" si="42"/>
        <v>3</v>
      </c>
      <c r="G912">
        <f t="shared" si="43"/>
        <v>1992</v>
      </c>
      <c r="H912">
        <f t="shared" si="44"/>
        <v>646.62099999999998</v>
      </c>
      <c r="I912" s="23"/>
    </row>
    <row r="913" spans="1:9" ht="14.4">
      <c r="A913" s="77" t="s">
        <v>49</v>
      </c>
      <c r="B913" s="40">
        <v>13095500</v>
      </c>
      <c r="C913" s="41">
        <v>33692</v>
      </c>
      <c r="D913" s="40">
        <v>326</v>
      </c>
      <c r="E913" s="40" t="s">
        <v>50</v>
      </c>
      <c r="F913">
        <f t="shared" si="42"/>
        <v>3</v>
      </c>
      <c r="G913">
        <f t="shared" si="43"/>
        <v>1992</v>
      </c>
      <c r="H913">
        <f t="shared" si="44"/>
        <v>646.62099999999998</v>
      </c>
      <c r="I913" s="23"/>
    </row>
    <row r="914" spans="1:9" ht="14.4">
      <c r="A914" s="77" t="s">
        <v>49</v>
      </c>
      <c r="B914" s="40">
        <v>13095500</v>
      </c>
      <c r="C914" s="41">
        <v>33693</v>
      </c>
      <c r="D914" s="40">
        <v>326</v>
      </c>
      <c r="E914" s="40" t="s">
        <v>50</v>
      </c>
      <c r="F914">
        <f t="shared" si="42"/>
        <v>3</v>
      </c>
      <c r="G914">
        <f t="shared" si="43"/>
        <v>1992</v>
      </c>
      <c r="H914">
        <f t="shared" si="44"/>
        <v>646.62099999999998</v>
      </c>
      <c r="I914" s="23"/>
    </row>
    <row r="915" spans="1:9" ht="14.4">
      <c r="A915" s="77" t="s">
        <v>49</v>
      </c>
      <c r="B915" s="40">
        <v>13095500</v>
      </c>
      <c r="C915" s="41">
        <v>33694</v>
      </c>
      <c r="D915" s="40">
        <v>325</v>
      </c>
      <c r="E915" s="40" t="s">
        <v>50</v>
      </c>
      <c r="F915">
        <f t="shared" si="42"/>
        <v>3</v>
      </c>
      <c r="G915">
        <f t="shared" si="43"/>
        <v>1992</v>
      </c>
      <c r="H915">
        <f t="shared" si="44"/>
        <v>644.63750000000005</v>
      </c>
      <c r="I915" s="23"/>
    </row>
    <row r="916" spans="1:9" ht="14.4">
      <c r="A916" s="77" t="s">
        <v>49</v>
      </c>
      <c r="B916" s="40">
        <v>13095500</v>
      </c>
      <c r="C916" s="41">
        <v>33695</v>
      </c>
      <c r="D916" s="40">
        <v>324</v>
      </c>
      <c r="E916" s="40" t="s">
        <v>50</v>
      </c>
      <c r="F916">
        <f t="shared" si="42"/>
        <v>4</v>
      </c>
      <c r="G916">
        <f t="shared" si="43"/>
        <v>1992</v>
      </c>
      <c r="H916">
        <f t="shared" si="44"/>
        <v>642.654</v>
      </c>
      <c r="I916" s="23"/>
    </row>
    <row r="917" spans="1:9" ht="14.4">
      <c r="A917" s="77" t="s">
        <v>49</v>
      </c>
      <c r="B917" s="40">
        <v>13095500</v>
      </c>
      <c r="C917" s="41">
        <v>33696</v>
      </c>
      <c r="D917" s="40">
        <v>323</v>
      </c>
      <c r="E917" s="40" t="s">
        <v>50</v>
      </c>
      <c r="F917">
        <f t="shared" si="42"/>
        <v>4</v>
      </c>
      <c r="G917">
        <f t="shared" si="43"/>
        <v>1992</v>
      </c>
      <c r="H917">
        <f t="shared" si="44"/>
        <v>640.67050000000006</v>
      </c>
      <c r="I917" s="23"/>
    </row>
    <row r="918" spans="1:9" ht="14.4">
      <c r="A918" s="77" t="s">
        <v>49</v>
      </c>
      <c r="B918" s="40">
        <v>13095500</v>
      </c>
      <c r="C918" s="41">
        <v>33697</v>
      </c>
      <c r="D918" s="40">
        <v>323</v>
      </c>
      <c r="E918" s="40" t="s">
        <v>50</v>
      </c>
      <c r="F918">
        <f t="shared" si="42"/>
        <v>4</v>
      </c>
      <c r="G918">
        <f t="shared" si="43"/>
        <v>1992</v>
      </c>
      <c r="H918">
        <f t="shared" si="44"/>
        <v>640.67050000000006</v>
      </c>
      <c r="I918" s="23"/>
    </row>
    <row r="919" spans="1:9" ht="14.4">
      <c r="A919" s="77" t="s">
        <v>49</v>
      </c>
      <c r="B919" s="40">
        <v>13095500</v>
      </c>
      <c r="C919" s="41">
        <v>33698</v>
      </c>
      <c r="D919" s="40">
        <v>322</v>
      </c>
      <c r="E919" s="40" t="s">
        <v>50</v>
      </c>
      <c r="F919">
        <f t="shared" si="42"/>
        <v>4</v>
      </c>
      <c r="G919">
        <f t="shared" si="43"/>
        <v>1992</v>
      </c>
      <c r="H919">
        <f t="shared" si="44"/>
        <v>638.68700000000001</v>
      </c>
      <c r="I919" s="23"/>
    </row>
    <row r="920" spans="1:9" ht="14.4">
      <c r="A920" s="77" t="s">
        <v>49</v>
      </c>
      <c r="B920" s="40">
        <v>13095500</v>
      </c>
      <c r="C920" s="41">
        <v>33699</v>
      </c>
      <c r="D920" s="40">
        <v>322</v>
      </c>
      <c r="E920" s="40" t="s">
        <v>50</v>
      </c>
      <c r="F920">
        <f t="shared" si="42"/>
        <v>4</v>
      </c>
      <c r="G920">
        <f t="shared" si="43"/>
        <v>1992</v>
      </c>
      <c r="H920">
        <f t="shared" si="44"/>
        <v>638.68700000000001</v>
      </c>
      <c r="I920" s="23"/>
    </row>
    <row r="921" spans="1:9" ht="14.4">
      <c r="A921" s="77" t="s">
        <v>49</v>
      </c>
      <c r="B921" s="40">
        <v>13095500</v>
      </c>
      <c r="C921" s="41">
        <v>33700</v>
      </c>
      <c r="D921" s="40">
        <v>321</v>
      </c>
      <c r="E921" s="40" t="s">
        <v>50</v>
      </c>
      <c r="F921">
        <f t="shared" si="42"/>
        <v>4</v>
      </c>
      <c r="G921">
        <f t="shared" si="43"/>
        <v>1992</v>
      </c>
      <c r="H921">
        <f t="shared" si="44"/>
        <v>636.70349999999996</v>
      </c>
      <c r="I921" s="23"/>
    </row>
    <row r="922" spans="1:9" ht="14.4">
      <c r="A922" s="77" t="s">
        <v>49</v>
      </c>
      <c r="B922" s="40">
        <v>13095500</v>
      </c>
      <c r="C922" s="41">
        <v>33701</v>
      </c>
      <c r="D922" s="40">
        <v>320</v>
      </c>
      <c r="E922" s="40" t="s">
        <v>50</v>
      </c>
      <c r="F922">
        <f t="shared" si="42"/>
        <v>4</v>
      </c>
      <c r="G922">
        <f t="shared" si="43"/>
        <v>1992</v>
      </c>
      <c r="H922">
        <f t="shared" si="44"/>
        <v>634.72</v>
      </c>
      <c r="I922" s="23"/>
    </row>
    <row r="923" spans="1:9" ht="14.4">
      <c r="A923" s="77" t="s">
        <v>49</v>
      </c>
      <c r="B923" s="40">
        <v>13095500</v>
      </c>
      <c r="C923" s="41">
        <v>33702</v>
      </c>
      <c r="D923" s="40">
        <v>320</v>
      </c>
      <c r="E923" s="40" t="s">
        <v>50</v>
      </c>
      <c r="F923">
        <f t="shared" si="42"/>
        <v>4</v>
      </c>
      <c r="G923">
        <f t="shared" si="43"/>
        <v>1992</v>
      </c>
      <c r="H923">
        <f t="shared" si="44"/>
        <v>634.72</v>
      </c>
      <c r="I923" s="23"/>
    </row>
    <row r="924" spans="1:9" ht="14.4">
      <c r="A924" s="77" t="s">
        <v>49</v>
      </c>
      <c r="B924" s="40">
        <v>13095500</v>
      </c>
      <c r="C924" s="41">
        <v>33703</v>
      </c>
      <c r="D924" s="40">
        <v>320</v>
      </c>
      <c r="E924" s="40" t="s">
        <v>50</v>
      </c>
      <c r="F924">
        <f t="shared" si="42"/>
        <v>4</v>
      </c>
      <c r="G924">
        <f t="shared" si="43"/>
        <v>1992</v>
      </c>
      <c r="H924">
        <f t="shared" si="44"/>
        <v>634.72</v>
      </c>
      <c r="I924" s="23"/>
    </row>
    <row r="925" spans="1:9" ht="14.4">
      <c r="A925" s="77" t="s">
        <v>49</v>
      </c>
      <c r="B925" s="40">
        <v>13095500</v>
      </c>
      <c r="C925" s="41">
        <v>33704</v>
      </c>
      <c r="D925" s="40">
        <v>319</v>
      </c>
      <c r="E925" s="40" t="s">
        <v>50</v>
      </c>
      <c r="F925">
        <f t="shared" si="42"/>
        <v>4</v>
      </c>
      <c r="G925">
        <f t="shared" si="43"/>
        <v>1992</v>
      </c>
      <c r="H925">
        <f t="shared" si="44"/>
        <v>632.73649999999998</v>
      </c>
      <c r="I925" s="23"/>
    </row>
    <row r="926" spans="1:9" ht="14.4">
      <c r="A926" s="77" t="s">
        <v>49</v>
      </c>
      <c r="B926" s="40">
        <v>13095500</v>
      </c>
      <c r="C926" s="41">
        <v>33705</v>
      </c>
      <c r="D926" s="40">
        <v>318</v>
      </c>
      <c r="E926" s="40" t="s">
        <v>50</v>
      </c>
      <c r="F926">
        <f t="shared" si="42"/>
        <v>4</v>
      </c>
      <c r="G926">
        <f t="shared" si="43"/>
        <v>1992</v>
      </c>
      <c r="H926">
        <f t="shared" si="44"/>
        <v>630.75300000000004</v>
      </c>
      <c r="I926" s="23"/>
    </row>
    <row r="927" spans="1:9" ht="14.4">
      <c r="A927" s="77" t="s">
        <v>49</v>
      </c>
      <c r="B927" s="40">
        <v>13095500</v>
      </c>
      <c r="C927" s="41">
        <v>33706</v>
      </c>
      <c r="D927" s="40">
        <v>318</v>
      </c>
      <c r="E927" s="40" t="s">
        <v>50</v>
      </c>
      <c r="F927">
        <f t="shared" si="42"/>
        <v>4</v>
      </c>
      <c r="G927">
        <f t="shared" si="43"/>
        <v>1992</v>
      </c>
      <c r="H927">
        <f t="shared" si="44"/>
        <v>630.75300000000004</v>
      </c>
      <c r="I927" s="23"/>
    </row>
    <row r="928" spans="1:9" ht="14.4">
      <c r="A928" s="77" t="s">
        <v>49</v>
      </c>
      <c r="B928" s="40">
        <v>13095500</v>
      </c>
      <c r="C928" s="41">
        <v>33707</v>
      </c>
      <c r="D928" s="40">
        <v>318</v>
      </c>
      <c r="E928" s="40" t="s">
        <v>50</v>
      </c>
      <c r="F928">
        <f t="shared" si="42"/>
        <v>4</v>
      </c>
      <c r="G928">
        <f t="shared" si="43"/>
        <v>1992</v>
      </c>
      <c r="H928">
        <f t="shared" si="44"/>
        <v>630.75300000000004</v>
      </c>
      <c r="I928" s="23"/>
    </row>
    <row r="929" spans="1:9" ht="14.4">
      <c r="A929" s="77" t="s">
        <v>49</v>
      </c>
      <c r="B929" s="40">
        <v>13095500</v>
      </c>
      <c r="C929" s="41">
        <v>33708</v>
      </c>
      <c r="D929" s="40">
        <v>318</v>
      </c>
      <c r="E929" s="40" t="s">
        <v>50</v>
      </c>
      <c r="F929">
        <f t="shared" si="42"/>
        <v>4</v>
      </c>
      <c r="G929">
        <f t="shared" si="43"/>
        <v>1992</v>
      </c>
      <c r="H929">
        <f t="shared" si="44"/>
        <v>630.75300000000004</v>
      </c>
      <c r="I929" s="23"/>
    </row>
    <row r="930" spans="1:9" ht="14.4">
      <c r="A930" s="77" t="s">
        <v>49</v>
      </c>
      <c r="B930" s="40">
        <v>13095500</v>
      </c>
      <c r="C930" s="41">
        <v>33709</v>
      </c>
      <c r="D930" s="40">
        <v>317</v>
      </c>
      <c r="E930" s="40" t="s">
        <v>50</v>
      </c>
      <c r="F930">
        <f t="shared" ref="F930:F993" si="45">MONTH(C930)</f>
        <v>4</v>
      </c>
      <c r="G930">
        <f t="shared" ref="G930:G993" si="46">IF(F930&gt;10,YEAR(C930)+1,YEAR(C930))</f>
        <v>1992</v>
      </c>
      <c r="H930">
        <f t="shared" ref="H930:H993" si="47">D930*1.9835</f>
        <v>628.76949999999999</v>
      </c>
      <c r="I930" s="23"/>
    </row>
    <row r="931" spans="1:9" ht="14.4">
      <c r="A931" s="77" t="s">
        <v>49</v>
      </c>
      <c r="B931" s="40">
        <v>13095500</v>
      </c>
      <c r="C931" s="41">
        <v>33710</v>
      </c>
      <c r="D931" s="40">
        <v>318</v>
      </c>
      <c r="E931" s="40" t="s">
        <v>50</v>
      </c>
      <c r="F931">
        <f t="shared" si="45"/>
        <v>4</v>
      </c>
      <c r="G931">
        <f t="shared" si="46"/>
        <v>1992</v>
      </c>
      <c r="H931">
        <f t="shared" si="47"/>
        <v>630.75300000000004</v>
      </c>
      <c r="I931" s="23"/>
    </row>
    <row r="932" spans="1:9" ht="14.4">
      <c r="A932" s="77" t="s">
        <v>49</v>
      </c>
      <c r="B932" s="40">
        <v>13095500</v>
      </c>
      <c r="C932" s="41">
        <v>33711</v>
      </c>
      <c r="D932" s="40">
        <v>318</v>
      </c>
      <c r="E932" s="40" t="s">
        <v>50</v>
      </c>
      <c r="F932">
        <f t="shared" si="45"/>
        <v>4</v>
      </c>
      <c r="G932">
        <f t="shared" si="46"/>
        <v>1992</v>
      </c>
      <c r="H932">
        <f t="shared" si="47"/>
        <v>630.75300000000004</v>
      </c>
      <c r="I932" s="23"/>
    </row>
    <row r="933" spans="1:9" ht="14.4">
      <c r="A933" s="77" t="s">
        <v>49</v>
      </c>
      <c r="B933" s="40">
        <v>13095500</v>
      </c>
      <c r="C933" s="41">
        <v>33712</v>
      </c>
      <c r="D933" s="40">
        <v>319</v>
      </c>
      <c r="E933" s="40" t="s">
        <v>50</v>
      </c>
      <c r="F933">
        <f t="shared" si="45"/>
        <v>4</v>
      </c>
      <c r="G933">
        <f t="shared" si="46"/>
        <v>1992</v>
      </c>
      <c r="H933">
        <f t="shared" si="47"/>
        <v>632.73649999999998</v>
      </c>
      <c r="I933" s="23"/>
    </row>
    <row r="934" spans="1:9" ht="14.4">
      <c r="A934" s="77" t="s">
        <v>49</v>
      </c>
      <c r="B934" s="40">
        <v>13095500</v>
      </c>
      <c r="C934" s="41">
        <v>33713</v>
      </c>
      <c r="D934" s="40">
        <v>318</v>
      </c>
      <c r="E934" s="40" t="s">
        <v>50</v>
      </c>
      <c r="F934">
        <f t="shared" si="45"/>
        <v>4</v>
      </c>
      <c r="G934">
        <f t="shared" si="46"/>
        <v>1992</v>
      </c>
      <c r="H934">
        <f t="shared" si="47"/>
        <v>630.75300000000004</v>
      </c>
      <c r="I934" s="23"/>
    </row>
    <row r="935" spans="1:9" ht="14.4">
      <c r="A935" s="77" t="s">
        <v>49</v>
      </c>
      <c r="B935" s="40">
        <v>13095500</v>
      </c>
      <c r="C935" s="41">
        <v>33714</v>
      </c>
      <c r="D935" s="40">
        <v>319</v>
      </c>
      <c r="E935" s="40" t="s">
        <v>50</v>
      </c>
      <c r="F935">
        <f t="shared" si="45"/>
        <v>4</v>
      </c>
      <c r="G935">
        <f t="shared" si="46"/>
        <v>1992</v>
      </c>
      <c r="H935">
        <f t="shared" si="47"/>
        <v>632.73649999999998</v>
      </c>
      <c r="I935" s="23"/>
    </row>
    <row r="936" spans="1:9" ht="14.4">
      <c r="A936" s="77" t="s">
        <v>49</v>
      </c>
      <c r="B936" s="40">
        <v>13095500</v>
      </c>
      <c r="C936" s="41">
        <v>33715</v>
      </c>
      <c r="D936" s="40">
        <v>320</v>
      </c>
      <c r="E936" s="40" t="s">
        <v>50</v>
      </c>
      <c r="F936">
        <f t="shared" si="45"/>
        <v>4</v>
      </c>
      <c r="G936">
        <f t="shared" si="46"/>
        <v>1992</v>
      </c>
      <c r="H936">
        <f t="shared" si="47"/>
        <v>634.72</v>
      </c>
      <c r="I936" s="23"/>
    </row>
    <row r="937" spans="1:9" ht="14.4">
      <c r="A937" s="77" t="s">
        <v>49</v>
      </c>
      <c r="B937" s="40">
        <v>13095500</v>
      </c>
      <c r="C937" s="41">
        <v>33716</v>
      </c>
      <c r="D937" s="40">
        <v>320</v>
      </c>
      <c r="E937" s="40" t="s">
        <v>50</v>
      </c>
      <c r="F937">
        <f t="shared" si="45"/>
        <v>4</v>
      </c>
      <c r="G937">
        <f t="shared" si="46"/>
        <v>1992</v>
      </c>
      <c r="H937">
        <f t="shared" si="47"/>
        <v>634.72</v>
      </c>
      <c r="I937" s="23"/>
    </row>
    <row r="938" spans="1:9" ht="14.4">
      <c r="A938" s="77" t="s">
        <v>49</v>
      </c>
      <c r="B938" s="40">
        <v>13095500</v>
      </c>
      <c r="C938" s="41">
        <v>33717</v>
      </c>
      <c r="D938" s="40">
        <v>319</v>
      </c>
      <c r="E938" s="40" t="s">
        <v>50</v>
      </c>
      <c r="F938">
        <f t="shared" si="45"/>
        <v>4</v>
      </c>
      <c r="G938">
        <f t="shared" si="46"/>
        <v>1992</v>
      </c>
      <c r="H938">
        <f t="shared" si="47"/>
        <v>632.73649999999998</v>
      </c>
      <c r="I938" s="23"/>
    </row>
    <row r="939" spans="1:9" ht="14.4">
      <c r="A939" s="77" t="s">
        <v>49</v>
      </c>
      <c r="B939" s="40">
        <v>13095500</v>
      </c>
      <c r="C939" s="41">
        <v>33718</v>
      </c>
      <c r="D939" s="40">
        <v>319</v>
      </c>
      <c r="E939" s="40" t="s">
        <v>50</v>
      </c>
      <c r="F939">
        <f t="shared" si="45"/>
        <v>4</v>
      </c>
      <c r="G939">
        <f t="shared" si="46"/>
        <v>1992</v>
      </c>
      <c r="H939">
        <f t="shared" si="47"/>
        <v>632.73649999999998</v>
      </c>
      <c r="I939" s="23"/>
    </row>
    <row r="940" spans="1:9" ht="14.4">
      <c r="A940" s="77" t="s">
        <v>49</v>
      </c>
      <c r="B940" s="40">
        <v>13095500</v>
      </c>
      <c r="C940" s="41">
        <v>33719</v>
      </c>
      <c r="D940" s="40">
        <v>319</v>
      </c>
      <c r="E940" s="40" t="s">
        <v>50</v>
      </c>
      <c r="F940">
        <f t="shared" si="45"/>
        <v>4</v>
      </c>
      <c r="G940">
        <f t="shared" si="46"/>
        <v>1992</v>
      </c>
      <c r="H940">
        <f t="shared" si="47"/>
        <v>632.73649999999998</v>
      </c>
      <c r="I940" s="23"/>
    </row>
    <row r="941" spans="1:9" ht="14.4">
      <c r="A941" s="77" t="s">
        <v>49</v>
      </c>
      <c r="B941" s="40">
        <v>13095500</v>
      </c>
      <c r="C941" s="41">
        <v>33720</v>
      </c>
      <c r="D941" s="40">
        <v>319</v>
      </c>
      <c r="E941" s="40" t="s">
        <v>50</v>
      </c>
      <c r="F941">
        <f t="shared" si="45"/>
        <v>4</v>
      </c>
      <c r="G941">
        <f t="shared" si="46"/>
        <v>1992</v>
      </c>
      <c r="H941">
        <f t="shared" si="47"/>
        <v>632.73649999999998</v>
      </c>
      <c r="I941" s="23"/>
    </row>
    <row r="942" spans="1:9" ht="14.4">
      <c r="A942" s="77" t="s">
        <v>49</v>
      </c>
      <c r="B942" s="40">
        <v>13095500</v>
      </c>
      <c r="C942" s="41">
        <v>33721</v>
      </c>
      <c r="D942" s="40">
        <v>319</v>
      </c>
      <c r="E942" s="40" t="s">
        <v>50</v>
      </c>
      <c r="F942">
        <f t="shared" si="45"/>
        <v>4</v>
      </c>
      <c r="G942">
        <f t="shared" si="46"/>
        <v>1992</v>
      </c>
      <c r="H942">
        <f t="shared" si="47"/>
        <v>632.73649999999998</v>
      </c>
      <c r="I942" s="23"/>
    </row>
    <row r="943" spans="1:9" ht="14.4">
      <c r="A943" s="77" t="s">
        <v>49</v>
      </c>
      <c r="B943" s="40">
        <v>13095500</v>
      </c>
      <c r="C943" s="41">
        <v>33722</v>
      </c>
      <c r="D943" s="40">
        <v>319</v>
      </c>
      <c r="E943" s="40" t="s">
        <v>50</v>
      </c>
      <c r="F943">
        <f t="shared" si="45"/>
        <v>4</v>
      </c>
      <c r="G943">
        <f t="shared" si="46"/>
        <v>1992</v>
      </c>
      <c r="H943">
        <f t="shared" si="47"/>
        <v>632.73649999999998</v>
      </c>
      <c r="I943" s="23"/>
    </row>
    <row r="944" spans="1:9" ht="14.4">
      <c r="A944" s="77" t="s">
        <v>49</v>
      </c>
      <c r="B944" s="40">
        <v>13095500</v>
      </c>
      <c r="C944" s="41">
        <v>33723</v>
      </c>
      <c r="D944" s="40">
        <v>318</v>
      </c>
      <c r="E944" s="40" t="s">
        <v>50</v>
      </c>
      <c r="F944">
        <f t="shared" si="45"/>
        <v>4</v>
      </c>
      <c r="G944">
        <f t="shared" si="46"/>
        <v>1992</v>
      </c>
      <c r="H944">
        <f t="shared" si="47"/>
        <v>630.75300000000004</v>
      </c>
      <c r="I944" s="23"/>
    </row>
    <row r="945" spans="1:9" ht="14.4">
      <c r="A945" s="77" t="s">
        <v>49</v>
      </c>
      <c r="B945" s="40">
        <v>13095500</v>
      </c>
      <c r="C945" s="41">
        <v>33724</v>
      </c>
      <c r="D945" s="40">
        <v>318</v>
      </c>
      <c r="E945" s="40" t="s">
        <v>50</v>
      </c>
      <c r="F945">
        <f t="shared" si="45"/>
        <v>4</v>
      </c>
      <c r="G945">
        <f t="shared" si="46"/>
        <v>1992</v>
      </c>
      <c r="H945">
        <f t="shared" si="47"/>
        <v>630.75300000000004</v>
      </c>
      <c r="I945" s="23"/>
    </row>
    <row r="946" spans="1:9" ht="14.4">
      <c r="A946" s="77" t="s">
        <v>49</v>
      </c>
      <c r="B946" s="40">
        <v>13095500</v>
      </c>
      <c r="C946" s="41">
        <v>33725</v>
      </c>
      <c r="D946" s="40">
        <v>319</v>
      </c>
      <c r="E946" s="40" t="s">
        <v>50</v>
      </c>
      <c r="F946">
        <f t="shared" si="45"/>
        <v>5</v>
      </c>
      <c r="G946">
        <f t="shared" si="46"/>
        <v>1992</v>
      </c>
      <c r="H946">
        <f t="shared" si="47"/>
        <v>632.73649999999998</v>
      </c>
      <c r="I946" s="23"/>
    </row>
    <row r="947" spans="1:9" ht="14.4">
      <c r="A947" s="77" t="s">
        <v>49</v>
      </c>
      <c r="B947" s="40">
        <v>13095500</v>
      </c>
      <c r="C947" s="41">
        <v>33726</v>
      </c>
      <c r="D947" s="40">
        <v>318</v>
      </c>
      <c r="E947" s="40" t="s">
        <v>50</v>
      </c>
      <c r="F947">
        <f t="shared" si="45"/>
        <v>5</v>
      </c>
      <c r="G947">
        <f t="shared" si="46"/>
        <v>1992</v>
      </c>
      <c r="H947">
        <f t="shared" si="47"/>
        <v>630.75300000000004</v>
      </c>
      <c r="I947" s="23"/>
    </row>
    <row r="948" spans="1:9" ht="14.4">
      <c r="A948" s="77" t="s">
        <v>49</v>
      </c>
      <c r="B948" s="40">
        <v>13095500</v>
      </c>
      <c r="C948" s="41">
        <v>33727</v>
      </c>
      <c r="D948" s="40">
        <v>318</v>
      </c>
      <c r="E948" s="40" t="s">
        <v>50</v>
      </c>
      <c r="F948">
        <f t="shared" si="45"/>
        <v>5</v>
      </c>
      <c r="G948">
        <f t="shared" si="46"/>
        <v>1992</v>
      </c>
      <c r="H948">
        <f t="shared" si="47"/>
        <v>630.75300000000004</v>
      </c>
      <c r="I948" s="23"/>
    </row>
    <row r="949" spans="1:9" ht="14.4">
      <c r="A949" s="77" t="s">
        <v>49</v>
      </c>
      <c r="B949" s="40">
        <v>13095500</v>
      </c>
      <c r="C949" s="41">
        <v>33728</v>
      </c>
      <c r="D949" s="40">
        <v>317</v>
      </c>
      <c r="E949" s="40" t="s">
        <v>50</v>
      </c>
      <c r="F949">
        <f t="shared" si="45"/>
        <v>5</v>
      </c>
      <c r="G949">
        <f t="shared" si="46"/>
        <v>1992</v>
      </c>
      <c r="H949">
        <f t="shared" si="47"/>
        <v>628.76949999999999</v>
      </c>
      <c r="I949" s="23"/>
    </row>
    <row r="950" spans="1:9" ht="14.4">
      <c r="A950" s="77" t="s">
        <v>49</v>
      </c>
      <c r="B950" s="40">
        <v>13095500</v>
      </c>
      <c r="C950" s="41">
        <v>33729</v>
      </c>
      <c r="D950" s="40">
        <v>316</v>
      </c>
      <c r="E950" s="40" t="s">
        <v>50</v>
      </c>
      <c r="F950">
        <f t="shared" si="45"/>
        <v>5</v>
      </c>
      <c r="G950">
        <f t="shared" si="46"/>
        <v>1992</v>
      </c>
      <c r="H950">
        <f t="shared" si="47"/>
        <v>626.78600000000006</v>
      </c>
      <c r="I950" s="23"/>
    </row>
    <row r="951" spans="1:9" ht="14.4">
      <c r="A951" s="77" t="s">
        <v>49</v>
      </c>
      <c r="B951" s="40">
        <v>13095500</v>
      </c>
      <c r="C951" s="41">
        <v>33730</v>
      </c>
      <c r="D951" s="40">
        <v>315</v>
      </c>
      <c r="E951" s="40" t="s">
        <v>50</v>
      </c>
      <c r="F951">
        <f t="shared" si="45"/>
        <v>5</v>
      </c>
      <c r="G951">
        <f t="shared" si="46"/>
        <v>1992</v>
      </c>
      <c r="H951">
        <f t="shared" si="47"/>
        <v>624.80250000000001</v>
      </c>
      <c r="I951" s="23"/>
    </row>
    <row r="952" spans="1:9" ht="14.4">
      <c r="A952" s="77" t="s">
        <v>49</v>
      </c>
      <c r="B952" s="40">
        <v>13095500</v>
      </c>
      <c r="C952" s="41">
        <v>33731</v>
      </c>
      <c r="D952" s="40">
        <v>314</v>
      </c>
      <c r="E952" s="40" t="s">
        <v>50</v>
      </c>
      <c r="F952">
        <f t="shared" si="45"/>
        <v>5</v>
      </c>
      <c r="G952">
        <f t="shared" si="46"/>
        <v>1992</v>
      </c>
      <c r="H952">
        <f t="shared" si="47"/>
        <v>622.81899999999996</v>
      </c>
      <c r="I952" s="23"/>
    </row>
    <row r="953" spans="1:9" ht="14.4">
      <c r="A953" s="77" t="s">
        <v>49</v>
      </c>
      <c r="B953" s="40">
        <v>13095500</v>
      </c>
      <c r="C953" s="41">
        <v>33732</v>
      </c>
      <c r="D953" s="40">
        <v>314</v>
      </c>
      <c r="E953" s="40" t="s">
        <v>50</v>
      </c>
      <c r="F953">
        <f t="shared" si="45"/>
        <v>5</v>
      </c>
      <c r="G953">
        <f t="shared" si="46"/>
        <v>1992</v>
      </c>
      <c r="H953">
        <f t="shared" si="47"/>
        <v>622.81899999999996</v>
      </c>
      <c r="I953" s="23"/>
    </row>
    <row r="954" spans="1:9" ht="14.4">
      <c r="A954" s="77" t="s">
        <v>49</v>
      </c>
      <c r="B954" s="40">
        <v>13095500</v>
      </c>
      <c r="C954" s="41">
        <v>33733</v>
      </c>
      <c r="D954" s="40">
        <v>315</v>
      </c>
      <c r="E954" s="40" t="s">
        <v>50</v>
      </c>
      <c r="F954">
        <f t="shared" si="45"/>
        <v>5</v>
      </c>
      <c r="G954">
        <f t="shared" si="46"/>
        <v>1992</v>
      </c>
      <c r="H954">
        <f t="shared" si="47"/>
        <v>624.80250000000001</v>
      </c>
      <c r="I954" s="23"/>
    </row>
    <row r="955" spans="1:9" ht="14.4">
      <c r="A955" s="77" t="s">
        <v>49</v>
      </c>
      <c r="B955" s="40">
        <v>13095500</v>
      </c>
      <c r="C955" s="41">
        <v>33734</v>
      </c>
      <c r="D955" s="40">
        <v>315</v>
      </c>
      <c r="E955" s="40" t="s">
        <v>50</v>
      </c>
      <c r="F955">
        <f t="shared" si="45"/>
        <v>5</v>
      </c>
      <c r="G955">
        <f t="shared" si="46"/>
        <v>1992</v>
      </c>
      <c r="H955">
        <f t="shared" si="47"/>
        <v>624.80250000000001</v>
      </c>
      <c r="I955" s="23"/>
    </row>
    <row r="956" spans="1:9" ht="14.4">
      <c r="A956" s="77" t="s">
        <v>49</v>
      </c>
      <c r="B956" s="40">
        <v>13095500</v>
      </c>
      <c r="C956" s="41">
        <v>33735</v>
      </c>
      <c r="D956" s="40">
        <v>316</v>
      </c>
      <c r="E956" s="40" t="s">
        <v>50</v>
      </c>
      <c r="F956">
        <f t="shared" si="45"/>
        <v>5</v>
      </c>
      <c r="G956">
        <f t="shared" si="46"/>
        <v>1992</v>
      </c>
      <c r="H956">
        <f t="shared" si="47"/>
        <v>626.78600000000006</v>
      </c>
      <c r="I956" s="23"/>
    </row>
    <row r="957" spans="1:9" ht="14.4">
      <c r="A957" s="77" t="s">
        <v>49</v>
      </c>
      <c r="B957" s="40">
        <v>13095500</v>
      </c>
      <c r="C957" s="41">
        <v>33736</v>
      </c>
      <c r="D957" s="40">
        <v>314</v>
      </c>
      <c r="E957" s="40" t="s">
        <v>50</v>
      </c>
      <c r="F957">
        <f t="shared" si="45"/>
        <v>5</v>
      </c>
      <c r="G957">
        <f t="shared" si="46"/>
        <v>1992</v>
      </c>
      <c r="H957">
        <f t="shared" si="47"/>
        <v>622.81899999999996</v>
      </c>
      <c r="I957" s="23"/>
    </row>
    <row r="958" spans="1:9" ht="14.4">
      <c r="A958" s="77" t="s">
        <v>49</v>
      </c>
      <c r="B958" s="40">
        <v>13095500</v>
      </c>
      <c r="C958" s="41">
        <v>33737</v>
      </c>
      <c r="D958" s="40">
        <v>315</v>
      </c>
      <c r="E958" s="40" t="s">
        <v>50</v>
      </c>
      <c r="F958">
        <f t="shared" si="45"/>
        <v>5</v>
      </c>
      <c r="G958">
        <f t="shared" si="46"/>
        <v>1992</v>
      </c>
      <c r="H958">
        <f t="shared" si="47"/>
        <v>624.80250000000001</v>
      </c>
      <c r="I958" s="23"/>
    </row>
    <row r="959" spans="1:9" ht="14.4">
      <c r="A959" s="77" t="s">
        <v>49</v>
      </c>
      <c r="B959" s="40">
        <v>13095500</v>
      </c>
      <c r="C959" s="41">
        <v>33738</v>
      </c>
      <c r="D959" s="40">
        <v>315</v>
      </c>
      <c r="E959" s="40" t="s">
        <v>50</v>
      </c>
      <c r="F959">
        <f t="shared" si="45"/>
        <v>5</v>
      </c>
      <c r="G959">
        <f t="shared" si="46"/>
        <v>1992</v>
      </c>
      <c r="H959">
        <f t="shared" si="47"/>
        <v>624.80250000000001</v>
      </c>
      <c r="I959" s="23"/>
    </row>
    <row r="960" spans="1:9" ht="14.4">
      <c r="A960" s="77" t="s">
        <v>49</v>
      </c>
      <c r="B960" s="40">
        <v>13095500</v>
      </c>
      <c r="C960" s="41">
        <v>33739</v>
      </c>
      <c r="D960" s="40">
        <v>316</v>
      </c>
      <c r="E960" s="40" t="s">
        <v>50</v>
      </c>
      <c r="F960">
        <f t="shared" si="45"/>
        <v>5</v>
      </c>
      <c r="G960">
        <f t="shared" si="46"/>
        <v>1992</v>
      </c>
      <c r="H960">
        <f t="shared" si="47"/>
        <v>626.78600000000006</v>
      </c>
      <c r="I960" s="23"/>
    </row>
    <row r="961" spans="1:9" ht="14.4">
      <c r="A961" s="77" t="s">
        <v>49</v>
      </c>
      <c r="B961" s="40">
        <v>13095500</v>
      </c>
      <c r="C961" s="41">
        <v>33740</v>
      </c>
      <c r="D961" s="40">
        <v>316</v>
      </c>
      <c r="E961" s="40" t="s">
        <v>50</v>
      </c>
      <c r="F961">
        <f t="shared" si="45"/>
        <v>5</v>
      </c>
      <c r="G961">
        <f t="shared" si="46"/>
        <v>1992</v>
      </c>
      <c r="H961">
        <f t="shared" si="47"/>
        <v>626.78600000000006</v>
      </c>
      <c r="I961" s="23"/>
    </row>
    <row r="962" spans="1:9" ht="14.4">
      <c r="A962" s="77" t="s">
        <v>49</v>
      </c>
      <c r="B962" s="40">
        <v>13095500</v>
      </c>
      <c r="C962" s="41">
        <v>33741</v>
      </c>
      <c r="D962" s="40">
        <v>316</v>
      </c>
      <c r="E962" s="40" t="s">
        <v>50</v>
      </c>
      <c r="F962">
        <f t="shared" si="45"/>
        <v>5</v>
      </c>
      <c r="G962">
        <f t="shared" si="46"/>
        <v>1992</v>
      </c>
      <c r="H962">
        <f t="shared" si="47"/>
        <v>626.78600000000006</v>
      </c>
      <c r="I962" s="23"/>
    </row>
    <row r="963" spans="1:9" ht="14.4">
      <c r="A963" s="77" t="s">
        <v>49</v>
      </c>
      <c r="B963" s="40">
        <v>13095500</v>
      </c>
      <c r="C963" s="41">
        <v>33742</v>
      </c>
      <c r="D963" s="40">
        <v>315</v>
      </c>
      <c r="E963" s="40" t="s">
        <v>50</v>
      </c>
      <c r="F963">
        <f t="shared" si="45"/>
        <v>5</v>
      </c>
      <c r="G963">
        <f t="shared" si="46"/>
        <v>1992</v>
      </c>
      <c r="H963">
        <f t="shared" si="47"/>
        <v>624.80250000000001</v>
      </c>
      <c r="I963" s="23"/>
    </row>
    <row r="964" spans="1:9" ht="14.4">
      <c r="A964" s="77" t="s">
        <v>49</v>
      </c>
      <c r="B964" s="40">
        <v>13095500</v>
      </c>
      <c r="C964" s="41">
        <v>33743</v>
      </c>
      <c r="D964" s="40">
        <v>316</v>
      </c>
      <c r="E964" s="40" t="s">
        <v>50</v>
      </c>
      <c r="F964">
        <f t="shared" si="45"/>
        <v>5</v>
      </c>
      <c r="G964">
        <f t="shared" si="46"/>
        <v>1992</v>
      </c>
      <c r="H964">
        <f t="shared" si="47"/>
        <v>626.78600000000006</v>
      </c>
      <c r="I964" s="23"/>
    </row>
    <row r="965" spans="1:9" ht="14.4">
      <c r="A965" s="77" t="s">
        <v>49</v>
      </c>
      <c r="B965" s="40">
        <v>13095500</v>
      </c>
      <c r="C965" s="41">
        <v>33744</v>
      </c>
      <c r="D965" s="40">
        <v>316</v>
      </c>
      <c r="E965" s="40" t="s">
        <v>50</v>
      </c>
      <c r="F965">
        <f t="shared" si="45"/>
        <v>5</v>
      </c>
      <c r="G965">
        <f t="shared" si="46"/>
        <v>1992</v>
      </c>
      <c r="H965">
        <f t="shared" si="47"/>
        <v>626.78600000000006</v>
      </c>
      <c r="I965" s="23"/>
    </row>
    <row r="966" spans="1:9" ht="14.4">
      <c r="A966" s="77" t="s">
        <v>49</v>
      </c>
      <c r="B966" s="40">
        <v>13095500</v>
      </c>
      <c r="C966" s="41">
        <v>33745</v>
      </c>
      <c r="D966" s="40">
        <v>316</v>
      </c>
      <c r="E966" s="40" t="s">
        <v>50</v>
      </c>
      <c r="F966">
        <f t="shared" si="45"/>
        <v>5</v>
      </c>
      <c r="G966">
        <f t="shared" si="46"/>
        <v>1992</v>
      </c>
      <c r="H966">
        <f t="shared" si="47"/>
        <v>626.78600000000006</v>
      </c>
      <c r="I966" s="23"/>
    </row>
    <row r="967" spans="1:9" ht="14.4">
      <c r="A967" s="77" t="s">
        <v>49</v>
      </c>
      <c r="B967" s="40">
        <v>13095500</v>
      </c>
      <c r="C967" s="41">
        <v>33746</v>
      </c>
      <c r="D967" s="40">
        <v>315</v>
      </c>
      <c r="E967" s="40" t="s">
        <v>50</v>
      </c>
      <c r="F967">
        <f t="shared" si="45"/>
        <v>5</v>
      </c>
      <c r="G967">
        <f t="shared" si="46"/>
        <v>1992</v>
      </c>
      <c r="H967">
        <f t="shared" si="47"/>
        <v>624.80250000000001</v>
      </c>
      <c r="I967" s="23"/>
    </row>
    <row r="968" spans="1:9" ht="14.4">
      <c r="A968" s="77" t="s">
        <v>49</v>
      </c>
      <c r="B968" s="40">
        <v>13095500</v>
      </c>
      <c r="C968" s="41">
        <v>33747</v>
      </c>
      <c r="D968" s="40">
        <v>315</v>
      </c>
      <c r="E968" s="40" t="s">
        <v>50</v>
      </c>
      <c r="F968">
        <f t="shared" si="45"/>
        <v>5</v>
      </c>
      <c r="G968">
        <f t="shared" si="46"/>
        <v>1992</v>
      </c>
      <c r="H968">
        <f t="shared" si="47"/>
        <v>624.80250000000001</v>
      </c>
      <c r="I968" s="23"/>
    </row>
    <row r="969" spans="1:9" ht="14.4">
      <c r="A969" s="77" t="s">
        <v>49</v>
      </c>
      <c r="B969" s="40">
        <v>13095500</v>
      </c>
      <c r="C969" s="41">
        <v>33748</v>
      </c>
      <c r="D969" s="40">
        <v>314</v>
      </c>
      <c r="E969" s="40" t="s">
        <v>50</v>
      </c>
      <c r="F969">
        <f t="shared" si="45"/>
        <v>5</v>
      </c>
      <c r="G969">
        <f t="shared" si="46"/>
        <v>1992</v>
      </c>
      <c r="H969">
        <f t="shared" si="47"/>
        <v>622.81899999999996</v>
      </c>
      <c r="I969" s="23"/>
    </row>
    <row r="970" spans="1:9" ht="14.4">
      <c r="A970" s="77" t="s">
        <v>49</v>
      </c>
      <c r="B970" s="40">
        <v>13095500</v>
      </c>
      <c r="C970" s="41">
        <v>33749</v>
      </c>
      <c r="D970" s="40">
        <v>313</v>
      </c>
      <c r="E970" s="40" t="s">
        <v>50</v>
      </c>
      <c r="F970">
        <f t="shared" si="45"/>
        <v>5</v>
      </c>
      <c r="G970">
        <f t="shared" si="46"/>
        <v>1992</v>
      </c>
      <c r="H970">
        <f t="shared" si="47"/>
        <v>620.83550000000002</v>
      </c>
      <c r="I970" s="23"/>
    </row>
    <row r="971" spans="1:9" ht="14.4">
      <c r="A971" s="77" t="s">
        <v>49</v>
      </c>
      <c r="B971" s="40">
        <v>13095500</v>
      </c>
      <c r="C971" s="41">
        <v>33750</v>
      </c>
      <c r="D971" s="40">
        <v>314</v>
      </c>
      <c r="E971" s="40" t="s">
        <v>50</v>
      </c>
      <c r="F971">
        <f t="shared" si="45"/>
        <v>5</v>
      </c>
      <c r="G971">
        <f t="shared" si="46"/>
        <v>1992</v>
      </c>
      <c r="H971">
        <f t="shared" si="47"/>
        <v>622.81899999999996</v>
      </c>
      <c r="I971" s="23"/>
    </row>
    <row r="972" spans="1:9" ht="14.4">
      <c r="A972" s="77" t="s">
        <v>49</v>
      </c>
      <c r="B972" s="40">
        <v>13095500</v>
      </c>
      <c r="C972" s="41">
        <v>33751</v>
      </c>
      <c r="D972" s="40">
        <v>314</v>
      </c>
      <c r="E972" s="40" t="s">
        <v>50</v>
      </c>
      <c r="F972">
        <f t="shared" si="45"/>
        <v>5</v>
      </c>
      <c r="G972">
        <f t="shared" si="46"/>
        <v>1992</v>
      </c>
      <c r="H972">
        <f t="shared" si="47"/>
        <v>622.81899999999996</v>
      </c>
      <c r="I972" s="23"/>
    </row>
    <row r="973" spans="1:9" ht="14.4">
      <c r="A973" s="77" t="s">
        <v>49</v>
      </c>
      <c r="B973" s="40">
        <v>13095500</v>
      </c>
      <c r="C973" s="41">
        <v>33752</v>
      </c>
      <c r="D973" s="40">
        <v>313</v>
      </c>
      <c r="E973" s="40" t="s">
        <v>50</v>
      </c>
      <c r="F973">
        <f t="shared" si="45"/>
        <v>5</v>
      </c>
      <c r="G973">
        <f t="shared" si="46"/>
        <v>1992</v>
      </c>
      <c r="H973">
        <f t="shared" si="47"/>
        <v>620.83550000000002</v>
      </c>
      <c r="I973" s="23"/>
    </row>
    <row r="974" spans="1:9" ht="14.4">
      <c r="A974" s="77" t="s">
        <v>49</v>
      </c>
      <c r="B974" s="40">
        <v>13095500</v>
      </c>
      <c r="C974" s="41">
        <v>33753</v>
      </c>
      <c r="D974" s="40">
        <v>313</v>
      </c>
      <c r="E974" s="40" t="s">
        <v>50</v>
      </c>
      <c r="F974">
        <f t="shared" si="45"/>
        <v>5</v>
      </c>
      <c r="G974">
        <f t="shared" si="46"/>
        <v>1992</v>
      </c>
      <c r="H974">
        <f t="shared" si="47"/>
        <v>620.83550000000002</v>
      </c>
      <c r="I974" s="23"/>
    </row>
    <row r="975" spans="1:9" ht="14.4">
      <c r="A975" s="77" t="s">
        <v>49</v>
      </c>
      <c r="B975" s="40">
        <v>13095500</v>
      </c>
      <c r="C975" s="41">
        <v>33754</v>
      </c>
      <c r="D975" s="40">
        <v>313</v>
      </c>
      <c r="E975" s="40" t="s">
        <v>50</v>
      </c>
      <c r="F975">
        <f t="shared" si="45"/>
        <v>5</v>
      </c>
      <c r="G975">
        <f t="shared" si="46"/>
        <v>1992</v>
      </c>
      <c r="H975">
        <f t="shared" si="47"/>
        <v>620.83550000000002</v>
      </c>
      <c r="I975" s="23"/>
    </row>
    <row r="976" spans="1:9" ht="14.4">
      <c r="A976" s="77" t="s">
        <v>49</v>
      </c>
      <c r="B976" s="40">
        <v>13095500</v>
      </c>
      <c r="C976" s="41">
        <v>33755</v>
      </c>
      <c r="D976" s="40">
        <v>313</v>
      </c>
      <c r="E976" s="40" t="s">
        <v>50</v>
      </c>
      <c r="F976">
        <f t="shared" si="45"/>
        <v>5</v>
      </c>
      <c r="G976">
        <f t="shared" si="46"/>
        <v>1992</v>
      </c>
      <c r="H976">
        <f t="shared" si="47"/>
        <v>620.83550000000002</v>
      </c>
      <c r="I976" s="23"/>
    </row>
    <row r="977" spans="1:9" ht="14.4">
      <c r="A977" s="77" t="s">
        <v>49</v>
      </c>
      <c r="B977" s="40">
        <v>13095500</v>
      </c>
      <c r="C977" s="41">
        <v>33756</v>
      </c>
      <c r="D977" s="40">
        <v>314</v>
      </c>
      <c r="E977" s="40" t="s">
        <v>50</v>
      </c>
      <c r="F977">
        <f t="shared" si="45"/>
        <v>6</v>
      </c>
      <c r="G977">
        <f t="shared" si="46"/>
        <v>1992</v>
      </c>
      <c r="H977">
        <f t="shared" si="47"/>
        <v>622.81899999999996</v>
      </c>
      <c r="I977" s="23"/>
    </row>
    <row r="978" spans="1:9" ht="14.4">
      <c r="A978" s="77" t="s">
        <v>49</v>
      </c>
      <c r="B978" s="40">
        <v>13095500</v>
      </c>
      <c r="C978" s="41">
        <v>33757</v>
      </c>
      <c r="D978" s="40">
        <v>314</v>
      </c>
      <c r="E978" s="40" t="s">
        <v>50</v>
      </c>
      <c r="F978">
        <f t="shared" si="45"/>
        <v>6</v>
      </c>
      <c r="G978">
        <f t="shared" si="46"/>
        <v>1992</v>
      </c>
      <c r="H978">
        <f t="shared" si="47"/>
        <v>622.81899999999996</v>
      </c>
      <c r="I978" s="23"/>
    </row>
    <row r="979" spans="1:9" ht="14.4">
      <c r="A979" s="77" t="s">
        <v>49</v>
      </c>
      <c r="B979" s="40">
        <v>13095500</v>
      </c>
      <c r="C979" s="41">
        <v>33758</v>
      </c>
      <c r="D979" s="40">
        <v>313</v>
      </c>
      <c r="E979" s="40" t="s">
        <v>50</v>
      </c>
      <c r="F979">
        <f t="shared" si="45"/>
        <v>6</v>
      </c>
      <c r="G979">
        <f t="shared" si="46"/>
        <v>1992</v>
      </c>
      <c r="H979">
        <f t="shared" si="47"/>
        <v>620.83550000000002</v>
      </c>
      <c r="I979" s="23"/>
    </row>
    <row r="980" spans="1:9" ht="14.4">
      <c r="A980" s="77" t="s">
        <v>49</v>
      </c>
      <c r="B980" s="40">
        <v>13095500</v>
      </c>
      <c r="C980" s="41">
        <v>33759</v>
      </c>
      <c r="D980" s="40">
        <v>313</v>
      </c>
      <c r="E980" s="40" t="s">
        <v>50</v>
      </c>
      <c r="F980">
        <f t="shared" si="45"/>
        <v>6</v>
      </c>
      <c r="G980">
        <f t="shared" si="46"/>
        <v>1992</v>
      </c>
      <c r="H980">
        <f t="shared" si="47"/>
        <v>620.83550000000002</v>
      </c>
      <c r="I980" s="23"/>
    </row>
    <row r="981" spans="1:9" ht="14.4">
      <c r="A981" s="77" t="s">
        <v>49</v>
      </c>
      <c r="B981" s="40">
        <v>13095500</v>
      </c>
      <c r="C981" s="41">
        <v>33760</v>
      </c>
      <c r="D981" s="40">
        <v>313</v>
      </c>
      <c r="E981" s="40" t="s">
        <v>50</v>
      </c>
      <c r="F981">
        <f t="shared" si="45"/>
        <v>6</v>
      </c>
      <c r="G981">
        <f t="shared" si="46"/>
        <v>1992</v>
      </c>
      <c r="H981">
        <f t="shared" si="47"/>
        <v>620.83550000000002</v>
      </c>
      <c r="I981" s="23"/>
    </row>
    <row r="982" spans="1:9" ht="14.4">
      <c r="A982" s="77" t="s">
        <v>49</v>
      </c>
      <c r="B982" s="40">
        <v>13095500</v>
      </c>
      <c r="C982" s="41">
        <v>33761</v>
      </c>
      <c r="D982" s="40">
        <v>313</v>
      </c>
      <c r="E982" s="40" t="s">
        <v>50</v>
      </c>
      <c r="F982">
        <f t="shared" si="45"/>
        <v>6</v>
      </c>
      <c r="G982">
        <f t="shared" si="46"/>
        <v>1992</v>
      </c>
      <c r="H982">
        <f t="shared" si="47"/>
        <v>620.83550000000002</v>
      </c>
      <c r="I982" s="23"/>
    </row>
    <row r="983" spans="1:9" ht="14.4">
      <c r="A983" s="77" t="s">
        <v>49</v>
      </c>
      <c r="B983" s="40">
        <v>13095500</v>
      </c>
      <c r="C983" s="41">
        <v>33762</v>
      </c>
      <c r="D983" s="40">
        <v>312</v>
      </c>
      <c r="E983" s="40" t="s">
        <v>50</v>
      </c>
      <c r="F983">
        <f t="shared" si="45"/>
        <v>6</v>
      </c>
      <c r="G983">
        <f t="shared" si="46"/>
        <v>1992</v>
      </c>
      <c r="H983">
        <f t="shared" si="47"/>
        <v>618.85199999999998</v>
      </c>
      <c r="I983" s="23"/>
    </row>
    <row r="984" spans="1:9" ht="14.4">
      <c r="A984" s="77" t="s">
        <v>49</v>
      </c>
      <c r="B984" s="40">
        <v>13095500</v>
      </c>
      <c r="C984" s="41">
        <v>33763</v>
      </c>
      <c r="D984" s="40">
        <v>312</v>
      </c>
      <c r="E984" s="40" t="s">
        <v>50</v>
      </c>
      <c r="F984">
        <f t="shared" si="45"/>
        <v>6</v>
      </c>
      <c r="G984">
        <f t="shared" si="46"/>
        <v>1992</v>
      </c>
      <c r="H984">
        <f t="shared" si="47"/>
        <v>618.85199999999998</v>
      </c>
      <c r="I984" s="23"/>
    </row>
    <row r="985" spans="1:9" ht="14.4">
      <c r="A985" s="77" t="s">
        <v>49</v>
      </c>
      <c r="B985" s="40">
        <v>13095500</v>
      </c>
      <c r="C985" s="41">
        <v>33764</v>
      </c>
      <c r="D985" s="40">
        <v>313</v>
      </c>
      <c r="E985" s="40" t="s">
        <v>50</v>
      </c>
      <c r="F985">
        <f t="shared" si="45"/>
        <v>6</v>
      </c>
      <c r="G985">
        <f t="shared" si="46"/>
        <v>1992</v>
      </c>
      <c r="H985">
        <f t="shared" si="47"/>
        <v>620.83550000000002</v>
      </c>
      <c r="I985" s="23"/>
    </row>
    <row r="986" spans="1:9" ht="14.4">
      <c r="A986" s="77" t="s">
        <v>49</v>
      </c>
      <c r="B986" s="40">
        <v>13095500</v>
      </c>
      <c r="C986" s="41">
        <v>33765</v>
      </c>
      <c r="D986" s="40">
        <v>313</v>
      </c>
      <c r="E986" s="40" t="s">
        <v>50</v>
      </c>
      <c r="F986">
        <f t="shared" si="45"/>
        <v>6</v>
      </c>
      <c r="G986">
        <f t="shared" si="46"/>
        <v>1992</v>
      </c>
      <c r="H986">
        <f t="shared" si="47"/>
        <v>620.83550000000002</v>
      </c>
      <c r="I986" s="23"/>
    </row>
    <row r="987" spans="1:9" ht="14.4">
      <c r="A987" s="77" t="s">
        <v>49</v>
      </c>
      <c r="B987" s="40">
        <v>13095500</v>
      </c>
      <c r="C987" s="41">
        <v>33766</v>
      </c>
      <c r="D987" s="40">
        <v>313</v>
      </c>
      <c r="E987" s="40" t="s">
        <v>50</v>
      </c>
      <c r="F987">
        <f t="shared" si="45"/>
        <v>6</v>
      </c>
      <c r="G987">
        <f t="shared" si="46"/>
        <v>1992</v>
      </c>
      <c r="H987">
        <f t="shared" si="47"/>
        <v>620.83550000000002</v>
      </c>
      <c r="I987" s="23"/>
    </row>
    <row r="988" spans="1:9" ht="14.4">
      <c r="A988" s="77" t="s">
        <v>49</v>
      </c>
      <c r="B988" s="40">
        <v>13095500</v>
      </c>
      <c r="C988" s="41">
        <v>33767</v>
      </c>
      <c r="D988" s="40">
        <v>314</v>
      </c>
      <c r="E988" s="40" t="s">
        <v>50</v>
      </c>
      <c r="F988">
        <f t="shared" si="45"/>
        <v>6</v>
      </c>
      <c r="G988">
        <f t="shared" si="46"/>
        <v>1992</v>
      </c>
      <c r="H988">
        <f t="shared" si="47"/>
        <v>622.81899999999996</v>
      </c>
      <c r="I988" s="23"/>
    </row>
    <row r="989" spans="1:9" ht="14.4">
      <c r="A989" s="77" t="s">
        <v>49</v>
      </c>
      <c r="B989" s="40">
        <v>13095500</v>
      </c>
      <c r="C989" s="41">
        <v>33768</v>
      </c>
      <c r="D989" s="40">
        <v>315</v>
      </c>
      <c r="E989" s="40" t="s">
        <v>50</v>
      </c>
      <c r="F989">
        <f t="shared" si="45"/>
        <v>6</v>
      </c>
      <c r="G989">
        <f t="shared" si="46"/>
        <v>1992</v>
      </c>
      <c r="H989">
        <f t="shared" si="47"/>
        <v>624.80250000000001</v>
      </c>
      <c r="I989" s="23"/>
    </row>
    <row r="990" spans="1:9" ht="14.4">
      <c r="A990" s="77" t="s">
        <v>49</v>
      </c>
      <c r="B990" s="40">
        <v>13095500</v>
      </c>
      <c r="C990" s="41">
        <v>33769</v>
      </c>
      <c r="D990" s="40">
        <v>318</v>
      </c>
      <c r="E990" s="40" t="s">
        <v>50</v>
      </c>
      <c r="F990">
        <f t="shared" si="45"/>
        <v>6</v>
      </c>
      <c r="G990">
        <f t="shared" si="46"/>
        <v>1992</v>
      </c>
      <c r="H990">
        <f t="shared" si="47"/>
        <v>630.75300000000004</v>
      </c>
      <c r="I990" s="23"/>
    </row>
    <row r="991" spans="1:9" ht="14.4">
      <c r="A991" s="77" t="s">
        <v>49</v>
      </c>
      <c r="B991" s="40">
        <v>13095500</v>
      </c>
      <c r="C991" s="41">
        <v>33770</v>
      </c>
      <c r="D991" s="40">
        <v>320</v>
      </c>
      <c r="E991" s="40" t="s">
        <v>50</v>
      </c>
      <c r="F991">
        <f t="shared" si="45"/>
        <v>6</v>
      </c>
      <c r="G991">
        <f t="shared" si="46"/>
        <v>1992</v>
      </c>
      <c r="H991">
        <f t="shared" si="47"/>
        <v>634.72</v>
      </c>
      <c r="I991" s="23"/>
    </row>
    <row r="992" spans="1:9" ht="14.4">
      <c r="A992" s="77" t="s">
        <v>49</v>
      </c>
      <c r="B992" s="40">
        <v>13095500</v>
      </c>
      <c r="C992" s="41">
        <v>33771</v>
      </c>
      <c r="D992" s="40">
        <v>322</v>
      </c>
      <c r="E992" s="40" t="s">
        <v>50</v>
      </c>
      <c r="F992">
        <f t="shared" si="45"/>
        <v>6</v>
      </c>
      <c r="G992">
        <f t="shared" si="46"/>
        <v>1992</v>
      </c>
      <c r="H992">
        <f t="shared" si="47"/>
        <v>638.68700000000001</v>
      </c>
      <c r="I992" s="23"/>
    </row>
    <row r="993" spans="1:9" ht="14.4">
      <c r="A993" s="77" t="s">
        <v>49</v>
      </c>
      <c r="B993" s="40">
        <v>13095500</v>
      </c>
      <c r="C993" s="41">
        <v>33772</v>
      </c>
      <c r="D993" s="40">
        <v>322</v>
      </c>
      <c r="E993" s="40" t="s">
        <v>50</v>
      </c>
      <c r="F993">
        <f t="shared" si="45"/>
        <v>6</v>
      </c>
      <c r="G993">
        <f t="shared" si="46"/>
        <v>1992</v>
      </c>
      <c r="H993">
        <f t="shared" si="47"/>
        <v>638.68700000000001</v>
      </c>
      <c r="I993" s="23"/>
    </row>
    <row r="994" spans="1:9" ht="14.4">
      <c r="A994" s="77" t="s">
        <v>49</v>
      </c>
      <c r="B994" s="40">
        <v>13095500</v>
      </c>
      <c r="C994" s="41">
        <v>33773</v>
      </c>
      <c r="D994" s="40">
        <v>323</v>
      </c>
      <c r="E994" s="40" t="s">
        <v>50</v>
      </c>
      <c r="F994">
        <f t="shared" ref="F994:F1057" si="48">MONTH(C994)</f>
        <v>6</v>
      </c>
      <c r="G994">
        <f t="shared" ref="G994:G1057" si="49">IF(F994&gt;10,YEAR(C994)+1,YEAR(C994))</f>
        <v>1992</v>
      </c>
      <c r="H994">
        <f t="shared" ref="H994:H1057" si="50">D994*1.9835</f>
        <v>640.67050000000006</v>
      </c>
      <c r="I994" s="23"/>
    </row>
    <row r="995" spans="1:9" ht="14.4">
      <c r="A995" s="77" t="s">
        <v>49</v>
      </c>
      <c r="B995" s="40">
        <v>13095500</v>
      </c>
      <c r="C995" s="41">
        <v>33774</v>
      </c>
      <c r="D995" s="40">
        <v>323</v>
      </c>
      <c r="E995" s="40" t="s">
        <v>50</v>
      </c>
      <c r="F995">
        <f t="shared" si="48"/>
        <v>6</v>
      </c>
      <c r="G995">
        <f t="shared" si="49"/>
        <v>1992</v>
      </c>
      <c r="H995">
        <f t="shared" si="50"/>
        <v>640.67050000000006</v>
      </c>
      <c r="I995" s="23"/>
    </row>
    <row r="996" spans="1:9" ht="14.4">
      <c r="A996" s="77" t="s">
        <v>49</v>
      </c>
      <c r="B996" s="40">
        <v>13095500</v>
      </c>
      <c r="C996" s="41">
        <v>33775</v>
      </c>
      <c r="D996" s="40">
        <v>323</v>
      </c>
      <c r="E996" s="40" t="s">
        <v>50</v>
      </c>
      <c r="F996">
        <f t="shared" si="48"/>
        <v>6</v>
      </c>
      <c r="G996">
        <f t="shared" si="49"/>
        <v>1992</v>
      </c>
      <c r="H996">
        <f t="shared" si="50"/>
        <v>640.67050000000006</v>
      </c>
      <c r="I996" s="23"/>
    </row>
    <row r="997" spans="1:9" ht="14.4">
      <c r="A997" s="77" t="s">
        <v>49</v>
      </c>
      <c r="B997" s="40">
        <v>13095500</v>
      </c>
      <c r="C997" s="41">
        <v>33776</v>
      </c>
      <c r="D997" s="40">
        <v>321</v>
      </c>
      <c r="E997" s="40" t="s">
        <v>50</v>
      </c>
      <c r="F997">
        <f t="shared" si="48"/>
        <v>6</v>
      </c>
      <c r="G997">
        <f t="shared" si="49"/>
        <v>1992</v>
      </c>
      <c r="H997">
        <f t="shared" si="50"/>
        <v>636.70349999999996</v>
      </c>
      <c r="I997" s="23"/>
    </row>
    <row r="998" spans="1:9" ht="14.4">
      <c r="A998" s="77" t="s">
        <v>49</v>
      </c>
      <c r="B998" s="40">
        <v>13095500</v>
      </c>
      <c r="C998" s="41">
        <v>33777</v>
      </c>
      <c r="D998" s="40">
        <v>321</v>
      </c>
      <c r="E998" s="40" t="s">
        <v>50</v>
      </c>
      <c r="F998">
        <f t="shared" si="48"/>
        <v>6</v>
      </c>
      <c r="G998">
        <f t="shared" si="49"/>
        <v>1992</v>
      </c>
      <c r="H998">
        <f t="shared" si="50"/>
        <v>636.70349999999996</v>
      </c>
      <c r="I998" s="23"/>
    </row>
    <row r="999" spans="1:9" ht="14.4">
      <c r="A999" s="77" t="s">
        <v>49</v>
      </c>
      <c r="B999" s="40">
        <v>13095500</v>
      </c>
      <c r="C999" s="41">
        <v>33778</v>
      </c>
      <c r="D999" s="40">
        <v>320</v>
      </c>
      <c r="E999" s="40" t="s">
        <v>50</v>
      </c>
      <c r="F999">
        <f t="shared" si="48"/>
        <v>6</v>
      </c>
      <c r="G999">
        <f t="shared" si="49"/>
        <v>1992</v>
      </c>
      <c r="H999">
        <f t="shared" si="50"/>
        <v>634.72</v>
      </c>
      <c r="I999" s="23"/>
    </row>
    <row r="1000" spans="1:9" ht="14.4">
      <c r="A1000" s="77" t="s">
        <v>49</v>
      </c>
      <c r="B1000" s="40">
        <v>13095500</v>
      </c>
      <c r="C1000" s="41">
        <v>33779</v>
      </c>
      <c r="D1000" s="40">
        <v>320</v>
      </c>
      <c r="E1000" s="40" t="s">
        <v>50</v>
      </c>
      <c r="F1000">
        <f t="shared" si="48"/>
        <v>6</v>
      </c>
      <c r="G1000">
        <f t="shared" si="49"/>
        <v>1992</v>
      </c>
      <c r="H1000">
        <f t="shared" si="50"/>
        <v>634.72</v>
      </c>
      <c r="I1000" s="23"/>
    </row>
    <row r="1001" spans="1:9" ht="14.4">
      <c r="A1001" s="77" t="s">
        <v>49</v>
      </c>
      <c r="B1001" s="40">
        <v>13095500</v>
      </c>
      <c r="C1001" s="41">
        <v>33780</v>
      </c>
      <c r="D1001" s="40">
        <v>319</v>
      </c>
      <c r="E1001" s="40" t="s">
        <v>50</v>
      </c>
      <c r="F1001">
        <f t="shared" si="48"/>
        <v>6</v>
      </c>
      <c r="G1001">
        <f t="shared" si="49"/>
        <v>1992</v>
      </c>
      <c r="H1001">
        <f t="shared" si="50"/>
        <v>632.73649999999998</v>
      </c>
      <c r="I1001" s="23"/>
    </row>
    <row r="1002" spans="1:9" ht="14.4">
      <c r="A1002" s="77" t="s">
        <v>49</v>
      </c>
      <c r="B1002" s="40">
        <v>13095500</v>
      </c>
      <c r="C1002" s="41">
        <v>33781</v>
      </c>
      <c r="D1002" s="40">
        <v>320</v>
      </c>
      <c r="E1002" s="40" t="s">
        <v>50</v>
      </c>
      <c r="F1002">
        <f t="shared" si="48"/>
        <v>6</v>
      </c>
      <c r="G1002">
        <f t="shared" si="49"/>
        <v>1992</v>
      </c>
      <c r="H1002">
        <f t="shared" si="50"/>
        <v>634.72</v>
      </c>
      <c r="I1002" s="23"/>
    </row>
    <row r="1003" spans="1:9" ht="14.4">
      <c r="A1003" s="77" t="s">
        <v>49</v>
      </c>
      <c r="B1003" s="40">
        <v>13095500</v>
      </c>
      <c r="C1003" s="41">
        <v>33782</v>
      </c>
      <c r="D1003" s="40">
        <v>320</v>
      </c>
      <c r="E1003" s="40" t="s">
        <v>50</v>
      </c>
      <c r="F1003">
        <f t="shared" si="48"/>
        <v>6</v>
      </c>
      <c r="G1003">
        <f t="shared" si="49"/>
        <v>1992</v>
      </c>
      <c r="H1003">
        <f t="shared" si="50"/>
        <v>634.72</v>
      </c>
      <c r="I1003" s="23"/>
    </row>
    <row r="1004" spans="1:9" ht="14.4">
      <c r="A1004" s="77" t="s">
        <v>49</v>
      </c>
      <c r="B1004" s="40">
        <v>13095500</v>
      </c>
      <c r="C1004" s="41">
        <v>33783</v>
      </c>
      <c r="D1004" s="40">
        <v>321</v>
      </c>
      <c r="E1004" s="40" t="s">
        <v>50</v>
      </c>
      <c r="F1004">
        <f t="shared" si="48"/>
        <v>6</v>
      </c>
      <c r="G1004">
        <f t="shared" si="49"/>
        <v>1992</v>
      </c>
      <c r="H1004">
        <f t="shared" si="50"/>
        <v>636.70349999999996</v>
      </c>
      <c r="I1004" s="23"/>
    </row>
    <row r="1005" spans="1:9" ht="14.4">
      <c r="A1005" s="77" t="s">
        <v>49</v>
      </c>
      <c r="B1005" s="40">
        <v>13095500</v>
      </c>
      <c r="C1005" s="41">
        <v>33784</v>
      </c>
      <c r="D1005" s="40">
        <v>323</v>
      </c>
      <c r="E1005" s="40" t="s">
        <v>50</v>
      </c>
      <c r="F1005">
        <f t="shared" si="48"/>
        <v>6</v>
      </c>
      <c r="G1005">
        <f t="shared" si="49"/>
        <v>1992</v>
      </c>
      <c r="H1005">
        <f t="shared" si="50"/>
        <v>640.67050000000006</v>
      </c>
      <c r="I1005" s="23"/>
    </row>
    <row r="1006" spans="1:9" ht="14.4">
      <c r="A1006" s="77" t="s">
        <v>49</v>
      </c>
      <c r="B1006" s="40">
        <v>13095500</v>
      </c>
      <c r="C1006" s="41">
        <v>33785</v>
      </c>
      <c r="D1006" s="40">
        <v>325</v>
      </c>
      <c r="E1006" s="40" t="s">
        <v>50</v>
      </c>
      <c r="F1006">
        <f t="shared" si="48"/>
        <v>6</v>
      </c>
      <c r="G1006">
        <f t="shared" si="49"/>
        <v>1992</v>
      </c>
      <c r="H1006">
        <f t="shared" si="50"/>
        <v>644.63750000000005</v>
      </c>
      <c r="I1006" s="23"/>
    </row>
    <row r="1007" spans="1:9" ht="14.4">
      <c r="A1007" s="77" t="s">
        <v>49</v>
      </c>
      <c r="B1007" s="40">
        <v>13095500</v>
      </c>
      <c r="C1007" s="41">
        <v>33786</v>
      </c>
      <c r="D1007" s="40">
        <v>326</v>
      </c>
      <c r="E1007" s="40" t="s">
        <v>50</v>
      </c>
      <c r="F1007">
        <f t="shared" si="48"/>
        <v>7</v>
      </c>
      <c r="G1007">
        <f t="shared" si="49"/>
        <v>1992</v>
      </c>
      <c r="H1007">
        <f t="shared" si="50"/>
        <v>646.62099999999998</v>
      </c>
      <c r="I1007" s="23"/>
    </row>
    <row r="1008" spans="1:9" ht="14.4">
      <c r="A1008" s="77" t="s">
        <v>49</v>
      </c>
      <c r="B1008" s="40">
        <v>13095500</v>
      </c>
      <c r="C1008" s="41">
        <v>33787</v>
      </c>
      <c r="D1008" s="40">
        <v>325</v>
      </c>
      <c r="E1008" s="40" t="s">
        <v>50</v>
      </c>
      <c r="F1008">
        <f t="shared" si="48"/>
        <v>7</v>
      </c>
      <c r="G1008">
        <f t="shared" si="49"/>
        <v>1992</v>
      </c>
      <c r="H1008">
        <f t="shared" si="50"/>
        <v>644.63750000000005</v>
      </c>
      <c r="I1008" s="23"/>
    </row>
    <row r="1009" spans="1:9" ht="14.4">
      <c r="A1009" s="77" t="s">
        <v>49</v>
      </c>
      <c r="B1009" s="40">
        <v>13095500</v>
      </c>
      <c r="C1009" s="41">
        <v>33788</v>
      </c>
      <c r="D1009" s="40">
        <v>326</v>
      </c>
      <c r="E1009" s="40" t="s">
        <v>50</v>
      </c>
      <c r="F1009">
        <f t="shared" si="48"/>
        <v>7</v>
      </c>
      <c r="G1009">
        <f t="shared" si="49"/>
        <v>1992</v>
      </c>
      <c r="H1009">
        <f t="shared" si="50"/>
        <v>646.62099999999998</v>
      </c>
      <c r="I1009" s="23"/>
    </row>
    <row r="1010" spans="1:9" ht="14.4">
      <c r="A1010" s="77" t="s">
        <v>49</v>
      </c>
      <c r="B1010" s="40">
        <v>13095500</v>
      </c>
      <c r="C1010" s="41">
        <v>33789</v>
      </c>
      <c r="D1010" s="40">
        <v>326</v>
      </c>
      <c r="E1010" s="40" t="s">
        <v>50</v>
      </c>
      <c r="F1010">
        <f t="shared" si="48"/>
        <v>7</v>
      </c>
      <c r="G1010">
        <f t="shared" si="49"/>
        <v>1992</v>
      </c>
      <c r="H1010">
        <f t="shared" si="50"/>
        <v>646.62099999999998</v>
      </c>
      <c r="I1010" s="23"/>
    </row>
    <row r="1011" spans="1:9" ht="14.4">
      <c r="A1011" s="77" t="s">
        <v>49</v>
      </c>
      <c r="B1011" s="40">
        <v>13095500</v>
      </c>
      <c r="C1011" s="41">
        <v>33790</v>
      </c>
      <c r="D1011" s="40">
        <v>325</v>
      </c>
      <c r="E1011" s="40" t="s">
        <v>50</v>
      </c>
      <c r="F1011">
        <f t="shared" si="48"/>
        <v>7</v>
      </c>
      <c r="G1011">
        <f t="shared" si="49"/>
        <v>1992</v>
      </c>
      <c r="H1011">
        <f t="shared" si="50"/>
        <v>644.63750000000005</v>
      </c>
      <c r="I1011" s="23"/>
    </row>
    <row r="1012" spans="1:9" ht="14.4">
      <c r="A1012" s="77" t="s">
        <v>49</v>
      </c>
      <c r="B1012" s="40">
        <v>13095500</v>
      </c>
      <c r="C1012" s="41">
        <v>33791</v>
      </c>
      <c r="D1012" s="40">
        <v>325</v>
      </c>
      <c r="E1012" s="40" t="s">
        <v>50</v>
      </c>
      <c r="F1012">
        <f t="shared" si="48"/>
        <v>7</v>
      </c>
      <c r="G1012">
        <f t="shared" si="49"/>
        <v>1992</v>
      </c>
      <c r="H1012">
        <f t="shared" si="50"/>
        <v>644.63750000000005</v>
      </c>
      <c r="I1012" s="23"/>
    </row>
    <row r="1013" spans="1:9" ht="14.4">
      <c r="A1013" s="77" t="s">
        <v>49</v>
      </c>
      <c r="B1013" s="40">
        <v>13095500</v>
      </c>
      <c r="C1013" s="41">
        <v>33792</v>
      </c>
      <c r="D1013" s="40">
        <v>321</v>
      </c>
      <c r="E1013" s="40" t="s">
        <v>50</v>
      </c>
      <c r="F1013">
        <f t="shared" si="48"/>
        <v>7</v>
      </c>
      <c r="G1013">
        <f t="shared" si="49"/>
        <v>1992</v>
      </c>
      <c r="H1013">
        <f t="shared" si="50"/>
        <v>636.70349999999996</v>
      </c>
      <c r="I1013" s="23"/>
    </row>
    <row r="1014" spans="1:9" ht="14.4">
      <c r="A1014" s="77" t="s">
        <v>49</v>
      </c>
      <c r="B1014" s="40">
        <v>13095500</v>
      </c>
      <c r="C1014" s="41">
        <v>33793</v>
      </c>
      <c r="D1014" s="40">
        <v>321</v>
      </c>
      <c r="E1014" s="40" t="s">
        <v>50</v>
      </c>
      <c r="F1014">
        <f t="shared" si="48"/>
        <v>7</v>
      </c>
      <c r="G1014">
        <f t="shared" si="49"/>
        <v>1992</v>
      </c>
      <c r="H1014">
        <f t="shared" si="50"/>
        <v>636.70349999999996</v>
      </c>
      <c r="I1014" s="23"/>
    </row>
    <row r="1015" spans="1:9" ht="14.4">
      <c r="A1015" s="77" t="s">
        <v>49</v>
      </c>
      <c r="B1015" s="40">
        <v>13095500</v>
      </c>
      <c r="C1015" s="41">
        <v>33794</v>
      </c>
      <c r="D1015" s="40">
        <v>319</v>
      </c>
      <c r="E1015" s="40" t="s">
        <v>50</v>
      </c>
      <c r="F1015">
        <f t="shared" si="48"/>
        <v>7</v>
      </c>
      <c r="G1015">
        <f t="shared" si="49"/>
        <v>1992</v>
      </c>
      <c r="H1015">
        <f t="shared" si="50"/>
        <v>632.73649999999998</v>
      </c>
      <c r="I1015" s="23"/>
    </row>
    <row r="1016" spans="1:9" ht="14.4">
      <c r="A1016" s="77" t="s">
        <v>49</v>
      </c>
      <c r="B1016" s="40">
        <v>13095500</v>
      </c>
      <c r="C1016" s="41">
        <v>33795</v>
      </c>
      <c r="D1016" s="40">
        <v>319</v>
      </c>
      <c r="E1016" s="40" t="s">
        <v>50</v>
      </c>
      <c r="F1016">
        <f t="shared" si="48"/>
        <v>7</v>
      </c>
      <c r="G1016">
        <f t="shared" si="49"/>
        <v>1992</v>
      </c>
      <c r="H1016">
        <f t="shared" si="50"/>
        <v>632.73649999999998</v>
      </c>
      <c r="I1016" s="23"/>
    </row>
    <row r="1017" spans="1:9" ht="14.4">
      <c r="A1017" s="77" t="s">
        <v>49</v>
      </c>
      <c r="B1017" s="40">
        <v>13095500</v>
      </c>
      <c r="C1017" s="41">
        <v>33796</v>
      </c>
      <c r="D1017" s="40">
        <v>319</v>
      </c>
      <c r="E1017" s="40" t="s">
        <v>50</v>
      </c>
      <c r="F1017">
        <f t="shared" si="48"/>
        <v>7</v>
      </c>
      <c r="G1017">
        <f t="shared" si="49"/>
        <v>1992</v>
      </c>
      <c r="H1017">
        <f t="shared" si="50"/>
        <v>632.73649999999998</v>
      </c>
      <c r="I1017" s="23"/>
    </row>
    <row r="1018" spans="1:9" ht="14.4">
      <c r="A1018" s="77" t="s">
        <v>49</v>
      </c>
      <c r="B1018" s="40">
        <v>13095500</v>
      </c>
      <c r="C1018" s="41">
        <v>33797</v>
      </c>
      <c r="D1018" s="40">
        <v>320</v>
      </c>
      <c r="E1018" s="40" t="s">
        <v>50</v>
      </c>
      <c r="F1018">
        <f t="shared" si="48"/>
        <v>7</v>
      </c>
      <c r="G1018">
        <f t="shared" si="49"/>
        <v>1992</v>
      </c>
      <c r="H1018">
        <f t="shared" si="50"/>
        <v>634.72</v>
      </c>
      <c r="I1018" s="23"/>
    </row>
    <row r="1019" spans="1:9" ht="14.4">
      <c r="A1019" s="77" t="s">
        <v>49</v>
      </c>
      <c r="B1019" s="40">
        <v>13095500</v>
      </c>
      <c r="C1019" s="41">
        <v>33798</v>
      </c>
      <c r="D1019" s="40">
        <v>321</v>
      </c>
      <c r="E1019" s="40" t="s">
        <v>50</v>
      </c>
      <c r="F1019">
        <f t="shared" si="48"/>
        <v>7</v>
      </c>
      <c r="G1019">
        <f t="shared" si="49"/>
        <v>1992</v>
      </c>
      <c r="H1019">
        <f t="shared" si="50"/>
        <v>636.70349999999996</v>
      </c>
      <c r="I1019" s="23"/>
    </row>
    <row r="1020" spans="1:9" ht="14.4">
      <c r="A1020" s="77" t="s">
        <v>49</v>
      </c>
      <c r="B1020" s="40">
        <v>13095500</v>
      </c>
      <c r="C1020" s="41">
        <v>33799</v>
      </c>
      <c r="D1020" s="40">
        <v>321</v>
      </c>
      <c r="E1020" s="40" t="s">
        <v>50</v>
      </c>
      <c r="F1020">
        <f t="shared" si="48"/>
        <v>7</v>
      </c>
      <c r="G1020">
        <f t="shared" si="49"/>
        <v>1992</v>
      </c>
      <c r="H1020">
        <f t="shared" si="50"/>
        <v>636.70349999999996</v>
      </c>
      <c r="I1020" s="23"/>
    </row>
    <row r="1021" spans="1:9" ht="14.4">
      <c r="A1021" s="77" t="s">
        <v>49</v>
      </c>
      <c r="B1021" s="40">
        <v>13095500</v>
      </c>
      <c r="C1021" s="41">
        <v>33800</v>
      </c>
      <c r="D1021" s="40">
        <v>322</v>
      </c>
      <c r="E1021" s="40" t="s">
        <v>50</v>
      </c>
      <c r="F1021">
        <f t="shared" si="48"/>
        <v>7</v>
      </c>
      <c r="G1021">
        <f t="shared" si="49"/>
        <v>1992</v>
      </c>
      <c r="H1021">
        <f t="shared" si="50"/>
        <v>638.68700000000001</v>
      </c>
      <c r="I1021" s="23"/>
    </row>
    <row r="1022" spans="1:9" ht="14.4">
      <c r="A1022" s="77" t="s">
        <v>49</v>
      </c>
      <c r="B1022" s="40">
        <v>13095500</v>
      </c>
      <c r="C1022" s="41">
        <v>33801</v>
      </c>
      <c r="D1022" s="40">
        <v>323</v>
      </c>
      <c r="E1022" s="40" t="s">
        <v>50</v>
      </c>
      <c r="F1022">
        <f t="shared" si="48"/>
        <v>7</v>
      </c>
      <c r="G1022">
        <f t="shared" si="49"/>
        <v>1992</v>
      </c>
      <c r="H1022">
        <f t="shared" si="50"/>
        <v>640.67050000000006</v>
      </c>
      <c r="I1022" s="23"/>
    </row>
    <row r="1023" spans="1:9" ht="14.4">
      <c r="A1023" s="77" t="s">
        <v>49</v>
      </c>
      <c r="B1023" s="40">
        <v>13095500</v>
      </c>
      <c r="C1023" s="41">
        <v>33802</v>
      </c>
      <c r="D1023" s="40">
        <v>323</v>
      </c>
      <c r="E1023" s="40" t="s">
        <v>50</v>
      </c>
      <c r="F1023">
        <f t="shared" si="48"/>
        <v>7</v>
      </c>
      <c r="G1023">
        <f t="shared" si="49"/>
        <v>1992</v>
      </c>
      <c r="H1023">
        <f t="shared" si="50"/>
        <v>640.67050000000006</v>
      </c>
      <c r="I1023" s="23"/>
    </row>
    <row r="1024" spans="1:9" ht="14.4">
      <c r="A1024" s="77" t="s">
        <v>49</v>
      </c>
      <c r="B1024" s="40">
        <v>13095500</v>
      </c>
      <c r="C1024" s="41">
        <v>33803</v>
      </c>
      <c r="D1024" s="40">
        <v>323</v>
      </c>
      <c r="E1024" s="40" t="s">
        <v>50</v>
      </c>
      <c r="F1024">
        <f t="shared" si="48"/>
        <v>7</v>
      </c>
      <c r="G1024">
        <f t="shared" si="49"/>
        <v>1992</v>
      </c>
      <c r="H1024">
        <f t="shared" si="50"/>
        <v>640.67050000000006</v>
      </c>
      <c r="I1024" s="23"/>
    </row>
    <row r="1025" spans="1:9" ht="14.4">
      <c r="A1025" s="77" t="s">
        <v>49</v>
      </c>
      <c r="B1025" s="40">
        <v>13095500</v>
      </c>
      <c r="C1025" s="41">
        <v>33804</v>
      </c>
      <c r="D1025" s="40">
        <v>323</v>
      </c>
      <c r="E1025" s="40" t="s">
        <v>50</v>
      </c>
      <c r="F1025">
        <f t="shared" si="48"/>
        <v>7</v>
      </c>
      <c r="G1025">
        <f t="shared" si="49"/>
        <v>1992</v>
      </c>
      <c r="H1025">
        <f t="shared" si="50"/>
        <v>640.67050000000006</v>
      </c>
      <c r="I1025" s="23"/>
    </row>
    <row r="1026" spans="1:9" ht="14.4">
      <c r="A1026" s="77" t="s">
        <v>49</v>
      </c>
      <c r="B1026" s="40">
        <v>13095500</v>
      </c>
      <c r="C1026" s="41">
        <v>33805</v>
      </c>
      <c r="D1026" s="40">
        <v>323</v>
      </c>
      <c r="E1026" s="40" t="s">
        <v>50</v>
      </c>
      <c r="F1026">
        <f t="shared" si="48"/>
        <v>7</v>
      </c>
      <c r="G1026">
        <f t="shared" si="49"/>
        <v>1992</v>
      </c>
      <c r="H1026">
        <f t="shared" si="50"/>
        <v>640.67050000000006</v>
      </c>
      <c r="I1026" s="23"/>
    </row>
    <row r="1027" spans="1:9" ht="14.4">
      <c r="A1027" s="77" t="s">
        <v>49</v>
      </c>
      <c r="B1027" s="40">
        <v>13095500</v>
      </c>
      <c r="C1027" s="41">
        <v>33806</v>
      </c>
      <c r="D1027" s="40">
        <v>323</v>
      </c>
      <c r="E1027" s="40" t="s">
        <v>50</v>
      </c>
      <c r="F1027">
        <f t="shared" si="48"/>
        <v>7</v>
      </c>
      <c r="G1027">
        <f t="shared" si="49"/>
        <v>1992</v>
      </c>
      <c r="H1027">
        <f t="shared" si="50"/>
        <v>640.67050000000006</v>
      </c>
      <c r="I1027" s="23"/>
    </row>
    <row r="1028" spans="1:9" ht="14.4">
      <c r="A1028" s="77" t="s">
        <v>49</v>
      </c>
      <c r="B1028" s="40">
        <v>13095500</v>
      </c>
      <c r="C1028" s="41">
        <v>33807</v>
      </c>
      <c r="D1028" s="40">
        <v>322</v>
      </c>
      <c r="E1028" s="40" t="s">
        <v>50</v>
      </c>
      <c r="F1028">
        <f t="shared" si="48"/>
        <v>7</v>
      </c>
      <c r="G1028">
        <f t="shared" si="49"/>
        <v>1992</v>
      </c>
      <c r="H1028">
        <f t="shared" si="50"/>
        <v>638.68700000000001</v>
      </c>
      <c r="I1028" s="23"/>
    </row>
    <row r="1029" spans="1:9" ht="14.4">
      <c r="A1029" s="77" t="s">
        <v>49</v>
      </c>
      <c r="B1029" s="40">
        <v>13095500</v>
      </c>
      <c r="C1029" s="41">
        <v>33808</v>
      </c>
      <c r="D1029" s="40">
        <v>319</v>
      </c>
      <c r="E1029" s="40" t="s">
        <v>50</v>
      </c>
      <c r="F1029">
        <f t="shared" si="48"/>
        <v>7</v>
      </c>
      <c r="G1029">
        <f t="shared" si="49"/>
        <v>1992</v>
      </c>
      <c r="H1029">
        <f t="shared" si="50"/>
        <v>632.73649999999998</v>
      </c>
      <c r="I1029" s="23"/>
    </row>
    <row r="1030" spans="1:9" ht="14.4">
      <c r="A1030" s="77" t="s">
        <v>49</v>
      </c>
      <c r="B1030" s="40">
        <v>13095500</v>
      </c>
      <c r="C1030" s="41">
        <v>33809</v>
      </c>
      <c r="D1030" s="40">
        <v>318</v>
      </c>
      <c r="E1030" s="40" t="s">
        <v>50</v>
      </c>
      <c r="F1030">
        <f t="shared" si="48"/>
        <v>7</v>
      </c>
      <c r="G1030">
        <f t="shared" si="49"/>
        <v>1992</v>
      </c>
      <c r="H1030">
        <f t="shared" si="50"/>
        <v>630.75300000000004</v>
      </c>
      <c r="I1030" s="23"/>
    </row>
    <row r="1031" spans="1:9" ht="14.4">
      <c r="A1031" s="77" t="s">
        <v>49</v>
      </c>
      <c r="B1031" s="40">
        <v>13095500</v>
      </c>
      <c r="C1031" s="41">
        <v>33810</v>
      </c>
      <c r="D1031" s="40">
        <v>318</v>
      </c>
      <c r="E1031" s="40" t="s">
        <v>50</v>
      </c>
      <c r="F1031">
        <f t="shared" si="48"/>
        <v>7</v>
      </c>
      <c r="G1031">
        <f t="shared" si="49"/>
        <v>1992</v>
      </c>
      <c r="H1031">
        <f t="shared" si="50"/>
        <v>630.75300000000004</v>
      </c>
      <c r="I1031" s="23"/>
    </row>
    <row r="1032" spans="1:9" ht="14.4">
      <c r="A1032" s="77" t="s">
        <v>49</v>
      </c>
      <c r="B1032" s="40">
        <v>13095500</v>
      </c>
      <c r="C1032" s="41">
        <v>33811</v>
      </c>
      <c r="D1032" s="40">
        <v>317</v>
      </c>
      <c r="E1032" s="40" t="s">
        <v>50</v>
      </c>
      <c r="F1032">
        <f t="shared" si="48"/>
        <v>7</v>
      </c>
      <c r="G1032">
        <f t="shared" si="49"/>
        <v>1992</v>
      </c>
      <c r="H1032">
        <f t="shared" si="50"/>
        <v>628.76949999999999</v>
      </c>
      <c r="I1032" s="23"/>
    </row>
    <row r="1033" spans="1:9" ht="14.4">
      <c r="A1033" s="77" t="s">
        <v>49</v>
      </c>
      <c r="B1033" s="40">
        <v>13095500</v>
      </c>
      <c r="C1033" s="41">
        <v>33812</v>
      </c>
      <c r="D1033" s="40">
        <v>318</v>
      </c>
      <c r="E1033" s="40" t="s">
        <v>50</v>
      </c>
      <c r="F1033">
        <f t="shared" si="48"/>
        <v>7</v>
      </c>
      <c r="G1033">
        <f t="shared" si="49"/>
        <v>1992</v>
      </c>
      <c r="H1033">
        <f t="shared" si="50"/>
        <v>630.75300000000004</v>
      </c>
      <c r="I1033" s="23"/>
    </row>
    <row r="1034" spans="1:9" ht="14.4">
      <c r="A1034" s="77" t="s">
        <v>49</v>
      </c>
      <c r="B1034" s="40">
        <v>13095500</v>
      </c>
      <c r="C1034" s="41">
        <v>33813</v>
      </c>
      <c r="D1034" s="40">
        <v>320</v>
      </c>
      <c r="E1034" s="40" t="s">
        <v>50</v>
      </c>
      <c r="F1034">
        <f t="shared" si="48"/>
        <v>7</v>
      </c>
      <c r="G1034">
        <f t="shared" si="49"/>
        <v>1992</v>
      </c>
      <c r="H1034">
        <f t="shared" si="50"/>
        <v>634.72</v>
      </c>
      <c r="I1034" s="23"/>
    </row>
    <row r="1035" spans="1:9" ht="14.4">
      <c r="A1035" s="77" t="s">
        <v>49</v>
      </c>
      <c r="B1035" s="40">
        <v>13095500</v>
      </c>
      <c r="C1035" s="41">
        <v>33814</v>
      </c>
      <c r="D1035" s="40">
        <v>320</v>
      </c>
      <c r="E1035" s="40" t="s">
        <v>50</v>
      </c>
      <c r="F1035">
        <f t="shared" si="48"/>
        <v>7</v>
      </c>
      <c r="G1035">
        <f t="shared" si="49"/>
        <v>1992</v>
      </c>
      <c r="H1035">
        <f t="shared" si="50"/>
        <v>634.72</v>
      </c>
      <c r="I1035" s="23"/>
    </row>
    <row r="1036" spans="1:9" ht="14.4">
      <c r="A1036" s="77" t="s">
        <v>49</v>
      </c>
      <c r="B1036" s="40">
        <v>13095500</v>
      </c>
      <c r="C1036" s="41">
        <v>33815</v>
      </c>
      <c r="D1036" s="40">
        <v>320</v>
      </c>
      <c r="E1036" s="40" t="s">
        <v>50</v>
      </c>
      <c r="F1036">
        <f t="shared" si="48"/>
        <v>7</v>
      </c>
      <c r="G1036">
        <f t="shared" si="49"/>
        <v>1992</v>
      </c>
      <c r="H1036">
        <f t="shared" si="50"/>
        <v>634.72</v>
      </c>
      <c r="I1036" s="23"/>
    </row>
    <row r="1037" spans="1:9" ht="14.4">
      <c r="A1037" s="77" t="s">
        <v>49</v>
      </c>
      <c r="B1037" s="40">
        <v>13095500</v>
      </c>
      <c r="C1037" s="41">
        <v>33816</v>
      </c>
      <c r="D1037" s="40">
        <v>320</v>
      </c>
      <c r="E1037" s="40" t="s">
        <v>50</v>
      </c>
      <c r="F1037">
        <f t="shared" si="48"/>
        <v>7</v>
      </c>
      <c r="G1037">
        <f t="shared" si="49"/>
        <v>1992</v>
      </c>
      <c r="H1037">
        <f t="shared" si="50"/>
        <v>634.72</v>
      </c>
      <c r="I1037" s="23"/>
    </row>
    <row r="1038" spans="1:9" ht="14.4">
      <c r="A1038" s="77" t="s">
        <v>49</v>
      </c>
      <c r="B1038" s="40">
        <v>13095500</v>
      </c>
      <c r="C1038" s="41">
        <v>33817</v>
      </c>
      <c r="D1038" s="40">
        <v>320</v>
      </c>
      <c r="E1038" s="40" t="s">
        <v>50</v>
      </c>
      <c r="F1038">
        <f t="shared" si="48"/>
        <v>8</v>
      </c>
      <c r="G1038">
        <f t="shared" si="49"/>
        <v>1992</v>
      </c>
      <c r="H1038">
        <f t="shared" si="50"/>
        <v>634.72</v>
      </c>
      <c r="I1038" s="23"/>
    </row>
    <row r="1039" spans="1:9" ht="14.4">
      <c r="A1039" s="77" t="s">
        <v>49</v>
      </c>
      <c r="B1039" s="40">
        <v>13095500</v>
      </c>
      <c r="C1039" s="41">
        <v>33818</v>
      </c>
      <c r="D1039" s="40">
        <v>319</v>
      </c>
      <c r="E1039" s="40" t="s">
        <v>50</v>
      </c>
      <c r="F1039">
        <f t="shared" si="48"/>
        <v>8</v>
      </c>
      <c r="G1039">
        <f t="shared" si="49"/>
        <v>1992</v>
      </c>
      <c r="H1039">
        <f t="shared" si="50"/>
        <v>632.73649999999998</v>
      </c>
      <c r="I1039" s="23"/>
    </row>
    <row r="1040" spans="1:9" ht="14.4">
      <c r="A1040" s="77" t="s">
        <v>49</v>
      </c>
      <c r="B1040" s="40">
        <v>13095500</v>
      </c>
      <c r="C1040" s="41">
        <v>33819</v>
      </c>
      <c r="D1040" s="40">
        <v>320</v>
      </c>
      <c r="E1040" s="40" t="s">
        <v>50</v>
      </c>
      <c r="F1040">
        <f t="shared" si="48"/>
        <v>8</v>
      </c>
      <c r="G1040">
        <f t="shared" si="49"/>
        <v>1992</v>
      </c>
      <c r="H1040">
        <f t="shared" si="50"/>
        <v>634.72</v>
      </c>
      <c r="I1040" s="23"/>
    </row>
    <row r="1041" spans="1:9" ht="14.4">
      <c r="A1041" s="77" t="s">
        <v>49</v>
      </c>
      <c r="B1041" s="40">
        <v>13095500</v>
      </c>
      <c r="C1041" s="41">
        <v>33820</v>
      </c>
      <c r="D1041" s="40">
        <v>322</v>
      </c>
      <c r="E1041" s="40" t="s">
        <v>50</v>
      </c>
      <c r="F1041">
        <f t="shared" si="48"/>
        <v>8</v>
      </c>
      <c r="G1041">
        <f t="shared" si="49"/>
        <v>1992</v>
      </c>
      <c r="H1041">
        <f t="shared" si="50"/>
        <v>638.68700000000001</v>
      </c>
      <c r="I1041" s="23"/>
    </row>
    <row r="1042" spans="1:9" ht="14.4">
      <c r="A1042" s="77" t="s">
        <v>49</v>
      </c>
      <c r="B1042" s="40">
        <v>13095500</v>
      </c>
      <c r="C1042" s="41">
        <v>33821</v>
      </c>
      <c r="D1042" s="40">
        <v>322</v>
      </c>
      <c r="E1042" s="40" t="s">
        <v>50</v>
      </c>
      <c r="F1042">
        <f t="shared" si="48"/>
        <v>8</v>
      </c>
      <c r="G1042">
        <f t="shared" si="49"/>
        <v>1992</v>
      </c>
      <c r="H1042">
        <f t="shared" si="50"/>
        <v>638.68700000000001</v>
      </c>
      <c r="I1042" s="23"/>
    </row>
    <row r="1043" spans="1:9" ht="14.4">
      <c r="A1043" s="77" t="s">
        <v>49</v>
      </c>
      <c r="B1043" s="40">
        <v>13095500</v>
      </c>
      <c r="C1043" s="41">
        <v>33822</v>
      </c>
      <c r="D1043" s="40">
        <v>322</v>
      </c>
      <c r="E1043" s="40" t="s">
        <v>50</v>
      </c>
      <c r="F1043">
        <f t="shared" si="48"/>
        <v>8</v>
      </c>
      <c r="G1043">
        <f t="shared" si="49"/>
        <v>1992</v>
      </c>
      <c r="H1043">
        <f t="shared" si="50"/>
        <v>638.68700000000001</v>
      </c>
      <c r="I1043" s="23"/>
    </row>
    <row r="1044" spans="1:9" ht="14.4">
      <c r="A1044" s="77" t="s">
        <v>49</v>
      </c>
      <c r="B1044" s="40">
        <v>13095500</v>
      </c>
      <c r="C1044" s="41">
        <v>33823</v>
      </c>
      <c r="D1044" s="40">
        <v>323</v>
      </c>
      <c r="E1044" s="40" t="s">
        <v>50</v>
      </c>
      <c r="F1044">
        <f t="shared" si="48"/>
        <v>8</v>
      </c>
      <c r="G1044">
        <f t="shared" si="49"/>
        <v>1992</v>
      </c>
      <c r="H1044">
        <f t="shared" si="50"/>
        <v>640.67050000000006</v>
      </c>
      <c r="I1044" s="23"/>
    </row>
    <row r="1045" spans="1:9" ht="14.4">
      <c r="A1045" s="77" t="s">
        <v>49</v>
      </c>
      <c r="B1045" s="40">
        <v>13095500</v>
      </c>
      <c r="C1045" s="41">
        <v>33824</v>
      </c>
      <c r="D1045" s="40">
        <v>323</v>
      </c>
      <c r="E1045" s="40" t="s">
        <v>50</v>
      </c>
      <c r="F1045">
        <f t="shared" si="48"/>
        <v>8</v>
      </c>
      <c r="G1045">
        <f t="shared" si="49"/>
        <v>1992</v>
      </c>
      <c r="H1045">
        <f t="shared" si="50"/>
        <v>640.67050000000006</v>
      </c>
      <c r="I1045" s="23"/>
    </row>
    <row r="1046" spans="1:9" ht="14.4">
      <c r="A1046" s="77" t="s">
        <v>49</v>
      </c>
      <c r="B1046" s="40">
        <v>13095500</v>
      </c>
      <c r="C1046" s="41">
        <v>33825</v>
      </c>
      <c r="D1046" s="40">
        <v>322</v>
      </c>
      <c r="E1046" s="40" t="s">
        <v>50</v>
      </c>
      <c r="F1046">
        <f t="shared" si="48"/>
        <v>8</v>
      </c>
      <c r="G1046">
        <f t="shared" si="49"/>
        <v>1992</v>
      </c>
      <c r="H1046">
        <f t="shared" si="50"/>
        <v>638.68700000000001</v>
      </c>
      <c r="I1046" s="23"/>
    </row>
    <row r="1047" spans="1:9" ht="14.4">
      <c r="A1047" s="77" t="s">
        <v>49</v>
      </c>
      <c r="B1047" s="40">
        <v>13095500</v>
      </c>
      <c r="C1047" s="41">
        <v>33826</v>
      </c>
      <c r="D1047" s="40">
        <v>323</v>
      </c>
      <c r="E1047" s="40" t="s">
        <v>50</v>
      </c>
      <c r="F1047">
        <f t="shared" si="48"/>
        <v>8</v>
      </c>
      <c r="G1047">
        <f t="shared" si="49"/>
        <v>1992</v>
      </c>
      <c r="H1047">
        <f t="shared" si="50"/>
        <v>640.67050000000006</v>
      </c>
      <c r="I1047" s="23"/>
    </row>
    <row r="1048" spans="1:9" ht="14.4">
      <c r="A1048" s="77" t="s">
        <v>49</v>
      </c>
      <c r="B1048" s="40">
        <v>13095500</v>
      </c>
      <c r="C1048" s="41">
        <v>33827</v>
      </c>
      <c r="D1048" s="40">
        <v>324</v>
      </c>
      <c r="E1048" s="40" t="s">
        <v>50</v>
      </c>
      <c r="F1048">
        <f t="shared" si="48"/>
        <v>8</v>
      </c>
      <c r="G1048">
        <f t="shared" si="49"/>
        <v>1992</v>
      </c>
      <c r="H1048">
        <f t="shared" si="50"/>
        <v>642.654</v>
      </c>
      <c r="I1048" s="23"/>
    </row>
    <row r="1049" spans="1:9" ht="14.4">
      <c r="A1049" s="77" t="s">
        <v>49</v>
      </c>
      <c r="B1049" s="40">
        <v>13095500</v>
      </c>
      <c r="C1049" s="41">
        <v>33828</v>
      </c>
      <c r="D1049" s="40">
        <v>323</v>
      </c>
      <c r="E1049" s="40" t="s">
        <v>50</v>
      </c>
      <c r="F1049">
        <f t="shared" si="48"/>
        <v>8</v>
      </c>
      <c r="G1049">
        <f t="shared" si="49"/>
        <v>1992</v>
      </c>
      <c r="H1049">
        <f t="shared" si="50"/>
        <v>640.67050000000006</v>
      </c>
      <c r="I1049" s="23"/>
    </row>
    <row r="1050" spans="1:9" ht="14.4">
      <c r="A1050" s="77" t="s">
        <v>49</v>
      </c>
      <c r="B1050" s="40">
        <v>13095500</v>
      </c>
      <c r="C1050" s="41">
        <v>33829</v>
      </c>
      <c r="D1050" s="40">
        <v>324</v>
      </c>
      <c r="E1050" s="40" t="s">
        <v>50</v>
      </c>
      <c r="F1050">
        <f t="shared" si="48"/>
        <v>8</v>
      </c>
      <c r="G1050">
        <f t="shared" si="49"/>
        <v>1992</v>
      </c>
      <c r="H1050">
        <f t="shared" si="50"/>
        <v>642.654</v>
      </c>
      <c r="I1050" s="23"/>
    </row>
    <row r="1051" spans="1:9" ht="14.4">
      <c r="A1051" s="77" t="s">
        <v>49</v>
      </c>
      <c r="B1051" s="40">
        <v>13095500</v>
      </c>
      <c r="C1051" s="41">
        <v>33830</v>
      </c>
      <c r="D1051" s="40">
        <v>325</v>
      </c>
      <c r="E1051" s="40" t="s">
        <v>50</v>
      </c>
      <c r="F1051">
        <f t="shared" si="48"/>
        <v>8</v>
      </c>
      <c r="G1051">
        <f t="shared" si="49"/>
        <v>1992</v>
      </c>
      <c r="H1051">
        <f t="shared" si="50"/>
        <v>644.63750000000005</v>
      </c>
      <c r="I1051" s="23"/>
    </row>
    <row r="1052" spans="1:9" ht="14.4">
      <c r="A1052" s="77" t="s">
        <v>49</v>
      </c>
      <c r="B1052" s="40">
        <v>13095500</v>
      </c>
      <c r="C1052" s="41">
        <v>33831</v>
      </c>
      <c r="D1052" s="40">
        <v>325</v>
      </c>
      <c r="E1052" s="40" t="s">
        <v>50</v>
      </c>
      <c r="F1052">
        <f t="shared" si="48"/>
        <v>8</v>
      </c>
      <c r="G1052">
        <f t="shared" si="49"/>
        <v>1992</v>
      </c>
      <c r="H1052">
        <f t="shared" si="50"/>
        <v>644.63750000000005</v>
      </c>
      <c r="I1052" s="23"/>
    </row>
    <row r="1053" spans="1:9" ht="14.4">
      <c r="A1053" s="77" t="s">
        <v>49</v>
      </c>
      <c r="B1053" s="40">
        <v>13095500</v>
      </c>
      <c r="C1053" s="41">
        <v>33832</v>
      </c>
      <c r="D1053" s="40">
        <v>325</v>
      </c>
      <c r="E1053" s="40" t="s">
        <v>50</v>
      </c>
      <c r="F1053">
        <f t="shared" si="48"/>
        <v>8</v>
      </c>
      <c r="G1053">
        <f t="shared" si="49"/>
        <v>1992</v>
      </c>
      <c r="H1053">
        <f t="shared" si="50"/>
        <v>644.63750000000005</v>
      </c>
      <c r="I1053" s="23"/>
    </row>
    <row r="1054" spans="1:9" ht="14.4">
      <c r="A1054" s="77" t="s">
        <v>49</v>
      </c>
      <c r="B1054" s="40">
        <v>13095500</v>
      </c>
      <c r="C1054" s="41">
        <v>33833</v>
      </c>
      <c r="D1054" s="40">
        <v>327</v>
      </c>
      <c r="E1054" s="40" t="s">
        <v>50</v>
      </c>
      <c r="F1054">
        <f t="shared" si="48"/>
        <v>8</v>
      </c>
      <c r="G1054">
        <f t="shared" si="49"/>
        <v>1992</v>
      </c>
      <c r="H1054">
        <f t="shared" si="50"/>
        <v>648.60450000000003</v>
      </c>
      <c r="I1054" s="23"/>
    </row>
    <row r="1055" spans="1:9" ht="14.4">
      <c r="A1055" s="77" t="s">
        <v>49</v>
      </c>
      <c r="B1055" s="40">
        <v>13095500</v>
      </c>
      <c r="C1055" s="41">
        <v>33834</v>
      </c>
      <c r="D1055" s="40">
        <v>327</v>
      </c>
      <c r="E1055" s="40" t="s">
        <v>50</v>
      </c>
      <c r="F1055">
        <f t="shared" si="48"/>
        <v>8</v>
      </c>
      <c r="G1055">
        <f t="shared" si="49"/>
        <v>1992</v>
      </c>
      <c r="H1055">
        <f t="shared" si="50"/>
        <v>648.60450000000003</v>
      </c>
      <c r="I1055" s="23"/>
    </row>
    <row r="1056" spans="1:9" ht="14.4">
      <c r="A1056" s="77" t="s">
        <v>49</v>
      </c>
      <c r="B1056" s="40">
        <v>13095500</v>
      </c>
      <c r="C1056" s="41">
        <v>33835</v>
      </c>
      <c r="D1056" s="40">
        <v>327</v>
      </c>
      <c r="E1056" s="40" t="s">
        <v>50</v>
      </c>
      <c r="F1056">
        <f t="shared" si="48"/>
        <v>8</v>
      </c>
      <c r="G1056">
        <f t="shared" si="49"/>
        <v>1992</v>
      </c>
      <c r="H1056">
        <f t="shared" si="50"/>
        <v>648.60450000000003</v>
      </c>
      <c r="I1056" s="23"/>
    </row>
    <row r="1057" spans="1:9" ht="14.4">
      <c r="A1057" s="77" t="s">
        <v>49</v>
      </c>
      <c r="B1057" s="40">
        <v>13095500</v>
      </c>
      <c r="C1057" s="41">
        <v>33836</v>
      </c>
      <c r="D1057" s="40">
        <v>328</v>
      </c>
      <c r="E1057" s="40" t="s">
        <v>50</v>
      </c>
      <c r="F1057">
        <f t="shared" si="48"/>
        <v>8</v>
      </c>
      <c r="G1057">
        <f t="shared" si="49"/>
        <v>1992</v>
      </c>
      <c r="H1057">
        <f t="shared" si="50"/>
        <v>650.58799999999997</v>
      </c>
      <c r="I1057" s="23"/>
    </row>
    <row r="1058" spans="1:9" ht="14.4">
      <c r="A1058" s="77" t="s">
        <v>49</v>
      </c>
      <c r="B1058" s="40">
        <v>13095500</v>
      </c>
      <c r="C1058" s="41">
        <v>33837</v>
      </c>
      <c r="D1058" s="40">
        <v>328</v>
      </c>
      <c r="E1058" s="40" t="s">
        <v>50</v>
      </c>
      <c r="F1058">
        <f t="shared" ref="F1058:F1121" si="51">MONTH(C1058)</f>
        <v>8</v>
      </c>
      <c r="G1058">
        <f t="shared" ref="G1058:G1121" si="52">IF(F1058&gt;10,YEAR(C1058)+1,YEAR(C1058))</f>
        <v>1992</v>
      </c>
      <c r="H1058">
        <f t="shared" ref="H1058:H1121" si="53">D1058*1.9835</f>
        <v>650.58799999999997</v>
      </c>
      <c r="I1058" s="23"/>
    </row>
    <row r="1059" spans="1:9" ht="14.4">
      <c r="A1059" s="77" t="s">
        <v>49</v>
      </c>
      <c r="B1059" s="40">
        <v>13095500</v>
      </c>
      <c r="C1059" s="41">
        <v>33838</v>
      </c>
      <c r="D1059" s="40">
        <v>328</v>
      </c>
      <c r="E1059" s="40" t="s">
        <v>50</v>
      </c>
      <c r="F1059">
        <f t="shared" si="51"/>
        <v>8</v>
      </c>
      <c r="G1059">
        <f t="shared" si="52"/>
        <v>1992</v>
      </c>
      <c r="H1059">
        <f t="shared" si="53"/>
        <v>650.58799999999997</v>
      </c>
      <c r="I1059" s="23"/>
    </row>
    <row r="1060" spans="1:9" ht="14.4">
      <c r="A1060" s="77" t="s">
        <v>49</v>
      </c>
      <c r="B1060" s="40">
        <v>13095500</v>
      </c>
      <c r="C1060" s="41">
        <v>33839</v>
      </c>
      <c r="D1060" s="40">
        <v>328</v>
      </c>
      <c r="E1060" s="40" t="s">
        <v>50</v>
      </c>
      <c r="F1060">
        <f t="shared" si="51"/>
        <v>8</v>
      </c>
      <c r="G1060">
        <f t="shared" si="52"/>
        <v>1992</v>
      </c>
      <c r="H1060">
        <f t="shared" si="53"/>
        <v>650.58799999999997</v>
      </c>
      <c r="I1060" s="23"/>
    </row>
    <row r="1061" spans="1:9" ht="14.4">
      <c r="A1061" s="77" t="s">
        <v>49</v>
      </c>
      <c r="B1061" s="40">
        <v>13095500</v>
      </c>
      <c r="C1061" s="41">
        <v>33840</v>
      </c>
      <c r="D1061" s="40">
        <v>328</v>
      </c>
      <c r="E1061" s="40" t="s">
        <v>50</v>
      </c>
      <c r="F1061">
        <f t="shared" si="51"/>
        <v>8</v>
      </c>
      <c r="G1061">
        <f t="shared" si="52"/>
        <v>1992</v>
      </c>
      <c r="H1061">
        <f t="shared" si="53"/>
        <v>650.58799999999997</v>
      </c>
      <c r="I1061" s="23"/>
    </row>
    <row r="1062" spans="1:9" ht="14.4">
      <c r="A1062" s="77" t="s">
        <v>49</v>
      </c>
      <c r="B1062" s="40">
        <v>13095500</v>
      </c>
      <c r="C1062" s="41">
        <v>33841</v>
      </c>
      <c r="D1062" s="40">
        <v>328</v>
      </c>
      <c r="E1062" s="40" t="s">
        <v>50</v>
      </c>
      <c r="F1062">
        <f t="shared" si="51"/>
        <v>8</v>
      </c>
      <c r="G1062">
        <f t="shared" si="52"/>
        <v>1992</v>
      </c>
      <c r="H1062">
        <f t="shared" si="53"/>
        <v>650.58799999999997</v>
      </c>
      <c r="I1062" s="23"/>
    </row>
    <row r="1063" spans="1:9" ht="14.4">
      <c r="A1063" s="77" t="s">
        <v>49</v>
      </c>
      <c r="B1063" s="40">
        <v>13095500</v>
      </c>
      <c r="C1063" s="41">
        <v>33842</v>
      </c>
      <c r="D1063" s="40">
        <v>328</v>
      </c>
      <c r="E1063" s="40" t="s">
        <v>50</v>
      </c>
      <c r="F1063">
        <f t="shared" si="51"/>
        <v>8</v>
      </c>
      <c r="G1063">
        <f t="shared" si="52"/>
        <v>1992</v>
      </c>
      <c r="H1063">
        <f t="shared" si="53"/>
        <v>650.58799999999997</v>
      </c>
      <c r="I1063" s="23"/>
    </row>
    <row r="1064" spans="1:9" ht="14.4">
      <c r="A1064" s="77" t="s">
        <v>49</v>
      </c>
      <c r="B1064" s="40">
        <v>13095500</v>
      </c>
      <c r="C1064" s="41">
        <v>33843</v>
      </c>
      <c r="D1064" s="40">
        <v>330</v>
      </c>
      <c r="E1064" s="40" t="s">
        <v>50</v>
      </c>
      <c r="F1064">
        <f t="shared" si="51"/>
        <v>8</v>
      </c>
      <c r="G1064">
        <f t="shared" si="52"/>
        <v>1992</v>
      </c>
      <c r="H1064">
        <f t="shared" si="53"/>
        <v>654.55500000000006</v>
      </c>
      <c r="I1064" s="23"/>
    </row>
    <row r="1065" spans="1:9" ht="14.4">
      <c r="A1065" s="77" t="s">
        <v>49</v>
      </c>
      <c r="B1065" s="40">
        <v>13095500</v>
      </c>
      <c r="C1065" s="41">
        <v>33844</v>
      </c>
      <c r="D1065" s="40">
        <v>331</v>
      </c>
      <c r="E1065" s="40" t="s">
        <v>50</v>
      </c>
      <c r="F1065">
        <f t="shared" si="51"/>
        <v>8</v>
      </c>
      <c r="G1065">
        <f t="shared" si="52"/>
        <v>1992</v>
      </c>
      <c r="H1065">
        <f t="shared" si="53"/>
        <v>656.5385</v>
      </c>
      <c r="I1065" s="23"/>
    </row>
    <row r="1066" spans="1:9" ht="14.4">
      <c r="A1066" s="77" t="s">
        <v>49</v>
      </c>
      <c r="B1066" s="40">
        <v>13095500</v>
      </c>
      <c r="C1066" s="41">
        <v>33845</v>
      </c>
      <c r="D1066" s="40">
        <v>331</v>
      </c>
      <c r="E1066" s="40" t="s">
        <v>50</v>
      </c>
      <c r="F1066">
        <f t="shared" si="51"/>
        <v>8</v>
      </c>
      <c r="G1066">
        <f t="shared" si="52"/>
        <v>1992</v>
      </c>
      <c r="H1066">
        <f t="shared" si="53"/>
        <v>656.5385</v>
      </c>
      <c r="I1066" s="23"/>
    </row>
    <row r="1067" spans="1:9" ht="14.4">
      <c r="A1067" s="77" t="s">
        <v>49</v>
      </c>
      <c r="B1067" s="40">
        <v>13095500</v>
      </c>
      <c r="C1067" s="41">
        <v>33846</v>
      </c>
      <c r="D1067" s="40">
        <v>332</v>
      </c>
      <c r="E1067" s="40" t="s">
        <v>50</v>
      </c>
      <c r="F1067">
        <f t="shared" si="51"/>
        <v>8</v>
      </c>
      <c r="G1067">
        <f t="shared" si="52"/>
        <v>1992</v>
      </c>
      <c r="H1067">
        <f t="shared" si="53"/>
        <v>658.52200000000005</v>
      </c>
      <c r="I1067" s="23"/>
    </row>
    <row r="1068" spans="1:9" ht="14.4">
      <c r="A1068" s="77" t="s">
        <v>49</v>
      </c>
      <c r="B1068" s="40">
        <v>13095500</v>
      </c>
      <c r="C1068" s="41">
        <v>33847</v>
      </c>
      <c r="D1068" s="40">
        <v>332</v>
      </c>
      <c r="E1068" s="40" t="s">
        <v>50</v>
      </c>
      <c r="F1068">
        <f t="shared" si="51"/>
        <v>8</v>
      </c>
      <c r="G1068">
        <f t="shared" si="52"/>
        <v>1992</v>
      </c>
      <c r="H1068">
        <f t="shared" si="53"/>
        <v>658.52200000000005</v>
      </c>
      <c r="I1068" s="23"/>
    </row>
    <row r="1069" spans="1:9" ht="14.4">
      <c r="A1069" s="77" t="s">
        <v>49</v>
      </c>
      <c r="B1069" s="40">
        <v>13095500</v>
      </c>
      <c r="C1069" s="41">
        <v>33848</v>
      </c>
      <c r="D1069" s="40">
        <v>332</v>
      </c>
      <c r="E1069" s="40" t="s">
        <v>50</v>
      </c>
      <c r="F1069">
        <f t="shared" si="51"/>
        <v>9</v>
      </c>
      <c r="G1069">
        <f t="shared" si="52"/>
        <v>1992</v>
      </c>
      <c r="H1069">
        <f t="shared" si="53"/>
        <v>658.52200000000005</v>
      </c>
      <c r="I1069" s="23"/>
    </row>
    <row r="1070" spans="1:9" ht="14.4">
      <c r="A1070" s="77" t="s">
        <v>49</v>
      </c>
      <c r="B1070" s="40">
        <v>13095500</v>
      </c>
      <c r="C1070" s="41">
        <v>33849</v>
      </c>
      <c r="D1070" s="40">
        <v>332</v>
      </c>
      <c r="E1070" s="40" t="s">
        <v>50</v>
      </c>
      <c r="F1070">
        <f t="shared" si="51"/>
        <v>9</v>
      </c>
      <c r="G1070">
        <f t="shared" si="52"/>
        <v>1992</v>
      </c>
      <c r="H1070">
        <f t="shared" si="53"/>
        <v>658.52200000000005</v>
      </c>
      <c r="I1070" s="23"/>
    </row>
    <row r="1071" spans="1:9" ht="14.4">
      <c r="A1071" s="77" t="s">
        <v>49</v>
      </c>
      <c r="B1071" s="40">
        <v>13095500</v>
      </c>
      <c r="C1071" s="41">
        <v>33850</v>
      </c>
      <c r="D1071" s="40">
        <v>333</v>
      </c>
      <c r="E1071" s="40" t="s">
        <v>50</v>
      </c>
      <c r="F1071">
        <f t="shared" si="51"/>
        <v>9</v>
      </c>
      <c r="G1071">
        <f t="shared" si="52"/>
        <v>1992</v>
      </c>
      <c r="H1071">
        <f t="shared" si="53"/>
        <v>660.50549999999998</v>
      </c>
      <c r="I1071" s="23"/>
    </row>
    <row r="1072" spans="1:9" ht="14.4">
      <c r="A1072" s="77" t="s">
        <v>49</v>
      </c>
      <c r="B1072" s="40">
        <v>13095500</v>
      </c>
      <c r="C1072" s="41">
        <v>33851</v>
      </c>
      <c r="D1072" s="40">
        <v>333</v>
      </c>
      <c r="E1072" s="40" t="s">
        <v>50</v>
      </c>
      <c r="F1072">
        <f t="shared" si="51"/>
        <v>9</v>
      </c>
      <c r="G1072">
        <f t="shared" si="52"/>
        <v>1992</v>
      </c>
      <c r="H1072">
        <f t="shared" si="53"/>
        <v>660.50549999999998</v>
      </c>
      <c r="I1072" s="23"/>
    </row>
    <row r="1073" spans="1:9" ht="14.4">
      <c r="A1073" s="77" t="s">
        <v>49</v>
      </c>
      <c r="B1073" s="40">
        <v>13095500</v>
      </c>
      <c r="C1073" s="41">
        <v>33852</v>
      </c>
      <c r="D1073" s="40">
        <v>333</v>
      </c>
      <c r="E1073" s="40" t="s">
        <v>50</v>
      </c>
      <c r="F1073">
        <f t="shared" si="51"/>
        <v>9</v>
      </c>
      <c r="G1073">
        <f t="shared" si="52"/>
        <v>1992</v>
      </c>
      <c r="H1073">
        <f t="shared" si="53"/>
        <v>660.50549999999998</v>
      </c>
      <c r="I1073" s="23"/>
    </row>
    <row r="1074" spans="1:9" ht="14.4">
      <c r="A1074" s="77" t="s">
        <v>49</v>
      </c>
      <c r="B1074" s="40">
        <v>13095500</v>
      </c>
      <c r="C1074" s="41">
        <v>33853</v>
      </c>
      <c r="D1074" s="40">
        <v>333</v>
      </c>
      <c r="E1074" s="40" t="s">
        <v>50</v>
      </c>
      <c r="F1074">
        <f t="shared" si="51"/>
        <v>9</v>
      </c>
      <c r="G1074">
        <f t="shared" si="52"/>
        <v>1992</v>
      </c>
      <c r="H1074">
        <f t="shared" si="53"/>
        <v>660.50549999999998</v>
      </c>
      <c r="I1074" s="23"/>
    </row>
    <row r="1075" spans="1:9" ht="14.4">
      <c r="A1075" s="77" t="s">
        <v>49</v>
      </c>
      <c r="B1075" s="40">
        <v>13095500</v>
      </c>
      <c r="C1075" s="41">
        <v>33854</v>
      </c>
      <c r="D1075" s="40">
        <v>334</v>
      </c>
      <c r="E1075" s="40" t="s">
        <v>50</v>
      </c>
      <c r="F1075">
        <f t="shared" si="51"/>
        <v>9</v>
      </c>
      <c r="G1075">
        <f t="shared" si="52"/>
        <v>1992</v>
      </c>
      <c r="H1075">
        <f t="shared" si="53"/>
        <v>662.48900000000003</v>
      </c>
      <c r="I1075" s="23"/>
    </row>
    <row r="1076" spans="1:9" ht="14.4">
      <c r="A1076" s="77" t="s">
        <v>49</v>
      </c>
      <c r="B1076" s="40">
        <v>13095500</v>
      </c>
      <c r="C1076" s="41">
        <v>33855</v>
      </c>
      <c r="D1076" s="40">
        <v>334</v>
      </c>
      <c r="E1076" s="40" t="s">
        <v>50</v>
      </c>
      <c r="F1076">
        <f t="shared" si="51"/>
        <v>9</v>
      </c>
      <c r="G1076">
        <f t="shared" si="52"/>
        <v>1992</v>
      </c>
      <c r="H1076">
        <f t="shared" si="53"/>
        <v>662.48900000000003</v>
      </c>
      <c r="I1076" s="23"/>
    </row>
    <row r="1077" spans="1:9" ht="14.4">
      <c r="A1077" s="77" t="s">
        <v>49</v>
      </c>
      <c r="B1077" s="40">
        <v>13095500</v>
      </c>
      <c r="C1077" s="41">
        <v>33856</v>
      </c>
      <c r="D1077" s="40">
        <v>334</v>
      </c>
      <c r="E1077" s="40" t="s">
        <v>50</v>
      </c>
      <c r="F1077">
        <f t="shared" si="51"/>
        <v>9</v>
      </c>
      <c r="G1077">
        <f t="shared" si="52"/>
        <v>1992</v>
      </c>
      <c r="H1077">
        <f t="shared" si="53"/>
        <v>662.48900000000003</v>
      </c>
      <c r="I1077" s="23"/>
    </row>
    <row r="1078" spans="1:9" ht="14.4">
      <c r="A1078" s="77" t="s">
        <v>49</v>
      </c>
      <c r="B1078" s="40">
        <v>13095500</v>
      </c>
      <c r="C1078" s="41">
        <v>33857</v>
      </c>
      <c r="D1078" s="40">
        <v>334</v>
      </c>
      <c r="E1078" s="40" t="s">
        <v>50</v>
      </c>
      <c r="F1078">
        <f t="shared" si="51"/>
        <v>9</v>
      </c>
      <c r="G1078">
        <f t="shared" si="52"/>
        <v>1992</v>
      </c>
      <c r="H1078">
        <f t="shared" si="53"/>
        <v>662.48900000000003</v>
      </c>
      <c r="I1078" s="23"/>
    </row>
    <row r="1079" spans="1:9" ht="14.4">
      <c r="A1079" s="77" t="s">
        <v>49</v>
      </c>
      <c r="B1079" s="40">
        <v>13095500</v>
      </c>
      <c r="C1079" s="41">
        <v>33858</v>
      </c>
      <c r="D1079" s="40">
        <v>334</v>
      </c>
      <c r="E1079" s="40" t="s">
        <v>50</v>
      </c>
      <c r="F1079">
        <f t="shared" si="51"/>
        <v>9</v>
      </c>
      <c r="G1079">
        <f t="shared" si="52"/>
        <v>1992</v>
      </c>
      <c r="H1079">
        <f t="shared" si="53"/>
        <v>662.48900000000003</v>
      </c>
      <c r="I1079" s="23"/>
    </row>
    <row r="1080" spans="1:9" ht="14.4">
      <c r="A1080" s="77" t="s">
        <v>49</v>
      </c>
      <c r="B1080" s="40">
        <v>13095500</v>
      </c>
      <c r="C1080" s="41">
        <v>33859</v>
      </c>
      <c r="D1080" s="40">
        <v>335</v>
      </c>
      <c r="E1080" s="40" t="s">
        <v>50</v>
      </c>
      <c r="F1080">
        <f t="shared" si="51"/>
        <v>9</v>
      </c>
      <c r="G1080">
        <f t="shared" si="52"/>
        <v>1992</v>
      </c>
      <c r="H1080">
        <f t="shared" si="53"/>
        <v>664.47249999999997</v>
      </c>
      <c r="I1080" s="23"/>
    </row>
    <row r="1081" spans="1:9" ht="14.4">
      <c r="A1081" s="77" t="s">
        <v>49</v>
      </c>
      <c r="B1081" s="40">
        <v>13095500</v>
      </c>
      <c r="C1081" s="41">
        <v>33860</v>
      </c>
      <c r="D1081" s="40">
        <v>335</v>
      </c>
      <c r="E1081" s="40" t="s">
        <v>50</v>
      </c>
      <c r="F1081">
        <f t="shared" si="51"/>
        <v>9</v>
      </c>
      <c r="G1081">
        <f t="shared" si="52"/>
        <v>1992</v>
      </c>
      <c r="H1081">
        <f t="shared" si="53"/>
        <v>664.47249999999997</v>
      </c>
      <c r="I1081" s="23"/>
    </row>
    <row r="1082" spans="1:9" ht="14.4">
      <c r="A1082" s="77" t="s">
        <v>49</v>
      </c>
      <c r="B1082" s="40">
        <v>13095500</v>
      </c>
      <c r="C1082" s="41">
        <v>33861</v>
      </c>
      <c r="D1082" s="40">
        <v>336</v>
      </c>
      <c r="E1082" s="40" t="s">
        <v>50</v>
      </c>
      <c r="F1082">
        <f t="shared" si="51"/>
        <v>9</v>
      </c>
      <c r="G1082">
        <f t="shared" si="52"/>
        <v>1992</v>
      </c>
      <c r="H1082">
        <f t="shared" si="53"/>
        <v>666.45600000000002</v>
      </c>
      <c r="I1082" s="23"/>
    </row>
    <row r="1083" spans="1:9" ht="14.4">
      <c r="A1083" s="77" t="s">
        <v>49</v>
      </c>
      <c r="B1083" s="40">
        <v>13095500</v>
      </c>
      <c r="C1083" s="41">
        <v>33862</v>
      </c>
      <c r="D1083" s="40">
        <v>337</v>
      </c>
      <c r="E1083" s="40" t="s">
        <v>50</v>
      </c>
      <c r="F1083">
        <f t="shared" si="51"/>
        <v>9</v>
      </c>
      <c r="G1083">
        <f t="shared" si="52"/>
        <v>1992</v>
      </c>
      <c r="H1083">
        <f t="shared" si="53"/>
        <v>668.43950000000007</v>
      </c>
      <c r="I1083" s="23"/>
    </row>
    <row r="1084" spans="1:9" ht="14.4">
      <c r="A1084" s="77" t="s">
        <v>49</v>
      </c>
      <c r="B1084" s="40">
        <v>13095500</v>
      </c>
      <c r="C1084" s="41">
        <v>33863</v>
      </c>
      <c r="D1084" s="40">
        <v>336</v>
      </c>
      <c r="E1084" s="40" t="s">
        <v>50</v>
      </c>
      <c r="F1084">
        <f t="shared" si="51"/>
        <v>9</v>
      </c>
      <c r="G1084">
        <f t="shared" si="52"/>
        <v>1992</v>
      </c>
      <c r="H1084">
        <f t="shared" si="53"/>
        <v>666.45600000000002</v>
      </c>
      <c r="I1084" s="23"/>
    </row>
    <row r="1085" spans="1:9" ht="14.4">
      <c r="A1085" s="77" t="s">
        <v>49</v>
      </c>
      <c r="B1085" s="40">
        <v>13095500</v>
      </c>
      <c r="C1085" s="41">
        <v>33864</v>
      </c>
      <c r="D1085" s="40">
        <v>337</v>
      </c>
      <c r="E1085" s="40" t="s">
        <v>50</v>
      </c>
      <c r="F1085">
        <f t="shared" si="51"/>
        <v>9</v>
      </c>
      <c r="G1085">
        <f t="shared" si="52"/>
        <v>1992</v>
      </c>
      <c r="H1085">
        <f t="shared" si="53"/>
        <v>668.43950000000007</v>
      </c>
      <c r="I1085" s="23"/>
    </row>
    <row r="1086" spans="1:9" ht="14.4">
      <c r="A1086" s="77" t="s">
        <v>49</v>
      </c>
      <c r="B1086" s="40">
        <v>13095500</v>
      </c>
      <c r="C1086" s="41">
        <v>33865</v>
      </c>
      <c r="D1086" s="40">
        <v>337</v>
      </c>
      <c r="E1086" s="40" t="s">
        <v>50</v>
      </c>
      <c r="F1086">
        <f t="shared" si="51"/>
        <v>9</v>
      </c>
      <c r="G1086">
        <f t="shared" si="52"/>
        <v>1992</v>
      </c>
      <c r="H1086">
        <f t="shared" si="53"/>
        <v>668.43950000000007</v>
      </c>
      <c r="I1086" s="23"/>
    </row>
    <row r="1087" spans="1:9" ht="14.4">
      <c r="A1087" s="77" t="s">
        <v>49</v>
      </c>
      <c r="B1087" s="40">
        <v>13095500</v>
      </c>
      <c r="C1087" s="41">
        <v>33866</v>
      </c>
      <c r="D1087" s="40">
        <v>337</v>
      </c>
      <c r="E1087" s="40" t="s">
        <v>50</v>
      </c>
      <c r="F1087">
        <f t="shared" si="51"/>
        <v>9</v>
      </c>
      <c r="G1087">
        <f t="shared" si="52"/>
        <v>1992</v>
      </c>
      <c r="H1087">
        <f t="shared" si="53"/>
        <v>668.43950000000007</v>
      </c>
      <c r="I1087" s="23"/>
    </row>
    <row r="1088" spans="1:9" ht="14.4">
      <c r="A1088" s="77" t="s">
        <v>49</v>
      </c>
      <c r="B1088" s="40">
        <v>13095500</v>
      </c>
      <c r="C1088" s="41">
        <v>33867</v>
      </c>
      <c r="D1088" s="40">
        <v>337</v>
      </c>
      <c r="E1088" s="40" t="s">
        <v>50</v>
      </c>
      <c r="F1088">
        <f t="shared" si="51"/>
        <v>9</v>
      </c>
      <c r="G1088">
        <f t="shared" si="52"/>
        <v>1992</v>
      </c>
      <c r="H1088">
        <f t="shared" si="53"/>
        <v>668.43950000000007</v>
      </c>
      <c r="I1088" s="23"/>
    </row>
    <row r="1089" spans="1:9" ht="14.4">
      <c r="A1089" s="77" t="s">
        <v>49</v>
      </c>
      <c r="B1089" s="40">
        <v>13095500</v>
      </c>
      <c r="C1089" s="41">
        <v>33868</v>
      </c>
      <c r="D1089" s="40">
        <v>337</v>
      </c>
      <c r="E1089" s="40" t="s">
        <v>50</v>
      </c>
      <c r="F1089">
        <f t="shared" si="51"/>
        <v>9</v>
      </c>
      <c r="G1089">
        <f t="shared" si="52"/>
        <v>1992</v>
      </c>
      <c r="H1089">
        <f t="shared" si="53"/>
        <v>668.43950000000007</v>
      </c>
      <c r="I1089" s="23"/>
    </row>
    <row r="1090" spans="1:9" ht="14.4">
      <c r="A1090" s="77" t="s">
        <v>49</v>
      </c>
      <c r="B1090" s="40">
        <v>13095500</v>
      </c>
      <c r="C1090" s="41">
        <v>33869</v>
      </c>
      <c r="D1090" s="40">
        <v>337</v>
      </c>
      <c r="E1090" s="40" t="s">
        <v>50</v>
      </c>
      <c r="F1090">
        <f t="shared" si="51"/>
        <v>9</v>
      </c>
      <c r="G1090">
        <f t="shared" si="52"/>
        <v>1992</v>
      </c>
      <c r="H1090">
        <f t="shared" si="53"/>
        <v>668.43950000000007</v>
      </c>
      <c r="I1090" s="23"/>
    </row>
    <row r="1091" spans="1:9" ht="14.4">
      <c r="A1091" s="77" t="s">
        <v>49</v>
      </c>
      <c r="B1091" s="40">
        <v>13095500</v>
      </c>
      <c r="C1091" s="41">
        <v>33870</v>
      </c>
      <c r="D1091" s="40">
        <v>337</v>
      </c>
      <c r="E1091" s="40" t="s">
        <v>50</v>
      </c>
      <c r="F1091">
        <f t="shared" si="51"/>
        <v>9</v>
      </c>
      <c r="G1091">
        <f t="shared" si="52"/>
        <v>1992</v>
      </c>
      <c r="H1091">
        <f t="shared" si="53"/>
        <v>668.43950000000007</v>
      </c>
      <c r="I1091" s="23"/>
    </row>
    <row r="1092" spans="1:9" ht="14.4">
      <c r="A1092" s="77" t="s">
        <v>49</v>
      </c>
      <c r="B1092" s="40">
        <v>13095500</v>
      </c>
      <c r="C1092" s="41">
        <v>33871</v>
      </c>
      <c r="D1092" s="40">
        <v>337</v>
      </c>
      <c r="E1092" s="40" t="s">
        <v>50</v>
      </c>
      <c r="F1092">
        <f t="shared" si="51"/>
        <v>9</v>
      </c>
      <c r="G1092">
        <f t="shared" si="52"/>
        <v>1992</v>
      </c>
      <c r="H1092">
        <f t="shared" si="53"/>
        <v>668.43950000000007</v>
      </c>
      <c r="I1092" s="23"/>
    </row>
    <row r="1093" spans="1:9" ht="14.4">
      <c r="A1093" s="77" t="s">
        <v>49</v>
      </c>
      <c r="B1093" s="40">
        <v>13095500</v>
      </c>
      <c r="C1093" s="41">
        <v>33872</v>
      </c>
      <c r="D1093" s="40">
        <v>337</v>
      </c>
      <c r="E1093" s="40" t="s">
        <v>50</v>
      </c>
      <c r="F1093">
        <f t="shared" si="51"/>
        <v>9</v>
      </c>
      <c r="G1093">
        <f t="shared" si="52"/>
        <v>1992</v>
      </c>
      <c r="H1093">
        <f t="shared" si="53"/>
        <v>668.43950000000007</v>
      </c>
      <c r="I1093" s="23"/>
    </row>
    <row r="1094" spans="1:9" ht="14.4">
      <c r="A1094" s="77" t="s">
        <v>49</v>
      </c>
      <c r="B1094" s="40">
        <v>13095500</v>
      </c>
      <c r="C1094" s="41">
        <v>33873</v>
      </c>
      <c r="D1094" s="40">
        <v>337</v>
      </c>
      <c r="E1094" s="40" t="s">
        <v>50</v>
      </c>
      <c r="F1094">
        <f t="shared" si="51"/>
        <v>9</v>
      </c>
      <c r="G1094">
        <f t="shared" si="52"/>
        <v>1992</v>
      </c>
      <c r="H1094">
        <f t="shared" si="53"/>
        <v>668.43950000000007</v>
      </c>
      <c r="I1094" s="23"/>
    </row>
    <row r="1095" spans="1:9" ht="14.4">
      <c r="A1095" s="77" t="s">
        <v>49</v>
      </c>
      <c r="B1095" s="40">
        <v>13095500</v>
      </c>
      <c r="C1095" s="41">
        <v>33874</v>
      </c>
      <c r="D1095" s="40">
        <v>337</v>
      </c>
      <c r="E1095" s="40" t="s">
        <v>50</v>
      </c>
      <c r="F1095">
        <f t="shared" si="51"/>
        <v>9</v>
      </c>
      <c r="G1095">
        <f t="shared" si="52"/>
        <v>1992</v>
      </c>
      <c r="H1095">
        <f t="shared" si="53"/>
        <v>668.43950000000007</v>
      </c>
      <c r="I1095" s="23"/>
    </row>
    <row r="1096" spans="1:9" ht="14.4">
      <c r="A1096" s="77" t="s">
        <v>49</v>
      </c>
      <c r="B1096" s="40">
        <v>13095500</v>
      </c>
      <c r="C1096" s="41">
        <v>33875</v>
      </c>
      <c r="D1096" s="40">
        <v>336</v>
      </c>
      <c r="E1096" s="40" t="s">
        <v>50</v>
      </c>
      <c r="F1096">
        <f t="shared" si="51"/>
        <v>9</v>
      </c>
      <c r="G1096">
        <f t="shared" si="52"/>
        <v>1992</v>
      </c>
      <c r="H1096">
        <f t="shared" si="53"/>
        <v>666.45600000000002</v>
      </c>
      <c r="I1096" s="23"/>
    </row>
    <row r="1097" spans="1:9" ht="14.4">
      <c r="A1097" s="77" t="s">
        <v>49</v>
      </c>
      <c r="B1097" s="40">
        <v>13095500</v>
      </c>
      <c r="C1097" s="41">
        <v>33876</v>
      </c>
      <c r="D1097" s="40">
        <v>336</v>
      </c>
      <c r="E1097" s="40" t="s">
        <v>50</v>
      </c>
      <c r="F1097">
        <f t="shared" si="51"/>
        <v>9</v>
      </c>
      <c r="G1097">
        <f t="shared" si="52"/>
        <v>1992</v>
      </c>
      <c r="H1097">
        <f t="shared" si="53"/>
        <v>666.45600000000002</v>
      </c>
      <c r="I1097" s="23"/>
    </row>
    <row r="1098" spans="1:9" ht="14.4">
      <c r="A1098" s="77" t="s">
        <v>49</v>
      </c>
      <c r="B1098" s="40">
        <v>13095500</v>
      </c>
      <c r="C1098" s="41">
        <v>33877</v>
      </c>
      <c r="D1098" s="40">
        <v>335</v>
      </c>
      <c r="E1098" s="40" t="s">
        <v>50</v>
      </c>
      <c r="F1098">
        <f t="shared" si="51"/>
        <v>9</v>
      </c>
      <c r="G1098">
        <f t="shared" si="52"/>
        <v>1992</v>
      </c>
      <c r="H1098">
        <f t="shared" si="53"/>
        <v>664.47249999999997</v>
      </c>
      <c r="I1098" s="23"/>
    </row>
    <row r="1099" spans="1:9" ht="14.4">
      <c r="A1099" s="77" t="s">
        <v>49</v>
      </c>
      <c r="B1099" s="40">
        <v>13095500</v>
      </c>
      <c r="C1099" s="41">
        <v>33878</v>
      </c>
      <c r="D1099" s="40">
        <v>336</v>
      </c>
      <c r="E1099" s="40" t="s">
        <v>50</v>
      </c>
      <c r="F1099">
        <f t="shared" si="51"/>
        <v>10</v>
      </c>
      <c r="G1099">
        <f t="shared" si="52"/>
        <v>1992</v>
      </c>
      <c r="H1099">
        <f t="shared" si="53"/>
        <v>666.45600000000002</v>
      </c>
      <c r="I1099" s="23"/>
    </row>
    <row r="1100" spans="1:9" ht="14.4">
      <c r="A1100" s="77" t="s">
        <v>49</v>
      </c>
      <c r="B1100" s="40">
        <v>13095500</v>
      </c>
      <c r="C1100" s="41">
        <v>33879</v>
      </c>
      <c r="D1100" s="40">
        <v>337</v>
      </c>
      <c r="E1100" s="40" t="s">
        <v>50</v>
      </c>
      <c r="F1100">
        <f t="shared" si="51"/>
        <v>10</v>
      </c>
      <c r="G1100">
        <f t="shared" si="52"/>
        <v>1992</v>
      </c>
      <c r="H1100">
        <f t="shared" si="53"/>
        <v>668.43950000000007</v>
      </c>
      <c r="I1100" s="23"/>
    </row>
    <row r="1101" spans="1:9" ht="14.4">
      <c r="A1101" s="77" t="s">
        <v>49</v>
      </c>
      <c r="B1101" s="40">
        <v>13095500</v>
      </c>
      <c r="C1101" s="41">
        <v>33880</v>
      </c>
      <c r="D1101" s="40">
        <v>338</v>
      </c>
      <c r="E1101" s="40" t="s">
        <v>50</v>
      </c>
      <c r="F1101">
        <f t="shared" si="51"/>
        <v>10</v>
      </c>
      <c r="G1101">
        <f t="shared" si="52"/>
        <v>1992</v>
      </c>
      <c r="H1101">
        <f t="shared" si="53"/>
        <v>670.423</v>
      </c>
      <c r="I1101" s="23"/>
    </row>
    <row r="1102" spans="1:9" ht="14.4">
      <c r="A1102" s="77" t="s">
        <v>49</v>
      </c>
      <c r="B1102" s="40">
        <v>13095500</v>
      </c>
      <c r="C1102" s="41">
        <v>33881</v>
      </c>
      <c r="D1102" s="40">
        <v>338</v>
      </c>
      <c r="E1102" s="40" t="s">
        <v>50</v>
      </c>
      <c r="F1102">
        <f t="shared" si="51"/>
        <v>10</v>
      </c>
      <c r="G1102">
        <f t="shared" si="52"/>
        <v>1992</v>
      </c>
      <c r="H1102">
        <f t="shared" si="53"/>
        <v>670.423</v>
      </c>
      <c r="I1102" s="23"/>
    </row>
    <row r="1103" spans="1:9" ht="14.4">
      <c r="A1103" s="77" t="s">
        <v>49</v>
      </c>
      <c r="B1103" s="40">
        <v>13095500</v>
      </c>
      <c r="C1103" s="41">
        <v>33882</v>
      </c>
      <c r="D1103" s="40">
        <v>338</v>
      </c>
      <c r="E1103" s="40" t="s">
        <v>50</v>
      </c>
      <c r="F1103">
        <f t="shared" si="51"/>
        <v>10</v>
      </c>
      <c r="G1103">
        <f t="shared" si="52"/>
        <v>1992</v>
      </c>
      <c r="H1103">
        <f t="shared" si="53"/>
        <v>670.423</v>
      </c>
      <c r="I1103" s="23"/>
    </row>
    <row r="1104" spans="1:9" ht="14.4">
      <c r="A1104" s="77" t="s">
        <v>49</v>
      </c>
      <c r="B1104" s="40">
        <v>13095500</v>
      </c>
      <c r="C1104" s="41">
        <v>33883</v>
      </c>
      <c r="D1104" s="40">
        <v>338</v>
      </c>
      <c r="E1104" s="40" t="s">
        <v>50</v>
      </c>
      <c r="F1104">
        <f t="shared" si="51"/>
        <v>10</v>
      </c>
      <c r="G1104">
        <f t="shared" si="52"/>
        <v>1992</v>
      </c>
      <c r="H1104">
        <f t="shared" si="53"/>
        <v>670.423</v>
      </c>
      <c r="I1104" s="23"/>
    </row>
    <row r="1105" spans="1:9" ht="14.4">
      <c r="A1105" s="77" t="s">
        <v>49</v>
      </c>
      <c r="B1105" s="40">
        <v>13095500</v>
      </c>
      <c r="C1105" s="41">
        <v>33884</v>
      </c>
      <c r="D1105" s="40">
        <v>338</v>
      </c>
      <c r="E1105" s="40" t="s">
        <v>50</v>
      </c>
      <c r="F1105">
        <f t="shared" si="51"/>
        <v>10</v>
      </c>
      <c r="G1105">
        <f t="shared" si="52"/>
        <v>1992</v>
      </c>
      <c r="H1105">
        <f t="shared" si="53"/>
        <v>670.423</v>
      </c>
      <c r="I1105" s="23"/>
    </row>
    <row r="1106" spans="1:9" ht="14.4">
      <c r="A1106" s="77" t="s">
        <v>49</v>
      </c>
      <c r="B1106" s="40">
        <v>13095500</v>
      </c>
      <c r="C1106" s="41">
        <v>33885</v>
      </c>
      <c r="D1106" s="40">
        <v>339</v>
      </c>
      <c r="E1106" s="40" t="s">
        <v>50</v>
      </c>
      <c r="F1106">
        <f t="shared" si="51"/>
        <v>10</v>
      </c>
      <c r="G1106">
        <f t="shared" si="52"/>
        <v>1992</v>
      </c>
      <c r="H1106">
        <f t="shared" si="53"/>
        <v>672.40650000000005</v>
      </c>
      <c r="I1106" s="23"/>
    </row>
    <row r="1107" spans="1:9" ht="14.4">
      <c r="A1107" s="77" t="s">
        <v>49</v>
      </c>
      <c r="B1107" s="40">
        <v>13095500</v>
      </c>
      <c r="C1107" s="41">
        <v>33886</v>
      </c>
      <c r="D1107" s="40">
        <v>339</v>
      </c>
      <c r="E1107" s="40" t="s">
        <v>50</v>
      </c>
      <c r="F1107">
        <f t="shared" si="51"/>
        <v>10</v>
      </c>
      <c r="G1107">
        <f t="shared" si="52"/>
        <v>1992</v>
      </c>
      <c r="H1107">
        <f t="shared" si="53"/>
        <v>672.40650000000005</v>
      </c>
      <c r="I1107" s="23"/>
    </row>
    <row r="1108" spans="1:9" ht="14.4">
      <c r="A1108" s="77" t="s">
        <v>49</v>
      </c>
      <c r="B1108" s="40">
        <v>13095500</v>
      </c>
      <c r="C1108" s="41">
        <v>33887</v>
      </c>
      <c r="D1108" s="40">
        <v>339</v>
      </c>
      <c r="E1108" s="40" t="s">
        <v>50</v>
      </c>
      <c r="F1108">
        <f t="shared" si="51"/>
        <v>10</v>
      </c>
      <c r="G1108">
        <f t="shared" si="52"/>
        <v>1992</v>
      </c>
      <c r="H1108">
        <f t="shared" si="53"/>
        <v>672.40650000000005</v>
      </c>
      <c r="I1108" s="23"/>
    </row>
    <row r="1109" spans="1:9" ht="14.4">
      <c r="A1109" s="77" t="s">
        <v>49</v>
      </c>
      <c r="B1109" s="40">
        <v>13095500</v>
      </c>
      <c r="C1109" s="41">
        <v>33888</v>
      </c>
      <c r="D1109" s="40">
        <v>339</v>
      </c>
      <c r="E1109" s="40" t="s">
        <v>50</v>
      </c>
      <c r="F1109">
        <f t="shared" si="51"/>
        <v>10</v>
      </c>
      <c r="G1109">
        <f t="shared" si="52"/>
        <v>1992</v>
      </c>
      <c r="H1109">
        <f t="shared" si="53"/>
        <v>672.40650000000005</v>
      </c>
      <c r="I1109" s="23"/>
    </row>
    <row r="1110" spans="1:9" ht="14.4">
      <c r="A1110" s="77" t="s">
        <v>49</v>
      </c>
      <c r="B1110" s="40">
        <v>13095500</v>
      </c>
      <c r="C1110" s="41">
        <v>33889</v>
      </c>
      <c r="D1110" s="40">
        <v>339</v>
      </c>
      <c r="E1110" s="40" t="s">
        <v>50</v>
      </c>
      <c r="F1110">
        <f t="shared" si="51"/>
        <v>10</v>
      </c>
      <c r="G1110">
        <f t="shared" si="52"/>
        <v>1992</v>
      </c>
      <c r="H1110">
        <f t="shared" si="53"/>
        <v>672.40650000000005</v>
      </c>
      <c r="I1110" s="23"/>
    </row>
    <row r="1111" spans="1:9" ht="14.4">
      <c r="A1111" s="77" t="s">
        <v>49</v>
      </c>
      <c r="B1111" s="40">
        <v>13095500</v>
      </c>
      <c r="C1111" s="41">
        <v>33890</v>
      </c>
      <c r="D1111" s="40">
        <v>339</v>
      </c>
      <c r="E1111" s="40" t="s">
        <v>50</v>
      </c>
      <c r="F1111">
        <f t="shared" si="51"/>
        <v>10</v>
      </c>
      <c r="G1111">
        <f t="shared" si="52"/>
        <v>1992</v>
      </c>
      <c r="H1111">
        <f t="shared" si="53"/>
        <v>672.40650000000005</v>
      </c>
      <c r="I1111" s="23"/>
    </row>
    <row r="1112" spans="1:9" ht="14.4">
      <c r="A1112" s="77" t="s">
        <v>49</v>
      </c>
      <c r="B1112" s="40">
        <v>13095500</v>
      </c>
      <c r="C1112" s="41">
        <v>33891</v>
      </c>
      <c r="D1112" s="40">
        <v>339</v>
      </c>
      <c r="E1112" s="40" t="s">
        <v>50</v>
      </c>
      <c r="F1112">
        <f t="shared" si="51"/>
        <v>10</v>
      </c>
      <c r="G1112">
        <f t="shared" si="52"/>
        <v>1992</v>
      </c>
      <c r="H1112">
        <f t="shared" si="53"/>
        <v>672.40650000000005</v>
      </c>
      <c r="I1112" s="23"/>
    </row>
    <row r="1113" spans="1:9" ht="14.4">
      <c r="A1113" s="77" t="s">
        <v>49</v>
      </c>
      <c r="B1113" s="40">
        <v>13095500</v>
      </c>
      <c r="C1113" s="41">
        <v>33892</v>
      </c>
      <c r="D1113" s="40">
        <v>339</v>
      </c>
      <c r="E1113" s="40" t="s">
        <v>50</v>
      </c>
      <c r="F1113">
        <f t="shared" si="51"/>
        <v>10</v>
      </c>
      <c r="G1113">
        <f t="shared" si="52"/>
        <v>1992</v>
      </c>
      <c r="H1113">
        <f t="shared" si="53"/>
        <v>672.40650000000005</v>
      </c>
      <c r="I1113" s="23"/>
    </row>
    <row r="1114" spans="1:9" ht="14.4">
      <c r="A1114" s="77" t="s">
        <v>49</v>
      </c>
      <c r="B1114" s="40">
        <v>13095500</v>
      </c>
      <c r="C1114" s="41">
        <v>33893</v>
      </c>
      <c r="D1114" s="40">
        <v>339</v>
      </c>
      <c r="E1114" s="40" t="s">
        <v>50</v>
      </c>
      <c r="F1114">
        <f t="shared" si="51"/>
        <v>10</v>
      </c>
      <c r="G1114">
        <f t="shared" si="52"/>
        <v>1992</v>
      </c>
      <c r="H1114">
        <f t="shared" si="53"/>
        <v>672.40650000000005</v>
      </c>
      <c r="I1114" s="23"/>
    </row>
    <row r="1115" spans="1:9" ht="14.4">
      <c r="A1115" s="77" t="s">
        <v>49</v>
      </c>
      <c r="B1115" s="40">
        <v>13095500</v>
      </c>
      <c r="C1115" s="41">
        <v>33894</v>
      </c>
      <c r="D1115" s="40">
        <v>339</v>
      </c>
      <c r="E1115" s="40" t="s">
        <v>50</v>
      </c>
      <c r="F1115">
        <f t="shared" si="51"/>
        <v>10</v>
      </c>
      <c r="G1115">
        <f t="shared" si="52"/>
        <v>1992</v>
      </c>
      <c r="H1115">
        <f t="shared" si="53"/>
        <v>672.40650000000005</v>
      </c>
      <c r="I1115" s="23"/>
    </row>
    <row r="1116" spans="1:9" ht="14.4">
      <c r="A1116" s="77" t="s">
        <v>49</v>
      </c>
      <c r="B1116" s="40">
        <v>13095500</v>
      </c>
      <c r="C1116" s="41">
        <v>33895</v>
      </c>
      <c r="D1116" s="40">
        <v>339</v>
      </c>
      <c r="E1116" s="40" t="s">
        <v>50</v>
      </c>
      <c r="F1116">
        <f t="shared" si="51"/>
        <v>10</v>
      </c>
      <c r="G1116">
        <f t="shared" si="52"/>
        <v>1992</v>
      </c>
      <c r="H1116">
        <f t="shared" si="53"/>
        <v>672.40650000000005</v>
      </c>
      <c r="I1116" s="23"/>
    </row>
    <row r="1117" spans="1:9" ht="14.4">
      <c r="A1117" s="77" t="s">
        <v>49</v>
      </c>
      <c r="B1117" s="40">
        <v>13095500</v>
      </c>
      <c r="C1117" s="41">
        <v>33896</v>
      </c>
      <c r="D1117" s="40">
        <v>339</v>
      </c>
      <c r="E1117" s="40" t="s">
        <v>50</v>
      </c>
      <c r="F1117">
        <f t="shared" si="51"/>
        <v>10</v>
      </c>
      <c r="G1117">
        <f t="shared" si="52"/>
        <v>1992</v>
      </c>
      <c r="H1117">
        <f t="shared" si="53"/>
        <v>672.40650000000005</v>
      </c>
      <c r="I1117" s="23"/>
    </row>
    <row r="1118" spans="1:9" ht="14.4">
      <c r="A1118" s="77" t="s">
        <v>49</v>
      </c>
      <c r="B1118" s="40">
        <v>13095500</v>
      </c>
      <c r="C1118" s="41">
        <v>33897</v>
      </c>
      <c r="D1118" s="40">
        <v>339</v>
      </c>
      <c r="E1118" s="40" t="s">
        <v>50</v>
      </c>
      <c r="F1118">
        <f t="shared" si="51"/>
        <v>10</v>
      </c>
      <c r="G1118">
        <f t="shared" si="52"/>
        <v>1992</v>
      </c>
      <c r="H1118">
        <f t="shared" si="53"/>
        <v>672.40650000000005</v>
      </c>
      <c r="I1118" s="23"/>
    </row>
    <row r="1119" spans="1:9" ht="14.4">
      <c r="A1119" s="77" t="s">
        <v>49</v>
      </c>
      <c r="B1119" s="40">
        <v>13095500</v>
      </c>
      <c r="C1119" s="41">
        <v>33898</v>
      </c>
      <c r="D1119" s="40">
        <v>338</v>
      </c>
      <c r="E1119" s="40" t="s">
        <v>50</v>
      </c>
      <c r="F1119">
        <f t="shared" si="51"/>
        <v>10</v>
      </c>
      <c r="G1119">
        <f t="shared" si="52"/>
        <v>1992</v>
      </c>
      <c r="H1119">
        <f t="shared" si="53"/>
        <v>670.423</v>
      </c>
      <c r="I1119" s="23"/>
    </row>
    <row r="1120" spans="1:9" ht="14.4">
      <c r="A1120" s="77" t="s">
        <v>49</v>
      </c>
      <c r="B1120" s="40">
        <v>13095500</v>
      </c>
      <c r="C1120" s="41">
        <v>33899</v>
      </c>
      <c r="D1120" s="40">
        <v>337</v>
      </c>
      <c r="E1120" s="40" t="s">
        <v>50</v>
      </c>
      <c r="F1120">
        <f t="shared" si="51"/>
        <v>10</v>
      </c>
      <c r="G1120">
        <f t="shared" si="52"/>
        <v>1992</v>
      </c>
      <c r="H1120">
        <f t="shared" si="53"/>
        <v>668.43950000000007</v>
      </c>
      <c r="I1120" s="23"/>
    </row>
    <row r="1121" spans="1:9" ht="14.4">
      <c r="A1121" s="77" t="s">
        <v>49</v>
      </c>
      <c r="B1121" s="40">
        <v>13095500</v>
      </c>
      <c r="C1121" s="41">
        <v>33900</v>
      </c>
      <c r="D1121" s="40">
        <v>337</v>
      </c>
      <c r="E1121" s="40" t="s">
        <v>50</v>
      </c>
      <c r="F1121">
        <f t="shared" si="51"/>
        <v>10</v>
      </c>
      <c r="G1121">
        <f t="shared" si="52"/>
        <v>1992</v>
      </c>
      <c r="H1121">
        <f t="shared" si="53"/>
        <v>668.43950000000007</v>
      </c>
      <c r="I1121" s="23"/>
    </row>
    <row r="1122" spans="1:9" ht="14.4">
      <c r="A1122" s="77" t="s">
        <v>49</v>
      </c>
      <c r="B1122" s="40">
        <v>13095500</v>
      </c>
      <c r="C1122" s="41">
        <v>33901</v>
      </c>
      <c r="D1122" s="40">
        <v>338</v>
      </c>
      <c r="E1122" s="40" t="s">
        <v>50</v>
      </c>
      <c r="F1122">
        <f t="shared" ref="F1122:F1185" si="54">MONTH(C1122)</f>
        <v>10</v>
      </c>
      <c r="G1122">
        <f t="shared" ref="G1122:G1185" si="55">IF(F1122&gt;10,YEAR(C1122)+1,YEAR(C1122))</f>
        <v>1992</v>
      </c>
      <c r="H1122">
        <f t="shared" ref="H1122:H1185" si="56">D1122*1.9835</f>
        <v>670.423</v>
      </c>
      <c r="I1122" s="23"/>
    </row>
    <row r="1123" spans="1:9" ht="14.4">
      <c r="A1123" s="77" t="s">
        <v>49</v>
      </c>
      <c r="B1123" s="40">
        <v>13095500</v>
      </c>
      <c r="C1123" s="41">
        <v>33902</v>
      </c>
      <c r="D1123" s="40">
        <v>337</v>
      </c>
      <c r="E1123" s="40" t="s">
        <v>50</v>
      </c>
      <c r="F1123">
        <f t="shared" si="54"/>
        <v>10</v>
      </c>
      <c r="G1123">
        <f t="shared" si="55"/>
        <v>1992</v>
      </c>
      <c r="H1123">
        <f t="shared" si="56"/>
        <v>668.43950000000007</v>
      </c>
      <c r="I1123" s="23"/>
    </row>
    <row r="1124" spans="1:9" ht="14.4">
      <c r="A1124" s="77" t="s">
        <v>49</v>
      </c>
      <c r="B1124" s="40">
        <v>13095500</v>
      </c>
      <c r="C1124" s="41">
        <v>33903</v>
      </c>
      <c r="D1124" s="40">
        <v>337</v>
      </c>
      <c r="E1124" s="40" t="s">
        <v>50</v>
      </c>
      <c r="F1124">
        <f t="shared" si="54"/>
        <v>10</v>
      </c>
      <c r="G1124">
        <f t="shared" si="55"/>
        <v>1992</v>
      </c>
      <c r="H1124">
        <f t="shared" si="56"/>
        <v>668.43950000000007</v>
      </c>
      <c r="I1124" s="23"/>
    </row>
    <row r="1125" spans="1:9" ht="14.4">
      <c r="A1125" s="77" t="s">
        <v>49</v>
      </c>
      <c r="B1125" s="40">
        <v>13095500</v>
      </c>
      <c r="C1125" s="41">
        <v>33904</v>
      </c>
      <c r="D1125" s="40">
        <v>337</v>
      </c>
      <c r="E1125" s="40" t="s">
        <v>50</v>
      </c>
      <c r="F1125">
        <f t="shared" si="54"/>
        <v>10</v>
      </c>
      <c r="G1125">
        <f t="shared" si="55"/>
        <v>1992</v>
      </c>
      <c r="H1125">
        <f t="shared" si="56"/>
        <v>668.43950000000007</v>
      </c>
      <c r="I1125" s="23"/>
    </row>
    <row r="1126" spans="1:9" ht="14.4">
      <c r="A1126" s="77" t="s">
        <v>49</v>
      </c>
      <c r="B1126" s="40">
        <v>13095500</v>
      </c>
      <c r="C1126" s="41">
        <v>33905</v>
      </c>
      <c r="D1126" s="40">
        <v>338</v>
      </c>
      <c r="E1126" s="40" t="s">
        <v>50</v>
      </c>
      <c r="F1126">
        <f t="shared" si="54"/>
        <v>10</v>
      </c>
      <c r="G1126">
        <f t="shared" si="55"/>
        <v>1992</v>
      </c>
      <c r="H1126">
        <f t="shared" si="56"/>
        <v>670.423</v>
      </c>
      <c r="I1126" s="23"/>
    </row>
    <row r="1127" spans="1:9" ht="14.4">
      <c r="A1127" s="77" t="s">
        <v>49</v>
      </c>
      <c r="B1127" s="40">
        <v>13095500</v>
      </c>
      <c r="C1127" s="41">
        <v>33906</v>
      </c>
      <c r="D1127" s="40">
        <v>338</v>
      </c>
      <c r="E1127" s="40" t="s">
        <v>50</v>
      </c>
      <c r="F1127">
        <f t="shared" si="54"/>
        <v>10</v>
      </c>
      <c r="G1127">
        <f t="shared" si="55"/>
        <v>1992</v>
      </c>
      <c r="H1127">
        <f t="shared" si="56"/>
        <v>670.423</v>
      </c>
      <c r="I1127" s="23"/>
    </row>
    <row r="1128" spans="1:9" ht="14.4">
      <c r="A1128" s="77" t="s">
        <v>49</v>
      </c>
      <c r="B1128" s="40">
        <v>13095500</v>
      </c>
      <c r="C1128" s="41">
        <v>33907</v>
      </c>
      <c r="D1128" s="40">
        <v>338</v>
      </c>
      <c r="E1128" s="40" t="s">
        <v>50</v>
      </c>
      <c r="F1128">
        <f t="shared" si="54"/>
        <v>10</v>
      </c>
      <c r="G1128">
        <f t="shared" si="55"/>
        <v>1992</v>
      </c>
      <c r="H1128">
        <f t="shared" si="56"/>
        <v>670.423</v>
      </c>
      <c r="I1128" s="23"/>
    </row>
    <row r="1129" spans="1:9" ht="14.4">
      <c r="A1129" s="77" t="s">
        <v>49</v>
      </c>
      <c r="B1129" s="40">
        <v>13095500</v>
      </c>
      <c r="C1129" s="41">
        <v>33908</v>
      </c>
      <c r="D1129" s="40">
        <v>338</v>
      </c>
      <c r="E1129" s="40" t="s">
        <v>50</v>
      </c>
      <c r="F1129">
        <f t="shared" si="54"/>
        <v>10</v>
      </c>
      <c r="G1129">
        <f t="shared" si="55"/>
        <v>1992</v>
      </c>
      <c r="H1129">
        <f t="shared" si="56"/>
        <v>670.423</v>
      </c>
      <c r="I1129" s="23"/>
    </row>
    <row r="1130" spans="1:9" ht="14.4">
      <c r="A1130" s="77" t="s">
        <v>49</v>
      </c>
      <c r="B1130" s="40">
        <v>13095500</v>
      </c>
      <c r="C1130" s="41">
        <v>33909</v>
      </c>
      <c r="D1130" s="40">
        <v>337</v>
      </c>
      <c r="E1130" s="40" t="s">
        <v>50</v>
      </c>
      <c r="F1130">
        <f t="shared" si="54"/>
        <v>11</v>
      </c>
      <c r="G1130">
        <f t="shared" si="55"/>
        <v>1993</v>
      </c>
      <c r="H1130">
        <f t="shared" si="56"/>
        <v>668.43950000000007</v>
      </c>
      <c r="I1130" s="23"/>
    </row>
    <row r="1131" spans="1:9" ht="14.4">
      <c r="A1131" s="77" t="s">
        <v>49</v>
      </c>
      <c r="B1131" s="40">
        <v>13095500</v>
      </c>
      <c r="C1131" s="41">
        <v>33910</v>
      </c>
      <c r="D1131" s="40">
        <v>337</v>
      </c>
      <c r="E1131" s="40" t="s">
        <v>50</v>
      </c>
      <c r="F1131">
        <f t="shared" si="54"/>
        <v>11</v>
      </c>
      <c r="G1131">
        <f t="shared" si="55"/>
        <v>1993</v>
      </c>
      <c r="H1131">
        <f t="shared" si="56"/>
        <v>668.43950000000007</v>
      </c>
      <c r="I1131" s="23"/>
    </row>
    <row r="1132" spans="1:9" ht="14.4">
      <c r="A1132" s="77" t="s">
        <v>49</v>
      </c>
      <c r="B1132" s="40">
        <v>13095500</v>
      </c>
      <c r="C1132" s="41">
        <v>33911</v>
      </c>
      <c r="D1132" s="40">
        <v>337</v>
      </c>
      <c r="E1132" s="40" t="s">
        <v>50</v>
      </c>
      <c r="F1132">
        <f t="shared" si="54"/>
        <v>11</v>
      </c>
      <c r="G1132">
        <f t="shared" si="55"/>
        <v>1993</v>
      </c>
      <c r="H1132">
        <f t="shared" si="56"/>
        <v>668.43950000000007</v>
      </c>
      <c r="I1132" s="23"/>
    </row>
    <row r="1133" spans="1:9" ht="14.4">
      <c r="A1133" s="77" t="s">
        <v>49</v>
      </c>
      <c r="B1133" s="40">
        <v>13095500</v>
      </c>
      <c r="C1133" s="41">
        <v>33912</v>
      </c>
      <c r="D1133" s="40">
        <v>337</v>
      </c>
      <c r="E1133" s="40" t="s">
        <v>50</v>
      </c>
      <c r="F1133">
        <f t="shared" si="54"/>
        <v>11</v>
      </c>
      <c r="G1133">
        <f t="shared" si="55"/>
        <v>1993</v>
      </c>
      <c r="H1133">
        <f t="shared" si="56"/>
        <v>668.43950000000007</v>
      </c>
      <c r="I1133" s="23"/>
    </row>
    <row r="1134" spans="1:9" ht="14.4">
      <c r="A1134" s="77" t="s">
        <v>49</v>
      </c>
      <c r="B1134" s="40">
        <v>13095500</v>
      </c>
      <c r="C1134" s="41">
        <v>33913</v>
      </c>
      <c r="D1134" s="40">
        <v>337</v>
      </c>
      <c r="E1134" s="40" t="s">
        <v>50</v>
      </c>
      <c r="F1134">
        <f t="shared" si="54"/>
        <v>11</v>
      </c>
      <c r="G1134">
        <f t="shared" si="55"/>
        <v>1993</v>
      </c>
      <c r="H1134">
        <f t="shared" si="56"/>
        <v>668.43950000000007</v>
      </c>
      <c r="I1134" s="23"/>
    </row>
    <row r="1135" spans="1:9" ht="14.4">
      <c r="A1135" s="77" t="s">
        <v>49</v>
      </c>
      <c r="B1135" s="40">
        <v>13095500</v>
      </c>
      <c r="C1135" s="41">
        <v>33914</v>
      </c>
      <c r="D1135" s="40">
        <v>337</v>
      </c>
      <c r="E1135" s="40" t="s">
        <v>50</v>
      </c>
      <c r="F1135">
        <f t="shared" si="54"/>
        <v>11</v>
      </c>
      <c r="G1135">
        <f t="shared" si="55"/>
        <v>1993</v>
      </c>
      <c r="H1135">
        <f t="shared" si="56"/>
        <v>668.43950000000007</v>
      </c>
      <c r="I1135" s="23"/>
    </row>
    <row r="1136" spans="1:9" ht="14.4">
      <c r="A1136" s="77" t="s">
        <v>49</v>
      </c>
      <c r="B1136" s="40">
        <v>13095500</v>
      </c>
      <c r="C1136" s="41">
        <v>33915</v>
      </c>
      <c r="D1136" s="40">
        <v>337</v>
      </c>
      <c r="E1136" s="40" t="s">
        <v>50</v>
      </c>
      <c r="F1136">
        <f t="shared" si="54"/>
        <v>11</v>
      </c>
      <c r="G1136">
        <f t="shared" si="55"/>
        <v>1993</v>
      </c>
      <c r="H1136">
        <f t="shared" si="56"/>
        <v>668.43950000000007</v>
      </c>
      <c r="I1136" s="23"/>
    </row>
    <row r="1137" spans="1:9" ht="14.4">
      <c r="A1137" s="77" t="s">
        <v>49</v>
      </c>
      <c r="B1137" s="40">
        <v>13095500</v>
      </c>
      <c r="C1137" s="41">
        <v>33916</v>
      </c>
      <c r="D1137" s="40">
        <v>337</v>
      </c>
      <c r="E1137" s="40" t="s">
        <v>50</v>
      </c>
      <c r="F1137">
        <f t="shared" si="54"/>
        <v>11</v>
      </c>
      <c r="G1137">
        <f t="shared" si="55"/>
        <v>1993</v>
      </c>
      <c r="H1137">
        <f t="shared" si="56"/>
        <v>668.43950000000007</v>
      </c>
      <c r="I1137" s="23"/>
    </row>
    <row r="1138" spans="1:9" ht="14.4">
      <c r="A1138" s="77" t="s">
        <v>49</v>
      </c>
      <c r="B1138" s="40">
        <v>13095500</v>
      </c>
      <c r="C1138" s="41">
        <v>33917</v>
      </c>
      <c r="D1138" s="40">
        <v>337</v>
      </c>
      <c r="E1138" s="40" t="s">
        <v>50</v>
      </c>
      <c r="F1138">
        <f t="shared" si="54"/>
        <v>11</v>
      </c>
      <c r="G1138">
        <f t="shared" si="55"/>
        <v>1993</v>
      </c>
      <c r="H1138">
        <f t="shared" si="56"/>
        <v>668.43950000000007</v>
      </c>
      <c r="I1138" s="23"/>
    </row>
    <row r="1139" spans="1:9" ht="14.4">
      <c r="A1139" s="77" t="s">
        <v>49</v>
      </c>
      <c r="B1139" s="40">
        <v>13095500</v>
      </c>
      <c r="C1139" s="41">
        <v>33918</v>
      </c>
      <c r="D1139" s="40">
        <v>337</v>
      </c>
      <c r="E1139" s="40" t="s">
        <v>50</v>
      </c>
      <c r="F1139">
        <f t="shared" si="54"/>
        <v>11</v>
      </c>
      <c r="G1139">
        <f t="shared" si="55"/>
        <v>1993</v>
      </c>
      <c r="H1139">
        <f t="shared" si="56"/>
        <v>668.43950000000007</v>
      </c>
      <c r="I1139" s="23"/>
    </row>
    <row r="1140" spans="1:9" ht="14.4">
      <c r="A1140" s="77" t="s">
        <v>49</v>
      </c>
      <c r="B1140" s="40">
        <v>13095500</v>
      </c>
      <c r="C1140" s="41">
        <v>33919</v>
      </c>
      <c r="D1140" s="40">
        <v>336</v>
      </c>
      <c r="E1140" s="40" t="s">
        <v>50</v>
      </c>
      <c r="F1140">
        <f t="shared" si="54"/>
        <v>11</v>
      </c>
      <c r="G1140">
        <f t="shared" si="55"/>
        <v>1993</v>
      </c>
      <c r="H1140">
        <f t="shared" si="56"/>
        <v>666.45600000000002</v>
      </c>
      <c r="I1140" s="23"/>
    </row>
    <row r="1141" spans="1:9" ht="14.4">
      <c r="A1141" s="77" t="s">
        <v>49</v>
      </c>
      <c r="B1141" s="40">
        <v>13095500</v>
      </c>
      <c r="C1141" s="41">
        <v>33920</v>
      </c>
      <c r="D1141" s="40">
        <v>335</v>
      </c>
      <c r="E1141" s="40" t="s">
        <v>50</v>
      </c>
      <c r="F1141">
        <f t="shared" si="54"/>
        <v>11</v>
      </c>
      <c r="G1141">
        <f t="shared" si="55"/>
        <v>1993</v>
      </c>
      <c r="H1141">
        <f t="shared" si="56"/>
        <v>664.47249999999997</v>
      </c>
      <c r="I1141" s="23"/>
    </row>
    <row r="1142" spans="1:9" ht="14.4">
      <c r="A1142" s="77" t="s">
        <v>49</v>
      </c>
      <c r="B1142" s="40">
        <v>13095500</v>
      </c>
      <c r="C1142" s="41">
        <v>33921</v>
      </c>
      <c r="D1142" s="40">
        <v>335</v>
      </c>
      <c r="E1142" s="40" t="s">
        <v>50</v>
      </c>
      <c r="F1142">
        <f t="shared" si="54"/>
        <v>11</v>
      </c>
      <c r="G1142">
        <f t="shared" si="55"/>
        <v>1993</v>
      </c>
      <c r="H1142">
        <f t="shared" si="56"/>
        <v>664.47249999999997</v>
      </c>
      <c r="I1142" s="23"/>
    </row>
    <row r="1143" spans="1:9" ht="14.4">
      <c r="A1143" s="77" t="s">
        <v>49</v>
      </c>
      <c r="B1143" s="40">
        <v>13095500</v>
      </c>
      <c r="C1143" s="41">
        <v>33922</v>
      </c>
      <c r="D1143" s="40">
        <v>335</v>
      </c>
      <c r="E1143" s="40" t="s">
        <v>50</v>
      </c>
      <c r="F1143">
        <f t="shared" si="54"/>
        <v>11</v>
      </c>
      <c r="G1143">
        <f t="shared" si="55"/>
        <v>1993</v>
      </c>
      <c r="H1143">
        <f t="shared" si="56"/>
        <v>664.47249999999997</v>
      </c>
      <c r="I1143" s="23"/>
    </row>
    <row r="1144" spans="1:9" ht="14.4">
      <c r="A1144" s="77" t="s">
        <v>49</v>
      </c>
      <c r="B1144" s="40">
        <v>13095500</v>
      </c>
      <c r="C1144" s="41">
        <v>33923</v>
      </c>
      <c r="D1144" s="40">
        <v>335</v>
      </c>
      <c r="E1144" s="40" t="s">
        <v>50</v>
      </c>
      <c r="F1144">
        <f t="shared" si="54"/>
        <v>11</v>
      </c>
      <c r="G1144">
        <f t="shared" si="55"/>
        <v>1993</v>
      </c>
      <c r="H1144">
        <f t="shared" si="56"/>
        <v>664.47249999999997</v>
      </c>
      <c r="I1144" s="23"/>
    </row>
    <row r="1145" spans="1:9" ht="14.4">
      <c r="A1145" s="77" t="s">
        <v>49</v>
      </c>
      <c r="B1145" s="40">
        <v>13095500</v>
      </c>
      <c r="C1145" s="41">
        <v>33924</v>
      </c>
      <c r="D1145" s="40">
        <v>335</v>
      </c>
      <c r="E1145" s="40" t="s">
        <v>50</v>
      </c>
      <c r="F1145">
        <f t="shared" si="54"/>
        <v>11</v>
      </c>
      <c r="G1145">
        <f t="shared" si="55"/>
        <v>1993</v>
      </c>
      <c r="H1145">
        <f t="shared" si="56"/>
        <v>664.47249999999997</v>
      </c>
      <c r="I1145" s="23"/>
    </row>
    <row r="1146" spans="1:9" ht="14.4">
      <c r="A1146" s="77" t="s">
        <v>49</v>
      </c>
      <c r="B1146" s="40">
        <v>13095500</v>
      </c>
      <c r="C1146" s="41">
        <v>33925</v>
      </c>
      <c r="D1146" s="40">
        <v>334</v>
      </c>
      <c r="E1146" s="40" t="s">
        <v>50</v>
      </c>
      <c r="F1146">
        <f t="shared" si="54"/>
        <v>11</v>
      </c>
      <c r="G1146">
        <f t="shared" si="55"/>
        <v>1993</v>
      </c>
      <c r="H1146">
        <f t="shared" si="56"/>
        <v>662.48900000000003</v>
      </c>
      <c r="I1146" s="23"/>
    </row>
    <row r="1147" spans="1:9" ht="14.4">
      <c r="A1147" s="77" t="s">
        <v>49</v>
      </c>
      <c r="B1147" s="40">
        <v>13095500</v>
      </c>
      <c r="C1147" s="41">
        <v>33926</v>
      </c>
      <c r="D1147" s="40">
        <v>334</v>
      </c>
      <c r="E1147" s="40" t="s">
        <v>50</v>
      </c>
      <c r="F1147">
        <f t="shared" si="54"/>
        <v>11</v>
      </c>
      <c r="G1147">
        <f t="shared" si="55"/>
        <v>1993</v>
      </c>
      <c r="H1147">
        <f t="shared" si="56"/>
        <v>662.48900000000003</v>
      </c>
      <c r="I1147" s="23"/>
    </row>
    <row r="1148" spans="1:9" ht="14.4">
      <c r="A1148" s="77" t="s">
        <v>49</v>
      </c>
      <c r="B1148" s="40">
        <v>13095500</v>
      </c>
      <c r="C1148" s="41">
        <v>33927</v>
      </c>
      <c r="D1148" s="40">
        <v>334</v>
      </c>
      <c r="E1148" s="40" t="s">
        <v>50</v>
      </c>
      <c r="F1148">
        <f t="shared" si="54"/>
        <v>11</v>
      </c>
      <c r="G1148">
        <f t="shared" si="55"/>
        <v>1993</v>
      </c>
      <c r="H1148">
        <f t="shared" si="56"/>
        <v>662.48900000000003</v>
      </c>
      <c r="I1148" s="23"/>
    </row>
    <row r="1149" spans="1:9" ht="14.4">
      <c r="A1149" s="77" t="s">
        <v>49</v>
      </c>
      <c r="B1149" s="40">
        <v>13095500</v>
      </c>
      <c r="C1149" s="41">
        <v>33928</v>
      </c>
      <c r="D1149" s="40">
        <v>334</v>
      </c>
      <c r="E1149" s="40" t="s">
        <v>50</v>
      </c>
      <c r="F1149">
        <f t="shared" si="54"/>
        <v>11</v>
      </c>
      <c r="G1149">
        <f t="shared" si="55"/>
        <v>1993</v>
      </c>
      <c r="H1149">
        <f t="shared" si="56"/>
        <v>662.48900000000003</v>
      </c>
      <c r="I1149" s="23"/>
    </row>
    <row r="1150" spans="1:9" ht="14.4">
      <c r="A1150" s="77" t="s">
        <v>49</v>
      </c>
      <c r="B1150" s="40">
        <v>13095500</v>
      </c>
      <c r="C1150" s="41">
        <v>33929</v>
      </c>
      <c r="D1150" s="40">
        <v>333</v>
      </c>
      <c r="E1150" s="40" t="s">
        <v>50</v>
      </c>
      <c r="F1150">
        <f t="shared" si="54"/>
        <v>11</v>
      </c>
      <c r="G1150">
        <f t="shared" si="55"/>
        <v>1993</v>
      </c>
      <c r="H1150">
        <f t="shared" si="56"/>
        <v>660.50549999999998</v>
      </c>
      <c r="I1150" s="23"/>
    </row>
    <row r="1151" spans="1:9" ht="14.4">
      <c r="A1151" s="77" t="s">
        <v>49</v>
      </c>
      <c r="B1151" s="40">
        <v>13095500</v>
      </c>
      <c r="C1151" s="41">
        <v>33930</v>
      </c>
      <c r="D1151" s="40">
        <v>334</v>
      </c>
      <c r="E1151" s="40" t="s">
        <v>50</v>
      </c>
      <c r="F1151">
        <f t="shared" si="54"/>
        <v>11</v>
      </c>
      <c r="G1151">
        <f t="shared" si="55"/>
        <v>1993</v>
      </c>
      <c r="H1151">
        <f t="shared" si="56"/>
        <v>662.48900000000003</v>
      </c>
      <c r="I1151" s="23"/>
    </row>
    <row r="1152" spans="1:9" ht="14.4">
      <c r="A1152" s="77" t="s">
        <v>49</v>
      </c>
      <c r="B1152" s="40">
        <v>13095500</v>
      </c>
      <c r="C1152" s="41">
        <v>33931</v>
      </c>
      <c r="D1152" s="40">
        <v>333</v>
      </c>
      <c r="E1152" s="40" t="s">
        <v>50</v>
      </c>
      <c r="F1152">
        <f t="shared" si="54"/>
        <v>11</v>
      </c>
      <c r="G1152">
        <f t="shared" si="55"/>
        <v>1993</v>
      </c>
      <c r="H1152">
        <f t="shared" si="56"/>
        <v>660.50549999999998</v>
      </c>
      <c r="I1152" s="23"/>
    </row>
    <row r="1153" spans="1:9" ht="14.4">
      <c r="A1153" s="77" t="s">
        <v>49</v>
      </c>
      <c r="B1153" s="40">
        <v>13095500</v>
      </c>
      <c r="C1153" s="41">
        <v>33932</v>
      </c>
      <c r="D1153" s="40">
        <v>333</v>
      </c>
      <c r="E1153" s="40" t="s">
        <v>50</v>
      </c>
      <c r="F1153">
        <f t="shared" si="54"/>
        <v>11</v>
      </c>
      <c r="G1153">
        <f t="shared" si="55"/>
        <v>1993</v>
      </c>
      <c r="H1153">
        <f t="shared" si="56"/>
        <v>660.50549999999998</v>
      </c>
      <c r="I1153" s="23"/>
    </row>
    <row r="1154" spans="1:9" ht="14.4">
      <c r="A1154" s="77" t="s">
        <v>49</v>
      </c>
      <c r="B1154" s="40">
        <v>13095500</v>
      </c>
      <c r="C1154" s="41">
        <v>33933</v>
      </c>
      <c r="D1154" s="40">
        <v>333</v>
      </c>
      <c r="E1154" s="40" t="s">
        <v>50</v>
      </c>
      <c r="F1154">
        <f t="shared" si="54"/>
        <v>11</v>
      </c>
      <c r="G1154">
        <f t="shared" si="55"/>
        <v>1993</v>
      </c>
      <c r="H1154">
        <f t="shared" si="56"/>
        <v>660.50549999999998</v>
      </c>
      <c r="I1154" s="23"/>
    </row>
    <row r="1155" spans="1:9" ht="14.4">
      <c r="A1155" s="77" t="s">
        <v>49</v>
      </c>
      <c r="B1155" s="40">
        <v>13095500</v>
      </c>
      <c r="C1155" s="41">
        <v>33934</v>
      </c>
      <c r="D1155" s="40">
        <v>332</v>
      </c>
      <c r="E1155" s="40" t="s">
        <v>50</v>
      </c>
      <c r="F1155">
        <f t="shared" si="54"/>
        <v>11</v>
      </c>
      <c r="G1155">
        <f t="shared" si="55"/>
        <v>1993</v>
      </c>
      <c r="H1155">
        <f t="shared" si="56"/>
        <v>658.52200000000005</v>
      </c>
      <c r="I1155" s="23"/>
    </row>
    <row r="1156" spans="1:9" ht="14.4">
      <c r="A1156" s="77" t="s">
        <v>49</v>
      </c>
      <c r="B1156" s="40">
        <v>13095500</v>
      </c>
      <c r="C1156" s="41">
        <v>33935</v>
      </c>
      <c r="D1156" s="40">
        <v>332</v>
      </c>
      <c r="E1156" s="40" t="s">
        <v>50</v>
      </c>
      <c r="F1156">
        <f t="shared" si="54"/>
        <v>11</v>
      </c>
      <c r="G1156">
        <f t="shared" si="55"/>
        <v>1993</v>
      </c>
      <c r="H1156">
        <f t="shared" si="56"/>
        <v>658.52200000000005</v>
      </c>
      <c r="I1156" s="23"/>
    </row>
    <row r="1157" spans="1:9" ht="14.4">
      <c r="A1157" s="77" t="s">
        <v>49</v>
      </c>
      <c r="B1157" s="40">
        <v>13095500</v>
      </c>
      <c r="C1157" s="41">
        <v>33936</v>
      </c>
      <c r="D1157" s="40">
        <v>332</v>
      </c>
      <c r="E1157" s="40" t="s">
        <v>50</v>
      </c>
      <c r="F1157">
        <f t="shared" si="54"/>
        <v>11</v>
      </c>
      <c r="G1157">
        <f t="shared" si="55"/>
        <v>1993</v>
      </c>
      <c r="H1157">
        <f t="shared" si="56"/>
        <v>658.52200000000005</v>
      </c>
      <c r="I1157" s="23"/>
    </row>
    <row r="1158" spans="1:9" ht="14.4">
      <c r="A1158" s="77" t="s">
        <v>49</v>
      </c>
      <c r="B1158" s="40">
        <v>13095500</v>
      </c>
      <c r="C1158" s="41">
        <v>33937</v>
      </c>
      <c r="D1158" s="40">
        <v>332</v>
      </c>
      <c r="E1158" s="40" t="s">
        <v>50</v>
      </c>
      <c r="F1158">
        <f t="shared" si="54"/>
        <v>11</v>
      </c>
      <c r="G1158">
        <f t="shared" si="55"/>
        <v>1993</v>
      </c>
      <c r="H1158">
        <f t="shared" si="56"/>
        <v>658.52200000000005</v>
      </c>
      <c r="I1158" s="23"/>
    </row>
    <row r="1159" spans="1:9" ht="14.4">
      <c r="A1159" s="77" t="s">
        <v>49</v>
      </c>
      <c r="B1159" s="40">
        <v>13095500</v>
      </c>
      <c r="C1159" s="41">
        <v>33938</v>
      </c>
      <c r="D1159" s="40">
        <v>332</v>
      </c>
      <c r="E1159" s="40" t="s">
        <v>50</v>
      </c>
      <c r="F1159">
        <f t="shared" si="54"/>
        <v>11</v>
      </c>
      <c r="G1159">
        <f t="shared" si="55"/>
        <v>1993</v>
      </c>
      <c r="H1159">
        <f t="shared" si="56"/>
        <v>658.52200000000005</v>
      </c>
      <c r="I1159" s="23"/>
    </row>
    <row r="1160" spans="1:9" ht="14.4">
      <c r="A1160" s="77" t="s">
        <v>49</v>
      </c>
      <c r="B1160" s="40">
        <v>13095500</v>
      </c>
      <c r="C1160" s="41">
        <v>33939</v>
      </c>
      <c r="D1160" s="40">
        <v>332</v>
      </c>
      <c r="E1160" s="40" t="s">
        <v>50</v>
      </c>
      <c r="F1160">
        <f t="shared" si="54"/>
        <v>12</v>
      </c>
      <c r="G1160">
        <f t="shared" si="55"/>
        <v>1993</v>
      </c>
      <c r="H1160">
        <f t="shared" si="56"/>
        <v>658.52200000000005</v>
      </c>
      <c r="I1160" s="23"/>
    </row>
    <row r="1161" spans="1:9" ht="14.4">
      <c r="A1161" s="77" t="s">
        <v>49</v>
      </c>
      <c r="B1161" s="40">
        <v>13095500</v>
      </c>
      <c r="C1161" s="41">
        <v>33940</v>
      </c>
      <c r="D1161" s="40">
        <v>332</v>
      </c>
      <c r="E1161" s="40" t="s">
        <v>50</v>
      </c>
      <c r="F1161">
        <f t="shared" si="54"/>
        <v>12</v>
      </c>
      <c r="G1161">
        <f t="shared" si="55"/>
        <v>1993</v>
      </c>
      <c r="H1161">
        <f t="shared" si="56"/>
        <v>658.52200000000005</v>
      </c>
      <c r="I1161" s="23"/>
    </row>
    <row r="1162" spans="1:9" ht="14.4">
      <c r="A1162" s="77" t="s">
        <v>49</v>
      </c>
      <c r="B1162" s="40">
        <v>13095500</v>
      </c>
      <c r="C1162" s="41">
        <v>33941</v>
      </c>
      <c r="D1162" s="40">
        <v>332</v>
      </c>
      <c r="E1162" s="40" t="s">
        <v>50</v>
      </c>
      <c r="F1162">
        <f t="shared" si="54"/>
        <v>12</v>
      </c>
      <c r="G1162">
        <f t="shared" si="55"/>
        <v>1993</v>
      </c>
      <c r="H1162">
        <f t="shared" si="56"/>
        <v>658.52200000000005</v>
      </c>
      <c r="I1162" s="23"/>
    </row>
    <row r="1163" spans="1:9" ht="14.4">
      <c r="A1163" s="77" t="s">
        <v>49</v>
      </c>
      <c r="B1163" s="40">
        <v>13095500</v>
      </c>
      <c r="C1163" s="41">
        <v>33942</v>
      </c>
      <c r="D1163" s="40">
        <v>331</v>
      </c>
      <c r="E1163" s="40" t="s">
        <v>50</v>
      </c>
      <c r="F1163">
        <f t="shared" si="54"/>
        <v>12</v>
      </c>
      <c r="G1163">
        <f t="shared" si="55"/>
        <v>1993</v>
      </c>
      <c r="H1163">
        <f t="shared" si="56"/>
        <v>656.5385</v>
      </c>
      <c r="I1163" s="23"/>
    </row>
    <row r="1164" spans="1:9" ht="14.4">
      <c r="A1164" s="77" t="s">
        <v>49</v>
      </c>
      <c r="B1164" s="40">
        <v>13095500</v>
      </c>
      <c r="C1164" s="41">
        <v>33943</v>
      </c>
      <c r="D1164" s="40">
        <v>332</v>
      </c>
      <c r="E1164" s="40" t="s">
        <v>50</v>
      </c>
      <c r="F1164">
        <f t="shared" si="54"/>
        <v>12</v>
      </c>
      <c r="G1164">
        <f t="shared" si="55"/>
        <v>1993</v>
      </c>
      <c r="H1164">
        <f t="shared" si="56"/>
        <v>658.52200000000005</v>
      </c>
      <c r="I1164" s="23"/>
    </row>
    <row r="1165" spans="1:9" ht="14.4">
      <c r="A1165" s="77" t="s">
        <v>49</v>
      </c>
      <c r="B1165" s="40">
        <v>13095500</v>
      </c>
      <c r="C1165" s="41">
        <v>33944</v>
      </c>
      <c r="D1165" s="40">
        <v>331</v>
      </c>
      <c r="E1165" s="40" t="s">
        <v>50</v>
      </c>
      <c r="F1165">
        <f t="shared" si="54"/>
        <v>12</v>
      </c>
      <c r="G1165">
        <f t="shared" si="55"/>
        <v>1993</v>
      </c>
      <c r="H1165">
        <f t="shared" si="56"/>
        <v>656.5385</v>
      </c>
      <c r="I1165" s="23"/>
    </row>
    <row r="1166" spans="1:9" ht="14.4">
      <c r="A1166" s="77" t="s">
        <v>49</v>
      </c>
      <c r="B1166" s="40">
        <v>13095500</v>
      </c>
      <c r="C1166" s="41">
        <v>33945</v>
      </c>
      <c r="D1166" s="40">
        <v>331</v>
      </c>
      <c r="E1166" s="40" t="s">
        <v>50</v>
      </c>
      <c r="F1166">
        <f t="shared" si="54"/>
        <v>12</v>
      </c>
      <c r="G1166">
        <f t="shared" si="55"/>
        <v>1993</v>
      </c>
      <c r="H1166">
        <f t="shared" si="56"/>
        <v>656.5385</v>
      </c>
      <c r="I1166" s="23"/>
    </row>
    <row r="1167" spans="1:9" ht="14.4">
      <c r="A1167" s="77" t="s">
        <v>49</v>
      </c>
      <c r="B1167" s="40">
        <v>13095500</v>
      </c>
      <c r="C1167" s="41">
        <v>33946</v>
      </c>
      <c r="D1167" s="40">
        <v>331</v>
      </c>
      <c r="E1167" s="40" t="s">
        <v>50</v>
      </c>
      <c r="F1167">
        <f t="shared" si="54"/>
        <v>12</v>
      </c>
      <c r="G1167">
        <f t="shared" si="55"/>
        <v>1993</v>
      </c>
      <c r="H1167">
        <f t="shared" si="56"/>
        <v>656.5385</v>
      </c>
      <c r="I1167" s="23"/>
    </row>
    <row r="1168" spans="1:9" ht="14.4">
      <c r="A1168" s="77" t="s">
        <v>49</v>
      </c>
      <c r="B1168" s="40">
        <v>13095500</v>
      </c>
      <c r="C1168" s="41">
        <v>33947</v>
      </c>
      <c r="D1168" s="40">
        <v>331</v>
      </c>
      <c r="E1168" s="40" t="s">
        <v>50</v>
      </c>
      <c r="F1168">
        <f t="shared" si="54"/>
        <v>12</v>
      </c>
      <c r="G1168">
        <f t="shared" si="55"/>
        <v>1993</v>
      </c>
      <c r="H1168">
        <f t="shared" si="56"/>
        <v>656.5385</v>
      </c>
      <c r="I1168" s="23"/>
    </row>
    <row r="1169" spans="1:9" ht="14.4">
      <c r="A1169" s="77" t="s">
        <v>49</v>
      </c>
      <c r="B1169" s="40">
        <v>13095500</v>
      </c>
      <c r="C1169" s="41">
        <v>33948</v>
      </c>
      <c r="D1169" s="40">
        <v>330</v>
      </c>
      <c r="E1169" s="40" t="s">
        <v>50</v>
      </c>
      <c r="F1169">
        <f t="shared" si="54"/>
        <v>12</v>
      </c>
      <c r="G1169">
        <f t="shared" si="55"/>
        <v>1993</v>
      </c>
      <c r="H1169">
        <f t="shared" si="56"/>
        <v>654.55500000000006</v>
      </c>
      <c r="I1169" s="23"/>
    </row>
    <row r="1170" spans="1:9" ht="14.4">
      <c r="A1170" s="77" t="s">
        <v>49</v>
      </c>
      <c r="B1170" s="40">
        <v>13095500</v>
      </c>
      <c r="C1170" s="41">
        <v>33949</v>
      </c>
      <c r="D1170" s="40">
        <v>330</v>
      </c>
      <c r="E1170" s="40" t="s">
        <v>50</v>
      </c>
      <c r="F1170">
        <f t="shared" si="54"/>
        <v>12</v>
      </c>
      <c r="G1170">
        <f t="shared" si="55"/>
        <v>1993</v>
      </c>
      <c r="H1170">
        <f t="shared" si="56"/>
        <v>654.55500000000006</v>
      </c>
      <c r="I1170" s="23"/>
    </row>
    <row r="1171" spans="1:9" ht="14.4">
      <c r="A1171" s="77" t="s">
        <v>49</v>
      </c>
      <c r="B1171" s="40">
        <v>13095500</v>
      </c>
      <c r="C1171" s="41">
        <v>33950</v>
      </c>
      <c r="D1171" s="40">
        <v>330</v>
      </c>
      <c r="E1171" s="40" t="s">
        <v>50</v>
      </c>
      <c r="F1171">
        <f t="shared" si="54"/>
        <v>12</v>
      </c>
      <c r="G1171">
        <f t="shared" si="55"/>
        <v>1993</v>
      </c>
      <c r="H1171">
        <f t="shared" si="56"/>
        <v>654.55500000000006</v>
      </c>
      <c r="I1171" s="23"/>
    </row>
    <row r="1172" spans="1:9" ht="14.4">
      <c r="A1172" s="77" t="s">
        <v>49</v>
      </c>
      <c r="B1172" s="40">
        <v>13095500</v>
      </c>
      <c r="C1172" s="41">
        <v>33951</v>
      </c>
      <c r="D1172" s="40">
        <v>330</v>
      </c>
      <c r="E1172" s="40" t="s">
        <v>50</v>
      </c>
      <c r="F1172">
        <f t="shared" si="54"/>
        <v>12</v>
      </c>
      <c r="G1172">
        <f t="shared" si="55"/>
        <v>1993</v>
      </c>
      <c r="H1172">
        <f t="shared" si="56"/>
        <v>654.55500000000006</v>
      </c>
      <c r="I1172" s="23"/>
    </row>
    <row r="1173" spans="1:9" ht="14.4">
      <c r="A1173" s="77" t="s">
        <v>49</v>
      </c>
      <c r="B1173" s="40">
        <v>13095500</v>
      </c>
      <c r="C1173" s="41">
        <v>33952</v>
      </c>
      <c r="D1173" s="40">
        <v>329</v>
      </c>
      <c r="E1173" s="40" t="s">
        <v>50</v>
      </c>
      <c r="F1173">
        <f t="shared" si="54"/>
        <v>12</v>
      </c>
      <c r="G1173">
        <f t="shared" si="55"/>
        <v>1993</v>
      </c>
      <c r="H1173">
        <f t="shared" si="56"/>
        <v>652.57150000000001</v>
      </c>
      <c r="I1173" s="23"/>
    </row>
    <row r="1174" spans="1:9" ht="14.4">
      <c r="A1174" s="77" t="s">
        <v>49</v>
      </c>
      <c r="B1174" s="40">
        <v>13095500</v>
      </c>
      <c r="C1174" s="41">
        <v>33953</v>
      </c>
      <c r="D1174" s="40">
        <v>331</v>
      </c>
      <c r="E1174" s="40" t="s">
        <v>50</v>
      </c>
      <c r="F1174">
        <f t="shared" si="54"/>
        <v>12</v>
      </c>
      <c r="G1174">
        <f t="shared" si="55"/>
        <v>1993</v>
      </c>
      <c r="H1174">
        <f t="shared" si="56"/>
        <v>656.5385</v>
      </c>
      <c r="I1174" s="23"/>
    </row>
    <row r="1175" spans="1:9" ht="14.4">
      <c r="A1175" s="77" t="s">
        <v>49</v>
      </c>
      <c r="B1175" s="40">
        <v>13095500</v>
      </c>
      <c r="C1175" s="41">
        <v>33954</v>
      </c>
      <c r="D1175" s="40">
        <v>331</v>
      </c>
      <c r="E1175" s="40" t="s">
        <v>50</v>
      </c>
      <c r="F1175">
        <f t="shared" si="54"/>
        <v>12</v>
      </c>
      <c r="G1175">
        <f t="shared" si="55"/>
        <v>1993</v>
      </c>
      <c r="H1175">
        <f t="shared" si="56"/>
        <v>656.5385</v>
      </c>
      <c r="I1175" s="23"/>
    </row>
    <row r="1176" spans="1:9" ht="14.4">
      <c r="A1176" s="77" t="s">
        <v>49</v>
      </c>
      <c r="B1176" s="40">
        <v>13095500</v>
      </c>
      <c r="C1176" s="41">
        <v>33955</v>
      </c>
      <c r="D1176" s="40">
        <v>331</v>
      </c>
      <c r="E1176" s="40" t="s">
        <v>50</v>
      </c>
      <c r="F1176">
        <f t="shared" si="54"/>
        <v>12</v>
      </c>
      <c r="G1176">
        <f t="shared" si="55"/>
        <v>1993</v>
      </c>
      <c r="H1176">
        <f t="shared" si="56"/>
        <v>656.5385</v>
      </c>
      <c r="I1176" s="23"/>
    </row>
    <row r="1177" spans="1:9" ht="14.4">
      <c r="A1177" s="77" t="s">
        <v>49</v>
      </c>
      <c r="B1177" s="40">
        <v>13095500</v>
      </c>
      <c r="C1177" s="41">
        <v>33956</v>
      </c>
      <c r="D1177" s="40">
        <v>331</v>
      </c>
      <c r="E1177" s="40" t="s">
        <v>50</v>
      </c>
      <c r="F1177">
        <f t="shared" si="54"/>
        <v>12</v>
      </c>
      <c r="G1177">
        <f t="shared" si="55"/>
        <v>1993</v>
      </c>
      <c r="H1177">
        <f t="shared" si="56"/>
        <v>656.5385</v>
      </c>
      <c r="I1177" s="23"/>
    </row>
    <row r="1178" spans="1:9" ht="14.4">
      <c r="A1178" s="77" t="s">
        <v>49</v>
      </c>
      <c r="B1178" s="40">
        <v>13095500</v>
      </c>
      <c r="C1178" s="41">
        <v>33957</v>
      </c>
      <c r="D1178" s="40">
        <v>330</v>
      </c>
      <c r="E1178" s="40" t="s">
        <v>50</v>
      </c>
      <c r="F1178">
        <f t="shared" si="54"/>
        <v>12</v>
      </c>
      <c r="G1178">
        <f t="shared" si="55"/>
        <v>1993</v>
      </c>
      <c r="H1178">
        <f t="shared" si="56"/>
        <v>654.55500000000006</v>
      </c>
      <c r="I1178" s="23"/>
    </row>
    <row r="1179" spans="1:9" ht="14.4">
      <c r="A1179" s="77" t="s">
        <v>49</v>
      </c>
      <c r="B1179" s="40">
        <v>13095500</v>
      </c>
      <c r="C1179" s="41">
        <v>33958</v>
      </c>
      <c r="D1179" s="40">
        <v>330</v>
      </c>
      <c r="E1179" s="40" t="s">
        <v>50</v>
      </c>
      <c r="F1179">
        <f t="shared" si="54"/>
        <v>12</v>
      </c>
      <c r="G1179">
        <f t="shared" si="55"/>
        <v>1993</v>
      </c>
      <c r="H1179">
        <f t="shared" si="56"/>
        <v>654.55500000000006</v>
      </c>
      <c r="I1179" s="23"/>
    </row>
    <row r="1180" spans="1:9" ht="14.4">
      <c r="A1180" s="77" t="s">
        <v>49</v>
      </c>
      <c r="B1180" s="40">
        <v>13095500</v>
      </c>
      <c r="C1180" s="41">
        <v>33959</v>
      </c>
      <c r="D1180" s="40">
        <v>330</v>
      </c>
      <c r="E1180" s="40" t="s">
        <v>50</v>
      </c>
      <c r="F1180">
        <f t="shared" si="54"/>
        <v>12</v>
      </c>
      <c r="G1180">
        <f t="shared" si="55"/>
        <v>1993</v>
      </c>
      <c r="H1180">
        <f t="shared" si="56"/>
        <v>654.55500000000006</v>
      </c>
      <c r="I1180" s="23"/>
    </row>
    <row r="1181" spans="1:9" ht="14.4">
      <c r="A1181" s="77" t="s">
        <v>49</v>
      </c>
      <c r="B1181" s="40">
        <v>13095500</v>
      </c>
      <c r="C1181" s="41">
        <v>33960</v>
      </c>
      <c r="D1181" s="40">
        <v>330</v>
      </c>
      <c r="E1181" s="40" t="s">
        <v>50</v>
      </c>
      <c r="F1181">
        <f t="shared" si="54"/>
        <v>12</v>
      </c>
      <c r="G1181">
        <f t="shared" si="55"/>
        <v>1993</v>
      </c>
      <c r="H1181">
        <f t="shared" si="56"/>
        <v>654.55500000000006</v>
      </c>
      <c r="I1181" s="23"/>
    </row>
    <row r="1182" spans="1:9" ht="14.4">
      <c r="A1182" s="77" t="s">
        <v>49</v>
      </c>
      <c r="B1182" s="40">
        <v>13095500</v>
      </c>
      <c r="C1182" s="41">
        <v>33961</v>
      </c>
      <c r="D1182" s="40">
        <v>330</v>
      </c>
      <c r="E1182" s="40" t="s">
        <v>50</v>
      </c>
      <c r="F1182">
        <f t="shared" si="54"/>
        <v>12</v>
      </c>
      <c r="G1182">
        <f t="shared" si="55"/>
        <v>1993</v>
      </c>
      <c r="H1182">
        <f t="shared" si="56"/>
        <v>654.55500000000006</v>
      </c>
      <c r="I1182" s="23"/>
    </row>
    <row r="1183" spans="1:9" ht="14.4">
      <c r="A1183" s="77" t="s">
        <v>49</v>
      </c>
      <c r="B1183" s="40">
        <v>13095500</v>
      </c>
      <c r="C1183" s="41">
        <v>33962</v>
      </c>
      <c r="D1183" s="40">
        <v>329</v>
      </c>
      <c r="E1183" s="40" t="s">
        <v>50</v>
      </c>
      <c r="F1183">
        <f t="shared" si="54"/>
        <v>12</v>
      </c>
      <c r="G1183">
        <f t="shared" si="55"/>
        <v>1993</v>
      </c>
      <c r="H1183">
        <f t="shared" si="56"/>
        <v>652.57150000000001</v>
      </c>
      <c r="I1183" s="23"/>
    </row>
    <row r="1184" spans="1:9" ht="14.4">
      <c r="A1184" s="77" t="s">
        <v>49</v>
      </c>
      <c r="B1184" s="40">
        <v>13095500</v>
      </c>
      <c r="C1184" s="41">
        <v>33963</v>
      </c>
      <c r="D1184" s="40">
        <v>329</v>
      </c>
      <c r="E1184" s="40" t="s">
        <v>50</v>
      </c>
      <c r="F1184">
        <f t="shared" si="54"/>
        <v>12</v>
      </c>
      <c r="G1184">
        <f t="shared" si="55"/>
        <v>1993</v>
      </c>
      <c r="H1184">
        <f t="shared" si="56"/>
        <v>652.57150000000001</v>
      </c>
      <c r="I1184" s="23"/>
    </row>
    <row r="1185" spans="1:9" ht="14.4">
      <c r="A1185" s="77" t="s">
        <v>49</v>
      </c>
      <c r="B1185" s="40">
        <v>13095500</v>
      </c>
      <c r="C1185" s="41">
        <v>33964</v>
      </c>
      <c r="D1185" s="40">
        <v>329</v>
      </c>
      <c r="E1185" s="40" t="s">
        <v>50</v>
      </c>
      <c r="F1185">
        <f t="shared" si="54"/>
        <v>12</v>
      </c>
      <c r="G1185">
        <f t="shared" si="55"/>
        <v>1993</v>
      </c>
      <c r="H1185">
        <f t="shared" si="56"/>
        <v>652.57150000000001</v>
      </c>
      <c r="I1185" s="23"/>
    </row>
    <row r="1186" spans="1:9" ht="14.4">
      <c r="A1186" s="77" t="s">
        <v>49</v>
      </c>
      <c r="B1186" s="40">
        <v>13095500</v>
      </c>
      <c r="C1186" s="41">
        <v>33965</v>
      </c>
      <c r="D1186" s="40">
        <v>329</v>
      </c>
      <c r="E1186" s="40" t="s">
        <v>50</v>
      </c>
      <c r="F1186">
        <f t="shared" ref="F1186:F1249" si="57">MONTH(C1186)</f>
        <v>12</v>
      </c>
      <c r="G1186">
        <f t="shared" ref="G1186:G1249" si="58">IF(F1186&gt;10,YEAR(C1186)+1,YEAR(C1186))</f>
        <v>1993</v>
      </c>
      <c r="H1186">
        <f t="shared" ref="H1186:H1249" si="59">D1186*1.9835</f>
        <v>652.57150000000001</v>
      </c>
      <c r="I1186" s="23"/>
    </row>
    <row r="1187" spans="1:9" ht="14.4">
      <c r="A1187" s="77" t="s">
        <v>49</v>
      </c>
      <c r="B1187" s="40">
        <v>13095500</v>
      </c>
      <c r="C1187" s="41">
        <v>33966</v>
      </c>
      <c r="D1187" s="40">
        <v>329</v>
      </c>
      <c r="E1187" s="40" t="s">
        <v>50</v>
      </c>
      <c r="F1187">
        <f t="shared" si="57"/>
        <v>12</v>
      </c>
      <c r="G1187">
        <f t="shared" si="58"/>
        <v>1993</v>
      </c>
      <c r="H1187">
        <f t="shared" si="59"/>
        <v>652.57150000000001</v>
      </c>
      <c r="I1187" s="23"/>
    </row>
    <row r="1188" spans="1:9" ht="14.4">
      <c r="A1188" s="77" t="s">
        <v>49</v>
      </c>
      <c r="B1188" s="40">
        <v>13095500</v>
      </c>
      <c r="C1188" s="41">
        <v>33967</v>
      </c>
      <c r="D1188" s="40">
        <v>329</v>
      </c>
      <c r="E1188" s="40" t="s">
        <v>50</v>
      </c>
      <c r="F1188">
        <f t="shared" si="57"/>
        <v>12</v>
      </c>
      <c r="G1188">
        <f t="shared" si="58"/>
        <v>1993</v>
      </c>
      <c r="H1188">
        <f t="shared" si="59"/>
        <v>652.57150000000001</v>
      </c>
      <c r="I1188" s="23"/>
    </row>
    <row r="1189" spans="1:9" ht="14.4">
      <c r="A1189" s="77" t="s">
        <v>49</v>
      </c>
      <c r="B1189" s="40">
        <v>13095500</v>
      </c>
      <c r="C1189" s="41">
        <v>33968</v>
      </c>
      <c r="D1189" s="40">
        <v>328</v>
      </c>
      <c r="E1189" s="40" t="s">
        <v>50</v>
      </c>
      <c r="F1189">
        <f t="shared" si="57"/>
        <v>12</v>
      </c>
      <c r="G1189">
        <f t="shared" si="58"/>
        <v>1993</v>
      </c>
      <c r="H1189">
        <f t="shared" si="59"/>
        <v>650.58799999999997</v>
      </c>
      <c r="I1189" s="23"/>
    </row>
    <row r="1190" spans="1:9" ht="14.4">
      <c r="A1190" s="77" t="s">
        <v>49</v>
      </c>
      <c r="B1190" s="40">
        <v>13095500</v>
      </c>
      <c r="C1190" s="41">
        <v>33969</v>
      </c>
      <c r="D1190" s="40">
        <v>328</v>
      </c>
      <c r="E1190" s="40" t="s">
        <v>50</v>
      </c>
      <c r="F1190">
        <f t="shared" si="57"/>
        <v>12</v>
      </c>
      <c r="G1190">
        <f t="shared" si="58"/>
        <v>1993</v>
      </c>
      <c r="H1190">
        <f t="shared" si="59"/>
        <v>650.58799999999997</v>
      </c>
      <c r="I1190" s="23"/>
    </row>
    <row r="1191" spans="1:9" ht="14.4">
      <c r="A1191" s="77" t="s">
        <v>49</v>
      </c>
      <c r="B1191" s="40">
        <v>13095500</v>
      </c>
      <c r="C1191" s="41">
        <v>33970</v>
      </c>
      <c r="D1191" s="40">
        <v>328</v>
      </c>
      <c r="E1191" s="40" t="s">
        <v>50</v>
      </c>
      <c r="F1191">
        <f t="shared" si="57"/>
        <v>1</v>
      </c>
      <c r="G1191">
        <f t="shared" si="58"/>
        <v>1993</v>
      </c>
      <c r="H1191">
        <f t="shared" si="59"/>
        <v>650.58799999999997</v>
      </c>
      <c r="I1191" s="23"/>
    </row>
    <row r="1192" spans="1:9" ht="14.4">
      <c r="A1192" s="77" t="s">
        <v>49</v>
      </c>
      <c r="B1192" s="40">
        <v>13095500</v>
      </c>
      <c r="C1192" s="41">
        <v>33971</v>
      </c>
      <c r="D1192" s="40">
        <v>328</v>
      </c>
      <c r="E1192" s="40" t="s">
        <v>50</v>
      </c>
      <c r="F1192">
        <f t="shared" si="57"/>
        <v>1</v>
      </c>
      <c r="G1192">
        <f t="shared" si="58"/>
        <v>1993</v>
      </c>
      <c r="H1192">
        <f t="shared" si="59"/>
        <v>650.58799999999997</v>
      </c>
      <c r="I1192" s="23"/>
    </row>
    <row r="1193" spans="1:9" ht="14.4">
      <c r="A1193" s="77" t="s">
        <v>49</v>
      </c>
      <c r="B1193" s="40">
        <v>13095500</v>
      </c>
      <c r="C1193" s="41">
        <v>33972</v>
      </c>
      <c r="D1193" s="40">
        <v>328</v>
      </c>
      <c r="E1193" s="40" t="s">
        <v>50</v>
      </c>
      <c r="F1193">
        <f t="shared" si="57"/>
        <v>1</v>
      </c>
      <c r="G1193">
        <f t="shared" si="58"/>
        <v>1993</v>
      </c>
      <c r="H1193">
        <f t="shared" si="59"/>
        <v>650.58799999999997</v>
      </c>
      <c r="I1193" s="23"/>
    </row>
    <row r="1194" spans="1:9" ht="14.4">
      <c r="A1194" s="77" t="s">
        <v>49</v>
      </c>
      <c r="B1194" s="40">
        <v>13095500</v>
      </c>
      <c r="C1194" s="41">
        <v>33973</v>
      </c>
      <c r="D1194" s="40">
        <v>328</v>
      </c>
      <c r="E1194" s="40" t="s">
        <v>50</v>
      </c>
      <c r="F1194">
        <f t="shared" si="57"/>
        <v>1</v>
      </c>
      <c r="G1194">
        <f t="shared" si="58"/>
        <v>1993</v>
      </c>
      <c r="H1194">
        <f t="shared" si="59"/>
        <v>650.58799999999997</v>
      </c>
      <c r="I1194" s="23"/>
    </row>
    <row r="1195" spans="1:9" ht="14.4">
      <c r="A1195" s="77" t="s">
        <v>49</v>
      </c>
      <c r="B1195" s="40">
        <v>13095500</v>
      </c>
      <c r="C1195" s="41">
        <v>33974</v>
      </c>
      <c r="D1195" s="40">
        <v>327</v>
      </c>
      <c r="E1195" s="40" t="s">
        <v>50</v>
      </c>
      <c r="F1195">
        <f t="shared" si="57"/>
        <v>1</v>
      </c>
      <c r="G1195">
        <f t="shared" si="58"/>
        <v>1993</v>
      </c>
      <c r="H1195">
        <f t="shared" si="59"/>
        <v>648.60450000000003</v>
      </c>
      <c r="I1195" s="23"/>
    </row>
    <row r="1196" spans="1:9" ht="14.4">
      <c r="A1196" s="77" t="s">
        <v>49</v>
      </c>
      <c r="B1196" s="40">
        <v>13095500</v>
      </c>
      <c r="C1196" s="41">
        <v>33975</v>
      </c>
      <c r="D1196" s="40">
        <v>327</v>
      </c>
      <c r="E1196" s="40" t="s">
        <v>50</v>
      </c>
      <c r="F1196">
        <f t="shared" si="57"/>
        <v>1</v>
      </c>
      <c r="G1196">
        <f t="shared" si="58"/>
        <v>1993</v>
      </c>
      <c r="H1196">
        <f t="shared" si="59"/>
        <v>648.60450000000003</v>
      </c>
      <c r="I1196" s="23"/>
    </row>
    <row r="1197" spans="1:9" ht="14.4">
      <c r="A1197" s="77" t="s">
        <v>49</v>
      </c>
      <c r="B1197" s="40">
        <v>13095500</v>
      </c>
      <c r="C1197" s="41">
        <v>33976</v>
      </c>
      <c r="D1197" s="40">
        <v>327</v>
      </c>
      <c r="E1197" s="40" t="s">
        <v>50</v>
      </c>
      <c r="F1197">
        <f t="shared" si="57"/>
        <v>1</v>
      </c>
      <c r="G1197">
        <f t="shared" si="58"/>
        <v>1993</v>
      </c>
      <c r="H1197">
        <f t="shared" si="59"/>
        <v>648.60450000000003</v>
      </c>
      <c r="I1197" s="23"/>
    </row>
    <row r="1198" spans="1:9" ht="14.4">
      <c r="A1198" s="77" t="s">
        <v>49</v>
      </c>
      <c r="B1198" s="40">
        <v>13095500</v>
      </c>
      <c r="C1198" s="41">
        <v>33977</v>
      </c>
      <c r="D1198" s="40">
        <v>328</v>
      </c>
      <c r="E1198" s="40" t="s">
        <v>50</v>
      </c>
      <c r="F1198">
        <f t="shared" si="57"/>
        <v>1</v>
      </c>
      <c r="G1198">
        <f t="shared" si="58"/>
        <v>1993</v>
      </c>
      <c r="H1198">
        <f t="shared" si="59"/>
        <v>650.58799999999997</v>
      </c>
      <c r="I1198" s="23"/>
    </row>
    <row r="1199" spans="1:9" ht="14.4">
      <c r="A1199" s="77" t="s">
        <v>49</v>
      </c>
      <c r="B1199" s="40">
        <v>13095500</v>
      </c>
      <c r="C1199" s="41">
        <v>33978</v>
      </c>
      <c r="D1199" s="40">
        <v>327</v>
      </c>
      <c r="E1199" s="40" t="s">
        <v>50</v>
      </c>
      <c r="F1199">
        <f t="shared" si="57"/>
        <v>1</v>
      </c>
      <c r="G1199">
        <f t="shared" si="58"/>
        <v>1993</v>
      </c>
      <c r="H1199">
        <f t="shared" si="59"/>
        <v>648.60450000000003</v>
      </c>
      <c r="I1199" s="23"/>
    </row>
    <row r="1200" spans="1:9" ht="14.4">
      <c r="A1200" s="77" t="s">
        <v>49</v>
      </c>
      <c r="B1200" s="40">
        <v>13095500</v>
      </c>
      <c r="C1200" s="41">
        <v>33979</v>
      </c>
      <c r="D1200" s="40">
        <v>327</v>
      </c>
      <c r="E1200" s="40" t="s">
        <v>50</v>
      </c>
      <c r="F1200">
        <f t="shared" si="57"/>
        <v>1</v>
      </c>
      <c r="G1200">
        <f t="shared" si="58"/>
        <v>1993</v>
      </c>
      <c r="H1200">
        <f t="shared" si="59"/>
        <v>648.60450000000003</v>
      </c>
      <c r="I1200" s="23"/>
    </row>
    <row r="1201" spans="1:9" ht="14.4">
      <c r="A1201" s="77" t="s">
        <v>49</v>
      </c>
      <c r="B1201" s="40">
        <v>13095500</v>
      </c>
      <c r="C1201" s="41">
        <v>33980</v>
      </c>
      <c r="D1201" s="40">
        <v>327</v>
      </c>
      <c r="E1201" s="40" t="s">
        <v>50</v>
      </c>
      <c r="F1201">
        <f t="shared" si="57"/>
        <v>1</v>
      </c>
      <c r="G1201">
        <f t="shared" si="58"/>
        <v>1993</v>
      </c>
      <c r="H1201">
        <f t="shared" si="59"/>
        <v>648.60450000000003</v>
      </c>
      <c r="I1201" s="23"/>
    </row>
    <row r="1202" spans="1:9" ht="14.4">
      <c r="A1202" s="77" t="s">
        <v>49</v>
      </c>
      <c r="B1202" s="40">
        <v>13095500</v>
      </c>
      <c r="C1202" s="41">
        <v>33981</v>
      </c>
      <c r="D1202" s="40">
        <v>326</v>
      </c>
      <c r="E1202" s="40" t="s">
        <v>50</v>
      </c>
      <c r="F1202">
        <f t="shared" si="57"/>
        <v>1</v>
      </c>
      <c r="G1202">
        <f t="shared" si="58"/>
        <v>1993</v>
      </c>
      <c r="H1202">
        <f t="shared" si="59"/>
        <v>646.62099999999998</v>
      </c>
      <c r="I1202" s="23"/>
    </row>
    <row r="1203" spans="1:9" ht="14.4">
      <c r="A1203" s="77" t="s">
        <v>49</v>
      </c>
      <c r="B1203" s="40">
        <v>13095500</v>
      </c>
      <c r="C1203" s="41">
        <v>33982</v>
      </c>
      <c r="D1203" s="40">
        <v>328</v>
      </c>
      <c r="E1203" s="40" t="s">
        <v>50</v>
      </c>
      <c r="F1203">
        <f t="shared" si="57"/>
        <v>1</v>
      </c>
      <c r="G1203">
        <f t="shared" si="58"/>
        <v>1993</v>
      </c>
      <c r="H1203">
        <f t="shared" si="59"/>
        <v>650.58799999999997</v>
      </c>
      <c r="I1203" s="23"/>
    </row>
    <row r="1204" spans="1:9" ht="14.4">
      <c r="A1204" s="77" t="s">
        <v>49</v>
      </c>
      <c r="B1204" s="40">
        <v>13095500</v>
      </c>
      <c r="C1204" s="41">
        <v>33983</v>
      </c>
      <c r="D1204" s="40">
        <v>328</v>
      </c>
      <c r="E1204" s="40" t="s">
        <v>50</v>
      </c>
      <c r="F1204">
        <f t="shared" si="57"/>
        <v>1</v>
      </c>
      <c r="G1204">
        <f t="shared" si="58"/>
        <v>1993</v>
      </c>
      <c r="H1204">
        <f t="shared" si="59"/>
        <v>650.58799999999997</v>
      </c>
      <c r="I1204" s="23"/>
    </row>
    <row r="1205" spans="1:9" ht="14.4">
      <c r="A1205" s="77" t="s">
        <v>49</v>
      </c>
      <c r="B1205" s="40">
        <v>13095500</v>
      </c>
      <c r="C1205" s="41">
        <v>33984</v>
      </c>
      <c r="D1205" s="40">
        <v>328</v>
      </c>
      <c r="E1205" s="40" t="s">
        <v>50</v>
      </c>
      <c r="F1205">
        <f t="shared" si="57"/>
        <v>1</v>
      </c>
      <c r="G1205">
        <f t="shared" si="58"/>
        <v>1993</v>
      </c>
      <c r="H1205">
        <f t="shared" si="59"/>
        <v>650.58799999999997</v>
      </c>
      <c r="I1205" s="23"/>
    </row>
    <row r="1206" spans="1:9" ht="14.4">
      <c r="A1206" s="77" t="s">
        <v>49</v>
      </c>
      <c r="B1206" s="40">
        <v>13095500</v>
      </c>
      <c r="C1206" s="41">
        <v>33985</v>
      </c>
      <c r="D1206" s="40">
        <v>328</v>
      </c>
      <c r="E1206" s="40" t="s">
        <v>50</v>
      </c>
      <c r="F1206">
        <f t="shared" si="57"/>
        <v>1</v>
      </c>
      <c r="G1206">
        <f t="shared" si="58"/>
        <v>1993</v>
      </c>
      <c r="H1206">
        <f t="shared" si="59"/>
        <v>650.58799999999997</v>
      </c>
      <c r="I1206" s="23"/>
    </row>
    <row r="1207" spans="1:9" ht="14.4">
      <c r="A1207" s="77" t="s">
        <v>49</v>
      </c>
      <c r="B1207" s="40">
        <v>13095500</v>
      </c>
      <c r="C1207" s="41">
        <v>33986</v>
      </c>
      <c r="D1207" s="40">
        <v>327</v>
      </c>
      <c r="E1207" s="40" t="s">
        <v>50</v>
      </c>
      <c r="F1207">
        <f t="shared" si="57"/>
        <v>1</v>
      </c>
      <c r="G1207">
        <f t="shared" si="58"/>
        <v>1993</v>
      </c>
      <c r="H1207">
        <f t="shared" si="59"/>
        <v>648.60450000000003</v>
      </c>
      <c r="I1207" s="23"/>
    </row>
    <row r="1208" spans="1:9" ht="14.4">
      <c r="A1208" s="77" t="s">
        <v>49</v>
      </c>
      <c r="B1208" s="40">
        <v>13095500</v>
      </c>
      <c r="C1208" s="41">
        <v>33987</v>
      </c>
      <c r="D1208" s="40">
        <v>327</v>
      </c>
      <c r="E1208" s="40" t="s">
        <v>50</v>
      </c>
      <c r="F1208">
        <f t="shared" si="57"/>
        <v>1</v>
      </c>
      <c r="G1208">
        <f t="shared" si="58"/>
        <v>1993</v>
      </c>
      <c r="H1208">
        <f t="shared" si="59"/>
        <v>648.60450000000003</v>
      </c>
      <c r="I1208" s="23"/>
    </row>
    <row r="1209" spans="1:9" ht="14.4">
      <c r="A1209" s="77" t="s">
        <v>49</v>
      </c>
      <c r="B1209" s="40">
        <v>13095500</v>
      </c>
      <c r="C1209" s="41">
        <v>33988</v>
      </c>
      <c r="D1209" s="40">
        <v>327</v>
      </c>
      <c r="E1209" s="40" t="s">
        <v>50</v>
      </c>
      <c r="F1209">
        <f t="shared" si="57"/>
        <v>1</v>
      </c>
      <c r="G1209">
        <f t="shared" si="58"/>
        <v>1993</v>
      </c>
      <c r="H1209">
        <f t="shared" si="59"/>
        <v>648.60450000000003</v>
      </c>
      <c r="I1209" s="23"/>
    </row>
    <row r="1210" spans="1:9" ht="14.4">
      <c r="A1210" s="77" t="s">
        <v>49</v>
      </c>
      <c r="B1210" s="40">
        <v>13095500</v>
      </c>
      <c r="C1210" s="41">
        <v>33989</v>
      </c>
      <c r="D1210" s="40">
        <v>327</v>
      </c>
      <c r="E1210" s="40" t="s">
        <v>50</v>
      </c>
      <c r="F1210">
        <f t="shared" si="57"/>
        <v>1</v>
      </c>
      <c r="G1210">
        <f t="shared" si="58"/>
        <v>1993</v>
      </c>
      <c r="H1210">
        <f t="shared" si="59"/>
        <v>648.60450000000003</v>
      </c>
      <c r="I1210" s="23"/>
    </row>
    <row r="1211" spans="1:9" ht="14.4">
      <c r="A1211" s="77" t="s">
        <v>49</v>
      </c>
      <c r="B1211" s="40">
        <v>13095500</v>
      </c>
      <c r="C1211" s="41">
        <v>33990</v>
      </c>
      <c r="D1211" s="40">
        <v>327</v>
      </c>
      <c r="E1211" s="40" t="s">
        <v>50</v>
      </c>
      <c r="F1211">
        <f t="shared" si="57"/>
        <v>1</v>
      </c>
      <c r="G1211">
        <f t="shared" si="58"/>
        <v>1993</v>
      </c>
      <c r="H1211">
        <f t="shared" si="59"/>
        <v>648.60450000000003</v>
      </c>
      <c r="I1211" s="23"/>
    </row>
    <row r="1212" spans="1:9" ht="14.4">
      <c r="A1212" s="77" t="s">
        <v>49</v>
      </c>
      <c r="B1212" s="40">
        <v>13095500</v>
      </c>
      <c r="C1212" s="41">
        <v>33991</v>
      </c>
      <c r="D1212" s="40">
        <v>328</v>
      </c>
      <c r="E1212" s="40" t="s">
        <v>50</v>
      </c>
      <c r="F1212">
        <f t="shared" si="57"/>
        <v>1</v>
      </c>
      <c r="G1212">
        <f t="shared" si="58"/>
        <v>1993</v>
      </c>
      <c r="H1212">
        <f t="shared" si="59"/>
        <v>650.58799999999997</v>
      </c>
      <c r="I1212" s="23"/>
    </row>
    <row r="1213" spans="1:9" ht="14.4">
      <c r="A1213" s="77" t="s">
        <v>49</v>
      </c>
      <c r="B1213" s="40">
        <v>13095500</v>
      </c>
      <c r="C1213" s="41">
        <v>33992</v>
      </c>
      <c r="D1213" s="40">
        <v>326</v>
      </c>
      <c r="E1213" s="40" t="s">
        <v>50</v>
      </c>
      <c r="F1213">
        <f t="shared" si="57"/>
        <v>1</v>
      </c>
      <c r="G1213">
        <f t="shared" si="58"/>
        <v>1993</v>
      </c>
      <c r="H1213">
        <f t="shared" si="59"/>
        <v>646.62099999999998</v>
      </c>
      <c r="I1213" s="23"/>
    </row>
    <row r="1214" spans="1:9" ht="14.4">
      <c r="A1214" s="77" t="s">
        <v>49</v>
      </c>
      <c r="B1214" s="40">
        <v>13095500</v>
      </c>
      <c r="C1214" s="41">
        <v>33993</v>
      </c>
      <c r="D1214" s="40">
        <v>326</v>
      </c>
      <c r="E1214" s="40" t="s">
        <v>50</v>
      </c>
      <c r="F1214">
        <f t="shared" si="57"/>
        <v>1</v>
      </c>
      <c r="G1214">
        <f t="shared" si="58"/>
        <v>1993</v>
      </c>
      <c r="H1214">
        <f t="shared" si="59"/>
        <v>646.62099999999998</v>
      </c>
      <c r="I1214" s="23"/>
    </row>
    <row r="1215" spans="1:9" ht="14.4">
      <c r="A1215" s="77" t="s">
        <v>49</v>
      </c>
      <c r="B1215" s="40">
        <v>13095500</v>
      </c>
      <c r="C1215" s="41">
        <v>33994</v>
      </c>
      <c r="D1215" s="40">
        <v>326</v>
      </c>
      <c r="E1215" s="40" t="s">
        <v>50</v>
      </c>
      <c r="F1215">
        <f t="shared" si="57"/>
        <v>1</v>
      </c>
      <c r="G1215">
        <f t="shared" si="58"/>
        <v>1993</v>
      </c>
      <c r="H1215">
        <f t="shared" si="59"/>
        <v>646.62099999999998</v>
      </c>
      <c r="I1215" s="23"/>
    </row>
    <row r="1216" spans="1:9" ht="14.4">
      <c r="A1216" s="77" t="s">
        <v>49</v>
      </c>
      <c r="B1216" s="40">
        <v>13095500</v>
      </c>
      <c r="C1216" s="41">
        <v>33995</v>
      </c>
      <c r="D1216" s="40">
        <v>326</v>
      </c>
      <c r="E1216" s="40" t="s">
        <v>50</v>
      </c>
      <c r="F1216">
        <f t="shared" si="57"/>
        <v>1</v>
      </c>
      <c r="G1216">
        <f t="shared" si="58"/>
        <v>1993</v>
      </c>
      <c r="H1216">
        <f t="shared" si="59"/>
        <v>646.62099999999998</v>
      </c>
      <c r="I1216" s="23"/>
    </row>
    <row r="1217" spans="1:9" ht="14.4">
      <c r="A1217" s="77" t="s">
        <v>49</v>
      </c>
      <c r="B1217" s="40">
        <v>13095500</v>
      </c>
      <c r="C1217" s="41">
        <v>33996</v>
      </c>
      <c r="D1217" s="40">
        <v>325</v>
      </c>
      <c r="E1217" s="40" t="s">
        <v>50</v>
      </c>
      <c r="F1217">
        <f t="shared" si="57"/>
        <v>1</v>
      </c>
      <c r="G1217">
        <f t="shared" si="58"/>
        <v>1993</v>
      </c>
      <c r="H1217">
        <f t="shared" si="59"/>
        <v>644.63750000000005</v>
      </c>
      <c r="I1217" s="23"/>
    </row>
    <row r="1218" spans="1:9" ht="14.4">
      <c r="A1218" s="77" t="s">
        <v>49</v>
      </c>
      <c r="B1218" s="40">
        <v>13095500</v>
      </c>
      <c r="C1218" s="41">
        <v>33997</v>
      </c>
      <c r="D1218" s="40">
        <v>325</v>
      </c>
      <c r="E1218" s="40" t="s">
        <v>50</v>
      </c>
      <c r="F1218">
        <f t="shared" si="57"/>
        <v>1</v>
      </c>
      <c r="G1218">
        <f t="shared" si="58"/>
        <v>1993</v>
      </c>
      <c r="H1218">
        <f t="shared" si="59"/>
        <v>644.63750000000005</v>
      </c>
      <c r="I1218" s="23"/>
    </row>
    <row r="1219" spans="1:9" ht="14.4">
      <c r="A1219" s="77" t="s">
        <v>49</v>
      </c>
      <c r="B1219" s="40">
        <v>13095500</v>
      </c>
      <c r="C1219" s="41">
        <v>33998</v>
      </c>
      <c r="D1219" s="40">
        <v>326</v>
      </c>
      <c r="E1219" s="40" t="s">
        <v>50</v>
      </c>
      <c r="F1219">
        <f t="shared" si="57"/>
        <v>1</v>
      </c>
      <c r="G1219">
        <f t="shared" si="58"/>
        <v>1993</v>
      </c>
      <c r="H1219">
        <f t="shared" si="59"/>
        <v>646.62099999999998</v>
      </c>
      <c r="I1219" s="23"/>
    </row>
    <row r="1220" spans="1:9" ht="14.4">
      <c r="A1220" s="77" t="s">
        <v>49</v>
      </c>
      <c r="B1220" s="40">
        <v>13095500</v>
      </c>
      <c r="C1220" s="41">
        <v>33999</v>
      </c>
      <c r="D1220" s="40">
        <v>326</v>
      </c>
      <c r="E1220" s="40" t="s">
        <v>50</v>
      </c>
      <c r="F1220">
        <f t="shared" si="57"/>
        <v>1</v>
      </c>
      <c r="G1220">
        <f t="shared" si="58"/>
        <v>1993</v>
      </c>
      <c r="H1220">
        <f t="shared" si="59"/>
        <v>646.62099999999998</v>
      </c>
      <c r="I1220" s="23"/>
    </row>
    <row r="1221" spans="1:9" ht="14.4">
      <c r="A1221" s="77" t="s">
        <v>49</v>
      </c>
      <c r="B1221" s="40">
        <v>13095500</v>
      </c>
      <c r="C1221" s="41">
        <v>34000</v>
      </c>
      <c r="D1221" s="40">
        <v>326</v>
      </c>
      <c r="E1221" s="40" t="s">
        <v>50</v>
      </c>
      <c r="F1221">
        <f t="shared" si="57"/>
        <v>1</v>
      </c>
      <c r="G1221">
        <f t="shared" si="58"/>
        <v>1993</v>
      </c>
      <c r="H1221">
        <f t="shared" si="59"/>
        <v>646.62099999999998</v>
      </c>
      <c r="I1221" s="23"/>
    </row>
    <row r="1222" spans="1:9" ht="14.4">
      <c r="A1222" s="77" t="s">
        <v>49</v>
      </c>
      <c r="B1222" s="40">
        <v>13095500</v>
      </c>
      <c r="C1222" s="41">
        <v>34001</v>
      </c>
      <c r="D1222" s="40">
        <v>326</v>
      </c>
      <c r="E1222" s="40" t="s">
        <v>50</v>
      </c>
      <c r="F1222">
        <f t="shared" si="57"/>
        <v>2</v>
      </c>
      <c r="G1222">
        <f t="shared" si="58"/>
        <v>1993</v>
      </c>
      <c r="H1222">
        <f t="shared" si="59"/>
        <v>646.62099999999998</v>
      </c>
      <c r="I1222" s="23"/>
    </row>
    <row r="1223" spans="1:9" ht="14.4">
      <c r="A1223" s="77" t="s">
        <v>49</v>
      </c>
      <c r="B1223" s="40">
        <v>13095500</v>
      </c>
      <c r="C1223" s="41">
        <v>34002</v>
      </c>
      <c r="D1223" s="40">
        <v>325</v>
      </c>
      <c r="E1223" s="40" t="s">
        <v>50</v>
      </c>
      <c r="F1223">
        <f t="shared" si="57"/>
        <v>2</v>
      </c>
      <c r="G1223">
        <f t="shared" si="58"/>
        <v>1993</v>
      </c>
      <c r="H1223">
        <f t="shared" si="59"/>
        <v>644.63750000000005</v>
      </c>
      <c r="I1223" s="23"/>
    </row>
    <row r="1224" spans="1:9" ht="14.4">
      <c r="A1224" s="77" t="s">
        <v>49</v>
      </c>
      <c r="B1224" s="40">
        <v>13095500</v>
      </c>
      <c r="C1224" s="41">
        <v>34003</v>
      </c>
      <c r="D1224" s="40">
        <v>325</v>
      </c>
      <c r="E1224" s="40" t="s">
        <v>50</v>
      </c>
      <c r="F1224">
        <f t="shared" si="57"/>
        <v>2</v>
      </c>
      <c r="G1224">
        <f t="shared" si="58"/>
        <v>1993</v>
      </c>
      <c r="H1224">
        <f t="shared" si="59"/>
        <v>644.63750000000005</v>
      </c>
      <c r="I1224" s="23"/>
    </row>
    <row r="1225" spans="1:9" ht="14.4">
      <c r="A1225" s="77" t="s">
        <v>49</v>
      </c>
      <c r="B1225" s="40">
        <v>13095500</v>
      </c>
      <c r="C1225" s="41">
        <v>34004</v>
      </c>
      <c r="D1225" s="40">
        <v>325</v>
      </c>
      <c r="E1225" s="40" t="s">
        <v>50</v>
      </c>
      <c r="F1225">
        <f t="shared" si="57"/>
        <v>2</v>
      </c>
      <c r="G1225">
        <f t="shared" si="58"/>
        <v>1993</v>
      </c>
      <c r="H1225">
        <f t="shared" si="59"/>
        <v>644.63750000000005</v>
      </c>
      <c r="I1225" s="23"/>
    </row>
    <row r="1226" spans="1:9" ht="14.4">
      <c r="A1226" s="77" t="s">
        <v>49</v>
      </c>
      <c r="B1226" s="40">
        <v>13095500</v>
      </c>
      <c r="C1226" s="41">
        <v>34005</v>
      </c>
      <c r="D1226" s="40">
        <v>325</v>
      </c>
      <c r="E1226" s="40" t="s">
        <v>50</v>
      </c>
      <c r="F1226">
        <f t="shared" si="57"/>
        <v>2</v>
      </c>
      <c r="G1226">
        <f t="shared" si="58"/>
        <v>1993</v>
      </c>
      <c r="H1226">
        <f t="shared" si="59"/>
        <v>644.63750000000005</v>
      </c>
      <c r="I1226" s="23"/>
    </row>
    <row r="1227" spans="1:9" ht="14.4">
      <c r="A1227" s="77" t="s">
        <v>49</v>
      </c>
      <c r="B1227" s="40">
        <v>13095500</v>
      </c>
      <c r="C1227" s="41">
        <v>34006</v>
      </c>
      <c r="D1227" s="40">
        <v>324</v>
      </c>
      <c r="E1227" s="40" t="s">
        <v>50</v>
      </c>
      <c r="F1227">
        <f t="shared" si="57"/>
        <v>2</v>
      </c>
      <c r="G1227">
        <f t="shared" si="58"/>
        <v>1993</v>
      </c>
      <c r="H1227">
        <f t="shared" si="59"/>
        <v>642.654</v>
      </c>
      <c r="I1227" s="23"/>
    </row>
    <row r="1228" spans="1:9" ht="14.4">
      <c r="A1228" s="77" t="s">
        <v>49</v>
      </c>
      <c r="B1228" s="40">
        <v>13095500</v>
      </c>
      <c r="C1228" s="41">
        <v>34007</v>
      </c>
      <c r="D1228" s="40">
        <v>324</v>
      </c>
      <c r="E1228" s="40" t="s">
        <v>50</v>
      </c>
      <c r="F1228">
        <f t="shared" si="57"/>
        <v>2</v>
      </c>
      <c r="G1228">
        <f t="shared" si="58"/>
        <v>1993</v>
      </c>
      <c r="H1228">
        <f t="shared" si="59"/>
        <v>642.654</v>
      </c>
      <c r="I1228" s="23"/>
    </row>
    <row r="1229" spans="1:9" ht="14.4">
      <c r="A1229" s="77" t="s">
        <v>49</v>
      </c>
      <c r="B1229" s="40">
        <v>13095500</v>
      </c>
      <c r="C1229" s="41">
        <v>34008</v>
      </c>
      <c r="D1229" s="40">
        <v>324</v>
      </c>
      <c r="E1229" s="40" t="s">
        <v>50</v>
      </c>
      <c r="F1229">
        <f t="shared" si="57"/>
        <v>2</v>
      </c>
      <c r="G1229">
        <f t="shared" si="58"/>
        <v>1993</v>
      </c>
      <c r="H1229">
        <f t="shared" si="59"/>
        <v>642.654</v>
      </c>
      <c r="I1229" s="23"/>
    </row>
    <row r="1230" spans="1:9" ht="14.4">
      <c r="A1230" s="77" t="s">
        <v>49</v>
      </c>
      <c r="B1230" s="40">
        <v>13095500</v>
      </c>
      <c r="C1230" s="41">
        <v>34009</v>
      </c>
      <c r="D1230" s="40">
        <v>324</v>
      </c>
      <c r="E1230" s="40" t="s">
        <v>50</v>
      </c>
      <c r="F1230">
        <f t="shared" si="57"/>
        <v>2</v>
      </c>
      <c r="G1230">
        <f t="shared" si="58"/>
        <v>1993</v>
      </c>
      <c r="H1230">
        <f t="shared" si="59"/>
        <v>642.654</v>
      </c>
      <c r="I1230" s="23"/>
    </row>
    <row r="1231" spans="1:9" ht="14.4">
      <c r="A1231" s="77" t="s">
        <v>49</v>
      </c>
      <c r="B1231" s="40">
        <v>13095500</v>
      </c>
      <c r="C1231" s="41">
        <v>34010</v>
      </c>
      <c r="D1231" s="40">
        <v>324</v>
      </c>
      <c r="E1231" s="40" t="s">
        <v>50</v>
      </c>
      <c r="F1231">
        <f t="shared" si="57"/>
        <v>2</v>
      </c>
      <c r="G1231">
        <f t="shared" si="58"/>
        <v>1993</v>
      </c>
      <c r="H1231">
        <f t="shared" si="59"/>
        <v>642.654</v>
      </c>
      <c r="I1231" s="23"/>
    </row>
    <row r="1232" spans="1:9" ht="14.4">
      <c r="A1232" s="77" t="s">
        <v>49</v>
      </c>
      <c r="B1232" s="40">
        <v>13095500</v>
      </c>
      <c r="C1232" s="41">
        <v>34011</v>
      </c>
      <c r="D1232" s="40">
        <v>323</v>
      </c>
      <c r="E1232" s="40" t="s">
        <v>50</v>
      </c>
      <c r="F1232">
        <f t="shared" si="57"/>
        <v>2</v>
      </c>
      <c r="G1232">
        <f t="shared" si="58"/>
        <v>1993</v>
      </c>
      <c r="H1232">
        <f t="shared" si="59"/>
        <v>640.67050000000006</v>
      </c>
      <c r="I1232" s="23"/>
    </row>
    <row r="1233" spans="1:9" ht="14.4">
      <c r="A1233" s="77" t="s">
        <v>49</v>
      </c>
      <c r="B1233" s="40">
        <v>13095500</v>
      </c>
      <c r="C1233" s="41">
        <v>34012</v>
      </c>
      <c r="D1233" s="40">
        <v>323</v>
      </c>
      <c r="E1233" s="40" t="s">
        <v>50</v>
      </c>
      <c r="F1233">
        <f t="shared" si="57"/>
        <v>2</v>
      </c>
      <c r="G1233">
        <f t="shared" si="58"/>
        <v>1993</v>
      </c>
      <c r="H1233">
        <f t="shared" si="59"/>
        <v>640.67050000000006</v>
      </c>
      <c r="I1233" s="23"/>
    </row>
    <row r="1234" spans="1:9" ht="14.4">
      <c r="A1234" s="77" t="s">
        <v>49</v>
      </c>
      <c r="B1234" s="40">
        <v>13095500</v>
      </c>
      <c r="C1234" s="41">
        <v>34013</v>
      </c>
      <c r="D1234" s="40">
        <v>324</v>
      </c>
      <c r="E1234" s="40" t="s">
        <v>50</v>
      </c>
      <c r="F1234">
        <f t="shared" si="57"/>
        <v>2</v>
      </c>
      <c r="G1234">
        <f t="shared" si="58"/>
        <v>1993</v>
      </c>
      <c r="H1234">
        <f t="shared" si="59"/>
        <v>642.654</v>
      </c>
      <c r="I1234" s="23"/>
    </row>
    <row r="1235" spans="1:9" ht="14.4">
      <c r="A1235" s="77" t="s">
        <v>49</v>
      </c>
      <c r="B1235" s="40">
        <v>13095500</v>
      </c>
      <c r="C1235" s="41">
        <v>34014</v>
      </c>
      <c r="D1235" s="40">
        <v>323</v>
      </c>
      <c r="E1235" s="40" t="s">
        <v>50</v>
      </c>
      <c r="F1235">
        <f t="shared" si="57"/>
        <v>2</v>
      </c>
      <c r="G1235">
        <f t="shared" si="58"/>
        <v>1993</v>
      </c>
      <c r="H1235">
        <f t="shared" si="59"/>
        <v>640.67050000000006</v>
      </c>
      <c r="I1235" s="23"/>
    </row>
    <row r="1236" spans="1:9" ht="14.4">
      <c r="A1236" s="77" t="s">
        <v>49</v>
      </c>
      <c r="B1236" s="40">
        <v>13095500</v>
      </c>
      <c r="C1236" s="41">
        <v>34015</v>
      </c>
      <c r="D1236" s="40">
        <v>323</v>
      </c>
      <c r="E1236" s="40" t="s">
        <v>50</v>
      </c>
      <c r="F1236">
        <f t="shared" si="57"/>
        <v>2</v>
      </c>
      <c r="G1236">
        <f t="shared" si="58"/>
        <v>1993</v>
      </c>
      <c r="H1236">
        <f t="shared" si="59"/>
        <v>640.67050000000006</v>
      </c>
      <c r="I1236" s="23"/>
    </row>
    <row r="1237" spans="1:9" ht="14.4">
      <c r="A1237" s="77" t="s">
        <v>49</v>
      </c>
      <c r="B1237" s="40">
        <v>13095500</v>
      </c>
      <c r="C1237" s="41">
        <v>34016</v>
      </c>
      <c r="D1237" s="40">
        <v>323</v>
      </c>
      <c r="E1237" s="40" t="s">
        <v>50</v>
      </c>
      <c r="F1237">
        <f t="shared" si="57"/>
        <v>2</v>
      </c>
      <c r="G1237">
        <f t="shared" si="58"/>
        <v>1993</v>
      </c>
      <c r="H1237">
        <f t="shared" si="59"/>
        <v>640.67050000000006</v>
      </c>
      <c r="I1237" s="23"/>
    </row>
    <row r="1238" spans="1:9" ht="14.4">
      <c r="A1238" s="77" t="s">
        <v>49</v>
      </c>
      <c r="B1238" s="40">
        <v>13095500</v>
      </c>
      <c r="C1238" s="41">
        <v>34017</v>
      </c>
      <c r="D1238" s="40">
        <v>323</v>
      </c>
      <c r="E1238" s="40" t="s">
        <v>50</v>
      </c>
      <c r="F1238">
        <f t="shared" si="57"/>
        <v>2</v>
      </c>
      <c r="G1238">
        <f t="shared" si="58"/>
        <v>1993</v>
      </c>
      <c r="H1238">
        <f t="shared" si="59"/>
        <v>640.67050000000006</v>
      </c>
      <c r="I1238" s="23"/>
    </row>
    <row r="1239" spans="1:9" ht="14.4">
      <c r="A1239" s="77" t="s">
        <v>49</v>
      </c>
      <c r="B1239" s="40">
        <v>13095500</v>
      </c>
      <c r="C1239" s="41">
        <v>34018</v>
      </c>
      <c r="D1239" s="40">
        <v>323</v>
      </c>
      <c r="E1239" s="40" t="s">
        <v>50</v>
      </c>
      <c r="F1239">
        <f t="shared" si="57"/>
        <v>2</v>
      </c>
      <c r="G1239">
        <f t="shared" si="58"/>
        <v>1993</v>
      </c>
      <c r="H1239">
        <f t="shared" si="59"/>
        <v>640.67050000000006</v>
      </c>
      <c r="I1239" s="23"/>
    </row>
    <row r="1240" spans="1:9" ht="14.4">
      <c r="A1240" s="77" t="s">
        <v>49</v>
      </c>
      <c r="B1240" s="40">
        <v>13095500</v>
      </c>
      <c r="C1240" s="41">
        <v>34019</v>
      </c>
      <c r="D1240" s="40">
        <v>324</v>
      </c>
      <c r="E1240" s="40" t="s">
        <v>50</v>
      </c>
      <c r="F1240">
        <f t="shared" si="57"/>
        <v>2</v>
      </c>
      <c r="G1240">
        <f t="shared" si="58"/>
        <v>1993</v>
      </c>
      <c r="H1240">
        <f t="shared" si="59"/>
        <v>642.654</v>
      </c>
      <c r="I1240" s="23"/>
    </row>
    <row r="1241" spans="1:9" ht="14.4">
      <c r="A1241" s="77" t="s">
        <v>49</v>
      </c>
      <c r="B1241" s="40">
        <v>13095500</v>
      </c>
      <c r="C1241" s="41">
        <v>34020</v>
      </c>
      <c r="D1241" s="40">
        <v>324</v>
      </c>
      <c r="E1241" s="40" t="s">
        <v>50</v>
      </c>
      <c r="F1241">
        <f t="shared" si="57"/>
        <v>2</v>
      </c>
      <c r="G1241">
        <f t="shared" si="58"/>
        <v>1993</v>
      </c>
      <c r="H1241">
        <f t="shared" si="59"/>
        <v>642.654</v>
      </c>
      <c r="I1241" s="23"/>
    </row>
    <row r="1242" spans="1:9" ht="14.4">
      <c r="A1242" s="77" t="s">
        <v>49</v>
      </c>
      <c r="B1242" s="40">
        <v>13095500</v>
      </c>
      <c r="C1242" s="41">
        <v>34021</v>
      </c>
      <c r="D1242" s="40">
        <v>323</v>
      </c>
      <c r="E1242" s="40" t="s">
        <v>50</v>
      </c>
      <c r="F1242">
        <f t="shared" si="57"/>
        <v>2</v>
      </c>
      <c r="G1242">
        <f t="shared" si="58"/>
        <v>1993</v>
      </c>
      <c r="H1242">
        <f t="shared" si="59"/>
        <v>640.67050000000006</v>
      </c>
      <c r="I1242" s="23"/>
    </row>
    <row r="1243" spans="1:9" ht="14.4">
      <c r="A1243" s="77" t="s">
        <v>49</v>
      </c>
      <c r="B1243" s="40">
        <v>13095500</v>
      </c>
      <c r="C1243" s="41">
        <v>34022</v>
      </c>
      <c r="D1243" s="40">
        <v>323</v>
      </c>
      <c r="E1243" s="40" t="s">
        <v>50</v>
      </c>
      <c r="F1243">
        <f t="shared" si="57"/>
        <v>2</v>
      </c>
      <c r="G1243">
        <f t="shared" si="58"/>
        <v>1993</v>
      </c>
      <c r="H1243">
        <f t="shared" si="59"/>
        <v>640.67050000000006</v>
      </c>
      <c r="I1243" s="23"/>
    </row>
    <row r="1244" spans="1:9" ht="14.4">
      <c r="A1244" s="77" t="s">
        <v>49</v>
      </c>
      <c r="B1244" s="40">
        <v>13095500</v>
      </c>
      <c r="C1244" s="41">
        <v>34023</v>
      </c>
      <c r="D1244" s="40">
        <v>323</v>
      </c>
      <c r="E1244" s="40" t="s">
        <v>50</v>
      </c>
      <c r="F1244">
        <f t="shared" si="57"/>
        <v>2</v>
      </c>
      <c r="G1244">
        <f t="shared" si="58"/>
        <v>1993</v>
      </c>
      <c r="H1244">
        <f t="shared" si="59"/>
        <v>640.67050000000006</v>
      </c>
      <c r="I1244" s="23"/>
    </row>
    <row r="1245" spans="1:9" ht="14.4">
      <c r="A1245" s="77" t="s">
        <v>49</v>
      </c>
      <c r="B1245" s="40">
        <v>13095500</v>
      </c>
      <c r="C1245" s="41">
        <v>34024</v>
      </c>
      <c r="D1245" s="40">
        <v>324</v>
      </c>
      <c r="E1245" s="40" t="s">
        <v>50</v>
      </c>
      <c r="F1245">
        <f t="shared" si="57"/>
        <v>2</v>
      </c>
      <c r="G1245">
        <f t="shared" si="58"/>
        <v>1993</v>
      </c>
      <c r="H1245">
        <f t="shared" si="59"/>
        <v>642.654</v>
      </c>
      <c r="I1245" s="23"/>
    </row>
    <row r="1246" spans="1:9" ht="14.4">
      <c r="A1246" s="77" t="s">
        <v>49</v>
      </c>
      <c r="B1246" s="40">
        <v>13095500</v>
      </c>
      <c r="C1246" s="41">
        <v>34025</v>
      </c>
      <c r="D1246" s="40">
        <v>323</v>
      </c>
      <c r="E1246" s="40" t="s">
        <v>50</v>
      </c>
      <c r="F1246">
        <f t="shared" si="57"/>
        <v>2</v>
      </c>
      <c r="G1246">
        <f t="shared" si="58"/>
        <v>1993</v>
      </c>
      <c r="H1246">
        <f t="shared" si="59"/>
        <v>640.67050000000006</v>
      </c>
      <c r="I1246" s="23"/>
    </row>
    <row r="1247" spans="1:9" ht="14.4">
      <c r="A1247" s="77" t="s">
        <v>49</v>
      </c>
      <c r="B1247" s="40">
        <v>13095500</v>
      </c>
      <c r="C1247" s="41">
        <v>34026</v>
      </c>
      <c r="D1247" s="40">
        <v>322</v>
      </c>
      <c r="E1247" s="40" t="s">
        <v>50</v>
      </c>
      <c r="F1247">
        <f t="shared" si="57"/>
        <v>2</v>
      </c>
      <c r="G1247">
        <f t="shared" si="58"/>
        <v>1993</v>
      </c>
      <c r="H1247">
        <f t="shared" si="59"/>
        <v>638.68700000000001</v>
      </c>
      <c r="I1247" s="23"/>
    </row>
    <row r="1248" spans="1:9" ht="14.4">
      <c r="A1248" s="77" t="s">
        <v>49</v>
      </c>
      <c r="B1248" s="40">
        <v>13095500</v>
      </c>
      <c r="C1248" s="41">
        <v>34027</v>
      </c>
      <c r="D1248" s="40">
        <v>323</v>
      </c>
      <c r="E1248" s="40" t="s">
        <v>50</v>
      </c>
      <c r="F1248">
        <f t="shared" si="57"/>
        <v>2</v>
      </c>
      <c r="G1248">
        <f t="shared" si="58"/>
        <v>1993</v>
      </c>
      <c r="H1248">
        <f t="shared" si="59"/>
        <v>640.67050000000006</v>
      </c>
      <c r="I1248" s="23"/>
    </row>
    <row r="1249" spans="1:9" ht="14.4">
      <c r="A1249" s="77" t="s">
        <v>49</v>
      </c>
      <c r="B1249" s="40">
        <v>13095500</v>
      </c>
      <c r="C1249" s="41">
        <v>34028</v>
      </c>
      <c r="D1249" s="40">
        <v>323</v>
      </c>
      <c r="E1249" s="40" t="s">
        <v>50</v>
      </c>
      <c r="F1249">
        <f t="shared" si="57"/>
        <v>2</v>
      </c>
      <c r="G1249">
        <f t="shared" si="58"/>
        <v>1993</v>
      </c>
      <c r="H1249">
        <f t="shared" si="59"/>
        <v>640.67050000000006</v>
      </c>
      <c r="I1249" s="23"/>
    </row>
    <row r="1250" spans="1:9" ht="14.4">
      <c r="A1250" s="77" t="s">
        <v>49</v>
      </c>
      <c r="B1250" s="40">
        <v>13095500</v>
      </c>
      <c r="C1250" s="41">
        <v>34029</v>
      </c>
      <c r="D1250" s="40">
        <v>322</v>
      </c>
      <c r="E1250" s="40" t="s">
        <v>50</v>
      </c>
      <c r="F1250">
        <f t="shared" ref="F1250:F1313" si="60">MONTH(C1250)</f>
        <v>3</v>
      </c>
      <c r="G1250">
        <f t="shared" ref="G1250:G1313" si="61">IF(F1250&gt;10,YEAR(C1250)+1,YEAR(C1250))</f>
        <v>1993</v>
      </c>
      <c r="H1250">
        <f t="shared" ref="H1250:H1313" si="62">D1250*1.9835</f>
        <v>638.68700000000001</v>
      </c>
      <c r="I1250" s="23"/>
    </row>
    <row r="1251" spans="1:9" ht="14.4">
      <c r="A1251" s="77" t="s">
        <v>49</v>
      </c>
      <c r="B1251" s="40">
        <v>13095500</v>
      </c>
      <c r="C1251" s="41">
        <v>34030</v>
      </c>
      <c r="D1251" s="40">
        <v>322</v>
      </c>
      <c r="E1251" s="40" t="s">
        <v>50</v>
      </c>
      <c r="F1251">
        <f t="shared" si="60"/>
        <v>3</v>
      </c>
      <c r="G1251">
        <f t="shared" si="61"/>
        <v>1993</v>
      </c>
      <c r="H1251">
        <f t="shared" si="62"/>
        <v>638.68700000000001</v>
      </c>
      <c r="I1251" s="23"/>
    </row>
    <row r="1252" spans="1:9" ht="14.4">
      <c r="A1252" s="77" t="s">
        <v>49</v>
      </c>
      <c r="B1252" s="40">
        <v>13095500</v>
      </c>
      <c r="C1252" s="41">
        <v>34031</v>
      </c>
      <c r="D1252" s="40">
        <v>322</v>
      </c>
      <c r="E1252" s="40" t="s">
        <v>50</v>
      </c>
      <c r="F1252">
        <f t="shared" si="60"/>
        <v>3</v>
      </c>
      <c r="G1252">
        <f t="shared" si="61"/>
        <v>1993</v>
      </c>
      <c r="H1252">
        <f t="shared" si="62"/>
        <v>638.68700000000001</v>
      </c>
      <c r="I1252" s="23"/>
    </row>
    <row r="1253" spans="1:9" ht="14.4">
      <c r="A1253" s="77" t="s">
        <v>49</v>
      </c>
      <c r="B1253" s="40">
        <v>13095500</v>
      </c>
      <c r="C1253" s="41">
        <v>34032</v>
      </c>
      <c r="D1253" s="40">
        <v>322</v>
      </c>
      <c r="E1253" s="40" t="s">
        <v>50</v>
      </c>
      <c r="F1253">
        <f t="shared" si="60"/>
        <v>3</v>
      </c>
      <c r="G1253">
        <f t="shared" si="61"/>
        <v>1993</v>
      </c>
      <c r="H1253">
        <f t="shared" si="62"/>
        <v>638.68700000000001</v>
      </c>
      <c r="I1253" s="23"/>
    </row>
    <row r="1254" spans="1:9" ht="14.4">
      <c r="A1254" s="77" t="s">
        <v>49</v>
      </c>
      <c r="B1254" s="40">
        <v>13095500</v>
      </c>
      <c r="C1254" s="41">
        <v>34033</v>
      </c>
      <c r="D1254" s="40">
        <v>321</v>
      </c>
      <c r="E1254" s="40" t="s">
        <v>50</v>
      </c>
      <c r="F1254">
        <f t="shared" si="60"/>
        <v>3</v>
      </c>
      <c r="G1254">
        <f t="shared" si="61"/>
        <v>1993</v>
      </c>
      <c r="H1254">
        <f t="shared" si="62"/>
        <v>636.70349999999996</v>
      </c>
      <c r="I1254" s="23"/>
    </row>
    <row r="1255" spans="1:9" ht="14.4">
      <c r="A1255" s="77" t="s">
        <v>49</v>
      </c>
      <c r="B1255" s="40">
        <v>13095500</v>
      </c>
      <c r="C1255" s="41">
        <v>34034</v>
      </c>
      <c r="D1255" s="40">
        <v>321</v>
      </c>
      <c r="E1255" s="40" t="s">
        <v>50</v>
      </c>
      <c r="F1255">
        <f t="shared" si="60"/>
        <v>3</v>
      </c>
      <c r="G1255">
        <f t="shared" si="61"/>
        <v>1993</v>
      </c>
      <c r="H1255">
        <f t="shared" si="62"/>
        <v>636.70349999999996</v>
      </c>
      <c r="I1255" s="23"/>
    </row>
    <row r="1256" spans="1:9" ht="14.4">
      <c r="A1256" s="77" t="s">
        <v>49</v>
      </c>
      <c r="B1256" s="40">
        <v>13095500</v>
      </c>
      <c r="C1256" s="41">
        <v>34035</v>
      </c>
      <c r="D1256" s="40">
        <v>321</v>
      </c>
      <c r="E1256" s="40" t="s">
        <v>50</v>
      </c>
      <c r="F1256">
        <f t="shared" si="60"/>
        <v>3</v>
      </c>
      <c r="G1256">
        <f t="shared" si="61"/>
        <v>1993</v>
      </c>
      <c r="H1256">
        <f t="shared" si="62"/>
        <v>636.70349999999996</v>
      </c>
      <c r="I1256" s="23"/>
    </row>
    <row r="1257" spans="1:9" ht="14.4">
      <c r="A1257" s="77" t="s">
        <v>49</v>
      </c>
      <c r="B1257" s="40">
        <v>13095500</v>
      </c>
      <c r="C1257" s="41">
        <v>34036</v>
      </c>
      <c r="D1257" s="40">
        <v>321</v>
      </c>
      <c r="E1257" s="40" t="s">
        <v>50</v>
      </c>
      <c r="F1257">
        <f t="shared" si="60"/>
        <v>3</v>
      </c>
      <c r="G1257">
        <f t="shared" si="61"/>
        <v>1993</v>
      </c>
      <c r="H1257">
        <f t="shared" si="62"/>
        <v>636.70349999999996</v>
      </c>
      <c r="I1257" s="23"/>
    </row>
    <row r="1258" spans="1:9" ht="14.4">
      <c r="A1258" s="77" t="s">
        <v>49</v>
      </c>
      <c r="B1258" s="40">
        <v>13095500</v>
      </c>
      <c r="C1258" s="41">
        <v>34037</v>
      </c>
      <c r="D1258" s="40">
        <v>321</v>
      </c>
      <c r="E1258" s="40" t="s">
        <v>50</v>
      </c>
      <c r="F1258">
        <f t="shared" si="60"/>
        <v>3</v>
      </c>
      <c r="G1258">
        <f t="shared" si="61"/>
        <v>1993</v>
      </c>
      <c r="H1258">
        <f t="shared" si="62"/>
        <v>636.70349999999996</v>
      </c>
      <c r="I1258" s="23"/>
    </row>
    <row r="1259" spans="1:9" ht="14.4">
      <c r="A1259" s="77" t="s">
        <v>49</v>
      </c>
      <c r="B1259" s="40">
        <v>13095500</v>
      </c>
      <c r="C1259" s="41">
        <v>34038</v>
      </c>
      <c r="D1259" s="40">
        <v>321</v>
      </c>
      <c r="E1259" s="40" t="s">
        <v>50</v>
      </c>
      <c r="F1259">
        <f t="shared" si="60"/>
        <v>3</v>
      </c>
      <c r="G1259">
        <f t="shared" si="61"/>
        <v>1993</v>
      </c>
      <c r="H1259">
        <f t="shared" si="62"/>
        <v>636.70349999999996</v>
      </c>
      <c r="I1259" s="23"/>
    </row>
    <row r="1260" spans="1:9" ht="14.4">
      <c r="A1260" s="77" t="s">
        <v>49</v>
      </c>
      <c r="B1260" s="40">
        <v>13095500</v>
      </c>
      <c r="C1260" s="41">
        <v>34039</v>
      </c>
      <c r="D1260" s="40">
        <v>321</v>
      </c>
      <c r="E1260" s="40" t="s">
        <v>50</v>
      </c>
      <c r="F1260">
        <f t="shared" si="60"/>
        <v>3</v>
      </c>
      <c r="G1260">
        <f t="shared" si="61"/>
        <v>1993</v>
      </c>
      <c r="H1260">
        <f t="shared" si="62"/>
        <v>636.70349999999996</v>
      </c>
      <c r="I1260" s="23"/>
    </row>
    <row r="1261" spans="1:9" ht="14.4">
      <c r="A1261" s="77" t="s">
        <v>49</v>
      </c>
      <c r="B1261" s="40">
        <v>13095500</v>
      </c>
      <c r="C1261" s="41">
        <v>34040</v>
      </c>
      <c r="D1261" s="40">
        <v>321</v>
      </c>
      <c r="E1261" s="40" t="s">
        <v>50</v>
      </c>
      <c r="F1261">
        <f t="shared" si="60"/>
        <v>3</v>
      </c>
      <c r="G1261">
        <f t="shared" si="61"/>
        <v>1993</v>
      </c>
      <c r="H1261">
        <f t="shared" si="62"/>
        <v>636.70349999999996</v>
      </c>
      <c r="I1261" s="23"/>
    </row>
    <row r="1262" spans="1:9" ht="14.4">
      <c r="A1262" s="77" t="s">
        <v>49</v>
      </c>
      <c r="B1262" s="40">
        <v>13095500</v>
      </c>
      <c r="C1262" s="41">
        <v>34041</v>
      </c>
      <c r="D1262" s="40">
        <v>321</v>
      </c>
      <c r="E1262" s="40" t="s">
        <v>50</v>
      </c>
      <c r="F1262">
        <f t="shared" si="60"/>
        <v>3</v>
      </c>
      <c r="G1262">
        <f t="shared" si="61"/>
        <v>1993</v>
      </c>
      <c r="H1262">
        <f t="shared" si="62"/>
        <v>636.70349999999996</v>
      </c>
      <c r="I1262" s="23"/>
    </row>
    <row r="1263" spans="1:9" ht="14.4">
      <c r="A1263" s="77" t="s">
        <v>49</v>
      </c>
      <c r="B1263" s="40">
        <v>13095500</v>
      </c>
      <c r="C1263" s="41">
        <v>34042</v>
      </c>
      <c r="D1263" s="40">
        <v>321</v>
      </c>
      <c r="E1263" s="40" t="s">
        <v>50</v>
      </c>
      <c r="F1263">
        <f t="shared" si="60"/>
        <v>3</v>
      </c>
      <c r="G1263">
        <f t="shared" si="61"/>
        <v>1993</v>
      </c>
      <c r="H1263">
        <f t="shared" si="62"/>
        <v>636.70349999999996</v>
      </c>
      <c r="I1263" s="23"/>
    </row>
    <row r="1264" spans="1:9" ht="14.4">
      <c r="A1264" s="77" t="s">
        <v>49</v>
      </c>
      <c r="B1264" s="40">
        <v>13095500</v>
      </c>
      <c r="C1264" s="41">
        <v>34043</v>
      </c>
      <c r="D1264" s="40">
        <v>321</v>
      </c>
      <c r="E1264" s="40" t="s">
        <v>50</v>
      </c>
      <c r="F1264">
        <f t="shared" si="60"/>
        <v>3</v>
      </c>
      <c r="G1264">
        <f t="shared" si="61"/>
        <v>1993</v>
      </c>
      <c r="H1264">
        <f t="shared" si="62"/>
        <v>636.70349999999996</v>
      </c>
      <c r="I1264" s="23"/>
    </row>
    <row r="1265" spans="1:9" ht="14.4">
      <c r="A1265" s="77" t="s">
        <v>49</v>
      </c>
      <c r="B1265" s="40">
        <v>13095500</v>
      </c>
      <c r="C1265" s="41">
        <v>34044</v>
      </c>
      <c r="D1265" s="40">
        <v>321</v>
      </c>
      <c r="E1265" s="40" t="s">
        <v>50</v>
      </c>
      <c r="F1265">
        <f t="shared" si="60"/>
        <v>3</v>
      </c>
      <c r="G1265">
        <f t="shared" si="61"/>
        <v>1993</v>
      </c>
      <c r="H1265">
        <f t="shared" si="62"/>
        <v>636.70349999999996</v>
      </c>
      <c r="I1265" s="23"/>
    </row>
    <row r="1266" spans="1:9" ht="14.4">
      <c r="A1266" s="77" t="s">
        <v>49</v>
      </c>
      <c r="B1266" s="40">
        <v>13095500</v>
      </c>
      <c r="C1266" s="41">
        <v>34045</v>
      </c>
      <c r="D1266" s="40">
        <v>321</v>
      </c>
      <c r="E1266" s="40" t="s">
        <v>50</v>
      </c>
      <c r="F1266">
        <f t="shared" si="60"/>
        <v>3</v>
      </c>
      <c r="G1266">
        <f t="shared" si="61"/>
        <v>1993</v>
      </c>
      <c r="H1266">
        <f t="shared" si="62"/>
        <v>636.70349999999996</v>
      </c>
      <c r="I1266" s="23"/>
    </row>
    <row r="1267" spans="1:9" ht="14.4">
      <c r="A1267" s="77" t="s">
        <v>49</v>
      </c>
      <c r="B1267" s="40">
        <v>13095500</v>
      </c>
      <c r="C1267" s="41">
        <v>34046</v>
      </c>
      <c r="D1267" s="40">
        <v>321</v>
      </c>
      <c r="E1267" s="40" t="s">
        <v>50</v>
      </c>
      <c r="F1267">
        <f t="shared" si="60"/>
        <v>3</v>
      </c>
      <c r="G1267">
        <f t="shared" si="61"/>
        <v>1993</v>
      </c>
      <c r="H1267">
        <f t="shared" si="62"/>
        <v>636.70349999999996</v>
      </c>
      <c r="I1267" s="23"/>
    </row>
    <row r="1268" spans="1:9" ht="14.4">
      <c r="A1268" s="77" t="s">
        <v>49</v>
      </c>
      <c r="B1268" s="40">
        <v>13095500</v>
      </c>
      <c r="C1268" s="41">
        <v>34047</v>
      </c>
      <c r="D1268" s="40">
        <v>321</v>
      </c>
      <c r="E1268" s="40" t="s">
        <v>50</v>
      </c>
      <c r="F1268">
        <f t="shared" si="60"/>
        <v>3</v>
      </c>
      <c r="G1268">
        <f t="shared" si="61"/>
        <v>1993</v>
      </c>
      <c r="H1268">
        <f t="shared" si="62"/>
        <v>636.70349999999996</v>
      </c>
      <c r="I1268" s="23"/>
    </row>
    <row r="1269" spans="1:9" ht="14.4">
      <c r="A1269" s="77" t="s">
        <v>49</v>
      </c>
      <c r="B1269" s="40">
        <v>13095500</v>
      </c>
      <c r="C1269" s="41">
        <v>34048</v>
      </c>
      <c r="D1269" s="40">
        <v>321</v>
      </c>
      <c r="E1269" s="40" t="s">
        <v>50</v>
      </c>
      <c r="F1269">
        <f t="shared" si="60"/>
        <v>3</v>
      </c>
      <c r="G1269">
        <f t="shared" si="61"/>
        <v>1993</v>
      </c>
      <c r="H1269">
        <f t="shared" si="62"/>
        <v>636.70349999999996</v>
      </c>
      <c r="I1269" s="23"/>
    </row>
    <row r="1270" spans="1:9" ht="14.4">
      <c r="A1270" s="77" t="s">
        <v>49</v>
      </c>
      <c r="B1270" s="40">
        <v>13095500</v>
      </c>
      <c r="C1270" s="41">
        <v>34049</v>
      </c>
      <c r="D1270" s="40">
        <v>321</v>
      </c>
      <c r="E1270" s="40" t="s">
        <v>50</v>
      </c>
      <c r="F1270">
        <f t="shared" si="60"/>
        <v>3</v>
      </c>
      <c r="G1270">
        <f t="shared" si="61"/>
        <v>1993</v>
      </c>
      <c r="H1270">
        <f t="shared" si="62"/>
        <v>636.70349999999996</v>
      </c>
      <c r="I1270" s="23"/>
    </row>
    <row r="1271" spans="1:9" ht="14.4">
      <c r="A1271" s="77" t="s">
        <v>49</v>
      </c>
      <c r="B1271" s="40">
        <v>13095500</v>
      </c>
      <c r="C1271" s="41">
        <v>34050</v>
      </c>
      <c r="D1271" s="40">
        <v>321</v>
      </c>
      <c r="E1271" s="40" t="s">
        <v>50</v>
      </c>
      <c r="F1271">
        <f t="shared" si="60"/>
        <v>3</v>
      </c>
      <c r="G1271">
        <f t="shared" si="61"/>
        <v>1993</v>
      </c>
      <c r="H1271">
        <f t="shared" si="62"/>
        <v>636.70349999999996</v>
      </c>
      <c r="I1271" s="23"/>
    </row>
    <row r="1272" spans="1:9" ht="14.4">
      <c r="A1272" s="77" t="s">
        <v>49</v>
      </c>
      <c r="B1272" s="40">
        <v>13095500</v>
      </c>
      <c r="C1272" s="41">
        <v>34051</v>
      </c>
      <c r="D1272" s="40">
        <v>321</v>
      </c>
      <c r="E1272" s="40" t="s">
        <v>50</v>
      </c>
      <c r="F1272">
        <f t="shared" si="60"/>
        <v>3</v>
      </c>
      <c r="G1272">
        <f t="shared" si="61"/>
        <v>1993</v>
      </c>
      <c r="H1272">
        <f t="shared" si="62"/>
        <v>636.70349999999996</v>
      </c>
      <c r="I1272" s="23"/>
    </row>
    <row r="1273" spans="1:9" ht="14.4">
      <c r="A1273" s="77" t="s">
        <v>49</v>
      </c>
      <c r="B1273" s="40">
        <v>13095500</v>
      </c>
      <c r="C1273" s="41">
        <v>34052</v>
      </c>
      <c r="D1273" s="40">
        <v>321</v>
      </c>
      <c r="E1273" s="40" t="s">
        <v>50</v>
      </c>
      <c r="F1273">
        <f t="shared" si="60"/>
        <v>3</v>
      </c>
      <c r="G1273">
        <f t="shared" si="61"/>
        <v>1993</v>
      </c>
      <c r="H1273">
        <f t="shared" si="62"/>
        <v>636.70349999999996</v>
      </c>
      <c r="I1273" s="23"/>
    </row>
    <row r="1274" spans="1:9" ht="14.4">
      <c r="A1274" s="77" t="s">
        <v>49</v>
      </c>
      <c r="B1274" s="40">
        <v>13095500</v>
      </c>
      <c r="C1274" s="41">
        <v>34053</v>
      </c>
      <c r="D1274" s="40">
        <v>320</v>
      </c>
      <c r="E1274" s="40" t="s">
        <v>50</v>
      </c>
      <c r="F1274">
        <f t="shared" si="60"/>
        <v>3</v>
      </c>
      <c r="G1274">
        <f t="shared" si="61"/>
        <v>1993</v>
      </c>
      <c r="H1274">
        <f t="shared" si="62"/>
        <v>634.72</v>
      </c>
      <c r="I1274" s="23"/>
    </row>
    <row r="1275" spans="1:9" ht="14.4">
      <c r="A1275" s="77" t="s">
        <v>49</v>
      </c>
      <c r="B1275" s="40">
        <v>13095500</v>
      </c>
      <c r="C1275" s="41">
        <v>34054</v>
      </c>
      <c r="D1275" s="40">
        <v>320</v>
      </c>
      <c r="E1275" s="40" t="s">
        <v>50</v>
      </c>
      <c r="F1275">
        <f t="shared" si="60"/>
        <v>3</v>
      </c>
      <c r="G1275">
        <f t="shared" si="61"/>
        <v>1993</v>
      </c>
      <c r="H1275">
        <f t="shared" si="62"/>
        <v>634.72</v>
      </c>
      <c r="I1275" s="23"/>
    </row>
    <row r="1276" spans="1:9" ht="14.4">
      <c r="A1276" s="77" t="s">
        <v>49</v>
      </c>
      <c r="B1276" s="40">
        <v>13095500</v>
      </c>
      <c r="C1276" s="41">
        <v>34055</v>
      </c>
      <c r="D1276" s="40">
        <v>320</v>
      </c>
      <c r="E1276" s="40" t="s">
        <v>50</v>
      </c>
      <c r="F1276">
        <f t="shared" si="60"/>
        <v>3</v>
      </c>
      <c r="G1276">
        <f t="shared" si="61"/>
        <v>1993</v>
      </c>
      <c r="H1276">
        <f t="shared" si="62"/>
        <v>634.72</v>
      </c>
      <c r="I1276" s="23"/>
    </row>
    <row r="1277" spans="1:9" ht="14.4">
      <c r="A1277" s="77" t="s">
        <v>49</v>
      </c>
      <c r="B1277" s="40">
        <v>13095500</v>
      </c>
      <c r="C1277" s="41">
        <v>34056</v>
      </c>
      <c r="D1277" s="40">
        <v>320</v>
      </c>
      <c r="E1277" s="40" t="s">
        <v>50</v>
      </c>
      <c r="F1277">
        <f t="shared" si="60"/>
        <v>3</v>
      </c>
      <c r="G1277">
        <f t="shared" si="61"/>
        <v>1993</v>
      </c>
      <c r="H1277">
        <f t="shared" si="62"/>
        <v>634.72</v>
      </c>
      <c r="I1277" s="23"/>
    </row>
    <row r="1278" spans="1:9" ht="14.4">
      <c r="A1278" s="77" t="s">
        <v>49</v>
      </c>
      <c r="B1278" s="40">
        <v>13095500</v>
      </c>
      <c r="C1278" s="41">
        <v>34057</v>
      </c>
      <c r="D1278" s="40">
        <v>320</v>
      </c>
      <c r="E1278" s="40" t="s">
        <v>50</v>
      </c>
      <c r="F1278">
        <f t="shared" si="60"/>
        <v>3</v>
      </c>
      <c r="G1278">
        <f t="shared" si="61"/>
        <v>1993</v>
      </c>
      <c r="H1278">
        <f t="shared" si="62"/>
        <v>634.72</v>
      </c>
      <c r="I1278" s="23"/>
    </row>
    <row r="1279" spans="1:9" ht="14.4">
      <c r="A1279" s="77" t="s">
        <v>49</v>
      </c>
      <c r="B1279" s="40">
        <v>13095500</v>
      </c>
      <c r="C1279" s="41">
        <v>34058</v>
      </c>
      <c r="D1279" s="40">
        <v>320</v>
      </c>
      <c r="E1279" s="40" t="s">
        <v>50</v>
      </c>
      <c r="F1279">
        <f t="shared" si="60"/>
        <v>3</v>
      </c>
      <c r="G1279">
        <f t="shared" si="61"/>
        <v>1993</v>
      </c>
      <c r="H1279">
        <f t="shared" si="62"/>
        <v>634.72</v>
      </c>
      <c r="I1279" s="23"/>
    </row>
    <row r="1280" spans="1:9" ht="14.4">
      <c r="A1280" s="77" t="s">
        <v>49</v>
      </c>
      <c r="B1280" s="40">
        <v>13095500</v>
      </c>
      <c r="C1280" s="41">
        <v>34059</v>
      </c>
      <c r="D1280" s="40">
        <v>320</v>
      </c>
      <c r="E1280" s="40" t="s">
        <v>50</v>
      </c>
      <c r="F1280">
        <f t="shared" si="60"/>
        <v>3</v>
      </c>
      <c r="G1280">
        <f t="shared" si="61"/>
        <v>1993</v>
      </c>
      <c r="H1280">
        <f t="shared" si="62"/>
        <v>634.72</v>
      </c>
      <c r="I1280" s="23"/>
    </row>
    <row r="1281" spans="1:9" ht="14.4">
      <c r="A1281" s="77" t="s">
        <v>49</v>
      </c>
      <c r="B1281" s="40">
        <v>13095500</v>
      </c>
      <c r="C1281" s="41">
        <v>34060</v>
      </c>
      <c r="D1281" s="40">
        <v>320</v>
      </c>
      <c r="E1281" s="40" t="s">
        <v>50</v>
      </c>
      <c r="F1281">
        <f t="shared" si="60"/>
        <v>4</v>
      </c>
      <c r="G1281">
        <f t="shared" si="61"/>
        <v>1993</v>
      </c>
      <c r="H1281">
        <f t="shared" si="62"/>
        <v>634.72</v>
      </c>
      <c r="I1281" s="23"/>
    </row>
    <row r="1282" spans="1:9" ht="14.4">
      <c r="A1282" s="77" t="s">
        <v>49</v>
      </c>
      <c r="B1282" s="40">
        <v>13095500</v>
      </c>
      <c r="C1282" s="41">
        <v>34061</v>
      </c>
      <c r="D1282" s="40">
        <v>320</v>
      </c>
      <c r="E1282" s="40" t="s">
        <v>50</v>
      </c>
      <c r="F1282">
        <f t="shared" si="60"/>
        <v>4</v>
      </c>
      <c r="G1282">
        <f t="shared" si="61"/>
        <v>1993</v>
      </c>
      <c r="H1282">
        <f t="shared" si="62"/>
        <v>634.72</v>
      </c>
      <c r="I1282" s="23"/>
    </row>
    <row r="1283" spans="1:9" ht="14.4">
      <c r="A1283" s="77" t="s">
        <v>49</v>
      </c>
      <c r="B1283" s="40">
        <v>13095500</v>
      </c>
      <c r="C1283" s="41">
        <v>34062</v>
      </c>
      <c r="D1283" s="40">
        <v>320</v>
      </c>
      <c r="E1283" s="40" t="s">
        <v>50</v>
      </c>
      <c r="F1283">
        <f t="shared" si="60"/>
        <v>4</v>
      </c>
      <c r="G1283">
        <f t="shared" si="61"/>
        <v>1993</v>
      </c>
      <c r="H1283">
        <f t="shared" si="62"/>
        <v>634.72</v>
      </c>
      <c r="I1283" s="23"/>
    </row>
    <row r="1284" spans="1:9" ht="14.4">
      <c r="A1284" s="77" t="s">
        <v>49</v>
      </c>
      <c r="B1284" s="40">
        <v>13095500</v>
      </c>
      <c r="C1284" s="41">
        <v>34063</v>
      </c>
      <c r="D1284" s="40">
        <v>320</v>
      </c>
      <c r="E1284" s="40" t="s">
        <v>50</v>
      </c>
      <c r="F1284">
        <f t="shared" si="60"/>
        <v>4</v>
      </c>
      <c r="G1284">
        <f t="shared" si="61"/>
        <v>1993</v>
      </c>
      <c r="H1284">
        <f t="shared" si="62"/>
        <v>634.72</v>
      </c>
      <c r="I1284" s="23"/>
    </row>
    <row r="1285" spans="1:9" ht="14.4">
      <c r="A1285" s="77" t="s">
        <v>49</v>
      </c>
      <c r="B1285" s="40">
        <v>13095500</v>
      </c>
      <c r="C1285" s="41">
        <v>34064</v>
      </c>
      <c r="D1285" s="40">
        <v>320</v>
      </c>
      <c r="E1285" s="40" t="s">
        <v>50</v>
      </c>
      <c r="F1285">
        <f t="shared" si="60"/>
        <v>4</v>
      </c>
      <c r="G1285">
        <f t="shared" si="61"/>
        <v>1993</v>
      </c>
      <c r="H1285">
        <f t="shared" si="62"/>
        <v>634.72</v>
      </c>
      <c r="I1285" s="23"/>
    </row>
    <row r="1286" spans="1:9" ht="14.4">
      <c r="A1286" s="77" t="s">
        <v>49</v>
      </c>
      <c r="B1286" s="40">
        <v>13095500</v>
      </c>
      <c r="C1286" s="41">
        <v>34065</v>
      </c>
      <c r="D1286" s="40">
        <v>320</v>
      </c>
      <c r="E1286" s="40" t="s">
        <v>50</v>
      </c>
      <c r="F1286">
        <f t="shared" si="60"/>
        <v>4</v>
      </c>
      <c r="G1286">
        <f t="shared" si="61"/>
        <v>1993</v>
      </c>
      <c r="H1286">
        <f t="shared" si="62"/>
        <v>634.72</v>
      </c>
      <c r="I1286" s="23"/>
    </row>
    <row r="1287" spans="1:9" ht="14.4">
      <c r="A1287" s="77" t="s">
        <v>49</v>
      </c>
      <c r="B1287" s="40">
        <v>13095500</v>
      </c>
      <c r="C1287" s="41">
        <v>34066</v>
      </c>
      <c r="D1287" s="40">
        <v>320</v>
      </c>
      <c r="E1287" s="40" t="s">
        <v>50</v>
      </c>
      <c r="F1287">
        <f t="shared" si="60"/>
        <v>4</v>
      </c>
      <c r="G1287">
        <f t="shared" si="61"/>
        <v>1993</v>
      </c>
      <c r="H1287">
        <f t="shared" si="62"/>
        <v>634.72</v>
      </c>
      <c r="I1287" s="23"/>
    </row>
    <row r="1288" spans="1:9" ht="14.4">
      <c r="A1288" s="77" t="s">
        <v>49</v>
      </c>
      <c r="B1288" s="40">
        <v>13095500</v>
      </c>
      <c r="C1288" s="41">
        <v>34067</v>
      </c>
      <c r="D1288" s="40">
        <v>320</v>
      </c>
      <c r="E1288" s="40" t="s">
        <v>50</v>
      </c>
      <c r="F1288">
        <f t="shared" si="60"/>
        <v>4</v>
      </c>
      <c r="G1288">
        <f t="shared" si="61"/>
        <v>1993</v>
      </c>
      <c r="H1288">
        <f t="shared" si="62"/>
        <v>634.72</v>
      </c>
      <c r="I1288" s="23"/>
    </row>
    <row r="1289" spans="1:9" ht="14.4">
      <c r="A1289" s="77" t="s">
        <v>49</v>
      </c>
      <c r="B1289" s="40">
        <v>13095500</v>
      </c>
      <c r="C1289" s="41">
        <v>34068</v>
      </c>
      <c r="D1289" s="40">
        <v>320</v>
      </c>
      <c r="E1289" s="40" t="s">
        <v>50</v>
      </c>
      <c r="F1289">
        <f t="shared" si="60"/>
        <v>4</v>
      </c>
      <c r="G1289">
        <f t="shared" si="61"/>
        <v>1993</v>
      </c>
      <c r="H1289">
        <f t="shared" si="62"/>
        <v>634.72</v>
      </c>
      <c r="I1289" s="23"/>
    </row>
    <row r="1290" spans="1:9" ht="14.4">
      <c r="A1290" s="77" t="s">
        <v>49</v>
      </c>
      <c r="B1290" s="40">
        <v>13095500</v>
      </c>
      <c r="C1290" s="41">
        <v>34069</v>
      </c>
      <c r="D1290" s="40">
        <v>320</v>
      </c>
      <c r="E1290" s="40" t="s">
        <v>50</v>
      </c>
      <c r="F1290">
        <f t="shared" si="60"/>
        <v>4</v>
      </c>
      <c r="G1290">
        <f t="shared" si="61"/>
        <v>1993</v>
      </c>
      <c r="H1290">
        <f t="shared" si="62"/>
        <v>634.72</v>
      </c>
      <c r="I1290" s="23"/>
    </row>
    <row r="1291" spans="1:9" ht="14.4">
      <c r="A1291" s="77" t="s">
        <v>49</v>
      </c>
      <c r="B1291" s="40">
        <v>13095500</v>
      </c>
      <c r="C1291" s="41">
        <v>34070</v>
      </c>
      <c r="D1291" s="40">
        <v>320</v>
      </c>
      <c r="E1291" s="40" t="s">
        <v>50</v>
      </c>
      <c r="F1291">
        <f t="shared" si="60"/>
        <v>4</v>
      </c>
      <c r="G1291">
        <f t="shared" si="61"/>
        <v>1993</v>
      </c>
      <c r="H1291">
        <f t="shared" si="62"/>
        <v>634.72</v>
      </c>
      <c r="I1291" s="23"/>
    </row>
    <row r="1292" spans="1:9" ht="14.4">
      <c r="A1292" s="77" t="s">
        <v>49</v>
      </c>
      <c r="B1292" s="40">
        <v>13095500</v>
      </c>
      <c r="C1292" s="41">
        <v>34071</v>
      </c>
      <c r="D1292" s="40">
        <v>320</v>
      </c>
      <c r="E1292" s="40" t="s">
        <v>50</v>
      </c>
      <c r="F1292">
        <f t="shared" si="60"/>
        <v>4</v>
      </c>
      <c r="G1292">
        <f t="shared" si="61"/>
        <v>1993</v>
      </c>
      <c r="H1292">
        <f t="shared" si="62"/>
        <v>634.72</v>
      </c>
      <c r="I1292" s="23"/>
    </row>
    <row r="1293" spans="1:9" ht="14.4">
      <c r="A1293" s="77" t="s">
        <v>49</v>
      </c>
      <c r="B1293" s="40">
        <v>13095500</v>
      </c>
      <c r="C1293" s="41">
        <v>34072</v>
      </c>
      <c r="D1293" s="40">
        <v>320</v>
      </c>
      <c r="E1293" s="40" t="s">
        <v>50</v>
      </c>
      <c r="F1293">
        <f t="shared" si="60"/>
        <v>4</v>
      </c>
      <c r="G1293">
        <f t="shared" si="61"/>
        <v>1993</v>
      </c>
      <c r="H1293">
        <f t="shared" si="62"/>
        <v>634.72</v>
      </c>
      <c r="I1293" s="23"/>
    </row>
    <row r="1294" spans="1:9" ht="14.4">
      <c r="A1294" s="77" t="s">
        <v>49</v>
      </c>
      <c r="B1294" s="40">
        <v>13095500</v>
      </c>
      <c r="C1294" s="41">
        <v>34073</v>
      </c>
      <c r="D1294" s="40">
        <v>320</v>
      </c>
      <c r="E1294" s="40" t="s">
        <v>50</v>
      </c>
      <c r="F1294">
        <f t="shared" si="60"/>
        <v>4</v>
      </c>
      <c r="G1294">
        <f t="shared" si="61"/>
        <v>1993</v>
      </c>
      <c r="H1294">
        <f t="shared" si="62"/>
        <v>634.72</v>
      </c>
      <c r="I1294" s="23"/>
    </row>
    <row r="1295" spans="1:9" ht="14.4">
      <c r="A1295" s="77" t="s">
        <v>49</v>
      </c>
      <c r="B1295" s="40">
        <v>13095500</v>
      </c>
      <c r="C1295" s="41">
        <v>34074</v>
      </c>
      <c r="D1295" s="40">
        <v>319</v>
      </c>
      <c r="E1295" s="40" t="s">
        <v>50</v>
      </c>
      <c r="F1295">
        <f t="shared" si="60"/>
        <v>4</v>
      </c>
      <c r="G1295">
        <f t="shared" si="61"/>
        <v>1993</v>
      </c>
      <c r="H1295">
        <f t="shared" si="62"/>
        <v>632.73649999999998</v>
      </c>
      <c r="I1295" s="23"/>
    </row>
    <row r="1296" spans="1:9" ht="14.4">
      <c r="A1296" s="77" t="s">
        <v>49</v>
      </c>
      <c r="B1296" s="40">
        <v>13095500</v>
      </c>
      <c r="C1296" s="41">
        <v>34075</v>
      </c>
      <c r="D1296" s="40">
        <v>319</v>
      </c>
      <c r="E1296" s="40" t="s">
        <v>50</v>
      </c>
      <c r="F1296">
        <f t="shared" si="60"/>
        <v>4</v>
      </c>
      <c r="G1296">
        <f t="shared" si="61"/>
        <v>1993</v>
      </c>
      <c r="H1296">
        <f t="shared" si="62"/>
        <v>632.73649999999998</v>
      </c>
      <c r="I1296" s="23"/>
    </row>
    <row r="1297" spans="1:9" ht="14.4">
      <c r="A1297" s="77" t="s">
        <v>49</v>
      </c>
      <c r="B1297" s="40">
        <v>13095500</v>
      </c>
      <c r="C1297" s="41">
        <v>34076</v>
      </c>
      <c r="D1297" s="40">
        <v>320</v>
      </c>
      <c r="E1297" s="40" t="s">
        <v>50</v>
      </c>
      <c r="F1297">
        <f t="shared" si="60"/>
        <v>4</v>
      </c>
      <c r="G1297">
        <f t="shared" si="61"/>
        <v>1993</v>
      </c>
      <c r="H1297">
        <f t="shared" si="62"/>
        <v>634.72</v>
      </c>
      <c r="I1297" s="23"/>
    </row>
    <row r="1298" spans="1:9" ht="14.4">
      <c r="A1298" s="77" t="s">
        <v>49</v>
      </c>
      <c r="B1298" s="40">
        <v>13095500</v>
      </c>
      <c r="C1298" s="41">
        <v>34077</v>
      </c>
      <c r="D1298" s="40">
        <v>320</v>
      </c>
      <c r="E1298" s="40" t="s">
        <v>50</v>
      </c>
      <c r="F1298">
        <f t="shared" si="60"/>
        <v>4</v>
      </c>
      <c r="G1298">
        <f t="shared" si="61"/>
        <v>1993</v>
      </c>
      <c r="H1298">
        <f t="shared" si="62"/>
        <v>634.72</v>
      </c>
      <c r="I1298" s="23"/>
    </row>
    <row r="1299" spans="1:9" ht="14.4">
      <c r="A1299" s="77" t="s">
        <v>49</v>
      </c>
      <c r="B1299" s="40">
        <v>13095500</v>
      </c>
      <c r="C1299" s="41">
        <v>34078</v>
      </c>
      <c r="D1299" s="40">
        <v>320</v>
      </c>
      <c r="E1299" s="40" t="s">
        <v>50</v>
      </c>
      <c r="F1299">
        <f t="shared" si="60"/>
        <v>4</v>
      </c>
      <c r="G1299">
        <f t="shared" si="61"/>
        <v>1993</v>
      </c>
      <c r="H1299">
        <f t="shared" si="62"/>
        <v>634.72</v>
      </c>
      <c r="I1299" s="23"/>
    </row>
    <row r="1300" spans="1:9" ht="14.4">
      <c r="A1300" s="77" t="s">
        <v>49</v>
      </c>
      <c r="B1300" s="40">
        <v>13095500</v>
      </c>
      <c r="C1300" s="41">
        <v>34079</v>
      </c>
      <c r="D1300" s="40">
        <v>320</v>
      </c>
      <c r="E1300" s="40" t="s">
        <v>50</v>
      </c>
      <c r="F1300">
        <f t="shared" si="60"/>
        <v>4</v>
      </c>
      <c r="G1300">
        <f t="shared" si="61"/>
        <v>1993</v>
      </c>
      <c r="H1300">
        <f t="shared" si="62"/>
        <v>634.72</v>
      </c>
      <c r="I1300" s="23"/>
    </row>
    <row r="1301" spans="1:9" ht="14.4">
      <c r="A1301" s="77" t="s">
        <v>49</v>
      </c>
      <c r="B1301" s="40">
        <v>13095500</v>
      </c>
      <c r="C1301" s="41">
        <v>34080</v>
      </c>
      <c r="D1301" s="40">
        <v>320</v>
      </c>
      <c r="E1301" s="40" t="s">
        <v>50</v>
      </c>
      <c r="F1301">
        <f t="shared" si="60"/>
        <v>4</v>
      </c>
      <c r="G1301">
        <f t="shared" si="61"/>
        <v>1993</v>
      </c>
      <c r="H1301">
        <f t="shared" si="62"/>
        <v>634.72</v>
      </c>
      <c r="I1301" s="23"/>
    </row>
    <row r="1302" spans="1:9" ht="14.4">
      <c r="A1302" s="77" t="s">
        <v>49</v>
      </c>
      <c r="B1302" s="40">
        <v>13095500</v>
      </c>
      <c r="C1302" s="41">
        <v>34081</v>
      </c>
      <c r="D1302" s="40">
        <v>320</v>
      </c>
      <c r="E1302" s="40" t="s">
        <v>50</v>
      </c>
      <c r="F1302">
        <f t="shared" si="60"/>
        <v>4</v>
      </c>
      <c r="G1302">
        <f t="shared" si="61"/>
        <v>1993</v>
      </c>
      <c r="H1302">
        <f t="shared" si="62"/>
        <v>634.72</v>
      </c>
      <c r="I1302" s="23"/>
    </row>
    <row r="1303" spans="1:9" ht="14.4">
      <c r="A1303" s="77" t="s">
        <v>49</v>
      </c>
      <c r="B1303" s="40">
        <v>13095500</v>
      </c>
      <c r="C1303" s="41">
        <v>34082</v>
      </c>
      <c r="D1303" s="40">
        <v>320</v>
      </c>
      <c r="E1303" s="40" t="s">
        <v>50</v>
      </c>
      <c r="F1303">
        <f t="shared" si="60"/>
        <v>4</v>
      </c>
      <c r="G1303">
        <f t="shared" si="61"/>
        <v>1993</v>
      </c>
      <c r="H1303">
        <f t="shared" si="62"/>
        <v>634.72</v>
      </c>
      <c r="I1303" s="23"/>
    </row>
    <row r="1304" spans="1:9" ht="14.4">
      <c r="A1304" s="77" t="s">
        <v>49</v>
      </c>
      <c r="B1304" s="40">
        <v>13095500</v>
      </c>
      <c r="C1304" s="41">
        <v>34083</v>
      </c>
      <c r="D1304" s="40">
        <v>320</v>
      </c>
      <c r="E1304" s="40" t="s">
        <v>50</v>
      </c>
      <c r="F1304">
        <f t="shared" si="60"/>
        <v>4</v>
      </c>
      <c r="G1304">
        <f t="shared" si="61"/>
        <v>1993</v>
      </c>
      <c r="H1304">
        <f t="shared" si="62"/>
        <v>634.72</v>
      </c>
      <c r="I1304" s="23"/>
    </row>
    <row r="1305" spans="1:9" ht="14.4">
      <c r="A1305" s="77" t="s">
        <v>49</v>
      </c>
      <c r="B1305" s="40">
        <v>13095500</v>
      </c>
      <c r="C1305" s="41">
        <v>34084</v>
      </c>
      <c r="D1305" s="40">
        <v>319</v>
      </c>
      <c r="E1305" s="40" t="s">
        <v>50</v>
      </c>
      <c r="F1305">
        <f t="shared" si="60"/>
        <v>4</v>
      </c>
      <c r="G1305">
        <f t="shared" si="61"/>
        <v>1993</v>
      </c>
      <c r="H1305">
        <f t="shared" si="62"/>
        <v>632.73649999999998</v>
      </c>
      <c r="I1305" s="23"/>
    </row>
    <row r="1306" spans="1:9" ht="14.4">
      <c r="A1306" s="77" t="s">
        <v>49</v>
      </c>
      <c r="B1306" s="40">
        <v>13095500</v>
      </c>
      <c r="C1306" s="41">
        <v>34085</v>
      </c>
      <c r="D1306" s="40">
        <v>318</v>
      </c>
      <c r="E1306" s="40" t="s">
        <v>50</v>
      </c>
      <c r="F1306">
        <f t="shared" si="60"/>
        <v>4</v>
      </c>
      <c r="G1306">
        <f t="shared" si="61"/>
        <v>1993</v>
      </c>
      <c r="H1306">
        <f t="shared" si="62"/>
        <v>630.75300000000004</v>
      </c>
      <c r="I1306" s="23"/>
    </row>
    <row r="1307" spans="1:9" ht="14.4">
      <c r="A1307" s="77" t="s">
        <v>49</v>
      </c>
      <c r="B1307" s="40">
        <v>13095500</v>
      </c>
      <c r="C1307" s="41">
        <v>34086</v>
      </c>
      <c r="D1307" s="40">
        <v>319</v>
      </c>
      <c r="E1307" s="40" t="s">
        <v>50</v>
      </c>
      <c r="F1307">
        <f t="shared" si="60"/>
        <v>4</v>
      </c>
      <c r="G1307">
        <f t="shared" si="61"/>
        <v>1993</v>
      </c>
      <c r="H1307">
        <f t="shared" si="62"/>
        <v>632.73649999999998</v>
      </c>
      <c r="I1307" s="23"/>
    </row>
    <row r="1308" spans="1:9" ht="14.4">
      <c r="A1308" s="77" t="s">
        <v>49</v>
      </c>
      <c r="B1308" s="40">
        <v>13095500</v>
      </c>
      <c r="C1308" s="41">
        <v>34087</v>
      </c>
      <c r="D1308" s="40">
        <v>318</v>
      </c>
      <c r="E1308" s="40" t="s">
        <v>50</v>
      </c>
      <c r="F1308">
        <f t="shared" si="60"/>
        <v>4</v>
      </c>
      <c r="G1308">
        <f t="shared" si="61"/>
        <v>1993</v>
      </c>
      <c r="H1308">
        <f t="shared" si="62"/>
        <v>630.75300000000004</v>
      </c>
      <c r="I1308" s="23"/>
    </row>
    <row r="1309" spans="1:9" ht="14.4">
      <c r="A1309" s="77" t="s">
        <v>49</v>
      </c>
      <c r="B1309" s="40">
        <v>13095500</v>
      </c>
      <c r="C1309" s="41">
        <v>34088</v>
      </c>
      <c r="D1309" s="40">
        <v>318</v>
      </c>
      <c r="E1309" s="40" t="s">
        <v>50</v>
      </c>
      <c r="F1309">
        <f t="shared" si="60"/>
        <v>4</v>
      </c>
      <c r="G1309">
        <f t="shared" si="61"/>
        <v>1993</v>
      </c>
      <c r="H1309">
        <f t="shared" si="62"/>
        <v>630.75300000000004</v>
      </c>
      <c r="I1309" s="23"/>
    </row>
    <row r="1310" spans="1:9" ht="14.4">
      <c r="A1310" s="77" t="s">
        <v>49</v>
      </c>
      <c r="B1310" s="40">
        <v>13095500</v>
      </c>
      <c r="C1310" s="41">
        <v>34089</v>
      </c>
      <c r="D1310" s="40">
        <v>318</v>
      </c>
      <c r="E1310" s="40" t="s">
        <v>50</v>
      </c>
      <c r="F1310">
        <f t="shared" si="60"/>
        <v>4</v>
      </c>
      <c r="G1310">
        <f t="shared" si="61"/>
        <v>1993</v>
      </c>
      <c r="H1310">
        <f t="shared" si="62"/>
        <v>630.75300000000004</v>
      </c>
      <c r="I1310" s="23"/>
    </row>
    <row r="1311" spans="1:9" ht="14.4">
      <c r="A1311" s="77" t="s">
        <v>49</v>
      </c>
      <c r="B1311" s="40">
        <v>13095500</v>
      </c>
      <c r="C1311" s="41">
        <v>34090</v>
      </c>
      <c r="D1311" s="40">
        <v>318</v>
      </c>
      <c r="E1311" s="40" t="s">
        <v>50</v>
      </c>
      <c r="F1311">
        <f t="shared" si="60"/>
        <v>5</v>
      </c>
      <c r="G1311">
        <f t="shared" si="61"/>
        <v>1993</v>
      </c>
      <c r="H1311">
        <f t="shared" si="62"/>
        <v>630.75300000000004</v>
      </c>
      <c r="I1311" s="23"/>
    </row>
    <row r="1312" spans="1:9" ht="14.4">
      <c r="A1312" s="77" t="s">
        <v>49</v>
      </c>
      <c r="B1312" s="40">
        <v>13095500</v>
      </c>
      <c r="C1312" s="41">
        <v>34091</v>
      </c>
      <c r="D1312" s="40">
        <v>317</v>
      </c>
      <c r="E1312" s="40" t="s">
        <v>50</v>
      </c>
      <c r="F1312">
        <f t="shared" si="60"/>
        <v>5</v>
      </c>
      <c r="G1312">
        <f t="shared" si="61"/>
        <v>1993</v>
      </c>
      <c r="H1312">
        <f t="shared" si="62"/>
        <v>628.76949999999999</v>
      </c>
      <c r="I1312" s="23"/>
    </row>
    <row r="1313" spans="1:9" ht="14.4">
      <c r="A1313" s="77" t="s">
        <v>49</v>
      </c>
      <c r="B1313" s="40">
        <v>13095500</v>
      </c>
      <c r="C1313" s="41">
        <v>34092</v>
      </c>
      <c r="D1313" s="40">
        <v>318</v>
      </c>
      <c r="E1313" s="40" t="s">
        <v>50</v>
      </c>
      <c r="F1313">
        <f t="shared" si="60"/>
        <v>5</v>
      </c>
      <c r="G1313">
        <f t="shared" si="61"/>
        <v>1993</v>
      </c>
      <c r="H1313">
        <f t="shared" si="62"/>
        <v>630.75300000000004</v>
      </c>
      <c r="I1313" s="23"/>
    </row>
    <row r="1314" spans="1:9" ht="14.4">
      <c r="A1314" s="77" t="s">
        <v>49</v>
      </c>
      <c r="B1314" s="40">
        <v>13095500</v>
      </c>
      <c r="C1314" s="41">
        <v>34093</v>
      </c>
      <c r="D1314" s="40">
        <v>317</v>
      </c>
      <c r="E1314" s="40" t="s">
        <v>50</v>
      </c>
      <c r="F1314">
        <f t="shared" ref="F1314:F1377" si="63">MONTH(C1314)</f>
        <v>5</v>
      </c>
      <c r="G1314">
        <f t="shared" ref="G1314:G1377" si="64">IF(F1314&gt;10,YEAR(C1314)+1,YEAR(C1314))</f>
        <v>1993</v>
      </c>
      <c r="H1314">
        <f t="shared" ref="H1314:H1377" si="65">D1314*1.9835</f>
        <v>628.76949999999999</v>
      </c>
      <c r="I1314" s="23"/>
    </row>
    <row r="1315" spans="1:9" ht="14.4">
      <c r="A1315" s="77" t="s">
        <v>49</v>
      </c>
      <c r="B1315" s="40">
        <v>13095500</v>
      </c>
      <c r="C1315" s="41">
        <v>34094</v>
      </c>
      <c r="D1315" s="40">
        <v>317</v>
      </c>
      <c r="E1315" s="40" t="s">
        <v>50</v>
      </c>
      <c r="F1315">
        <f t="shared" si="63"/>
        <v>5</v>
      </c>
      <c r="G1315">
        <f t="shared" si="64"/>
        <v>1993</v>
      </c>
      <c r="H1315">
        <f t="shared" si="65"/>
        <v>628.76949999999999</v>
      </c>
      <c r="I1315" s="23"/>
    </row>
    <row r="1316" spans="1:9" ht="14.4">
      <c r="A1316" s="77" t="s">
        <v>49</v>
      </c>
      <c r="B1316" s="40">
        <v>13095500</v>
      </c>
      <c r="C1316" s="41">
        <v>34095</v>
      </c>
      <c r="D1316" s="40">
        <v>316</v>
      </c>
      <c r="E1316" s="40" t="s">
        <v>50</v>
      </c>
      <c r="F1316">
        <f t="shared" si="63"/>
        <v>5</v>
      </c>
      <c r="G1316">
        <f t="shared" si="64"/>
        <v>1993</v>
      </c>
      <c r="H1316">
        <f t="shared" si="65"/>
        <v>626.78600000000006</v>
      </c>
      <c r="I1316" s="23"/>
    </row>
    <row r="1317" spans="1:9" ht="14.4">
      <c r="A1317" s="77" t="s">
        <v>49</v>
      </c>
      <c r="B1317" s="40">
        <v>13095500</v>
      </c>
      <c r="C1317" s="41">
        <v>34096</v>
      </c>
      <c r="D1317" s="40">
        <v>313</v>
      </c>
      <c r="E1317" s="40" t="s">
        <v>50</v>
      </c>
      <c r="F1317">
        <f t="shared" si="63"/>
        <v>5</v>
      </c>
      <c r="G1317">
        <f t="shared" si="64"/>
        <v>1993</v>
      </c>
      <c r="H1317">
        <f t="shared" si="65"/>
        <v>620.83550000000002</v>
      </c>
      <c r="I1317" s="23"/>
    </row>
    <row r="1318" spans="1:9" ht="14.4">
      <c r="A1318" s="77" t="s">
        <v>49</v>
      </c>
      <c r="B1318" s="40">
        <v>13095500</v>
      </c>
      <c r="C1318" s="41">
        <v>34097</v>
      </c>
      <c r="D1318" s="40">
        <v>312</v>
      </c>
      <c r="E1318" s="40" t="s">
        <v>50</v>
      </c>
      <c r="F1318">
        <f t="shared" si="63"/>
        <v>5</v>
      </c>
      <c r="G1318">
        <f t="shared" si="64"/>
        <v>1993</v>
      </c>
      <c r="H1318">
        <f t="shared" si="65"/>
        <v>618.85199999999998</v>
      </c>
      <c r="I1318" s="23"/>
    </row>
    <row r="1319" spans="1:9" ht="14.4">
      <c r="A1319" s="77" t="s">
        <v>49</v>
      </c>
      <c r="B1319" s="40">
        <v>13095500</v>
      </c>
      <c r="C1319" s="41">
        <v>34098</v>
      </c>
      <c r="D1319" s="40">
        <v>312</v>
      </c>
      <c r="E1319" s="40" t="s">
        <v>51</v>
      </c>
      <c r="F1319">
        <f t="shared" si="63"/>
        <v>5</v>
      </c>
      <c r="G1319">
        <f t="shared" si="64"/>
        <v>1993</v>
      </c>
      <c r="H1319">
        <f t="shared" si="65"/>
        <v>618.85199999999998</v>
      </c>
      <c r="I1319" s="23"/>
    </row>
    <row r="1320" spans="1:9" ht="14.4">
      <c r="A1320" s="77" t="s">
        <v>49</v>
      </c>
      <c r="B1320" s="40">
        <v>13095500</v>
      </c>
      <c r="C1320" s="41">
        <v>34099</v>
      </c>
      <c r="D1320" s="40">
        <v>312</v>
      </c>
      <c r="E1320" s="40" t="s">
        <v>51</v>
      </c>
      <c r="F1320">
        <f t="shared" si="63"/>
        <v>5</v>
      </c>
      <c r="G1320">
        <f t="shared" si="64"/>
        <v>1993</v>
      </c>
      <c r="H1320">
        <f t="shared" si="65"/>
        <v>618.85199999999998</v>
      </c>
      <c r="I1320" s="23"/>
    </row>
    <row r="1321" spans="1:9" ht="14.4">
      <c r="A1321" s="77" t="s">
        <v>49</v>
      </c>
      <c r="B1321" s="40">
        <v>13095500</v>
      </c>
      <c r="C1321" s="41">
        <v>34100</v>
      </c>
      <c r="D1321" s="40">
        <v>312</v>
      </c>
      <c r="E1321" s="40" t="s">
        <v>51</v>
      </c>
      <c r="F1321">
        <f t="shared" si="63"/>
        <v>5</v>
      </c>
      <c r="G1321">
        <f t="shared" si="64"/>
        <v>1993</v>
      </c>
      <c r="H1321">
        <f t="shared" si="65"/>
        <v>618.85199999999998</v>
      </c>
      <c r="I1321" s="23"/>
    </row>
    <row r="1322" spans="1:9" ht="14.4">
      <c r="A1322" s="77" t="s">
        <v>49</v>
      </c>
      <c r="B1322" s="40">
        <v>13095500</v>
      </c>
      <c r="C1322" s="41">
        <v>34101</v>
      </c>
      <c r="D1322" s="40">
        <v>312</v>
      </c>
      <c r="E1322" s="40" t="s">
        <v>51</v>
      </c>
      <c r="F1322">
        <f t="shared" si="63"/>
        <v>5</v>
      </c>
      <c r="G1322">
        <f t="shared" si="64"/>
        <v>1993</v>
      </c>
      <c r="H1322">
        <f t="shared" si="65"/>
        <v>618.85199999999998</v>
      </c>
      <c r="I1322" s="23"/>
    </row>
    <row r="1323" spans="1:9" ht="14.4">
      <c r="A1323" s="77" t="s">
        <v>49</v>
      </c>
      <c r="B1323" s="40">
        <v>13095500</v>
      </c>
      <c r="C1323" s="41">
        <v>34102</v>
      </c>
      <c r="D1323" s="40">
        <v>312</v>
      </c>
      <c r="E1323" s="40" t="s">
        <v>51</v>
      </c>
      <c r="F1323">
        <f t="shared" si="63"/>
        <v>5</v>
      </c>
      <c r="G1323">
        <f t="shared" si="64"/>
        <v>1993</v>
      </c>
      <c r="H1323">
        <f t="shared" si="65"/>
        <v>618.85199999999998</v>
      </c>
      <c r="I1323" s="23"/>
    </row>
    <row r="1324" spans="1:9" ht="14.4">
      <c r="A1324" s="77" t="s">
        <v>49</v>
      </c>
      <c r="B1324" s="40">
        <v>13095500</v>
      </c>
      <c r="C1324" s="41">
        <v>34103</v>
      </c>
      <c r="D1324" s="40">
        <v>312</v>
      </c>
      <c r="E1324" s="40" t="s">
        <v>51</v>
      </c>
      <c r="F1324">
        <f t="shared" si="63"/>
        <v>5</v>
      </c>
      <c r="G1324">
        <f t="shared" si="64"/>
        <v>1993</v>
      </c>
      <c r="H1324">
        <f t="shared" si="65"/>
        <v>618.85199999999998</v>
      </c>
      <c r="I1324" s="23"/>
    </row>
    <row r="1325" spans="1:9" ht="14.4">
      <c r="A1325" s="77" t="s">
        <v>49</v>
      </c>
      <c r="B1325" s="40">
        <v>13095500</v>
      </c>
      <c r="C1325" s="41">
        <v>34104</v>
      </c>
      <c r="D1325" s="40">
        <v>312</v>
      </c>
      <c r="E1325" s="40" t="s">
        <v>51</v>
      </c>
      <c r="F1325">
        <f t="shared" si="63"/>
        <v>5</v>
      </c>
      <c r="G1325">
        <f t="shared" si="64"/>
        <v>1993</v>
      </c>
      <c r="H1325">
        <f t="shared" si="65"/>
        <v>618.85199999999998</v>
      </c>
      <c r="I1325" s="23"/>
    </row>
    <row r="1326" spans="1:9" ht="14.4">
      <c r="A1326" s="77" t="s">
        <v>49</v>
      </c>
      <c r="B1326" s="40">
        <v>13095500</v>
      </c>
      <c r="C1326" s="41">
        <v>34105</v>
      </c>
      <c r="D1326" s="40">
        <v>312</v>
      </c>
      <c r="E1326" s="40" t="s">
        <v>51</v>
      </c>
      <c r="F1326">
        <f t="shared" si="63"/>
        <v>5</v>
      </c>
      <c r="G1326">
        <f t="shared" si="64"/>
        <v>1993</v>
      </c>
      <c r="H1326">
        <f t="shared" si="65"/>
        <v>618.85199999999998</v>
      </c>
      <c r="I1326" s="23"/>
    </row>
    <row r="1327" spans="1:9" ht="14.4">
      <c r="A1327" s="77" t="s">
        <v>49</v>
      </c>
      <c r="B1327" s="40">
        <v>13095500</v>
      </c>
      <c r="C1327" s="41">
        <v>34106</v>
      </c>
      <c r="D1327" s="40">
        <v>312</v>
      </c>
      <c r="E1327" s="40" t="s">
        <v>51</v>
      </c>
      <c r="F1327">
        <f t="shared" si="63"/>
        <v>5</v>
      </c>
      <c r="G1327">
        <f t="shared" si="64"/>
        <v>1993</v>
      </c>
      <c r="H1327">
        <f t="shared" si="65"/>
        <v>618.85199999999998</v>
      </c>
      <c r="I1327" s="23"/>
    </row>
    <row r="1328" spans="1:9" ht="14.4">
      <c r="A1328" s="77" t="s">
        <v>49</v>
      </c>
      <c r="B1328" s="40">
        <v>13095500</v>
      </c>
      <c r="C1328" s="41">
        <v>34107</v>
      </c>
      <c r="D1328" s="40">
        <v>312</v>
      </c>
      <c r="E1328" s="40" t="s">
        <v>51</v>
      </c>
      <c r="F1328">
        <f t="shared" si="63"/>
        <v>5</v>
      </c>
      <c r="G1328">
        <f t="shared" si="64"/>
        <v>1993</v>
      </c>
      <c r="H1328">
        <f t="shared" si="65"/>
        <v>618.85199999999998</v>
      </c>
      <c r="I1328" s="23"/>
    </row>
    <row r="1329" spans="1:9" ht="14.4">
      <c r="A1329" s="77" t="s">
        <v>49</v>
      </c>
      <c r="B1329" s="40">
        <v>13095500</v>
      </c>
      <c r="C1329" s="41">
        <v>34108</v>
      </c>
      <c r="D1329" s="40">
        <v>312</v>
      </c>
      <c r="E1329" s="40" t="s">
        <v>51</v>
      </c>
      <c r="F1329">
        <f t="shared" si="63"/>
        <v>5</v>
      </c>
      <c r="G1329">
        <f t="shared" si="64"/>
        <v>1993</v>
      </c>
      <c r="H1329">
        <f t="shared" si="65"/>
        <v>618.85199999999998</v>
      </c>
      <c r="I1329" s="23"/>
    </row>
    <row r="1330" spans="1:9" ht="14.4">
      <c r="A1330" s="77" t="s">
        <v>49</v>
      </c>
      <c r="B1330" s="40">
        <v>13095500</v>
      </c>
      <c r="C1330" s="41">
        <v>34109</v>
      </c>
      <c r="D1330" s="40">
        <v>312</v>
      </c>
      <c r="E1330" s="40" t="s">
        <v>51</v>
      </c>
      <c r="F1330">
        <f t="shared" si="63"/>
        <v>5</v>
      </c>
      <c r="G1330">
        <f t="shared" si="64"/>
        <v>1993</v>
      </c>
      <c r="H1330">
        <f t="shared" si="65"/>
        <v>618.85199999999998</v>
      </c>
      <c r="I1330" s="23"/>
    </row>
    <row r="1331" spans="1:9" ht="14.4">
      <c r="A1331" s="77" t="s">
        <v>49</v>
      </c>
      <c r="B1331" s="40">
        <v>13095500</v>
      </c>
      <c r="C1331" s="41">
        <v>34110</v>
      </c>
      <c r="D1331" s="40">
        <v>311</v>
      </c>
      <c r="E1331" s="40" t="s">
        <v>51</v>
      </c>
      <c r="F1331">
        <f t="shared" si="63"/>
        <v>5</v>
      </c>
      <c r="G1331">
        <f t="shared" si="64"/>
        <v>1993</v>
      </c>
      <c r="H1331">
        <f t="shared" si="65"/>
        <v>616.86850000000004</v>
      </c>
      <c r="I1331" s="23"/>
    </row>
    <row r="1332" spans="1:9" ht="14.4">
      <c r="A1332" s="77" t="s">
        <v>49</v>
      </c>
      <c r="B1332" s="40">
        <v>13095500</v>
      </c>
      <c r="C1332" s="41">
        <v>34111</v>
      </c>
      <c r="D1332" s="40">
        <v>311</v>
      </c>
      <c r="E1332" s="40" t="s">
        <v>51</v>
      </c>
      <c r="F1332">
        <f t="shared" si="63"/>
        <v>5</v>
      </c>
      <c r="G1332">
        <f t="shared" si="64"/>
        <v>1993</v>
      </c>
      <c r="H1332">
        <f t="shared" si="65"/>
        <v>616.86850000000004</v>
      </c>
      <c r="I1332" s="23"/>
    </row>
    <row r="1333" spans="1:9" ht="14.4">
      <c r="A1333" s="77" t="s">
        <v>49</v>
      </c>
      <c r="B1333" s="40">
        <v>13095500</v>
      </c>
      <c r="C1333" s="41">
        <v>34112</v>
      </c>
      <c r="D1333" s="40">
        <v>311</v>
      </c>
      <c r="E1333" s="40" t="s">
        <v>51</v>
      </c>
      <c r="F1333">
        <f t="shared" si="63"/>
        <v>5</v>
      </c>
      <c r="G1333">
        <f t="shared" si="64"/>
        <v>1993</v>
      </c>
      <c r="H1333">
        <f t="shared" si="65"/>
        <v>616.86850000000004</v>
      </c>
      <c r="I1333" s="23"/>
    </row>
    <row r="1334" spans="1:9" ht="14.4">
      <c r="A1334" s="77" t="s">
        <v>49</v>
      </c>
      <c r="B1334" s="40">
        <v>13095500</v>
      </c>
      <c r="C1334" s="41">
        <v>34113</v>
      </c>
      <c r="D1334" s="40">
        <v>311</v>
      </c>
      <c r="E1334" s="40" t="s">
        <v>51</v>
      </c>
      <c r="F1334">
        <f t="shared" si="63"/>
        <v>5</v>
      </c>
      <c r="G1334">
        <f t="shared" si="64"/>
        <v>1993</v>
      </c>
      <c r="H1334">
        <f t="shared" si="65"/>
        <v>616.86850000000004</v>
      </c>
      <c r="I1334" s="23"/>
    </row>
    <row r="1335" spans="1:9" ht="14.4">
      <c r="A1335" s="77" t="s">
        <v>49</v>
      </c>
      <c r="B1335" s="40">
        <v>13095500</v>
      </c>
      <c r="C1335" s="41">
        <v>34114</v>
      </c>
      <c r="D1335" s="40">
        <v>311</v>
      </c>
      <c r="E1335" s="40" t="s">
        <v>51</v>
      </c>
      <c r="F1335">
        <f t="shared" si="63"/>
        <v>5</v>
      </c>
      <c r="G1335">
        <f t="shared" si="64"/>
        <v>1993</v>
      </c>
      <c r="H1335">
        <f t="shared" si="65"/>
        <v>616.86850000000004</v>
      </c>
      <c r="I1335" s="23"/>
    </row>
    <row r="1336" spans="1:9" ht="14.4">
      <c r="A1336" s="77" t="s">
        <v>49</v>
      </c>
      <c r="B1336" s="40">
        <v>13095500</v>
      </c>
      <c r="C1336" s="41">
        <v>34115</v>
      </c>
      <c r="D1336" s="40">
        <v>311</v>
      </c>
      <c r="E1336" s="40" t="s">
        <v>51</v>
      </c>
      <c r="F1336">
        <f t="shared" si="63"/>
        <v>5</v>
      </c>
      <c r="G1336">
        <f t="shared" si="64"/>
        <v>1993</v>
      </c>
      <c r="H1336">
        <f t="shared" si="65"/>
        <v>616.86850000000004</v>
      </c>
      <c r="I1336" s="23"/>
    </row>
    <row r="1337" spans="1:9" ht="14.4">
      <c r="A1337" s="77" t="s">
        <v>49</v>
      </c>
      <c r="B1337" s="40">
        <v>13095500</v>
      </c>
      <c r="C1337" s="41">
        <v>34116</v>
      </c>
      <c r="D1337" s="40">
        <v>311</v>
      </c>
      <c r="E1337" s="40" t="s">
        <v>51</v>
      </c>
      <c r="F1337">
        <f t="shared" si="63"/>
        <v>5</v>
      </c>
      <c r="G1337">
        <f t="shared" si="64"/>
        <v>1993</v>
      </c>
      <c r="H1337">
        <f t="shared" si="65"/>
        <v>616.86850000000004</v>
      </c>
      <c r="I1337" s="23"/>
    </row>
    <row r="1338" spans="1:9" ht="14.4">
      <c r="A1338" s="77" t="s">
        <v>49</v>
      </c>
      <c r="B1338" s="40">
        <v>13095500</v>
      </c>
      <c r="C1338" s="41">
        <v>34117</v>
      </c>
      <c r="D1338" s="40">
        <v>311</v>
      </c>
      <c r="E1338" s="40" t="s">
        <v>51</v>
      </c>
      <c r="F1338">
        <f t="shared" si="63"/>
        <v>5</v>
      </c>
      <c r="G1338">
        <f t="shared" si="64"/>
        <v>1993</v>
      </c>
      <c r="H1338">
        <f t="shared" si="65"/>
        <v>616.86850000000004</v>
      </c>
      <c r="I1338" s="23"/>
    </row>
    <row r="1339" spans="1:9" ht="14.4">
      <c r="A1339" s="77" t="s">
        <v>49</v>
      </c>
      <c r="B1339" s="40">
        <v>13095500</v>
      </c>
      <c r="C1339" s="41">
        <v>34118</v>
      </c>
      <c r="D1339" s="40">
        <v>311</v>
      </c>
      <c r="E1339" s="40" t="s">
        <v>51</v>
      </c>
      <c r="F1339">
        <f t="shared" si="63"/>
        <v>5</v>
      </c>
      <c r="G1339">
        <f t="shared" si="64"/>
        <v>1993</v>
      </c>
      <c r="H1339">
        <f t="shared" si="65"/>
        <v>616.86850000000004</v>
      </c>
      <c r="I1339" s="23"/>
    </row>
    <row r="1340" spans="1:9" ht="14.4">
      <c r="A1340" s="77" t="s">
        <v>49</v>
      </c>
      <c r="B1340" s="40">
        <v>13095500</v>
      </c>
      <c r="C1340" s="41">
        <v>34119</v>
      </c>
      <c r="D1340" s="40">
        <v>311</v>
      </c>
      <c r="E1340" s="40" t="s">
        <v>51</v>
      </c>
      <c r="F1340">
        <f t="shared" si="63"/>
        <v>5</v>
      </c>
      <c r="G1340">
        <f t="shared" si="64"/>
        <v>1993</v>
      </c>
      <c r="H1340">
        <f t="shared" si="65"/>
        <v>616.86850000000004</v>
      </c>
      <c r="I1340" s="23"/>
    </row>
    <row r="1341" spans="1:9" ht="14.4">
      <c r="A1341" s="77" t="s">
        <v>49</v>
      </c>
      <c r="B1341" s="40">
        <v>13095500</v>
      </c>
      <c r="C1341" s="41">
        <v>34120</v>
      </c>
      <c r="D1341" s="40">
        <v>311</v>
      </c>
      <c r="E1341" s="40" t="s">
        <v>51</v>
      </c>
      <c r="F1341">
        <f t="shared" si="63"/>
        <v>5</v>
      </c>
      <c r="G1341">
        <f t="shared" si="64"/>
        <v>1993</v>
      </c>
      <c r="H1341">
        <f t="shared" si="65"/>
        <v>616.86850000000004</v>
      </c>
      <c r="I1341" s="23"/>
    </row>
    <row r="1342" spans="1:9" ht="14.4">
      <c r="A1342" s="77" t="s">
        <v>49</v>
      </c>
      <c r="B1342" s="40">
        <v>13095500</v>
      </c>
      <c r="C1342" s="41">
        <v>34121</v>
      </c>
      <c r="D1342" s="40">
        <v>311</v>
      </c>
      <c r="E1342" s="40" t="s">
        <v>51</v>
      </c>
      <c r="F1342">
        <f t="shared" si="63"/>
        <v>6</v>
      </c>
      <c r="G1342">
        <f t="shared" si="64"/>
        <v>1993</v>
      </c>
      <c r="H1342">
        <f t="shared" si="65"/>
        <v>616.86850000000004</v>
      </c>
      <c r="I1342" s="23"/>
    </row>
    <row r="1343" spans="1:9" ht="14.4">
      <c r="A1343" s="77" t="s">
        <v>49</v>
      </c>
      <c r="B1343" s="40">
        <v>13095500</v>
      </c>
      <c r="C1343" s="41">
        <v>34122</v>
      </c>
      <c r="D1343" s="40">
        <v>311</v>
      </c>
      <c r="E1343" s="40" t="s">
        <v>51</v>
      </c>
      <c r="F1343">
        <f t="shared" si="63"/>
        <v>6</v>
      </c>
      <c r="G1343">
        <f t="shared" si="64"/>
        <v>1993</v>
      </c>
      <c r="H1343">
        <f t="shared" si="65"/>
        <v>616.86850000000004</v>
      </c>
      <c r="I1343" s="23"/>
    </row>
    <row r="1344" spans="1:9" ht="14.4">
      <c r="A1344" s="77" t="s">
        <v>49</v>
      </c>
      <c r="B1344" s="40">
        <v>13095500</v>
      </c>
      <c r="C1344" s="41">
        <v>34123</v>
      </c>
      <c r="D1344" s="40">
        <v>311</v>
      </c>
      <c r="E1344" s="40" t="s">
        <v>50</v>
      </c>
      <c r="F1344">
        <f t="shared" si="63"/>
        <v>6</v>
      </c>
      <c r="G1344">
        <f t="shared" si="64"/>
        <v>1993</v>
      </c>
      <c r="H1344">
        <f t="shared" si="65"/>
        <v>616.86850000000004</v>
      </c>
      <c r="I1344" s="23"/>
    </row>
    <row r="1345" spans="1:9" ht="14.4">
      <c r="A1345" s="77" t="s">
        <v>49</v>
      </c>
      <c r="B1345" s="40">
        <v>13095500</v>
      </c>
      <c r="C1345" s="41">
        <v>34124</v>
      </c>
      <c r="D1345" s="40">
        <v>311</v>
      </c>
      <c r="E1345" s="40" t="s">
        <v>50</v>
      </c>
      <c r="F1345">
        <f t="shared" si="63"/>
        <v>6</v>
      </c>
      <c r="G1345">
        <f t="shared" si="64"/>
        <v>1993</v>
      </c>
      <c r="H1345">
        <f t="shared" si="65"/>
        <v>616.86850000000004</v>
      </c>
      <c r="I1345" s="23"/>
    </row>
    <row r="1346" spans="1:9" ht="14.4">
      <c r="A1346" s="77" t="s">
        <v>49</v>
      </c>
      <c r="B1346" s="40">
        <v>13095500</v>
      </c>
      <c r="C1346" s="41">
        <v>34125</v>
      </c>
      <c r="D1346" s="40">
        <v>313</v>
      </c>
      <c r="E1346" s="40" t="s">
        <v>50</v>
      </c>
      <c r="F1346">
        <f t="shared" si="63"/>
        <v>6</v>
      </c>
      <c r="G1346">
        <f t="shared" si="64"/>
        <v>1993</v>
      </c>
      <c r="H1346">
        <f t="shared" si="65"/>
        <v>620.83550000000002</v>
      </c>
      <c r="I1346" s="23"/>
    </row>
    <row r="1347" spans="1:9" ht="14.4">
      <c r="A1347" s="77" t="s">
        <v>49</v>
      </c>
      <c r="B1347" s="40">
        <v>13095500</v>
      </c>
      <c r="C1347" s="41">
        <v>34126</v>
      </c>
      <c r="D1347" s="40">
        <v>313</v>
      </c>
      <c r="E1347" s="40" t="s">
        <v>50</v>
      </c>
      <c r="F1347">
        <f t="shared" si="63"/>
        <v>6</v>
      </c>
      <c r="G1347">
        <f t="shared" si="64"/>
        <v>1993</v>
      </c>
      <c r="H1347">
        <f t="shared" si="65"/>
        <v>620.83550000000002</v>
      </c>
      <c r="I1347" s="23"/>
    </row>
    <row r="1348" spans="1:9" ht="14.4">
      <c r="A1348" s="77" t="s">
        <v>49</v>
      </c>
      <c r="B1348" s="40">
        <v>13095500</v>
      </c>
      <c r="C1348" s="41">
        <v>34127</v>
      </c>
      <c r="D1348" s="40">
        <v>315</v>
      </c>
      <c r="E1348" s="40" t="s">
        <v>50</v>
      </c>
      <c r="F1348">
        <f t="shared" si="63"/>
        <v>6</v>
      </c>
      <c r="G1348">
        <f t="shared" si="64"/>
        <v>1993</v>
      </c>
      <c r="H1348">
        <f t="shared" si="65"/>
        <v>624.80250000000001</v>
      </c>
      <c r="I1348" s="23"/>
    </row>
    <row r="1349" spans="1:9" ht="14.4">
      <c r="A1349" s="77" t="s">
        <v>49</v>
      </c>
      <c r="B1349" s="40">
        <v>13095500</v>
      </c>
      <c r="C1349" s="41">
        <v>34128</v>
      </c>
      <c r="D1349" s="40">
        <v>316</v>
      </c>
      <c r="E1349" s="40" t="s">
        <v>50</v>
      </c>
      <c r="F1349">
        <f t="shared" si="63"/>
        <v>6</v>
      </c>
      <c r="G1349">
        <f t="shared" si="64"/>
        <v>1993</v>
      </c>
      <c r="H1349">
        <f t="shared" si="65"/>
        <v>626.78600000000006</v>
      </c>
      <c r="I1349" s="23"/>
    </row>
    <row r="1350" spans="1:9" ht="14.4">
      <c r="A1350" s="77" t="s">
        <v>49</v>
      </c>
      <c r="B1350" s="40">
        <v>13095500</v>
      </c>
      <c r="C1350" s="41">
        <v>34129</v>
      </c>
      <c r="D1350" s="40">
        <v>317</v>
      </c>
      <c r="E1350" s="40" t="s">
        <v>50</v>
      </c>
      <c r="F1350">
        <f t="shared" si="63"/>
        <v>6</v>
      </c>
      <c r="G1350">
        <f t="shared" si="64"/>
        <v>1993</v>
      </c>
      <c r="H1350">
        <f t="shared" si="65"/>
        <v>628.76949999999999</v>
      </c>
      <c r="I1350" s="23"/>
    </row>
    <row r="1351" spans="1:9" ht="14.4">
      <c r="A1351" s="77" t="s">
        <v>49</v>
      </c>
      <c r="B1351" s="40">
        <v>13095500</v>
      </c>
      <c r="C1351" s="41">
        <v>34130</v>
      </c>
      <c r="D1351" s="40">
        <v>319</v>
      </c>
      <c r="E1351" s="40" t="s">
        <v>50</v>
      </c>
      <c r="F1351">
        <f t="shared" si="63"/>
        <v>6</v>
      </c>
      <c r="G1351">
        <f t="shared" si="64"/>
        <v>1993</v>
      </c>
      <c r="H1351">
        <f t="shared" si="65"/>
        <v>632.73649999999998</v>
      </c>
      <c r="I1351" s="23"/>
    </row>
    <row r="1352" spans="1:9" ht="14.4">
      <c r="A1352" s="77" t="s">
        <v>49</v>
      </c>
      <c r="B1352" s="40">
        <v>13095500</v>
      </c>
      <c r="C1352" s="41">
        <v>34131</v>
      </c>
      <c r="D1352" s="40">
        <v>320</v>
      </c>
      <c r="E1352" s="40" t="s">
        <v>50</v>
      </c>
      <c r="F1352">
        <f t="shared" si="63"/>
        <v>6</v>
      </c>
      <c r="G1352">
        <f t="shared" si="64"/>
        <v>1993</v>
      </c>
      <c r="H1352">
        <f t="shared" si="65"/>
        <v>634.72</v>
      </c>
      <c r="I1352" s="23"/>
    </row>
    <row r="1353" spans="1:9" ht="14.4">
      <c r="A1353" s="77" t="s">
        <v>49</v>
      </c>
      <c r="B1353" s="40">
        <v>13095500</v>
      </c>
      <c r="C1353" s="41">
        <v>34132</v>
      </c>
      <c r="D1353" s="40">
        <v>320</v>
      </c>
      <c r="E1353" s="40" t="s">
        <v>50</v>
      </c>
      <c r="F1353">
        <f t="shared" si="63"/>
        <v>6</v>
      </c>
      <c r="G1353">
        <f t="shared" si="64"/>
        <v>1993</v>
      </c>
      <c r="H1353">
        <f t="shared" si="65"/>
        <v>634.72</v>
      </c>
      <c r="I1353" s="23"/>
    </row>
    <row r="1354" spans="1:9" ht="14.4">
      <c r="A1354" s="77" t="s">
        <v>49</v>
      </c>
      <c r="B1354" s="40">
        <v>13095500</v>
      </c>
      <c r="C1354" s="41">
        <v>34133</v>
      </c>
      <c r="D1354" s="40">
        <v>321</v>
      </c>
      <c r="E1354" s="40" t="s">
        <v>50</v>
      </c>
      <c r="F1354">
        <f t="shared" si="63"/>
        <v>6</v>
      </c>
      <c r="G1354">
        <f t="shared" si="64"/>
        <v>1993</v>
      </c>
      <c r="H1354">
        <f t="shared" si="65"/>
        <v>636.70349999999996</v>
      </c>
      <c r="I1354" s="23"/>
    </row>
    <row r="1355" spans="1:9" ht="14.4">
      <c r="A1355" s="77" t="s">
        <v>49</v>
      </c>
      <c r="B1355" s="40">
        <v>13095500</v>
      </c>
      <c r="C1355" s="41">
        <v>34134</v>
      </c>
      <c r="D1355" s="40">
        <v>320</v>
      </c>
      <c r="E1355" s="40" t="s">
        <v>50</v>
      </c>
      <c r="F1355">
        <f t="shared" si="63"/>
        <v>6</v>
      </c>
      <c r="G1355">
        <f t="shared" si="64"/>
        <v>1993</v>
      </c>
      <c r="H1355">
        <f t="shared" si="65"/>
        <v>634.72</v>
      </c>
      <c r="I1355" s="23"/>
    </row>
    <row r="1356" spans="1:9" ht="14.4">
      <c r="A1356" s="77" t="s">
        <v>49</v>
      </c>
      <c r="B1356" s="40">
        <v>13095500</v>
      </c>
      <c r="C1356" s="41">
        <v>34135</v>
      </c>
      <c r="D1356" s="40">
        <v>320</v>
      </c>
      <c r="E1356" s="40" t="s">
        <v>50</v>
      </c>
      <c r="F1356">
        <f t="shared" si="63"/>
        <v>6</v>
      </c>
      <c r="G1356">
        <f t="shared" si="64"/>
        <v>1993</v>
      </c>
      <c r="H1356">
        <f t="shared" si="65"/>
        <v>634.72</v>
      </c>
      <c r="I1356" s="23"/>
    </row>
    <row r="1357" spans="1:9" ht="14.4">
      <c r="A1357" s="77" t="s">
        <v>49</v>
      </c>
      <c r="B1357" s="40">
        <v>13095500</v>
      </c>
      <c r="C1357" s="41">
        <v>34136</v>
      </c>
      <c r="D1357" s="40">
        <v>320</v>
      </c>
      <c r="E1357" s="40" t="s">
        <v>50</v>
      </c>
      <c r="F1357">
        <f t="shared" si="63"/>
        <v>6</v>
      </c>
      <c r="G1357">
        <f t="shared" si="64"/>
        <v>1993</v>
      </c>
      <c r="H1357">
        <f t="shared" si="65"/>
        <v>634.72</v>
      </c>
      <c r="I1357" s="23"/>
    </row>
    <row r="1358" spans="1:9" ht="14.4">
      <c r="A1358" s="77" t="s">
        <v>49</v>
      </c>
      <c r="B1358" s="40">
        <v>13095500</v>
      </c>
      <c r="C1358" s="41">
        <v>34137</v>
      </c>
      <c r="D1358" s="40">
        <v>318</v>
      </c>
      <c r="E1358" s="40" t="s">
        <v>50</v>
      </c>
      <c r="F1358">
        <f t="shared" si="63"/>
        <v>6</v>
      </c>
      <c r="G1358">
        <f t="shared" si="64"/>
        <v>1993</v>
      </c>
      <c r="H1358">
        <f t="shared" si="65"/>
        <v>630.75300000000004</v>
      </c>
      <c r="I1358" s="23"/>
    </row>
    <row r="1359" spans="1:9" ht="14.4">
      <c r="A1359" s="77" t="s">
        <v>49</v>
      </c>
      <c r="B1359" s="40">
        <v>13095500</v>
      </c>
      <c r="C1359" s="41">
        <v>34138</v>
      </c>
      <c r="D1359" s="40">
        <v>317</v>
      </c>
      <c r="E1359" s="40" t="s">
        <v>50</v>
      </c>
      <c r="F1359">
        <f t="shared" si="63"/>
        <v>6</v>
      </c>
      <c r="G1359">
        <f t="shared" si="64"/>
        <v>1993</v>
      </c>
      <c r="H1359">
        <f t="shared" si="65"/>
        <v>628.76949999999999</v>
      </c>
      <c r="I1359" s="23"/>
    </row>
    <row r="1360" spans="1:9" ht="14.4">
      <c r="A1360" s="77" t="s">
        <v>49</v>
      </c>
      <c r="B1360" s="40">
        <v>13095500</v>
      </c>
      <c r="C1360" s="41">
        <v>34139</v>
      </c>
      <c r="D1360" s="40">
        <v>316</v>
      </c>
      <c r="E1360" s="40" t="s">
        <v>50</v>
      </c>
      <c r="F1360">
        <f t="shared" si="63"/>
        <v>6</v>
      </c>
      <c r="G1360">
        <f t="shared" si="64"/>
        <v>1993</v>
      </c>
      <c r="H1360">
        <f t="shared" si="65"/>
        <v>626.78600000000006</v>
      </c>
      <c r="I1360" s="23"/>
    </row>
    <row r="1361" spans="1:9" ht="14.4">
      <c r="A1361" s="77" t="s">
        <v>49</v>
      </c>
      <c r="B1361" s="40">
        <v>13095500</v>
      </c>
      <c r="C1361" s="41">
        <v>34140</v>
      </c>
      <c r="D1361" s="40">
        <v>316</v>
      </c>
      <c r="E1361" s="40" t="s">
        <v>50</v>
      </c>
      <c r="F1361">
        <f t="shared" si="63"/>
        <v>6</v>
      </c>
      <c r="G1361">
        <f t="shared" si="64"/>
        <v>1993</v>
      </c>
      <c r="H1361">
        <f t="shared" si="65"/>
        <v>626.78600000000006</v>
      </c>
      <c r="I1361" s="23"/>
    </row>
    <row r="1362" spans="1:9" ht="14.4">
      <c r="A1362" s="77" t="s">
        <v>49</v>
      </c>
      <c r="B1362" s="40">
        <v>13095500</v>
      </c>
      <c r="C1362" s="41">
        <v>34141</v>
      </c>
      <c r="D1362" s="40">
        <v>316</v>
      </c>
      <c r="E1362" s="40" t="s">
        <v>50</v>
      </c>
      <c r="F1362">
        <f t="shared" si="63"/>
        <v>6</v>
      </c>
      <c r="G1362">
        <f t="shared" si="64"/>
        <v>1993</v>
      </c>
      <c r="H1362">
        <f t="shared" si="65"/>
        <v>626.78600000000006</v>
      </c>
      <c r="I1362" s="23"/>
    </row>
    <row r="1363" spans="1:9" ht="14.4">
      <c r="A1363" s="77" t="s">
        <v>49</v>
      </c>
      <c r="B1363" s="40">
        <v>13095500</v>
      </c>
      <c r="C1363" s="41">
        <v>34142</v>
      </c>
      <c r="D1363" s="40">
        <v>315</v>
      </c>
      <c r="E1363" s="40" t="s">
        <v>50</v>
      </c>
      <c r="F1363">
        <f t="shared" si="63"/>
        <v>6</v>
      </c>
      <c r="G1363">
        <f t="shared" si="64"/>
        <v>1993</v>
      </c>
      <c r="H1363">
        <f t="shared" si="65"/>
        <v>624.80250000000001</v>
      </c>
      <c r="I1363" s="23"/>
    </row>
    <row r="1364" spans="1:9" ht="14.4">
      <c r="A1364" s="77" t="s">
        <v>49</v>
      </c>
      <c r="B1364" s="40">
        <v>13095500</v>
      </c>
      <c r="C1364" s="41">
        <v>34143</v>
      </c>
      <c r="D1364" s="40">
        <v>316</v>
      </c>
      <c r="E1364" s="40" t="s">
        <v>50</v>
      </c>
      <c r="F1364">
        <f t="shared" si="63"/>
        <v>6</v>
      </c>
      <c r="G1364">
        <f t="shared" si="64"/>
        <v>1993</v>
      </c>
      <c r="H1364">
        <f t="shared" si="65"/>
        <v>626.78600000000006</v>
      </c>
      <c r="I1364" s="23"/>
    </row>
    <row r="1365" spans="1:9" ht="14.4">
      <c r="A1365" s="77" t="s">
        <v>49</v>
      </c>
      <c r="B1365" s="40">
        <v>13095500</v>
      </c>
      <c r="C1365" s="41">
        <v>34144</v>
      </c>
      <c r="D1365" s="40">
        <v>316</v>
      </c>
      <c r="E1365" s="40" t="s">
        <v>50</v>
      </c>
      <c r="F1365">
        <f t="shared" si="63"/>
        <v>6</v>
      </c>
      <c r="G1365">
        <f t="shared" si="64"/>
        <v>1993</v>
      </c>
      <c r="H1365">
        <f t="shared" si="65"/>
        <v>626.78600000000006</v>
      </c>
      <c r="I1365" s="23"/>
    </row>
    <row r="1366" spans="1:9" ht="14.4">
      <c r="A1366" s="77" t="s">
        <v>49</v>
      </c>
      <c r="B1366" s="40">
        <v>13095500</v>
      </c>
      <c r="C1366" s="41">
        <v>34145</v>
      </c>
      <c r="D1366" s="40">
        <v>315</v>
      </c>
      <c r="E1366" s="40" t="s">
        <v>50</v>
      </c>
      <c r="F1366">
        <f t="shared" si="63"/>
        <v>6</v>
      </c>
      <c r="G1366">
        <f t="shared" si="64"/>
        <v>1993</v>
      </c>
      <c r="H1366">
        <f t="shared" si="65"/>
        <v>624.80250000000001</v>
      </c>
      <c r="I1366" s="23"/>
    </row>
    <row r="1367" spans="1:9" ht="14.4">
      <c r="A1367" s="77" t="s">
        <v>49</v>
      </c>
      <c r="B1367" s="40">
        <v>13095500</v>
      </c>
      <c r="C1367" s="41">
        <v>34146</v>
      </c>
      <c r="D1367" s="40">
        <v>315</v>
      </c>
      <c r="E1367" s="40" t="s">
        <v>50</v>
      </c>
      <c r="F1367">
        <f t="shared" si="63"/>
        <v>6</v>
      </c>
      <c r="G1367">
        <f t="shared" si="64"/>
        <v>1993</v>
      </c>
      <c r="H1367">
        <f t="shared" si="65"/>
        <v>624.80250000000001</v>
      </c>
      <c r="I1367" s="23"/>
    </row>
    <row r="1368" spans="1:9" ht="14.4">
      <c r="A1368" s="77" t="s">
        <v>49</v>
      </c>
      <c r="B1368" s="40">
        <v>13095500</v>
      </c>
      <c r="C1368" s="41">
        <v>34147</v>
      </c>
      <c r="D1368" s="40">
        <v>315</v>
      </c>
      <c r="E1368" s="40" t="s">
        <v>50</v>
      </c>
      <c r="F1368">
        <f t="shared" si="63"/>
        <v>6</v>
      </c>
      <c r="G1368">
        <f t="shared" si="64"/>
        <v>1993</v>
      </c>
      <c r="H1368">
        <f t="shared" si="65"/>
        <v>624.80250000000001</v>
      </c>
      <c r="I1368" s="23"/>
    </row>
    <row r="1369" spans="1:9" ht="14.4">
      <c r="A1369" s="77" t="s">
        <v>49</v>
      </c>
      <c r="B1369" s="40">
        <v>13095500</v>
      </c>
      <c r="C1369" s="41">
        <v>34148</v>
      </c>
      <c r="D1369" s="40">
        <v>315</v>
      </c>
      <c r="E1369" s="40" t="s">
        <v>50</v>
      </c>
      <c r="F1369">
        <f t="shared" si="63"/>
        <v>6</v>
      </c>
      <c r="G1369">
        <f t="shared" si="64"/>
        <v>1993</v>
      </c>
      <c r="H1369">
        <f t="shared" si="65"/>
        <v>624.80250000000001</v>
      </c>
      <c r="I1369" s="23"/>
    </row>
    <row r="1370" spans="1:9" ht="14.4">
      <c r="A1370" s="77" t="s">
        <v>49</v>
      </c>
      <c r="B1370" s="40">
        <v>13095500</v>
      </c>
      <c r="C1370" s="41">
        <v>34149</v>
      </c>
      <c r="D1370" s="40">
        <v>315</v>
      </c>
      <c r="E1370" s="40" t="s">
        <v>50</v>
      </c>
      <c r="F1370">
        <f t="shared" si="63"/>
        <v>6</v>
      </c>
      <c r="G1370">
        <f t="shared" si="64"/>
        <v>1993</v>
      </c>
      <c r="H1370">
        <f t="shared" si="65"/>
        <v>624.80250000000001</v>
      </c>
      <c r="I1370" s="23"/>
    </row>
    <row r="1371" spans="1:9" ht="14.4">
      <c r="A1371" s="77" t="s">
        <v>49</v>
      </c>
      <c r="B1371" s="40">
        <v>13095500</v>
      </c>
      <c r="C1371" s="41">
        <v>34150</v>
      </c>
      <c r="D1371" s="40">
        <v>315</v>
      </c>
      <c r="E1371" s="40" t="s">
        <v>50</v>
      </c>
      <c r="F1371">
        <f t="shared" si="63"/>
        <v>6</v>
      </c>
      <c r="G1371">
        <f t="shared" si="64"/>
        <v>1993</v>
      </c>
      <c r="H1371">
        <f t="shared" si="65"/>
        <v>624.80250000000001</v>
      </c>
      <c r="I1371" s="23"/>
    </row>
    <row r="1372" spans="1:9" ht="14.4">
      <c r="A1372" s="77" t="s">
        <v>49</v>
      </c>
      <c r="B1372" s="40">
        <v>13095500</v>
      </c>
      <c r="C1372" s="41">
        <v>34151</v>
      </c>
      <c r="D1372" s="40">
        <v>313</v>
      </c>
      <c r="E1372" s="40" t="s">
        <v>50</v>
      </c>
      <c r="F1372">
        <f t="shared" si="63"/>
        <v>7</v>
      </c>
      <c r="G1372">
        <f t="shared" si="64"/>
        <v>1993</v>
      </c>
      <c r="H1372">
        <f t="shared" si="65"/>
        <v>620.83550000000002</v>
      </c>
      <c r="I1372" s="23"/>
    </row>
    <row r="1373" spans="1:9" ht="14.4">
      <c r="A1373" s="77" t="s">
        <v>49</v>
      </c>
      <c r="B1373" s="40">
        <v>13095500</v>
      </c>
      <c r="C1373" s="41">
        <v>34152</v>
      </c>
      <c r="D1373" s="40">
        <v>313</v>
      </c>
      <c r="E1373" s="40" t="s">
        <v>50</v>
      </c>
      <c r="F1373">
        <f t="shared" si="63"/>
        <v>7</v>
      </c>
      <c r="G1373">
        <f t="shared" si="64"/>
        <v>1993</v>
      </c>
      <c r="H1373">
        <f t="shared" si="65"/>
        <v>620.83550000000002</v>
      </c>
      <c r="I1373" s="23"/>
    </row>
    <row r="1374" spans="1:9" ht="14.4">
      <c r="A1374" s="77" t="s">
        <v>49</v>
      </c>
      <c r="B1374" s="40">
        <v>13095500</v>
      </c>
      <c r="C1374" s="41">
        <v>34153</v>
      </c>
      <c r="D1374" s="40">
        <v>314</v>
      </c>
      <c r="E1374" s="40" t="s">
        <v>50</v>
      </c>
      <c r="F1374">
        <f t="shared" si="63"/>
        <v>7</v>
      </c>
      <c r="G1374">
        <f t="shared" si="64"/>
        <v>1993</v>
      </c>
      <c r="H1374">
        <f t="shared" si="65"/>
        <v>622.81899999999996</v>
      </c>
      <c r="I1374" s="23"/>
    </row>
    <row r="1375" spans="1:9" ht="14.4">
      <c r="A1375" s="77" t="s">
        <v>49</v>
      </c>
      <c r="B1375" s="40">
        <v>13095500</v>
      </c>
      <c r="C1375" s="41">
        <v>34154</v>
      </c>
      <c r="D1375" s="40">
        <v>314</v>
      </c>
      <c r="E1375" s="40" t="s">
        <v>50</v>
      </c>
      <c r="F1375">
        <f t="shared" si="63"/>
        <v>7</v>
      </c>
      <c r="G1375">
        <f t="shared" si="64"/>
        <v>1993</v>
      </c>
      <c r="H1375">
        <f t="shared" si="65"/>
        <v>622.81899999999996</v>
      </c>
      <c r="I1375" s="23"/>
    </row>
    <row r="1376" spans="1:9" ht="14.4">
      <c r="A1376" s="77" t="s">
        <v>49</v>
      </c>
      <c r="B1376" s="40">
        <v>13095500</v>
      </c>
      <c r="C1376" s="41">
        <v>34155</v>
      </c>
      <c r="D1376" s="40">
        <v>316</v>
      </c>
      <c r="E1376" s="40" t="s">
        <v>50</v>
      </c>
      <c r="F1376">
        <f t="shared" si="63"/>
        <v>7</v>
      </c>
      <c r="G1376">
        <f t="shared" si="64"/>
        <v>1993</v>
      </c>
      <c r="H1376">
        <f t="shared" si="65"/>
        <v>626.78600000000006</v>
      </c>
      <c r="I1376" s="23"/>
    </row>
    <row r="1377" spans="1:9" ht="14.4">
      <c r="A1377" s="77" t="s">
        <v>49</v>
      </c>
      <c r="B1377" s="40">
        <v>13095500</v>
      </c>
      <c r="C1377" s="41">
        <v>34156</v>
      </c>
      <c r="D1377" s="40">
        <v>315</v>
      </c>
      <c r="E1377" s="40" t="s">
        <v>50</v>
      </c>
      <c r="F1377">
        <f t="shared" si="63"/>
        <v>7</v>
      </c>
      <c r="G1377">
        <f t="shared" si="64"/>
        <v>1993</v>
      </c>
      <c r="H1377">
        <f t="shared" si="65"/>
        <v>624.80250000000001</v>
      </c>
      <c r="I1377" s="23"/>
    </row>
    <row r="1378" spans="1:9" ht="14.4">
      <c r="A1378" s="77" t="s">
        <v>49</v>
      </c>
      <c r="B1378" s="40">
        <v>13095500</v>
      </c>
      <c r="C1378" s="41">
        <v>34157</v>
      </c>
      <c r="D1378" s="40">
        <v>315</v>
      </c>
      <c r="E1378" s="40" t="s">
        <v>50</v>
      </c>
      <c r="F1378">
        <f t="shared" ref="F1378:F1441" si="66">MONTH(C1378)</f>
        <v>7</v>
      </c>
      <c r="G1378">
        <f t="shared" ref="G1378:G1441" si="67">IF(F1378&gt;10,YEAR(C1378)+1,YEAR(C1378))</f>
        <v>1993</v>
      </c>
      <c r="H1378">
        <f t="shared" ref="H1378:H1441" si="68">D1378*1.9835</f>
        <v>624.80250000000001</v>
      </c>
      <c r="I1378" s="23"/>
    </row>
    <row r="1379" spans="1:9" ht="14.4">
      <c r="A1379" s="77" t="s">
        <v>49</v>
      </c>
      <c r="B1379" s="40">
        <v>13095500</v>
      </c>
      <c r="C1379" s="41">
        <v>34158</v>
      </c>
      <c r="D1379" s="40">
        <v>314</v>
      </c>
      <c r="E1379" s="40" t="s">
        <v>50</v>
      </c>
      <c r="F1379">
        <f t="shared" si="66"/>
        <v>7</v>
      </c>
      <c r="G1379">
        <f t="shared" si="67"/>
        <v>1993</v>
      </c>
      <c r="H1379">
        <f t="shared" si="68"/>
        <v>622.81899999999996</v>
      </c>
      <c r="I1379" s="23"/>
    </row>
    <row r="1380" spans="1:9" ht="14.4">
      <c r="A1380" s="77" t="s">
        <v>49</v>
      </c>
      <c r="B1380" s="40">
        <v>13095500</v>
      </c>
      <c r="C1380" s="41">
        <v>34159</v>
      </c>
      <c r="D1380" s="40">
        <v>314</v>
      </c>
      <c r="E1380" s="40" t="s">
        <v>50</v>
      </c>
      <c r="F1380">
        <f t="shared" si="66"/>
        <v>7</v>
      </c>
      <c r="G1380">
        <f t="shared" si="67"/>
        <v>1993</v>
      </c>
      <c r="H1380">
        <f t="shared" si="68"/>
        <v>622.81899999999996</v>
      </c>
      <c r="I1380" s="23"/>
    </row>
    <row r="1381" spans="1:9" ht="14.4">
      <c r="A1381" s="77" t="s">
        <v>49</v>
      </c>
      <c r="B1381" s="40">
        <v>13095500</v>
      </c>
      <c r="C1381" s="41">
        <v>34160</v>
      </c>
      <c r="D1381" s="40">
        <v>313</v>
      </c>
      <c r="E1381" s="40" t="s">
        <v>50</v>
      </c>
      <c r="F1381">
        <f t="shared" si="66"/>
        <v>7</v>
      </c>
      <c r="G1381">
        <f t="shared" si="67"/>
        <v>1993</v>
      </c>
      <c r="H1381">
        <f t="shared" si="68"/>
        <v>620.83550000000002</v>
      </c>
      <c r="I1381" s="23"/>
    </row>
    <row r="1382" spans="1:9" ht="14.4">
      <c r="A1382" s="77" t="s">
        <v>49</v>
      </c>
      <c r="B1382" s="40">
        <v>13095500</v>
      </c>
      <c r="C1382" s="41">
        <v>34161</v>
      </c>
      <c r="D1382" s="40">
        <v>313</v>
      </c>
      <c r="E1382" s="40" t="s">
        <v>50</v>
      </c>
      <c r="F1382">
        <f t="shared" si="66"/>
        <v>7</v>
      </c>
      <c r="G1382">
        <f t="shared" si="67"/>
        <v>1993</v>
      </c>
      <c r="H1382">
        <f t="shared" si="68"/>
        <v>620.83550000000002</v>
      </c>
      <c r="I1382" s="23"/>
    </row>
    <row r="1383" spans="1:9" ht="14.4">
      <c r="A1383" s="77" t="s">
        <v>49</v>
      </c>
      <c r="B1383" s="40">
        <v>13095500</v>
      </c>
      <c r="C1383" s="41">
        <v>34162</v>
      </c>
      <c r="D1383" s="40">
        <v>314</v>
      </c>
      <c r="E1383" s="40" t="s">
        <v>50</v>
      </c>
      <c r="F1383">
        <f t="shared" si="66"/>
        <v>7</v>
      </c>
      <c r="G1383">
        <f t="shared" si="67"/>
        <v>1993</v>
      </c>
      <c r="H1383">
        <f t="shared" si="68"/>
        <v>622.81899999999996</v>
      </c>
      <c r="I1383" s="23"/>
    </row>
    <row r="1384" spans="1:9" ht="14.4">
      <c r="A1384" s="77" t="s">
        <v>49</v>
      </c>
      <c r="B1384" s="40">
        <v>13095500</v>
      </c>
      <c r="C1384" s="41">
        <v>34163</v>
      </c>
      <c r="D1384" s="40">
        <v>316</v>
      </c>
      <c r="E1384" s="40" t="s">
        <v>50</v>
      </c>
      <c r="F1384">
        <f t="shared" si="66"/>
        <v>7</v>
      </c>
      <c r="G1384">
        <f t="shared" si="67"/>
        <v>1993</v>
      </c>
      <c r="H1384">
        <f t="shared" si="68"/>
        <v>626.78600000000006</v>
      </c>
      <c r="I1384" s="23"/>
    </row>
    <row r="1385" spans="1:9" ht="14.4">
      <c r="A1385" s="77" t="s">
        <v>49</v>
      </c>
      <c r="B1385" s="40">
        <v>13095500</v>
      </c>
      <c r="C1385" s="41">
        <v>34164</v>
      </c>
      <c r="D1385" s="40">
        <v>316</v>
      </c>
      <c r="E1385" s="40" t="s">
        <v>50</v>
      </c>
      <c r="F1385">
        <f t="shared" si="66"/>
        <v>7</v>
      </c>
      <c r="G1385">
        <f t="shared" si="67"/>
        <v>1993</v>
      </c>
      <c r="H1385">
        <f t="shared" si="68"/>
        <v>626.78600000000006</v>
      </c>
      <c r="I1385" s="23"/>
    </row>
    <row r="1386" spans="1:9" ht="14.4">
      <c r="A1386" s="77" t="s">
        <v>49</v>
      </c>
      <c r="B1386" s="40">
        <v>13095500</v>
      </c>
      <c r="C1386" s="41">
        <v>34165</v>
      </c>
      <c r="D1386" s="40">
        <v>316</v>
      </c>
      <c r="E1386" s="40" t="s">
        <v>50</v>
      </c>
      <c r="F1386">
        <f t="shared" si="66"/>
        <v>7</v>
      </c>
      <c r="G1386">
        <f t="shared" si="67"/>
        <v>1993</v>
      </c>
      <c r="H1386">
        <f t="shared" si="68"/>
        <v>626.78600000000006</v>
      </c>
      <c r="I1386" s="23"/>
    </row>
    <row r="1387" spans="1:9" ht="14.4">
      <c r="A1387" s="77" t="s">
        <v>49</v>
      </c>
      <c r="B1387" s="40">
        <v>13095500</v>
      </c>
      <c r="C1387" s="41">
        <v>34166</v>
      </c>
      <c r="D1387" s="40">
        <v>316</v>
      </c>
      <c r="E1387" s="40" t="s">
        <v>50</v>
      </c>
      <c r="F1387">
        <f t="shared" si="66"/>
        <v>7</v>
      </c>
      <c r="G1387">
        <f t="shared" si="67"/>
        <v>1993</v>
      </c>
      <c r="H1387">
        <f t="shared" si="68"/>
        <v>626.78600000000006</v>
      </c>
      <c r="I1387" s="23"/>
    </row>
    <row r="1388" spans="1:9" ht="14.4">
      <c r="A1388" s="77" t="s">
        <v>49</v>
      </c>
      <c r="B1388" s="40">
        <v>13095500</v>
      </c>
      <c r="C1388" s="41">
        <v>34167</v>
      </c>
      <c r="D1388" s="40">
        <v>316</v>
      </c>
      <c r="E1388" s="40" t="s">
        <v>50</v>
      </c>
      <c r="F1388">
        <f t="shared" si="66"/>
        <v>7</v>
      </c>
      <c r="G1388">
        <f t="shared" si="67"/>
        <v>1993</v>
      </c>
      <c r="H1388">
        <f t="shared" si="68"/>
        <v>626.78600000000006</v>
      </c>
      <c r="I1388" s="23"/>
    </row>
    <row r="1389" spans="1:9" ht="14.4">
      <c r="A1389" s="77" t="s">
        <v>49</v>
      </c>
      <c r="B1389" s="40">
        <v>13095500</v>
      </c>
      <c r="C1389" s="41">
        <v>34168</v>
      </c>
      <c r="D1389" s="40">
        <v>315</v>
      </c>
      <c r="E1389" s="40" t="s">
        <v>50</v>
      </c>
      <c r="F1389">
        <f t="shared" si="66"/>
        <v>7</v>
      </c>
      <c r="G1389">
        <f t="shared" si="67"/>
        <v>1993</v>
      </c>
      <c r="H1389">
        <f t="shared" si="68"/>
        <v>624.80250000000001</v>
      </c>
      <c r="I1389" s="23"/>
    </row>
    <row r="1390" spans="1:9" ht="14.4">
      <c r="A1390" s="77" t="s">
        <v>49</v>
      </c>
      <c r="B1390" s="40">
        <v>13095500</v>
      </c>
      <c r="C1390" s="41">
        <v>34169</v>
      </c>
      <c r="D1390" s="40">
        <v>316</v>
      </c>
      <c r="E1390" s="40" t="s">
        <v>50</v>
      </c>
      <c r="F1390">
        <f t="shared" si="66"/>
        <v>7</v>
      </c>
      <c r="G1390">
        <f t="shared" si="67"/>
        <v>1993</v>
      </c>
      <c r="H1390">
        <f t="shared" si="68"/>
        <v>626.78600000000006</v>
      </c>
      <c r="I1390" s="23"/>
    </row>
    <row r="1391" spans="1:9" ht="14.4">
      <c r="A1391" s="77" t="s">
        <v>49</v>
      </c>
      <c r="B1391" s="40">
        <v>13095500</v>
      </c>
      <c r="C1391" s="41">
        <v>34170</v>
      </c>
      <c r="D1391" s="40">
        <v>316</v>
      </c>
      <c r="E1391" s="40" t="s">
        <v>50</v>
      </c>
      <c r="F1391">
        <f t="shared" si="66"/>
        <v>7</v>
      </c>
      <c r="G1391">
        <f t="shared" si="67"/>
        <v>1993</v>
      </c>
      <c r="H1391">
        <f t="shared" si="68"/>
        <v>626.78600000000006</v>
      </c>
      <c r="I1391" s="23"/>
    </row>
    <row r="1392" spans="1:9" ht="14.4">
      <c r="A1392" s="77" t="s">
        <v>49</v>
      </c>
      <c r="B1392" s="40">
        <v>13095500</v>
      </c>
      <c r="C1392" s="41">
        <v>34171</v>
      </c>
      <c r="D1392" s="40">
        <v>316</v>
      </c>
      <c r="E1392" s="40" t="s">
        <v>50</v>
      </c>
      <c r="F1392">
        <f t="shared" si="66"/>
        <v>7</v>
      </c>
      <c r="G1392">
        <f t="shared" si="67"/>
        <v>1993</v>
      </c>
      <c r="H1392">
        <f t="shared" si="68"/>
        <v>626.78600000000006</v>
      </c>
      <c r="I1392" s="23"/>
    </row>
    <row r="1393" spans="1:9" ht="14.4">
      <c r="A1393" s="77" t="s">
        <v>49</v>
      </c>
      <c r="B1393" s="40">
        <v>13095500</v>
      </c>
      <c r="C1393" s="41">
        <v>34172</v>
      </c>
      <c r="D1393" s="40">
        <v>316</v>
      </c>
      <c r="E1393" s="40" t="s">
        <v>50</v>
      </c>
      <c r="F1393">
        <f t="shared" si="66"/>
        <v>7</v>
      </c>
      <c r="G1393">
        <f t="shared" si="67"/>
        <v>1993</v>
      </c>
      <c r="H1393">
        <f t="shared" si="68"/>
        <v>626.78600000000006</v>
      </c>
      <c r="I1393" s="23"/>
    </row>
    <row r="1394" spans="1:9" ht="14.4">
      <c r="A1394" s="77" t="s">
        <v>49</v>
      </c>
      <c r="B1394" s="40">
        <v>13095500</v>
      </c>
      <c r="C1394" s="41">
        <v>34173</v>
      </c>
      <c r="D1394" s="40">
        <v>319</v>
      </c>
      <c r="E1394" s="40" t="s">
        <v>50</v>
      </c>
      <c r="F1394">
        <f t="shared" si="66"/>
        <v>7</v>
      </c>
      <c r="G1394">
        <f t="shared" si="67"/>
        <v>1993</v>
      </c>
      <c r="H1394">
        <f t="shared" si="68"/>
        <v>632.73649999999998</v>
      </c>
      <c r="I1394" s="23"/>
    </row>
    <row r="1395" spans="1:9" ht="14.4">
      <c r="A1395" s="77" t="s">
        <v>49</v>
      </c>
      <c r="B1395" s="40">
        <v>13095500</v>
      </c>
      <c r="C1395" s="41">
        <v>34174</v>
      </c>
      <c r="D1395" s="40">
        <v>321</v>
      </c>
      <c r="E1395" s="40" t="s">
        <v>50</v>
      </c>
      <c r="F1395">
        <f t="shared" si="66"/>
        <v>7</v>
      </c>
      <c r="G1395">
        <f t="shared" si="67"/>
        <v>1993</v>
      </c>
      <c r="H1395">
        <f t="shared" si="68"/>
        <v>636.70349999999996</v>
      </c>
      <c r="I1395" s="23"/>
    </row>
    <row r="1396" spans="1:9" ht="14.4">
      <c r="A1396" s="77" t="s">
        <v>49</v>
      </c>
      <c r="B1396" s="40">
        <v>13095500</v>
      </c>
      <c r="C1396" s="41">
        <v>34175</v>
      </c>
      <c r="D1396" s="40">
        <v>326</v>
      </c>
      <c r="E1396" s="40" t="s">
        <v>50</v>
      </c>
      <c r="F1396">
        <f t="shared" si="66"/>
        <v>7</v>
      </c>
      <c r="G1396">
        <f t="shared" si="67"/>
        <v>1993</v>
      </c>
      <c r="H1396">
        <f t="shared" si="68"/>
        <v>646.62099999999998</v>
      </c>
      <c r="I1396" s="23"/>
    </row>
    <row r="1397" spans="1:9" ht="14.4">
      <c r="A1397" s="77" t="s">
        <v>49</v>
      </c>
      <c r="B1397" s="40">
        <v>13095500</v>
      </c>
      <c r="C1397" s="41">
        <v>34176</v>
      </c>
      <c r="D1397" s="40">
        <v>328</v>
      </c>
      <c r="E1397" s="40" t="s">
        <v>50</v>
      </c>
      <c r="F1397">
        <f t="shared" si="66"/>
        <v>7</v>
      </c>
      <c r="G1397">
        <f t="shared" si="67"/>
        <v>1993</v>
      </c>
      <c r="H1397">
        <f t="shared" si="68"/>
        <v>650.58799999999997</v>
      </c>
      <c r="I1397" s="23"/>
    </row>
    <row r="1398" spans="1:9" ht="14.4">
      <c r="A1398" s="77" t="s">
        <v>49</v>
      </c>
      <c r="B1398" s="40">
        <v>13095500</v>
      </c>
      <c r="C1398" s="41">
        <v>34177</v>
      </c>
      <c r="D1398" s="40">
        <v>323</v>
      </c>
      <c r="E1398" s="40" t="s">
        <v>50</v>
      </c>
      <c r="F1398">
        <f t="shared" si="66"/>
        <v>7</v>
      </c>
      <c r="G1398">
        <f t="shared" si="67"/>
        <v>1993</v>
      </c>
      <c r="H1398">
        <f t="shared" si="68"/>
        <v>640.67050000000006</v>
      </c>
      <c r="I1398" s="23"/>
    </row>
    <row r="1399" spans="1:9" ht="14.4">
      <c r="A1399" s="77" t="s">
        <v>49</v>
      </c>
      <c r="B1399" s="40">
        <v>13095500</v>
      </c>
      <c r="C1399" s="41">
        <v>34178</v>
      </c>
      <c r="D1399" s="40">
        <v>322</v>
      </c>
      <c r="E1399" s="40" t="s">
        <v>50</v>
      </c>
      <c r="F1399">
        <f t="shared" si="66"/>
        <v>7</v>
      </c>
      <c r="G1399">
        <f t="shared" si="67"/>
        <v>1993</v>
      </c>
      <c r="H1399">
        <f t="shared" si="68"/>
        <v>638.68700000000001</v>
      </c>
      <c r="I1399" s="23"/>
    </row>
    <row r="1400" spans="1:9" ht="14.4">
      <c r="A1400" s="77" t="s">
        <v>49</v>
      </c>
      <c r="B1400" s="40">
        <v>13095500</v>
      </c>
      <c r="C1400" s="41">
        <v>34179</v>
      </c>
      <c r="D1400" s="40">
        <v>322</v>
      </c>
      <c r="E1400" s="40" t="s">
        <v>50</v>
      </c>
      <c r="F1400">
        <f t="shared" si="66"/>
        <v>7</v>
      </c>
      <c r="G1400">
        <f t="shared" si="67"/>
        <v>1993</v>
      </c>
      <c r="H1400">
        <f t="shared" si="68"/>
        <v>638.68700000000001</v>
      </c>
      <c r="I1400" s="23"/>
    </row>
    <row r="1401" spans="1:9" ht="14.4">
      <c r="A1401" s="77" t="s">
        <v>49</v>
      </c>
      <c r="B1401" s="40">
        <v>13095500</v>
      </c>
      <c r="C1401" s="41">
        <v>34180</v>
      </c>
      <c r="D1401" s="40">
        <v>321</v>
      </c>
      <c r="E1401" s="40" t="s">
        <v>50</v>
      </c>
      <c r="F1401">
        <f t="shared" si="66"/>
        <v>7</v>
      </c>
      <c r="G1401">
        <f t="shared" si="67"/>
        <v>1993</v>
      </c>
      <c r="H1401">
        <f t="shared" si="68"/>
        <v>636.70349999999996</v>
      </c>
      <c r="I1401" s="23"/>
    </row>
    <row r="1402" spans="1:9" ht="14.4">
      <c r="A1402" s="77" t="s">
        <v>49</v>
      </c>
      <c r="B1402" s="40">
        <v>13095500</v>
      </c>
      <c r="C1402" s="41">
        <v>34181</v>
      </c>
      <c r="D1402" s="40">
        <v>321</v>
      </c>
      <c r="E1402" s="40" t="s">
        <v>50</v>
      </c>
      <c r="F1402">
        <f t="shared" si="66"/>
        <v>7</v>
      </c>
      <c r="G1402">
        <f t="shared" si="67"/>
        <v>1993</v>
      </c>
      <c r="H1402">
        <f t="shared" si="68"/>
        <v>636.70349999999996</v>
      </c>
      <c r="I1402" s="23"/>
    </row>
    <row r="1403" spans="1:9" ht="14.4">
      <c r="A1403" s="77" t="s">
        <v>49</v>
      </c>
      <c r="B1403" s="40">
        <v>13095500</v>
      </c>
      <c r="C1403" s="41">
        <v>34182</v>
      </c>
      <c r="D1403" s="40">
        <v>320</v>
      </c>
      <c r="E1403" s="40" t="s">
        <v>50</v>
      </c>
      <c r="F1403">
        <f t="shared" si="66"/>
        <v>8</v>
      </c>
      <c r="G1403">
        <f t="shared" si="67"/>
        <v>1993</v>
      </c>
      <c r="H1403">
        <f t="shared" si="68"/>
        <v>634.72</v>
      </c>
      <c r="I1403" s="23"/>
    </row>
    <row r="1404" spans="1:9" ht="14.4">
      <c r="A1404" s="77" t="s">
        <v>49</v>
      </c>
      <c r="B1404" s="40">
        <v>13095500</v>
      </c>
      <c r="C1404" s="41">
        <v>34183</v>
      </c>
      <c r="D1404" s="40">
        <v>320</v>
      </c>
      <c r="E1404" s="40" t="s">
        <v>50</v>
      </c>
      <c r="F1404">
        <f t="shared" si="66"/>
        <v>8</v>
      </c>
      <c r="G1404">
        <f t="shared" si="67"/>
        <v>1993</v>
      </c>
      <c r="H1404">
        <f t="shared" si="68"/>
        <v>634.72</v>
      </c>
      <c r="I1404" s="23"/>
    </row>
    <row r="1405" spans="1:9" ht="14.4">
      <c r="A1405" s="77" t="s">
        <v>49</v>
      </c>
      <c r="B1405" s="40">
        <v>13095500</v>
      </c>
      <c r="C1405" s="41">
        <v>34184</v>
      </c>
      <c r="D1405" s="40">
        <v>320</v>
      </c>
      <c r="E1405" s="40" t="s">
        <v>50</v>
      </c>
      <c r="F1405">
        <f t="shared" si="66"/>
        <v>8</v>
      </c>
      <c r="G1405">
        <f t="shared" si="67"/>
        <v>1993</v>
      </c>
      <c r="H1405">
        <f t="shared" si="68"/>
        <v>634.72</v>
      </c>
      <c r="I1405" s="23"/>
    </row>
    <row r="1406" spans="1:9" ht="14.4">
      <c r="A1406" s="77" t="s">
        <v>49</v>
      </c>
      <c r="B1406" s="40">
        <v>13095500</v>
      </c>
      <c r="C1406" s="41">
        <v>34185</v>
      </c>
      <c r="D1406" s="40">
        <v>320</v>
      </c>
      <c r="E1406" s="40" t="s">
        <v>50</v>
      </c>
      <c r="F1406">
        <f t="shared" si="66"/>
        <v>8</v>
      </c>
      <c r="G1406">
        <f t="shared" si="67"/>
        <v>1993</v>
      </c>
      <c r="H1406">
        <f t="shared" si="68"/>
        <v>634.72</v>
      </c>
      <c r="I1406" s="23"/>
    </row>
    <row r="1407" spans="1:9" ht="14.4">
      <c r="A1407" s="77" t="s">
        <v>49</v>
      </c>
      <c r="B1407" s="40">
        <v>13095500</v>
      </c>
      <c r="C1407" s="41">
        <v>34186</v>
      </c>
      <c r="D1407" s="40">
        <v>320</v>
      </c>
      <c r="E1407" s="40" t="s">
        <v>50</v>
      </c>
      <c r="F1407">
        <f t="shared" si="66"/>
        <v>8</v>
      </c>
      <c r="G1407">
        <f t="shared" si="67"/>
        <v>1993</v>
      </c>
      <c r="H1407">
        <f t="shared" si="68"/>
        <v>634.72</v>
      </c>
      <c r="I1407" s="23"/>
    </row>
    <row r="1408" spans="1:9" ht="14.4">
      <c r="A1408" s="77" t="s">
        <v>49</v>
      </c>
      <c r="B1408" s="40">
        <v>13095500</v>
      </c>
      <c r="C1408" s="41">
        <v>34187</v>
      </c>
      <c r="D1408" s="40">
        <v>320</v>
      </c>
      <c r="E1408" s="40" t="s">
        <v>50</v>
      </c>
      <c r="F1408">
        <f t="shared" si="66"/>
        <v>8</v>
      </c>
      <c r="G1408">
        <f t="shared" si="67"/>
        <v>1993</v>
      </c>
      <c r="H1408">
        <f t="shared" si="68"/>
        <v>634.72</v>
      </c>
      <c r="I1408" s="23"/>
    </row>
    <row r="1409" spans="1:9" ht="14.4">
      <c r="A1409" s="77" t="s">
        <v>49</v>
      </c>
      <c r="B1409" s="40">
        <v>13095500</v>
      </c>
      <c r="C1409" s="41">
        <v>34188</v>
      </c>
      <c r="D1409" s="40">
        <v>320</v>
      </c>
      <c r="E1409" s="40" t="s">
        <v>50</v>
      </c>
      <c r="F1409">
        <f t="shared" si="66"/>
        <v>8</v>
      </c>
      <c r="G1409">
        <f t="shared" si="67"/>
        <v>1993</v>
      </c>
      <c r="H1409">
        <f t="shared" si="68"/>
        <v>634.72</v>
      </c>
      <c r="I1409" s="23"/>
    </row>
    <row r="1410" spans="1:9" ht="14.4">
      <c r="A1410" s="77" t="s">
        <v>49</v>
      </c>
      <c r="B1410" s="40">
        <v>13095500</v>
      </c>
      <c r="C1410" s="41">
        <v>34189</v>
      </c>
      <c r="D1410" s="40">
        <v>321</v>
      </c>
      <c r="E1410" s="40" t="s">
        <v>50</v>
      </c>
      <c r="F1410">
        <f t="shared" si="66"/>
        <v>8</v>
      </c>
      <c r="G1410">
        <f t="shared" si="67"/>
        <v>1993</v>
      </c>
      <c r="H1410">
        <f t="shared" si="68"/>
        <v>636.70349999999996</v>
      </c>
      <c r="I1410" s="23"/>
    </row>
    <row r="1411" spans="1:9" ht="14.4">
      <c r="A1411" s="77" t="s">
        <v>49</v>
      </c>
      <c r="B1411" s="40">
        <v>13095500</v>
      </c>
      <c r="C1411" s="41">
        <v>34190</v>
      </c>
      <c r="D1411" s="40">
        <v>321</v>
      </c>
      <c r="E1411" s="40" t="s">
        <v>50</v>
      </c>
      <c r="F1411">
        <f t="shared" si="66"/>
        <v>8</v>
      </c>
      <c r="G1411">
        <f t="shared" si="67"/>
        <v>1993</v>
      </c>
      <c r="H1411">
        <f t="shared" si="68"/>
        <v>636.70349999999996</v>
      </c>
      <c r="I1411" s="23"/>
    </row>
    <row r="1412" spans="1:9" ht="14.4">
      <c r="A1412" s="77" t="s">
        <v>49</v>
      </c>
      <c r="B1412" s="40">
        <v>13095500</v>
      </c>
      <c r="C1412" s="41">
        <v>34191</v>
      </c>
      <c r="D1412" s="40">
        <v>321</v>
      </c>
      <c r="E1412" s="40" t="s">
        <v>50</v>
      </c>
      <c r="F1412">
        <f t="shared" si="66"/>
        <v>8</v>
      </c>
      <c r="G1412">
        <f t="shared" si="67"/>
        <v>1993</v>
      </c>
      <c r="H1412">
        <f t="shared" si="68"/>
        <v>636.70349999999996</v>
      </c>
      <c r="I1412" s="23"/>
    </row>
    <row r="1413" spans="1:9" ht="14.4">
      <c r="A1413" s="77" t="s">
        <v>49</v>
      </c>
      <c r="B1413" s="40">
        <v>13095500</v>
      </c>
      <c r="C1413" s="41">
        <v>34192</v>
      </c>
      <c r="D1413" s="40">
        <v>321</v>
      </c>
      <c r="E1413" s="40" t="s">
        <v>50</v>
      </c>
      <c r="F1413">
        <f t="shared" si="66"/>
        <v>8</v>
      </c>
      <c r="G1413">
        <f t="shared" si="67"/>
        <v>1993</v>
      </c>
      <c r="H1413">
        <f t="shared" si="68"/>
        <v>636.70349999999996</v>
      </c>
      <c r="I1413" s="23"/>
    </row>
    <row r="1414" spans="1:9" ht="14.4">
      <c r="A1414" s="77" t="s">
        <v>49</v>
      </c>
      <c r="B1414" s="40">
        <v>13095500</v>
      </c>
      <c r="C1414" s="41">
        <v>34193</v>
      </c>
      <c r="D1414" s="40">
        <v>321</v>
      </c>
      <c r="E1414" s="40" t="s">
        <v>50</v>
      </c>
      <c r="F1414">
        <f t="shared" si="66"/>
        <v>8</v>
      </c>
      <c r="G1414">
        <f t="shared" si="67"/>
        <v>1993</v>
      </c>
      <c r="H1414">
        <f t="shared" si="68"/>
        <v>636.70349999999996</v>
      </c>
      <c r="I1414" s="23"/>
    </row>
    <row r="1415" spans="1:9" ht="14.4">
      <c r="A1415" s="77" t="s">
        <v>49</v>
      </c>
      <c r="B1415" s="40">
        <v>13095500</v>
      </c>
      <c r="C1415" s="41">
        <v>34194</v>
      </c>
      <c r="D1415" s="40">
        <v>321</v>
      </c>
      <c r="E1415" s="40" t="s">
        <v>50</v>
      </c>
      <c r="F1415">
        <f t="shared" si="66"/>
        <v>8</v>
      </c>
      <c r="G1415">
        <f t="shared" si="67"/>
        <v>1993</v>
      </c>
      <c r="H1415">
        <f t="shared" si="68"/>
        <v>636.70349999999996</v>
      </c>
      <c r="I1415" s="23"/>
    </row>
    <row r="1416" spans="1:9" ht="14.4">
      <c r="A1416" s="77" t="s">
        <v>49</v>
      </c>
      <c r="B1416" s="40">
        <v>13095500</v>
      </c>
      <c r="C1416" s="41">
        <v>34195</v>
      </c>
      <c r="D1416" s="40">
        <v>322</v>
      </c>
      <c r="E1416" s="40" t="s">
        <v>50</v>
      </c>
      <c r="F1416">
        <f t="shared" si="66"/>
        <v>8</v>
      </c>
      <c r="G1416">
        <f t="shared" si="67"/>
        <v>1993</v>
      </c>
      <c r="H1416">
        <f t="shared" si="68"/>
        <v>638.68700000000001</v>
      </c>
      <c r="I1416" s="23"/>
    </row>
    <row r="1417" spans="1:9" ht="14.4">
      <c r="A1417" s="77" t="s">
        <v>49</v>
      </c>
      <c r="B1417" s="40">
        <v>13095500</v>
      </c>
      <c r="C1417" s="41">
        <v>34196</v>
      </c>
      <c r="D1417" s="40">
        <v>323</v>
      </c>
      <c r="E1417" s="40" t="s">
        <v>50</v>
      </c>
      <c r="F1417">
        <f t="shared" si="66"/>
        <v>8</v>
      </c>
      <c r="G1417">
        <f t="shared" si="67"/>
        <v>1993</v>
      </c>
      <c r="H1417">
        <f t="shared" si="68"/>
        <v>640.67050000000006</v>
      </c>
      <c r="I1417" s="23"/>
    </row>
    <row r="1418" spans="1:9" ht="14.4">
      <c r="A1418" s="77" t="s">
        <v>49</v>
      </c>
      <c r="B1418" s="40">
        <v>13095500</v>
      </c>
      <c r="C1418" s="41">
        <v>34197</v>
      </c>
      <c r="D1418" s="40">
        <v>324</v>
      </c>
      <c r="E1418" s="40" t="s">
        <v>50</v>
      </c>
      <c r="F1418">
        <f t="shared" si="66"/>
        <v>8</v>
      </c>
      <c r="G1418">
        <f t="shared" si="67"/>
        <v>1993</v>
      </c>
      <c r="H1418">
        <f t="shared" si="68"/>
        <v>642.654</v>
      </c>
      <c r="I1418" s="23"/>
    </row>
    <row r="1419" spans="1:9" ht="14.4">
      <c r="A1419" s="77" t="s">
        <v>49</v>
      </c>
      <c r="B1419" s="40">
        <v>13095500</v>
      </c>
      <c r="C1419" s="41">
        <v>34198</v>
      </c>
      <c r="D1419" s="40">
        <v>325</v>
      </c>
      <c r="E1419" s="40" t="s">
        <v>50</v>
      </c>
      <c r="F1419">
        <f t="shared" si="66"/>
        <v>8</v>
      </c>
      <c r="G1419">
        <f t="shared" si="67"/>
        <v>1993</v>
      </c>
      <c r="H1419">
        <f t="shared" si="68"/>
        <v>644.63750000000005</v>
      </c>
      <c r="I1419" s="23"/>
    </row>
    <row r="1420" spans="1:9" ht="14.4">
      <c r="A1420" s="77" t="s">
        <v>49</v>
      </c>
      <c r="B1420" s="40">
        <v>13095500</v>
      </c>
      <c r="C1420" s="41">
        <v>34199</v>
      </c>
      <c r="D1420" s="40">
        <v>326</v>
      </c>
      <c r="E1420" s="40" t="s">
        <v>50</v>
      </c>
      <c r="F1420">
        <f t="shared" si="66"/>
        <v>8</v>
      </c>
      <c r="G1420">
        <f t="shared" si="67"/>
        <v>1993</v>
      </c>
      <c r="H1420">
        <f t="shared" si="68"/>
        <v>646.62099999999998</v>
      </c>
      <c r="I1420" s="23"/>
    </row>
    <row r="1421" spans="1:9" ht="14.4">
      <c r="A1421" s="77" t="s">
        <v>49</v>
      </c>
      <c r="B1421" s="40">
        <v>13095500</v>
      </c>
      <c r="C1421" s="41">
        <v>34200</v>
      </c>
      <c r="D1421" s="40">
        <v>327</v>
      </c>
      <c r="E1421" s="40" t="s">
        <v>50</v>
      </c>
      <c r="F1421">
        <f t="shared" si="66"/>
        <v>8</v>
      </c>
      <c r="G1421">
        <f t="shared" si="67"/>
        <v>1993</v>
      </c>
      <c r="H1421">
        <f t="shared" si="68"/>
        <v>648.60450000000003</v>
      </c>
      <c r="I1421" s="23"/>
    </row>
    <row r="1422" spans="1:9" ht="14.4">
      <c r="A1422" s="77" t="s">
        <v>49</v>
      </c>
      <c r="B1422" s="40">
        <v>13095500</v>
      </c>
      <c r="C1422" s="41">
        <v>34201</v>
      </c>
      <c r="D1422" s="40">
        <v>328</v>
      </c>
      <c r="E1422" s="40" t="s">
        <v>50</v>
      </c>
      <c r="F1422">
        <f t="shared" si="66"/>
        <v>8</v>
      </c>
      <c r="G1422">
        <f t="shared" si="67"/>
        <v>1993</v>
      </c>
      <c r="H1422">
        <f t="shared" si="68"/>
        <v>650.58799999999997</v>
      </c>
      <c r="I1422" s="23"/>
    </row>
    <row r="1423" spans="1:9" ht="14.4">
      <c r="A1423" s="77" t="s">
        <v>49</v>
      </c>
      <c r="B1423" s="40">
        <v>13095500</v>
      </c>
      <c r="C1423" s="41">
        <v>34202</v>
      </c>
      <c r="D1423" s="40">
        <v>328</v>
      </c>
      <c r="E1423" s="40" t="s">
        <v>50</v>
      </c>
      <c r="F1423">
        <f t="shared" si="66"/>
        <v>8</v>
      </c>
      <c r="G1423">
        <f t="shared" si="67"/>
        <v>1993</v>
      </c>
      <c r="H1423">
        <f t="shared" si="68"/>
        <v>650.58799999999997</v>
      </c>
      <c r="I1423" s="23"/>
    </row>
    <row r="1424" spans="1:9" ht="14.4">
      <c r="A1424" s="77" t="s">
        <v>49</v>
      </c>
      <c r="B1424" s="40">
        <v>13095500</v>
      </c>
      <c r="C1424" s="41">
        <v>34203</v>
      </c>
      <c r="D1424" s="40">
        <v>328</v>
      </c>
      <c r="E1424" s="40" t="s">
        <v>50</v>
      </c>
      <c r="F1424">
        <f t="shared" si="66"/>
        <v>8</v>
      </c>
      <c r="G1424">
        <f t="shared" si="67"/>
        <v>1993</v>
      </c>
      <c r="H1424">
        <f t="shared" si="68"/>
        <v>650.58799999999997</v>
      </c>
      <c r="I1424" s="23"/>
    </row>
    <row r="1425" spans="1:9" ht="14.4">
      <c r="A1425" s="77" t="s">
        <v>49</v>
      </c>
      <c r="B1425" s="40">
        <v>13095500</v>
      </c>
      <c r="C1425" s="41">
        <v>34204</v>
      </c>
      <c r="D1425" s="40">
        <v>329</v>
      </c>
      <c r="E1425" s="40" t="s">
        <v>50</v>
      </c>
      <c r="F1425">
        <f t="shared" si="66"/>
        <v>8</v>
      </c>
      <c r="G1425">
        <f t="shared" si="67"/>
        <v>1993</v>
      </c>
      <c r="H1425">
        <f t="shared" si="68"/>
        <v>652.57150000000001</v>
      </c>
      <c r="I1425" s="23"/>
    </row>
    <row r="1426" spans="1:9" ht="14.4">
      <c r="A1426" s="77" t="s">
        <v>49</v>
      </c>
      <c r="B1426" s="40">
        <v>13095500</v>
      </c>
      <c r="C1426" s="41">
        <v>34205</v>
      </c>
      <c r="D1426" s="40">
        <v>329</v>
      </c>
      <c r="E1426" s="40" t="s">
        <v>50</v>
      </c>
      <c r="F1426">
        <f t="shared" si="66"/>
        <v>8</v>
      </c>
      <c r="G1426">
        <f t="shared" si="67"/>
        <v>1993</v>
      </c>
      <c r="H1426">
        <f t="shared" si="68"/>
        <v>652.57150000000001</v>
      </c>
      <c r="I1426" s="23"/>
    </row>
    <row r="1427" spans="1:9" ht="14.4">
      <c r="A1427" s="77" t="s">
        <v>49</v>
      </c>
      <c r="B1427" s="40">
        <v>13095500</v>
      </c>
      <c r="C1427" s="41">
        <v>34206</v>
      </c>
      <c r="D1427" s="40">
        <v>330</v>
      </c>
      <c r="E1427" s="40" t="s">
        <v>50</v>
      </c>
      <c r="F1427">
        <f t="shared" si="66"/>
        <v>8</v>
      </c>
      <c r="G1427">
        <f t="shared" si="67"/>
        <v>1993</v>
      </c>
      <c r="H1427">
        <f t="shared" si="68"/>
        <v>654.55500000000006</v>
      </c>
      <c r="I1427" s="23"/>
    </row>
    <row r="1428" spans="1:9" ht="14.4">
      <c r="A1428" s="77" t="s">
        <v>49</v>
      </c>
      <c r="B1428" s="40">
        <v>13095500</v>
      </c>
      <c r="C1428" s="41">
        <v>34207</v>
      </c>
      <c r="D1428" s="40">
        <v>330</v>
      </c>
      <c r="E1428" s="40" t="s">
        <v>50</v>
      </c>
      <c r="F1428">
        <f t="shared" si="66"/>
        <v>8</v>
      </c>
      <c r="G1428">
        <f t="shared" si="67"/>
        <v>1993</v>
      </c>
      <c r="H1428">
        <f t="shared" si="68"/>
        <v>654.55500000000006</v>
      </c>
      <c r="I1428" s="23"/>
    </row>
    <row r="1429" spans="1:9" ht="14.4">
      <c r="A1429" s="77" t="s">
        <v>49</v>
      </c>
      <c r="B1429" s="40">
        <v>13095500</v>
      </c>
      <c r="C1429" s="41">
        <v>34208</v>
      </c>
      <c r="D1429" s="40">
        <v>330</v>
      </c>
      <c r="E1429" s="40" t="s">
        <v>50</v>
      </c>
      <c r="F1429">
        <f t="shared" si="66"/>
        <v>8</v>
      </c>
      <c r="G1429">
        <f t="shared" si="67"/>
        <v>1993</v>
      </c>
      <c r="H1429">
        <f t="shared" si="68"/>
        <v>654.55500000000006</v>
      </c>
      <c r="I1429" s="23"/>
    </row>
    <row r="1430" spans="1:9" ht="14.4">
      <c r="A1430" s="77" t="s">
        <v>49</v>
      </c>
      <c r="B1430" s="40">
        <v>13095500</v>
      </c>
      <c r="C1430" s="41">
        <v>34209</v>
      </c>
      <c r="D1430" s="40">
        <v>331</v>
      </c>
      <c r="E1430" s="40" t="s">
        <v>50</v>
      </c>
      <c r="F1430">
        <f t="shared" si="66"/>
        <v>8</v>
      </c>
      <c r="G1430">
        <f t="shared" si="67"/>
        <v>1993</v>
      </c>
      <c r="H1430">
        <f t="shared" si="68"/>
        <v>656.5385</v>
      </c>
      <c r="I1430" s="23"/>
    </row>
    <row r="1431" spans="1:9" ht="14.4">
      <c r="A1431" s="77" t="s">
        <v>49</v>
      </c>
      <c r="B1431" s="40">
        <v>13095500</v>
      </c>
      <c r="C1431" s="41">
        <v>34210</v>
      </c>
      <c r="D1431" s="40">
        <v>331</v>
      </c>
      <c r="E1431" s="40" t="s">
        <v>50</v>
      </c>
      <c r="F1431">
        <f t="shared" si="66"/>
        <v>8</v>
      </c>
      <c r="G1431">
        <f t="shared" si="67"/>
        <v>1993</v>
      </c>
      <c r="H1431">
        <f t="shared" si="68"/>
        <v>656.5385</v>
      </c>
      <c r="I1431" s="23"/>
    </row>
    <row r="1432" spans="1:9" ht="14.4">
      <c r="A1432" s="77" t="s">
        <v>49</v>
      </c>
      <c r="B1432" s="40">
        <v>13095500</v>
      </c>
      <c r="C1432" s="41">
        <v>34211</v>
      </c>
      <c r="D1432" s="40">
        <v>331</v>
      </c>
      <c r="E1432" s="40" t="s">
        <v>50</v>
      </c>
      <c r="F1432">
        <f t="shared" si="66"/>
        <v>8</v>
      </c>
      <c r="G1432">
        <f t="shared" si="67"/>
        <v>1993</v>
      </c>
      <c r="H1432">
        <f t="shared" si="68"/>
        <v>656.5385</v>
      </c>
      <c r="I1432" s="23"/>
    </row>
    <row r="1433" spans="1:9" ht="14.4">
      <c r="A1433" s="77" t="s">
        <v>49</v>
      </c>
      <c r="B1433" s="40">
        <v>13095500</v>
      </c>
      <c r="C1433" s="41">
        <v>34212</v>
      </c>
      <c r="D1433" s="40">
        <v>332</v>
      </c>
      <c r="E1433" s="40" t="s">
        <v>50</v>
      </c>
      <c r="F1433">
        <f t="shared" si="66"/>
        <v>8</v>
      </c>
      <c r="G1433">
        <f t="shared" si="67"/>
        <v>1993</v>
      </c>
      <c r="H1433">
        <f t="shared" si="68"/>
        <v>658.52200000000005</v>
      </c>
      <c r="I1433" s="23"/>
    </row>
    <row r="1434" spans="1:9" ht="14.4">
      <c r="A1434" s="77" t="s">
        <v>49</v>
      </c>
      <c r="B1434" s="40">
        <v>13095500</v>
      </c>
      <c r="C1434" s="41">
        <v>34213</v>
      </c>
      <c r="D1434" s="40">
        <v>332</v>
      </c>
      <c r="E1434" s="40" t="s">
        <v>50</v>
      </c>
      <c r="F1434">
        <f t="shared" si="66"/>
        <v>9</v>
      </c>
      <c r="G1434">
        <f t="shared" si="67"/>
        <v>1993</v>
      </c>
      <c r="H1434">
        <f t="shared" si="68"/>
        <v>658.52200000000005</v>
      </c>
      <c r="I1434" s="23"/>
    </row>
    <row r="1435" spans="1:9" ht="14.4">
      <c r="A1435" s="77" t="s">
        <v>49</v>
      </c>
      <c r="B1435" s="40">
        <v>13095500</v>
      </c>
      <c r="C1435" s="41">
        <v>34214</v>
      </c>
      <c r="D1435" s="40">
        <v>331</v>
      </c>
      <c r="E1435" s="40" t="s">
        <v>50</v>
      </c>
      <c r="F1435">
        <f t="shared" si="66"/>
        <v>9</v>
      </c>
      <c r="G1435">
        <f t="shared" si="67"/>
        <v>1993</v>
      </c>
      <c r="H1435">
        <f t="shared" si="68"/>
        <v>656.5385</v>
      </c>
      <c r="I1435" s="23"/>
    </row>
    <row r="1436" spans="1:9" ht="14.4">
      <c r="A1436" s="77" t="s">
        <v>49</v>
      </c>
      <c r="B1436" s="40">
        <v>13095500</v>
      </c>
      <c r="C1436" s="41">
        <v>34215</v>
      </c>
      <c r="D1436" s="40">
        <v>331</v>
      </c>
      <c r="E1436" s="40" t="s">
        <v>50</v>
      </c>
      <c r="F1436">
        <f t="shared" si="66"/>
        <v>9</v>
      </c>
      <c r="G1436">
        <f t="shared" si="67"/>
        <v>1993</v>
      </c>
      <c r="H1436">
        <f t="shared" si="68"/>
        <v>656.5385</v>
      </c>
      <c r="I1436" s="23"/>
    </row>
    <row r="1437" spans="1:9" ht="14.4">
      <c r="A1437" s="77" t="s">
        <v>49</v>
      </c>
      <c r="B1437" s="40">
        <v>13095500</v>
      </c>
      <c r="C1437" s="41">
        <v>34216</v>
      </c>
      <c r="D1437" s="40">
        <v>332</v>
      </c>
      <c r="E1437" s="40" t="s">
        <v>50</v>
      </c>
      <c r="F1437">
        <f t="shared" si="66"/>
        <v>9</v>
      </c>
      <c r="G1437">
        <f t="shared" si="67"/>
        <v>1993</v>
      </c>
      <c r="H1437">
        <f t="shared" si="68"/>
        <v>658.52200000000005</v>
      </c>
      <c r="I1437" s="23"/>
    </row>
    <row r="1438" spans="1:9" ht="14.4">
      <c r="A1438" s="77" t="s">
        <v>49</v>
      </c>
      <c r="B1438" s="40">
        <v>13095500</v>
      </c>
      <c r="C1438" s="41">
        <v>34217</v>
      </c>
      <c r="D1438" s="40">
        <v>331</v>
      </c>
      <c r="E1438" s="40" t="s">
        <v>50</v>
      </c>
      <c r="F1438">
        <f t="shared" si="66"/>
        <v>9</v>
      </c>
      <c r="G1438">
        <f t="shared" si="67"/>
        <v>1993</v>
      </c>
      <c r="H1438">
        <f t="shared" si="68"/>
        <v>656.5385</v>
      </c>
      <c r="I1438" s="23"/>
    </row>
    <row r="1439" spans="1:9" ht="14.4">
      <c r="A1439" s="77" t="s">
        <v>49</v>
      </c>
      <c r="B1439" s="40">
        <v>13095500</v>
      </c>
      <c r="C1439" s="41">
        <v>34218</v>
      </c>
      <c r="D1439" s="40">
        <v>331</v>
      </c>
      <c r="E1439" s="40" t="s">
        <v>50</v>
      </c>
      <c r="F1439">
        <f t="shared" si="66"/>
        <v>9</v>
      </c>
      <c r="G1439">
        <f t="shared" si="67"/>
        <v>1993</v>
      </c>
      <c r="H1439">
        <f t="shared" si="68"/>
        <v>656.5385</v>
      </c>
      <c r="I1439" s="23"/>
    </row>
    <row r="1440" spans="1:9" ht="14.4">
      <c r="A1440" s="77" t="s">
        <v>49</v>
      </c>
      <c r="B1440" s="40">
        <v>13095500</v>
      </c>
      <c r="C1440" s="41">
        <v>34219</v>
      </c>
      <c r="D1440" s="40">
        <v>332</v>
      </c>
      <c r="E1440" s="40" t="s">
        <v>50</v>
      </c>
      <c r="F1440">
        <f t="shared" si="66"/>
        <v>9</v>
      </c>
      <c r="G1440">
        <f t="shared" si="67"/>
        <v>1993</v>
      </c>
      <c r="H1440">
        <f t="shared" si="68"/>
        <v>658.52200000000005</v>
      </c>
      <c r="I1440" s="23"/>
    </row>
    <row r="1441" spans="1:9" ht="14.4">
      <c r="A1441" s="77" t="s">
        <v>49</v>
      </c>
      <c r="B1441" s="40">
        <v>13095500</v>
      </c>
      <c r="C1441" s="41">
        <v>34220</v>
      </c>
      <c r="D1441" s="40">
        <v>333</v>
      </c>
      <c r="E1441" s="40" t="s">
        <v>50</v>
      </c>
      <c r="F1441">
        <f t="shared" si="66"/>
        <v>9</v>
      </c>
      <c r="G1441">
        <f t="shared" si="67"/>
        <v>1993</v>
      </c>
      <c r="H1441">
        <f t="shared" si="68"/>
        <v>660.50549999999998</v>
      </c>
      <c r="I1441" s="23"/>
    </row>
    <row r="1442" spans="1:9" ht="14.4">
      <c r="A1442" s="77" t="s">
        <v>49</v>
      </c>
      <c r="B1442" s="40">
        <v>13095500</v>
      </c>
      <c r="C1442" s="41">
        <v>34221</v>
      </c>
      <c r="D1442" s="40">
        <v>333</v>
      </c>
      <c r="E1442" s="40" t="s">
        <v>50</v>
      </c>
      <c r="F1442">
        <f t="shared" ref="F1442:F1505" si="69">MONTH(C1442)</f>
        <v>9</v>
      </c>
      <c r="G1442">
        <f t="shared" ref="G1442:G1505" si="70">IF(F1442&gt;10,YEAR(C1442)+1,YEAR(C1442))</f>
        <v>1993</v>
      </c>
      <c r="H1442">
        <f t="shared" ref="H1442:H1505" si="71">D1442*1.9835</f>
        <v>660.50549999999998</v>
      </c>
      <c r="I1442" s="23"/>
    </row>
    <row r="1443" spans="1:9" ht="14.4">
      <c r="A1443" s="77" t="s">
        <v>49</v>
      </c>
      <c r="B1443" s="40">
        <v>13095500</v>
      </c>
      <c r="C1443" s="41">
        <v>34222</v>
      </c>
      <c r="D1443" s="40">
        <v>333</v>
      </c>
      <c r="E1443" s="40" t="s">
        <v>50</v>
      </c>
      <c r="F1443">
        <f t="shared" si="69"/>
        <v>9</v>
      </c>
      <c r="G1443">
        <f t="shared" si="70"/>
        <v>1993</v>
      </c>
      <c r="H1443">
        <f t="shared" si="71"/>
        <v>660.50549999999998</v>
      </c>
      <c r="I1443" s="23"/>
    </row>
    <row r="1444" spans="1:9" ht="14.4">
      <c r="A1444" s="77" t="s">
        <v>49</v>
      </c>
      <c r="B1444" s="40">
        <v>13095500</v>
      </c>
      <c r="C1444" s="41">
        <v>34223</v>
      </c>
      <c r="D1444" s="40">
        <v>333</v>
      </c>
      <c r="E1444" s="40" t="s">
        <v>50</v>
      </c>
      <c r="F1444">
        <f t="shared" si="69"/>
        <v>9</v>
      </c>
      <c r="G1444">
        <f t="shared" si="70"/>
        <v>1993</v>
      </c>
      <c r="H1444">
        <f t="shared" si="71"/>
        <v>660.50549999999998</v>
      </c>
      <c r="I1444" s="23"/>
    </row>
    <row r="1445" spans="1:9" ht="14.4">
      <c r="A1445" s="77" t="s">
        <v>49</v>
      </c>
      <c r="B1445" s="40">
        <v>13095500</v>
      </c>
      <c r="C1445" s="41">
        <v>34224</v>
      </c>
      <c r="D1445" s="40">
        <v>335</v>
      </c>
      <c r="E1445" s="40" t="s">
        <v>50</v>
      </c>
      <c r="F1445">
        <f t="shared" si="69"/>
        <v>9</v>
      </c>
      <c r="G1445">
        <f t="shared" si="70"/>
        <v>1993</v>
      </c>
      <c r="H1445">
        <f t="shared" si="71"/>
        <v>664.47249999999997</v>
      </c>
      <c r="I1445" s="23"/>
    </row>
    <row r="1446" spans="1:9" ht="14.4">
      <c r="A1446" s="77" t="s">
        <v>49</v>
      </c>
      <c r="B1446" s="40">
        <v>13095500</v>
      </c>
      <c r="C1446" s="41">
        <v>34225</v>
      </c>
      <c r="D1446" s="40">
        <v>335</v>
      </c>
      <c r="E1446" s="40" t="s">
        <v>50</v>
      </c>
      <c r="F1446">
        <f t="shared" si="69"/>
        <v>9</v>
      </c>
      <c r="G1446">
        <f t="shared" si="70"/>
        <v>1993</v>
      </c>
      <c r="H1446">
        <f t="shared" si="71"/>
        <v>664.47249999999997</v>
      </c>
      <c r="I1446" s="23"/>
    </row>
    <row r="1447" spans="1:9" ht="14.4">
      <c r="A1447" s="77" t="s">
        <v>49</v>
      </c>
      <c r="B1447" s="40">
        <v>13095500</v>
      </c>
      <c r="C1447" s="41">
        <v>34226</v>
      </c>
      <c r="D1447" s="40">
        <v>335</v>
      </c>
      <c r="E1447" s="40" t="s">
        <v>50</v>
      </c>
      <c r="F1447">
        <f t="shared" si="69"/>
        <v>9</v>
      </c>
      <c r="G1447">
        <f t="shared" si="70"/>
        <v>1993</v>
      </c>
      <c r="H1447">
        <f t="shared" si="71"/>
        <v>664.47249999999997</v>
      </c>
      <c r="I1447" s="23"/>
    </row>
    <row r="1448" spans="1:9" ht="14.4">
      <c r="A1448" s="77" t="s">
        <v>49</v>
      </c>
      <c r="B1448" s="40">
        <v>13095500</v>
      </c>
      <c r="C1448" s="41">
        <v>34227</v>
      </c>
      <c r="D1448" s="40">
        <v>335</v>
      </c>
      <c r="E1448" s="40" t="s">
        <v>50</v>
      </c>
      <c r="F1448">
        <f t="shared" si="69"/>
        <v>9</v>
      </c>
      <c r="G1448">
        <f t="shared" si="70"/>
        <v>1993</v>
      </c>
      <c r="H1448">
        <f t="shared" si="71"/>
        <v>664.47249999999997</v>
      </c>
      <c r="I1448" s="23"/>
    </row>
    <row r="1449" spans="1:9" ht="14.4">
      <c r="A1449" s="77" t="s">
        <v>49</v>
      </c>
      <c r="B1449" s="40">
        <v>13095500</v>
      </c>
      <c r="C1449" s="41">
        <v>34228</v>
      </c>
      <c r="D1449" s="40">
        <v>336</v>
      </c>
      <c r="E1449" s="40" t="s">
        <v>50</v>
      </c>
      <c r="F1449">
        <f t="shared" si="69"/>
        <v>9</v>
      </c>
      <c r="G1449">
        <f t="shared" si="70"/>
        <v>1993</v>
      </c>
      <c r="H1449">
        <f t="shared" si="71"/>
        <v>666.45600000000002</v>
      </c>
      <c r="I1449" s="23"/>
    </row>
    <row r="1450" spans="1:9" ht="14.4">
      <c r="A1450" s="77" t="s">
        <v>49</v>
      </c>
      <c r="B1450" s="40">
        <v>13095500</v>
      </c>
      <c r="C1450" s="41">
        <v>34229</v>
      </c>
      <c r="D1450" s="40">
        <v>335</v>
      </c>
      <c r="E1450" s="40" t="s">
        <v>50</v>
      </c>
      <c r="F1450">
        <f t="shared" si="69"/>
        <v>9</v>
      </c>
      <c r="G1450">
        <f t="shared" si="70"/>
        <v>1993</v>
      </c>
      <c r="H1450">
        <f t="shared" si="71"/>
        <v>664.47249999999997</v>
      </c>
      <c r="I1450" s="23"/>
    </row>
    <row r="1451" spans="1:9" ht="14.4">
      <c r="A1451" s="77" t="s">
        <v>49</v>
      </c>
      <c r="B1451" s="40">
        <v>13095500</v>
      </c>
      <c r="C1451" s="41">
        <v>34230</v>
      </c>
      <c r="D1451" s="40">
        <v>336</v>
      </c>
      <c r="E1451" s="40" t="s">
        <v>50</v>
      </c>
      <c r="F1451">
        <f t="shared" si="69"/>
        <v>9</v>
      </c>
      <c r="G1451">
        <f t="shared" si="70"/>
        <v>1993</v>
      </c>
      <c r="H1451">
        <f t="shared" si="71"/>
        <v>666.45600000000002</v>
      </c>
      <c r="I1451" s="23"/>
    </row>
    <row r="1452" spans="1:9" ht="14.4">
      <c r="A1452" s="77" t="s">
        <v>49</v>
      </c>
      <c r="B1452" s="40">
        <v>13095500</v>
      </c>
      <c r="C1452" s="41">
        <v>34231</v>
      </c>
      <c r="D1452" s="40">
        <v>336</v>
      </c>
      <c r="E1452" s="40" t="s">
        <v>50</v>
      </c>
      <c r="F1452">
        <f t="shared" si="69"/>
        <v>9</v>
      </c>
      <c r="G1452">
        <f t="shared" si="70"/>
        <v>1993</v>
      </c>
      <c r="H1452">
        <f t="shared" si="71"/>
        <v>666.45600000000002</v>
      </c>
      <c r="I1452" s="23"/>
    </row>
    <row r="1453" spans="1:9" ht="14.4">
      <c r="A1453" s="77" t="s">
        <v>49</v>
      </c>
      <c r="B1453" s="40">
        <v>13095500</v>
      </c>
      <c r="C1453" s="41">
        <v>34232</v>
      </c>
      <c r="D1453" s="40">
        <v>337</v>
      </c>
      <c r="E1453" s="40" t="s">
        <v>50</v>
      </c>
      <c r="F1453">
        <f t="shared" si="69"/>
        <v>9</v>
      </c>
      <c r="G1453">
        <f t="shared" si="70"/>
        <v>1993</v>
      </c>
      <c r="H1453">
        <f t="shared" si="71"/>
        <v>668.43950000000007</v>
      </c>
      <c r="I1453" s="23"/>
    </row>
    <row r="1454" spans="1:9" ht="14.4">
      <c r="A1454" s="77" t="s">
        <v>49</v>
      </c>
      <c r="B1454" s="40">
        <v>13095500</v>
      </c>
      <c r="C1454" s="41">
        <v>34233</v>
      </c>
      <c r="D1454" s="40">
        <v>337</v>
      </c>
      <c r="E1454" s="40" t="s">
        <v>50</v>
      </c>
      <c r="F1454">
        <f t="shared" si="69"/>
        <v>9</v>
      </c>
      <c r="G1454">
        <f t="shared" si="70"/>
        <v>1993</v>
      </c>
      <c r="H1454">
        <f t="shared" si="71"/>
        <v>668.43950000000007</v>
      </c>
      <c r="I1454" s="23"/>
    </row>
    <row r="1455" spans="1:9" ht="14.4">
      <c r="A1455" s="77" t="s">
        <v>49</v>
      </c>
      <c r="B1455" s="40">
        <v>13095500</v>
      </c>
      <c r="C1455" s="41">
        <v>34234</v>
      </c>
      <c r="D1455" s="40">
        <v>337</v>
      </c>
      <c r="E1455" s="40" t="s">
        <v>50</v>
      </c>
      <c r="F1455">
        <f t="shared" si="69"/>
        <v>9</v>
      </c>
      <c r="G1455">
        <f t="shared" si="70"/>
        <v>1993</v>
      </c>
      <c r="H1455">
        <f t="shared" si="71"/>
        <v>668.43950000000007</v>
      </c>
      <c r="I1455" s="23"/>
    </row>
    <row r="1456" spans="1:9" ht="14.4">
      <c r="A1456" s="77" t="s">
        <v>49</v>
      </c>
      <c r="B1456" s="40">
        <v>13095500</v>
      </c>
      <c r="C1456" s="41">
        <v>34235</v>
      </c>
      <c r="D1456" s="40">
        <v>337</v>
      </c>
      <c r="E1456" s="40" t="s">
        <v>50</v>
      </c>
      <c r="F1456">
        <f t="shared" si="69"/>
        <v>9</v>
      </c>
      <c r="G1456">
        <f t="shared" si="70"/>
        <v>1993</v>
      </c>
      <c r="H1456">
        <f t="shared" si="71"/>
        <v>668.43950000000007</v>
      </c>
      <c r="I1456" s="23"/>
    </row>
    <row r="1457" spans="1:9" ht="14.4">
      <c r="A1457" s="77" t="s">
        <v>49</v>
      </c>
      <c r="B1457" s="40">
        <v>13095500</v>
      </c>
      <c r="C1457" s="41">
        <v>34236</v>
      </c>
      <c r="D1457" s="40">
        <v>338</v>
      </c>
      <c r="E1457" s="40" t="s">
        <v>50</v>
      </c>
      <c r="F1457">
        <f t="shared" si="69"/>
        <v>9</v>
      </c>
      <c r="G1457">
        <f t="shared" si="70"/>
        <v>1993</v>
      </c>
      <c r="H1457">
        <f t="shared" si="71"/>
        <v>670.423</v>
      </c>
      <c r="I1457" s="23"/>
    </row>
    <row r="1458" spans="1:9" ht="14.4">
      <c r="A1458" s="77" t="s">
        <v>49</v>
      </c>
      <c r="B1458" s="40">
        <v>13095500</v>
      </c>
      <c r="C1458" s="41">
        <v>34237</v>
      </c>
      <c r="D1458" s="40">
        <v>338</v>
      </c>
      <c r="E1458" s="40" t="s">
        <v>50</v>
      </c>
      <c r="F1458">
        <f t="shared" si="69"/>
        <v>9</v>
      </c>
      <c r="G1458">
        <f t="shared" si="70"/>
        <v>1993</v>
      </c>
      <c r="H1458">
        <f t="shared" si="71"/>
        <v>670.423</v>
      </c>
      <c r="I1458" s="23"/>
    </row>
    <row r="1459" spans="1:9" ht="14.4">
      <c r="A1459" s="77" t="s">
        <v>49</v>
      </c>
      <c r="B1459" s="40">
        <v>13095500</v>
      </c>
      <c r="C1459" s="41">
        <v>34238</v>
      </c>
      <c r="D1459" s="40">
        <v>337</v>
      </c>
      <c r="E1459" s="40" t="s">
        <v>50</v>
      </c>
      <c r="F1459">
        <f t="shared" si="69"/>
        <v>9</v>
      </c>
      <c r="G1459">
        <f t="shared" si="70"/>
        <v>1993</v>
      </c>
      <c r="H1459">
        <f t="shared" si="71"/>
        <v>668.43950000000007</v>
      </c>
      <c r="I1459" s="23"/>
    </row>
    <row r="1460" spans="1:9" ht="14.4">
      <c r="A1460" s="77" t="s">
        <v>49</v>
      </c>
      <c r="B1460" s="40">
        <v>13095500</v>
      </c>
      <c r="C1460" s="41">
        <v>34239</v>
      </c>
      <c r="D1460" s="40">
        <v>337</v>
      </c>
      <c r="E1460" s="40" t="s">
        <v>50</v>
      </c>
      <c r="F1460">
        <f t="shared" si="69"/>
        <v>9</v>
      </c>
      <c r="G1460">
        <f t="shared" si="70"/>
        <v>1993</v>
      </c>
      <c r="H1460">
        <f t="shared" si="71"/>
        <v>668.43950000000007</v>
      </c>
      <c r="I1460" s="23"/>
    </row>
    <row r="1461" spans="1:9" ht="14.4">
      <c r="A1461" s="77" t="s">
        <v>49</v>
      </c>
      <c r="B1461" s="40">
        <v>13095500</v>
      </c>
      <c r="C1461" s="41">
        <v>34240</v>
      </c>
      <c r="D1461" s="40">
        <v>338</v>
      </c>
      <c r="E1461" s="40" t="s">
        <v>50</v>
      </c>
      <c r="F1461">
        <f t="shared" si="69"/>
        <v>9</v>
      </c>
      <c r="G1461">
        <f t="shared" si="70"/>
        <v>1993</v>
      </c>
      <c r="H1461">
        <f t="shared" si="71"/>
        <v>670.423</v>
      </c>
      <c r="I1461" s="23"/>
    </row>
    <row r="1462" spans="1:9" ht="14.4">
      <c r="A1462" s="77" t="s">
        <v>49</v>
      </c>
      <c r="B1462" s="40">
        <v>13095500</v>
      </c>
      <c r="C1462" s="41">
        <v>34241</v>
      </c>
      <c r="D1462" s="40">
        <v>338</v>
      </c>
      <c r="E1462" s="40" t="s">
        <v>50</v>
      </c>
      <c r="F1462">
        <f t="shared" si="69"/>
        <v>9</v>
      </c>
      <c r="G1462">
        <f t="shared" si="70"/>
        <v>1993</v>
      </c>
      <c r="H1462">
        <f t="shared" si="71"/>
        <v>670.423</v>
      </c>
      <c r="I1462" s="23"/>
    </row>
    <row r="1463" spans="1:9" ht="14.4">
      <c r="A1463" s="77" t="s">
        <v>49</v>
      </c>
      <c r="B1463" s="40">
        <v>13095500</v>
      </c>
      <c r="C1463" s="41">
        <v>34242</v>
      </c>
      <c r="D1463" s="40">
        <v>339</v>
      </c>
      <c r="E1463" s="40" t="s">
        <v>50</v>
      </c>
      <c r="F1463">
        <f t="shared" si="69"/>
        <v>9</v>
      </c>
      <c r="G1463">
        <f t="shared" si="70"/>
        <v>1993</v>
      </c>
      <c r="H1463">
        <f t="shared" si="71"/>
        <v>672.40650000000005</v>
      </c>
      <c r="I1463" s="23"/>
    </row>
    <row r="1464" spans="1:9" ht="14.4">
      <c r="A1464" s="77" t="s">
        <v>49</v>
      </c>
      <c r="B1464" s="40">
        <v>13095500</v>
      </c>
      <c r="C1464" s="41">
        <v>34243</v>
      </c>
      <c r="D1464" s="40">
        <v>340</v>
      </c>
      <c r="E1464" s="40" t="s">
        <v>50</v>
      </c>
      <c r="F1464">
        <f t="shared" si="69"/>
        <v>10</v>
      </c>
      <c r="G1464">
        <f t="shared" si="70"/>
        <v>1993</v>
      </c>
      <c r="H1464">
        <f t="shared" si="71"/>
        <v>674.39</v>
      </c>
      <c r="I1464" s="23"/>
    </row>
    <row r="1465" spans="1:9" ht="14.4">
      <c r="A1465" s="77" t="s">
        <v>49</v>
      </c>
      <c r="B1465" s="40">
        <v>13095500</v>
      </c>
      <c r="C1465" s="41">
        <v>34244</v>
      </c>
      <c r="D1465" s="40">
        <v>340</v>
      </c>
      <c r="E1465" s="40" t="s">
        <v>50</v>
      </c>
      <c r="F1465">
        <f t="shared" si="69"/>
        <v>10</v>
      </c>
      <c r="G1465">
        <f t="shared" si="70"/>
        <v>1993</v>
      </c>
      <c r="H1465">
        <f t="shared" si="71"/>
        <v>674.39</v>
      </c>
      <c r="I1465" s="23"/>
    </row>
    <row r="1466" spans="1:9" ht="14.4">
      <c r="A1466" s="77" t="s">
        <v>49</v>
      </c>
      <c r="B1466" s="40">
        <v>13095500</v>
      </c>
      <c r="C1466" s="41">
        <v>34245</v>
      </c>
      <c r="D1466" s="40">
        <v>340</v>
      </c>
      <c r="E1466" s="40" t="s">
        <v>50</v>
      </c>
      <c r="F1466">
        <f t="shared" si="69"/>
        <v>10</v>
      </c>
      <c r="G1466">
        <f t="shared" si="70"/>
        <v>1993</v>
      </c>
      <c r="H1466">
        <f t="shared" si="71"/>
        <v>674.39</v>
      </c>
      <c r="I1466" s="23"/>
    </row>
    <row r="1467" spans="1:9" ht="14.4">
      <c r="A1467" s="77" t="s">
        <v>49</v>
      </c>
      <c r="B1467" s="40">
        <v>13095500</v>
      </c>
      <c r="C1467" s="41">
        <v>34246</v>
      </c>
      <c r="D1467" s="40">
        <v>341</v>
      </c>
      <c r="E1467" s="40" t="s">
        <v>50</v>
      </c>
      <c r="F1467">
        <f t="shared" si="69"/>
        <v>10</v>
      </c>
      <c r="G1467">
        <f t="shared" si="70"/>
        <v>1993</v>
      </c>
      <c r="H1467">
        <f t="shared" si="71"/>
        <v>676.37350000000004</v>
      </c>
      <c r="I1467" s="23"/>
    </row>
    <row r="1468" spans="1:9" ht="14.4">
      <c r="A1468" s="77" t="s">
        <v>49</v>
      </c>
      <c r="B1468" s="40">
        <v>13095500</v>
      </c>
      <c r="C1468" s="41">
        <v>34247</v>
      </c>
      <c r="D1468" s="40">
        <v>342</v>
      </c>
      <c r="E1468" s="40" t="s">
        <v>50</v>
      </c>
      <c r="F1468">
        <f t="shared" si="69"/>
        <v>10</v>
      </c>
      <c r="G1468">
        <f t="shared" si="70"/>
        <v>1993</v>
      </c>
      <c r="H1468">
        <f t="shared" si="71"/>
        <v>678.35699999999997</v>
      </c>
      <c r="I1468" s="23"/>
    </row>
    <row r="1469" spans="1:9" ht="14.4">
      <c r="A1469" s="77" t="s">
        <v>49</v>
      </c>
      <c r="B1469" s="40">
        <v>13095500</v>
      </c>
      <c r="C1469" s="41">
        <v>34248</v>
      </c>
      <c r="D1469" s="40">
        <v>344</v>
      </c>
      <c r="E1469" s="40" t="s">
        <v>50</v>
      </c>
      <c r="F1469">
        <f t="shared" si="69"/>
        <v>10</v>
      </c>
      <c r="G1469">
        <f t="shared" si="70"/>
        <v>1993</v>
      </c>
      <c r="H1469">
        <f t="shared" si="71"/>
        <v>682.32400000000007</v>
      </c>
      <c r="I1469" s="23"/>
    </row>
    <row r="1470" spans="1:9" ht="14.4">
      <c r="A1470" s="77" t="s">
        <v>49</v>
      </c>
      <c r="B1470" s="40">
        <v>13095500</v>
      </c>
      <c r="C1470" s="41">
        <v>34249</v>
      </c>
      <c r="D1470" s="40">
        <v>344</v>
      </c>
      <c r="E1470" s="40" t="s">
        <v>50</v>
      </c>
      <c r="F1470">
        <f t="shared" si="69"/>
        <v>10</v>
      </c>
      <c r="G1470">
        <f t="shared" si="70"/>
        <v>1993</v>
      </c>
      <c r="H1470">
        <f t="shared" si="71"/>
        <v>682.32400000000007</v>
      </c>
      <c r="I1470" s="23"/>
    </row>
    <row r="1471" spans="1:9" ht="14.4">
      <c r="A1471" s="77" t="s">
        <v>49</v>
      </c>
      <c r="B1471" s="40">
        <v>13095500</v>
      </c>
      <c r="C1471" s="41">
        <v>34250</v>
      </c>
      <c r="D1471" s="40">
        <v>345</v>
      </c>
      <c r="E1471" s="40" t="s">
        <v>50</v>
      </c>
      <c r="F1471">
        <f t="shared" si="69"/>
        <v>10</v>
      </c>
      <c r="G1471">
        <f t="shared" si="70"/>
        <v>1993</v>
      </c>
      <c r="H1471">
        <f t="shared" si="71"/>
        <v>684.3075</v>
      </c>
      <c r="I1471" s="23"/>
    </row>
    <row r="1472" spans="1:9" ht="14.4">
      <c r="A1472" s="77" t="s">
        <v>49</v>
      </c>
      <c r="B1472" s="40">
        <v>13095500</v>
      </c>
      <c r="C1472" s="41">
        <v>34251</v>
      </c>
      <c r="D1472" s="40">
        <v>345</v>
      </c>
      <c r="E1472" s="40" t="s">
        <v>50</v>
      </c>
      <c r="F1472">
        <f t="shared" si="69"/>
        <v>10</v>
      </c>
      <c r="G1472">
        <f t="shared" si="70"/>
        <v>1993</v>
      </c>
      <c r="H1472">
        <f t="shared" si="71"/>
        <v>684.3075</v>
      </c>
      <c r="I1472" s="23"/>
    </row>
    <row r="1473" spans="1:9" ht="14.4">
      <c r="A1473" s="77" t="s">
        <v>49</v>
      </c>
      <c r="B1473" s="40">
        <v>13095500</v>
      </c>
      <c r="C1473" s="41">
        <v>34252</v>
      </c>
      <c r="D1473" s="40">
        <v>345</v>
      </c>
      <c r="E1473" s="40" t="s">
        <v>50</v>
      </c>
      <c r="F1473">
        <f t="shared" si="69"/>
        <v>10</v>
      </c>
      <c r="G1473">
        <f t="shared" si="70"/>
        <v>1993</v>
      </c>
      <c r="H1473">
        <f t="shared" si="71"/>
        <v>684.3075</v>
      </c>
      <c r="I1473" s="23"/>
    </row>
    <row r="1474" spans="1:9" ht="14.4">
      <c r="A1474" s="77" t="s">
        <v>49</v>
      </c>
      <c r="B1474" s="40">
        <v>13095500</v>
      </c>
      <c r="C1474" s="41">
        <v>34253</v>
      </c>
      <c r="D1474" s="40">
        <v>346</v>
      </c>
      <c r="E1474" s="40" t="s">
        <v>50</v>
      </c>
      <c r="F1474">
        <f t="shared" si="69"/>
        <v>10</v>
      </c>
      <c r="G1474">
        <f t="shared" si="70"/>
        <v>1993</v>
      </c>
      <c r="H1474">
        <f t="shared" si="71"/>
        <v>686.29100000000005</v>
      </c>
      <c r="I1474" s="23"/>
    </row>
    <row r="1475" spans="1:9" ht="14.4">
      <c r="A1475" s="77" t="s">
        <v>49</v>
      </c>
      <c r="B1475" s="40">
        <v>13095500</v>
      </c>
      <c r="C1475" s="41">
        <v>34254</v>
      </c>
      <c r="D1475" s="40">
        <v>345</v>
      </c>
      <c r="E1475" s="40" t="s">
        <v>50</v>
      </c>
      <c r="F1475">
        <f t="shared" si="69"/>
        <v>10</v>
      </c>
      <c r="G1475">
        <f t="shared" si="70"/>
        <v>1993</v>
      </c>
      <c r="H1475">
        <f t="shared" si="71"/>
        <v>684.3075</v>
      </c>
      <c r="I1475" s="23"/>
    </row>
    <row r="1476" spans="1:9" ht="14.4">
      <c r="A1476" s="77" t="s">
        <v>49</v>
      </c>
      <c r="B1476" s="40">
        <v>13095500</v>
      </c>
      <c r="C1476" s="41">
        <v>34255</v>
      </c>
      <c r="D1476" s="40">
        <v>345</v>
      </c>
      <c r="E1476" s="40" t="s">
        <v>50</v>
      </c>
      <c r="F1476">
        <f t="shared" si="69"/>
        <v>10</v>
      </c>
      <c r="G1476">
        <f t="shared" si="70"/>
        <v>1993</v>
      </c>
      <c r="H1476">
        <f t="shared" si="71"/>
        <v>684.3075</v>
      </c>
      <c r="I1476" s="23"/>
    </row>
    <row r="1477" spans="1:9" ht="14.4">
      <c r="A1477" s="77" t="s">
        <v>49</v>
      </c>
      <c r="B1477" s="40">
        <v>13095500</v>
      </c>
      <c r="C1477" s="41">
        <v>34256</v>
      </c>
      <c r="D1477" s="40">
        <v>346</v>
      </c>
      <c r="E1477" s="40" t="s">
        <v>50</v>
      </c>
      <c r="F1477">
        <f t="shared" si="69"/>
        <v>10</v>
      </c>
      <c r="G1477">
        <f t="shared" si="70"/>
        <v>1993</v>
      </c>
      <c r="H1477">
        <f t="shared" si="71"/>
        <v>686.29100000000005</v>
      </c>
      <c r="I1477" s="23"/>
    </row>
    <row r="1478" spans="1:9" ht="14.4">
      <c r="A1478" s="77" t="s">
        <v>49</v>
      </c>
      <c r="B1478" s="40">
        <v>13095500</v>
      </c>
      <c r="C1478" s="41">
        <v>34257</v>
      </c>
      <c r="D1478" s="40">
        <v>346</v>
      </c>
      <c r="E1478" s="40" t="s">
        <v>50</v>
      </c>
      <c r="F1478">
        <f t="shared" si="69"/>
        <v>10</v>
      </c>
      <c r="G1478">
        <f t="shared" si="70"/>
        <v>1993</v>
      </c>
      <c r="H1478">
        <f t="shared" si="71"/>
        <v>686.29100000000005</v>
      </c>
      <c r="I1478" s="23"/>
    </row>
    <row r="1479" spans="1:9" ht="14.4">
      <c r="A1479" s="77" t="s">
        <v>49</v>
      </c>
      <c r="B1479" s="40">
        <v>13095500</v>
      </c>
      <c r="C1479" s="41">
        <v>34258</v>
      </c>
      <c r="D1479" s="40">
        <v>346</v>
      </c>
      <c r="E1479" s="40" t="s">
        <v>50</v>
      </c>
      <c r="F1479">
        <f t="shared" si="69"/>
        <v>10</v>
      </c>
      <c r="G1479">
        <f t="shared" si="70"/>
        <v>1993</v>
      </c>
      <c r="H1479">
        <f t="shared" si="71"/>
        <v>686.29100000000005</v>
      </c>
      <c r="I1479" s="23"/>
    </row>
    <row r="1480" spans="1:9" ht="14.4">
      <c r="A1480" s="77" t="s">
        <v>49</v>
      </c>
      <c r="B1480" s="40">
        <v>13095500</v>
      </c>
      <c r="C1480" s="41">
        <v>34259</v>
      </c>
      <c r="D1480" s="40">
        <v>346</v>
      </c>
      <c r="E1480" s="40" t="s">
        <v>50</v>
      </c>
      <c r="F1480">
        <f t="shared" si="69"/>
        <v>10</v>
      </c>
      <c r="G1480">
        <f t="shared" si="70"/>
        <v>1993</v>
      </c>
      <c r="H1480">
        <f t="shared" si="71"/>
        <v>686.29100000000005</v>
      </c>
      <c r="I1480" s="23"/>
    </row>
    <row r="1481" spans="1:9" ht="14.4">
      <c r="A1481" s="77" t="s">
        <v>49</v>
      </c>
      <c r="B1481" s="40">
        <v>13095500</v>
      </c>
      <c r="C1481" s="41">
        <v>34260</v>
      </c>
      <c r="D1481" s="40">
        <v>346</v>
      </c>
      <c r="E1481" s="40" t="s">
        <v>50</v>
      </c>
      <c r="F1481">
        <f t="shared" si="69"/>
        <v>10</v>
      </c>
      <c r="G1481">
        <f t="shared" si="70"/>
        <v>1993</v>
      </c>
      <c r="H1481">
        <f t="shared" si="71"/>
        <v>686.29100000000005</v>
      </c>
      <c r="I1481" s="23"/>
    </row>
    <row r="1482" spans="1:9" ht="14.4">
      <c r="A1482" s="77" t="s">
        <v>49</v>
      </c>
      <c r="B1482" s="40">
        <v>13095500</v>
      </c>
      <c r="C1482" s="41">
        <v>34261</v>
      </c>
      <c r="D1482" s="40">
        <v>346</v>
      </c>
      <c r="E1482" s="40" t="s">
        <v>50</v>
      </c>
      <c r="F1482">
        <f t="shared" si="69"/>
        <v>10</v>
      </c>
      <c r="G1482">
        <f t="shared" si="70"/>
        <v>1993</v>
      </c>
      <c r="H1482">
        <f t="shared" si="71"/>
        <v>686.29100000000005</v>
      </c>
      <c r="I1482" s="23"/>
    </row>
    <row r="1483" spans="1:9" ht="14.4">
      <c r="A1483" s="77" t="s">
        <v>49</v>
      </c>
      <c r="B1483" s="40">
        <v>13095500</v>
      </c>
      <c r="C1483" s="41">
        <v>34262</v>
      </c>
      <c r="D1483" s="40">
        <v>346</v>
      </c>
      <c r="E1483" s="40" t="s">
        <v>50</v>
      </c>
      <c r="F1483">
        <f t="shared" si="69"/>
        <v>10</v>
      </c>
      <c r="G1483">
        <f t="shared" si="70"/>
        <v>1993</v>
      </c>
      <c r="H1483">
        <f t="shared" si="71"/>
        <v>686.29100000000005</v>
      </c>
      <c r="I1483" s="23"/>
    </row>
    <row r="1484" spans="1:9" ht="14.4">
      <c r="A1484" s="77" t="s">
        <v>49</v>
      </c>
      <c r="B1484" s="40">
        <v>13095500</v>
      </c>
      <c r="C1484" s="41">
        <v>34263</v>
      </c>
      <c r="D1484" s="40">
        <v>346</v>
      </c>
      <c r="E1484" s="40" t="s">
        <v>50</v>
      </c>
      <c r="F1484">
        <f t="shared" si="69"/>
        <v>10</v>
      </c>
      <c r="G1484">
        <f t="shared" si="70"/>
        <v>1993</v>
      </c>
      <c r="H1484">
        <f t="shared" si="71"/>
        <v>686.29100000000005</v>
      </c>
      <c r="I1484" s="23"/>
    </row>
    <row r="1485" spans="1:9" ht="14.4">
      <c r="A1485" s="77" t="s">
        <v>49</v>
      </c>
      <c r="B1485" s="40">
        <v>13095500</v>
      </c>
      <c r="C1485" s="41">
        <v>34264</v>
      </c>
      <c r="D1485" s="40">
        <v>346</v>
      </c>
      <c r="E1485" s="40" t="s">
        <v>50</v>
      </c>
      <c r="F1485">
        <f t="shared" si="69"/>
        <v>10</v>
      </c>
      <c r="G1485">
        <f t="shared" si="70"/>
        <v>1993</v>
      </c>
      <c r="H1485">
        <f t="shared" si="71"/>
        <v>686.29100000000005</v>
      </c>
      <c r="I1485" s="23"/>
    </row>
    <row r="1486" spans="1:9" ht="14.4">
      <c r="A1486" s="77" t="s">
        <v>49</v>
      </c>
      <c r="B1486" s="40">
        <v>13095500</v>
      </c>
      <c r="C1486" s="41">
        <v>34265</v>
      </c>
      <c r="D1486" s="40">
        <v>346</v>
      </c>
      <c r="E1486" s="40" t="s">
        <v>50</v>
      </c>
      <c r="F1486">
        <f t="shared" si="69"/>
        <v>10</v>
      </c>
      <c r="G1486">
        <f t="shared" si="70"/>
        <v>1993</v>
      </c>
      <c r="H1486">
        <f t="shared" si="71"/>
        <v>686.29100000000005</v>
      </c>
      <c r="I1486" s="23"/>
    </row>
    <row r="1487" spans="1:9" ht="14.4">
      <c r="A1487" s="77" t="s">
        <v>49</v>
      </c>
      <c r="B1487" s="40">
        <v>13095500</v>
      </c>
      <c r="C1487" s="41">
        <v>34266</v>
      </c>
      <c r="D1487" s="40">
        <v>346</v>
      </c>
      <c r="E1487" s="40" t="s">
        <v>50</v>
      </c>
      <c r="F1487">
        <f t="shared" si="69"/>
        <v>10</v>
      </c>
      <c r="G1487">
        <f t="shared" si="70"/>
        <v>1993</v>
      </c>
      <c r="H1487">
        <f t="shared" si="71"/>
        <v>686.29100000000005</v>
      </c>
      <c r="I1487" s="23"/>
    </row>
    <row r="1488" spans="1:9" ht="14.4">
      <c r="A1488" s="77" t="s">
        <v>49</v>
      </c>
      <c r="B1488" s="40">
        <v>13095500</v>
      </c>
      <c r="C1488" s="41">
        <v>34267</v>
      </c>
      <c r="D1488" s="40">
        <v>346</v>
      </c>
      <c r="E1488" s="40" t="s">
        <v>50</v>
      </c>
      <c r="F1488">
        <f t="shared" si="69"/>
        <v>10</v>
      </c>
      <c r="G1488">
        <f t="shared" si="70"/>
        <v>1993</v>
      </c>
      <c r="H1488">
        <f t="shared" si="71"/>
        <v>686.29100000000005</v>
      </c>
      <c r="I1488" s="23"/>
    </row>
    <row r="1489" spans="1:9" ht="14.4">
      <c r="A1489" s="77" t="s">
        <v>49</v>
      </c>
      <c r="B1489" s="40">
        <v>13095500</v>
      </c>
      <c r="C1489" s="41">
        <v>34268</v>
      </c>
      <c r="D1489" s="40">
        <v>345</v>
      </c>
      <c r="E1489" s="40" t="s">
        <v>50</v>
      </c>
      <c r="F1489">
        <f t="shared" si="69"/>
        <v>10</v>
      </c>
      <c r="G1489">
        <f t="shared" si="70"/>
        <v>1993</v>
      </c>
      <c r="H1489">
        <f t="shared" si="71"/>
        <v>684.3075</v>
      </c>
      <c r="I1489" s="23"/>
    </row>
    <row r="1490" spans="1:9" ht="14.4">
      <c r="A1490" s="77" t="s">
        <v>49</v>
      </c>
      <c r="B1490" s="40">
        <v>13095500</v>
      </c>
      <c r="C1490" s="41">
        <v>34269</v>
      </c>
      <c r="D1490" s="40">
        <v>346</v>
      </c>
      <c r="E1490" s="40" t="s">
        <v>50</v>
      </c>
      <c r="F1490">
        <f t="shared" si="69"/>
        <v>10</v>
      </c>
      <c r="G1490">
        <f t="shared" si="70"/>
        <v>1993</v>
      </c>
      <c r="H1490">
        <f t="shared" si="71"/>
        <v>686.29100000000005</v>
      </c>
      <c r="I1490" s="23"/>
    </row>
    <row r="1491" spans="1:9" ht="14.4">
      <c r="A1491" s="77" t="s">
        <v>49</v>
      </c>
      <c r="B1491" s="40">
        <v>13095500</v>
      </c>
      <c r="C1491" s="41">
        <v>34270</v>
      </c>
      <c r="D1491" s="40">
        <v>347</v>
      </c>
      <c r="E1491" s="40" t="s">
        <v>50</v>
      </c>
      <c r="F1491">
        <f t="shared" si="69"/>
        <v>10</v>
      </c>
      <c r="G1491">
        <f t="shared" si="70"/>
        <v>1993</v>
      </c>
      <c r="H1491">
        <f t="shared" si="71"/>
        <v>688.27449999999999</v>
      </c>
      <c r="I1491" s="23"/>
    </row>
    <row r="1492" spans="1:9" ht="14.4">
      <c r="A1492" s="77" t="s">
        <v>49</v>
      </c>
      <c r="B1492" s="40">
        <v>13095500</v>
      </c>
      <c r="C1492" s="41">
        <v>34271</v>
      </c>
      <c r="D1492" s="40">
        <v>346</v>
      </c>
      <c r="E1492" s="40" t="s">
        <v>50</v>
      </c>
      <c r="F1492">
        <f t="shared" si="69"/>
        <v>10</v>
      </c>
      <c r="G1492">
        <f t="shared" si="70"/>
        <v>1993</v>
      </c>
      <c r="H1492">
        <f t="shared" si="71"/>
        <v>686.29100000000005</v>
      </c>
      <c r="I1492" s="23"/>
    </row>
    <row r="1493" spans="1:9" ht="14.4">
      <c r="A1493" s="77" t="s">
        <v>49</v>
      </c>
      <c r="B1493" s="40">
        <v>13095500</v>
      </c>
      <c r="C1493" s="41">
        <v>34272</v>
      </c>
      <c r="D1493" s="40">
        <v>346</v>
      </c>
      <c r="E1493" s="40" t="s">
        <v>50</v>
      </c>
      <c r="F1493">
        <f t="shared" si="69"/>
        <v>10</v>
      </c>
      <c r="G1493">
        <f t="shared" si="70"/>
        <v>1993</v>
      </c>
      <c r="H1493">
        <f t="shared" si="71"/>
        <v>686.29100000000005</v>
      </c>
      <c r="I1493" s="23"/>
    </row>
    <row r="1494" spans="1:9" ht="14.4">
      <c r="A1494" s="77" t="s">
        <v>49</v>
      </c>
      <c r="B1494" s="40">
        <v>13095500</v>
      </c>
      <c r="C1494" s="41">
        <v>34273</v>
      </c>
      <c r="D1494" s="40">
        <v>346</v>
      </c>
      <c r="E1494" s="40" t="s">
        <v>50</v>
      </c>
      <c r="F1494">
        <f t="shared" si="69"/>
        <v>10</v>
      </c>
      <c r="G1494">
        <f t="shared" si="70"/>
        <v>1993</v>
      </c>
      <c r="H1494">
        <f t="shared" si="71"/>
        <v>686.29100000000005</v>
      </c>
      <c r="I1494" s="23"/>
    </row>
    <row r="1495" spans="1:9" ht="14.4">
      <c r="A1495" s="77" t="s">
        <v>49</v>
      </c>
      <c r="B1495" s="40">
        <v>13095500</v>
      </c>
      <c r="C1495" s="41">
        <v>34274</v>
      </c>
      <c r="D1495" s="40">
        <v>346</v>
      </c>
      <c r="E1495" s="40" t="s">
        <v>50</v>
      </c>
      <c r="F1495">
        <f t="shared" si="69"/>
        <v>11</v>
      </c>
      <c r="G1495">
        <f t="shared" si="70"/>
        <v>1994</v>
      </c>
      <c r="H1495">
        <f t="shared" si="71"/>
        <v>686.29100000000005</v>
      </c>
      <c r="I1495" s="23"/>
    </row>
    <row r="1496" spans="1:9" ht="14.4">
      <c r="A1496" s="77" t="s">
        <v>49</v>
      </c>
      <c r="B1496" s="40">
        <v>13095500</v>
      </c>
      <c r="C1496" s="41">
        <v>34275</v>
      </c>
      <c r="D1496" s="40">
        <v>346</v>
      </c>
      <c r="E1496" s="40" t="s">
        <v>50</v>
      </c>
      <c r="F1496">
        <f t="shared" si="69"/>
        <v>11</v>
      </c>
      <c r="G1496">
        <f t="shared" si="70"/>
        <v>1994</v>
      </c>
      <c r="H1496">
        <f t="shared" si="71"/>
        <v>686.29100000000005</v>
      </c>
      <c r="I1496" s="23"/>
    </row>
    <row r="1497" spans="1:9" ht="14.4">
      <c r="A1497" s="77" t="s">
        <v>49</v>
      </c>
      <c r="B1497" s="40">
        <v>13095500</v>
      </c>
      <c r="C1497" s="41">
        <v>34276</v>
      </c>
      <c r="D1497" s="40">
        <v>347</v>
      </c>
      <c r="E1497" s="40" t="s">
        <v>50</v>
      </c>
      <c r="F1497">
        <f t="shared" si="69"/>
        <v>11</v>
      </c>
      <c r="G1497">
        <f t="shared" si="70"/>
        <v>1994</v>
      </c>
      <c r="H1497">
        <f t="shared" si="71"/>
        <v>688.27449999999999</v>
      </c>
      <c r="I1497" s="23"/>
    </row>
    <row r="1498" spans="1:9" ht="14.4">
      <c r="A1498" s="77" t="s">
        <v>49</v>
      </c>
      <c r="B1498" s="40">
        <v>13095500</v>
      </c>
      <c r="C1498" s="41">
        <v>34277</v>
      </c>
      <c r="D1498" s="40">
        <v>347</v>
      </c>
      <c r="E1498" s="40" t="s">
        <v>50</v>
      </c>
      <c r="F1498">
        <f t="shared" si="69"/>
        <v>11</v>
      </c>
      <c r="G1498">
        <f t="shared" si="70"/>
        <v>1994</v>
      </c>
      <c r="H1498">
        <f t="shared" si="71"/>
        <v>688.27449999999999</v>
      </c>
      <c r="I1498" s="23"/>
    </row>
    <row r="1499" spans="1:9" ht="14.4">
      <c r="A1499" s="77" t="s">
        <v>49</v>
      </c>
      <c r="B1499" s="40">
        <v>13095500</v>
      </c>
      <c r="C1499" s="41">
        <v>34278</v>
      </c>
      <c r="D1499" s="40">
        <v>346</v>
      </c>
      <c r="E1499" s="40" t="s">
        <v>50</v>
      </c>
      <c r="F1499">
        <f t="shared" si="69"/>
        <v>11</v>
      </c>
      <c r="G1499">
        <f t="shared" si="70"/>
        <v>1994</v>
      </c>
      <c r="H1499">
        <f t="shared" si="71"/>
        <v>686.29100000000005</v>
      </c>
      <c r="I1499" s="23"/>
    </row>
    <row r="1500" spans="1:9" ht="14.4">
      <c r="A1500" s="77" t="s">
        <v>49</v>
      </c>
      <c r="B1500" s="40">
        <v>13095500</v>
      </c>
      <c r="C1500" s="41">
        <v>34279</v>
      </c>
      <c r="D1500" s="40">
        <v>346</v>
      </c>
      <c r="E1500" s="40" t="s">
        <v>50</v>
      </c>
      <c r="F1500">
        <f t="shared" si="69"/>
        <v>11</v>
      </c>
      <c r="G1500">
        <f t="shared" si="70"/>
        <v>1994</v>
      </c>
      <c r="H1500">
        <f t="shared" si="71"/>
        <v>686.29100000000005</v>
      </c>
      <c r="I1500" s="23"/>
    </row>
    <row r="1501" spans="1:9" ht="14.4">
      <c r="A1501" s="77" t="s">
        <v>49</v>
      </c>
      <c r="B1501" s="40">
        <v>13095500</v>
      </c>
      <c r="C1501" s="41">
        <v>34280</v>
      </c>
      <c r="D1501" s="40">
        <v>346</v>
      </c>
      <c r="E1501" s="40" t="s">
        <v>50</v>
      </c>
      <c r="F1501">
        <f t="shared" si="69"/>
        <v>11</v>
      </c>
      <c r="G1501">
        <f t="shared" si="70"/>
        <v>1994</v>
      </c>
      <c r="H1501">
        <f t="shared" si="71"/>
        <v>686.29100000000005</v>
      </c>
      <c r="I1501" s="23"/>
    </row>
    <row r="1502" spans="1:9" ht="14.4">
      <c r="A1502" s="77" t="s">
        <v>49</v>
      </c>
      <c r="B1502" s="40">
        <v>13095500</v>
      </c>
      <c r="C1502" s="41">
        <v>34281</v>
      </c>
      <c r="D1502" s="40">
        <v>346</v>
      </c>
      <c r="E1502" s="40" t="s">
        <v>50</v>
      </c>
      <c r="F1502">
        <f t="shared" si="69"/>
        <v>11</v>
      </c>
      <c r="G1502">
        <f t="shared" si="70"/>
        <v>1994</v>
      </c>
      <c r="H1502">
        <f t="shared" si="71"/>
        <v>686.29100000000005</v>
      </c>
      <c r="I1502" s="23"/>
    </row>
    <row r="1503" spans="1:9" ht="14.4">
      <c r="A1503" s="77" t="s">
        <v>49</v>
      </c>
      <c r="B1503" s="40">
        <v>13095500</v>
      </c>
      <c r="C1503" s="41">
        <v>34282</v>
      </c>
      <c r="D1503" s="40">
        <v>345</v>
      </c>
      <c r="E1503" s="40" t="s">
        <v>50</v>
      </c>
      <c r="F1503">
        <f t="shared" si="69"/>
        <v>11</v>
      </c>
      <c r="G1503">
        <f t="shared" si="70"/>
        <v>1994</v>
      </c>
      <c r="H1503">
        <f t="shared" si="71"/>
        <v>684.3075</v>
      </c>
      <c r="I1503" s="23"/>
    </row>
    <row r="1504" spans="1:9" ht="14.4">
      <c r="A1504" s="77" t="s">
        <v>49</v>
      </c>
      <c r="B1504" s="40">
        <v>13095500</v>
      </c>
      <c r="C1504" s="41">
        <v>34283</v>
      </c>
      <c r="D1504" s="40">
        <v>344</v>
      </c>
      <c r="E1504" s="40" t="s">
        <v>50</v>
      </c>
      <c r="F1504">
        <f t="shared" si="69"/>
        <v>11</v>
      </c>
      <c r="G1504">
        <f t="shared" si="70"/>
        <v>1994</v>
      </c>
      <c r="H1504">
        <f t="shared" si="71"/>
        <v>682.32400000000007</v>
      </c>
      <c r="I1504" s="23"/>
    </row>
    <row r="1505" spans="1:9" ht="14.4">
      <c r="A1505" s="77" t="s">
        <v>49</v>
      </c>
      <c r="B1505" s="40">
        <v>13095500</v>
      </c>
      <c r="C1505" s="41">
        <v>34284</v>
      </c>
      <c r="D1505" s="40">
        <v>345</v>
      </c>
      <c r="E1505" s="40" t="s">
        <v>50</v>
      </c>
      <c r="F1505">
        <f t="shared" si="69"/>
        <v>11</v>
      </c>
      <c r="G1505">
        <f t="shared" si="70"/>
        <v>1994</v>
      </c>
      <c r="H1505">
        <f t="shared" si="71"/>
        <v>684.3075</v>
      </c>
      <c r="I1505" s="23"/>
    </row>
    <row r="1506" spans="1:9" ht="14.4">
      <c r="A1506" s="77" t="s">
        <v>49</v>
      </c>
      <c r="B1506" s="40">
        <v>13095500</v>
      </c>
      <c r="C1506" s="41">
        <v>34285</v>
      </c>
      <c r="D1506" s="40">
        <v>345</v>
      </c>
      <c r="E1506" s="40" t="s">
        <v>50</v>
      </c>
      <c r="F1506">
        <f t="shared" ref="F1506:F1569" si="72">MONTH(C1506)</f>
        <v>11</v>
      </c>
      <c r="G1506">
        <f t="shared" ref="G1506:G1569" si="73">IF(F1506&gt;10,YEAR(C1506)+1,YEAR(C1506))</f>
        <v>1994</v>
      </c>
      <c r="H1506">
        <f t="shared" ref="H1506:H1569" si="74">D1506*1.9835</f>
        <v>684.3075</v>
      </c>
      <c r="I1506" s="23"/>
    </row>
    <row r="1507" spans="1:9" ht="14.4">
      <c r="A1507" s="77" t="s">
        <v>49</v>
      </c>
      <c r="B1507" s="40">
        <v>13095500</v>
      </c>
      <c r="C1507" s="41">
        <v>34286</v>
      </c>
      <c r="D1507" s="40">
        <v>345</v>
      </c>
      <c r="E1507" s="40" t="s">
        <v>50</v>
      </c>
      <c r="F1507">
        <f t="shared" si="72"/>
        <v>11</v>
      </c>
      <c r="G1507">
        <f t="shared" si="73"/>
        <v>1994</v>
      </c>
      <c r="H1507">
        <f t="shared" si="74"/>
        <v>684.3075</v>
      </c>
      <c r="I1507" s="23"/>
    </row>
    <row r="1508" spans="1:9" ht="14.4">
      <c r="A1508" s="77" t="s">
        <v>49</v>
      </c>
      <c r="B1508" s="40">
        <v>13095500</v>
      </c>
      <c r="C1508" s="41">
        <v>34287</v>
      </c>
      <c r="D1508" s="40">
        <v>344</v>
      </c>
      <c r="E1508" s="40" t="s">
        <v>50</v>
      </c>
      <c r="F1508">
        <f t="shared" si="72"/>
        <v>11</v>
      </c>
      <c r="G1508">
        <f t="shared" si="73"/>
        <v>1994</v>
      </c>
      <c r="H1508">
        <f t="shared" si="74"/>
        <v>682.32400000000007</v>
      </c>
      <c r="I1508" s="23"/>
    </row>
    <row r="1509" spans="1:9" ht="14.4">
      <c r="A1509" s="77" t="s">
        <v>49</v>
      </c>
      <c r="B1509" s="40">
        <v>13095500</v>
      </c>
      <c r="C1509" s="41">
        <v>34288</v>
      </c>
      <c r="D1509" s="40">
        <v>344</v>
      </c>
      <c r="E1509" s="40" t="s">
        <v>50</v>
      </c>
      <c r="F1509">
        <f t="shared" si="72"/>
        <v>11</v>
      </c>
      <c r="G1509">
        <f t="shared" si="73"/>
        <v>1994</v>
      </c>
      <c r="H1509">
        <f t="shared" si="74"/>
        <v>682.32400000000007</v>
      </c>
      <c r="I1509" s="23"/>
    </row>
    <row r="1510" spans="1:9" ht="14.4">
      <c r="A1510" s="77" t="s">
        <v>49</v>
      </c>
      <c r="B1510" s="40">
        <v>13095500</v>
      </c>
      <c r="C1510" s="41">
        <v>34289</v>
      </c>
      <c r="D1510" s="40">
        <v>343</v>
      </c>
      <c r="E1510" s="40" t="s">
        <v>50</v>
      </c>
      <c r="F1510">
        <f t="shared" si="72"/>
        <v>11</v>
      </c>
      <c r="G1510">
        <f t="shared" si="73"/>
        <v>1994</v>
      </c>
      <c r="H1510">
        <f t="shared" si="74"/>
        <v>680.34050000000002</v>
      </c>
      <c r="I1510" s="23"/>
    </row>
    <row r="1511" spans="1:9" ht="14.4">
      <c r="A1511" s="77" t="s">
        <v>49</v>
      </c>
      <c r="B1511" s="40">
        <v>13095500</v>
      </c>
      <c r="C1511" s="41">
        <v>34290</v>
      </c>
      <c r="D1511" s="40">
        <v>343</v>
      </c>
      <c r="E1511" s="40" t="s">
        <v>50</v>
      </c>
      <c r="F1511">
        <f t="shared" si="72"/>
        <v>11</v>
      </c>
      <c r="G1511">
        <f t="shared" si="73"/>
        <v>1994</v>
      </c>
      <c r="H1511">
        <f t="shared" si="74"/>
        <v>680.34050000000002</v>
      </c>
      <c r="I1511" s="23"/>
    </row>
    <row r="1512" spans="1:9" ht="14.4">
      <c r="A1512" s="77" t="s">
        <v>49</v>
      </c>
      <c r="B1512" s="40">
        <v>13095500</v>
      </c>
      <c r="C1512" s="41">
        <v>34291</v>
      </c>
      <c r="D1512" s="40">
        <v>343</v>
      </c>
      <c r="E1512" s="40" t="s">
        <v>50</v>
      </c>
      <c r="F1512">
        <f t="shared" si="72"/>
        <v>11</v>
      </c>
      <c r="G1512">
        <f t="shared" si="73"/>
        <v>1994</v>
      </c>
      <c r="H1512">
        <f t="shared" si="74"/>
        <v>680.34050000000002</v>
      </c>
      <c r="I1512" s="23"/>
    </row>
    <row r="1513" spans="1:9" ht="14.4">
      <c r="A1513" s="77" t="s">
        <v>49</v>
      </c>
      <c r="B1513" s="40">
        <v>13095500</v>
      </c>
      <c r="C1513" s="41">
        <v>34292</v>
      </c>
      <c r="D1513" s="40">
        <v>342</v>
      </c>
      <c r="E1513" s="40" t="s">
        <v>50</v>
      </c>
      <c r="F1513">
        <f t="shared" si="72"/>
        <v>11</v>
      </c>
      <c r="G1513">
        <f t="shared" si="73"/>
        <v>1994</v>
      </c>
      <c r="H1513">
        <f t="shared" si="74"/>
        <v>678.35699999999997</v>
      </c>
      <c r="I1513" s="23"/>
    </row>
    <row r="1514" spans="1:9" ht="14.4">
      <c r="A1514" s="77" t="s">
        <v>49</v>
      </c>
      <c r="B1514" s="40">
        <v>13095500</v>
      </c>
      <c r="C1514" s="41">
        <v>34293</v>
      </c>
      <c r="D1514" s="40">
        <v>342</v>
      </c>
      <c r="E1514" s="40" t="s">
        <v>50</v>
      </c>
      <c r="F1514">
        <f t="shared" si="72"/>
        <v>11</v>
      </c>
      <c r="G1514">
        <f t="shared" si="73"/>
        <v>1994</v>
      </c>
      <c r="H1514">
        <f t="shared" si="74"/>
        <v>678.35699999999997</v>
      </c>
      <c r="I1514" s="23"/>
    </row>
    <row r="1515" spans="1:9" ht="14.4">
      <c r="A1515" s="77" t="s">
        <v>49</v>
      </c>
      <c r="B1515" s="40">
        <v>13095500</v>
      </c>
      <c r="C1515" s="41">
        <v>34294</v>
      </c>
      <c r="D1515" s="40">
        <v>342</v>
      </c>
      <c r="E1515" s="40" t="s">
        <v>50</v>
      </c>
      <c r="F1515">
        <f t="shared" si="72"/>
        <v>11</v>
      </c>
      <c r="G1515">
        <f t="shared" si="73"/>
        <v>1994</v>
      </c>
      <c r="H1515">
        <f t="shared" si="74"/>
        <v>678.35699999999997</v>
      </c>
      <c r="I1515" s="23"/>
    </row>
    <row r="1516" spans="1:9" ht="14.4">
      <c r="A1516" s="77" t="s">
        <v>49</v>
      </c>
      <c r="B1516" s="40">
        <v>13095500</v>
      </c>
      <c r="C1516" s="41">
        <v>34295</v>
      </c>
      <c r="D1516" s="40">
        <v>342</v>
      </c>
      <c r="E1516" s="40" t="s">
        <v>50</v>
      </c>
      <c r="F1516">
        <f t="shared" si="72"/>
        <v>11</v>
      </c>
      <c r="G1516">
        <f t="shared" si="73"/>
        <v>1994</v>
      </c>
      <c r="H1516">
        <f t="shared" si="74"/>
        <v>678.35699999999997</v>
      </c>
      <c r="I1516" s="23"/>
    </row>
    <row r="1517" spans="1:9" ht="14.4">
      <c r="A1517" s="77" t="s">
        <v>49</v>
      </c>
      <c r="B1517" s="40">
        <v>13095500</v>
      </c>
      <c r="C1517" s="41">
        <v>34296</v>
      </c>
      <c r="D1517" s="40">
        <v>342</v>
      </c>
      <c r="E1517" s="40" t="s">
        <v>50</v>
      </c>
      <c r="F1517">
        <f t="shared" si="72"/>
        <v>11</v>
      </c>
      <c r="G1517">
        <f t="shared" si="73"/>
        <v>1994</v>
      </c>
      <c r="H1517">
        <f t="shared" si="74"/>
        <v>678.35699999999997</v>
      </c>
      <c r="I1517" s="23"/>
    </row>
    <row r="1518" spans="1:9" ht="14.4">
      <c r="A1518" s="77" t="s">
        <v>49</v>
      </c>
      <c r="B1518" s="40">
        <v>13095500</v>
      </c>
      <c r="C1518" s="41">
        <v>34297</v>
      </c>
      <c r="D1518" s="40">
        <v>341</v>
      </c>
      <c r="E1518" s="40" t="s">
        <v>50</v>
      </c>
      <c r="F1518">
        <f t="shared" si="72"/>
        <v>11</v>
      </c>
      <c r="G1518">
        <f t="shared" si="73"/>
        <v>1994</v>
      </c>
      <c r="H1518">
        <f t="shared" si="74"/>
        <v>676.37350000000004</v>
      </c>
      <c r="I1518" s="23"/>
    </row>
    <row r="1519" spans="1:9" ht="14.4">
      <c r="A1519" s="77" t="s">
        <v>49</v>
      </c>
      <c r="B1519" s="40">
        <v>13095500</v>
      </c>
      <c r="C1519" s="41">
        <v>34298</v>
      </c>
      <c r="D1519" s="40">
        <v>341</v>
      </c>
      <c r="E1519" s="40" t="s">
        <v>50</v>
      </c>
      <c r="F1519">
        <f t="shared" si="72"/>
        <v>11</v>
      </c>
      <c r="G1519">
        <f t="shared" si="73"/>
        <v>1994</v>
      </c>
      <c r="H1519">
        <f t="shared" si="74"/>
        <v>676.37350000000004</v>
      </c>
      <c r="I1519" s="23"/>
    </row>
    <row r="1520" spans="1:9" ht="14.4">
      <c r="A1520" s="77" t="s">
        <v>49</v>
      </c>
      <c r="B1520" s="40">
        <v>13095500</v>
      </c>
      <c r="C1520" s="41">
        <v>34299</v>
      </c>
      <c r="D1520" s="40">
        <v>340</v>
      </c>
      <c r="E1520" s="40" t="s">
        <v>50</v>
      </c>
      <c r="F1520">
        <f t="shared" si="72"/>
        <v>11</v>
      </c>
      <c r="G1520">
        <f t="shared" si="73"/>
        <v>1994</v>
      </c>
      <c r="H1520">
        <f t="shared" si="74"/>
        <v>674.39</v>
      </c>
      <c r="I1520" s="23"/>
    </row>
    <row r="1521" spans="1:9" ht="14.4">
      <c r="A1521" s="77" t="s">
        <v>49</v>
      </c>
      <c r="B1521" s="40">
        <v>13095500</v>
      </c>
      <c r="C1521" s="41">
        <v>34300</v>
      </c>
      <c r="D1521" s="40">
        <v>340</v>
      </c>
      <c r="E1521" s="40" t="s">
        <v>50</v>
      </c>
      <c r="F1521">
        <f t="shared" si="72"/>
        <v>11</v>
      </c>
      <c r="G1521">
        <f t="shared" si="73"/>
        <v>1994</v>
      </c>
      <c r="H1521">
        <f t="shared" si="74"/>
        <v>674.39</v>
      </c>
      <c r="I1521" s="23"/>
    </row>
    <row r="1522" spans="1:9" ht="14.4">
      <c r="A1522" s="77" t="s">
        <v>49</v>
      </c>
      <c r="B1522" s="40">
        <v>13095500</v>
      </c>
      <c r="C1522" s="41">
        <v>34301</v>
      </c>
      <c r="D1522" s="40">
        <v>340</v>
      </c>
      <c r="E1522" s="40" t="s">
        <v>50</v>
      </c>
      <c r="F1522">
        <f t="shared" si="72"/>
        <v>11</v>
      </c>
      <c r="G1522">
        <f t="shared" si="73"/>
        <v>1994</v>
      </c>
      <c r="H1522">
        <f t="shared" si="74"/>
        <v>674.39</v>
      </c>
      <c r="I1522" s="23"/>
    </row>
    <row r="1523" spans="1:9" ht="14.4">
      <c r="A1523" s="77" t="s">
        <v>49</v>
      </c>
      <c r="B1523" s="40">
        <v>13095500</v>
      </c>
      <c r="C1523" s="41">
        <v>34302</v>
      </c>
      <c r="D1523" s="40">
        <v>340</v>
      </c>
      <c r="E1523" s="40" t="s">
        <v>50</v>
      </c>
      <c r="F1523">
        <f t="shared" si="72"/>
        <v>11</v>
      </c>
      <c r="G1523">
        <f t="shared" si="73"/>
        <v>1994</v>
      </c>
      <c r="H1523">
        <f t="shared" si="74"/>
        <v>674.39</v>
      </c>
      <c r="I1523" s="23"/>
    </row>
    <row r="1524" spans="1:9" ht="14.4">
      <c r="A1524" s="77" t="s">
        <v>49</v>
      </c>
      <c r="B1524" s="40">
        <v>13095500</v>
      </c>
      <c r="C1524" s="41">
        <v>34303</v>
      </c>
      <c r="D1524" s="40">
        <v>340</v>
      </c>
      <c r="E1524" s="40" t="s">
        <v>50</v>
      </c>
      <c r="F1524">
        <f t="shared" si="72"/>
        <v>11</v>
      </c>
      <c r="G1524">
        <f t="shared" si="73"/>
        <v>1994</v>
      </c>
      <c r="H1524">
        <f t="shared" si="74"/>
        <v>674.39</v>
      </c>
      <c r="I1524" s="23"/>
    </row>
    <row r="1525" spans="1:9" ht="14.4">
      <c r="A1525" s="77" t="s">
        <v>49</v>
      </c>
      <c r="B1525" s="40">
        <v>13095500</v>
      </c>
      <c r="C1525" s="41">
        <v>34304</v>
      </c>
      <c r="D1525" s="40">
        <v>339</v>
      </c>
      <c r="E1525" s="40" t="s">
        <v>50</v>
      </c>
      <c r="F1525">
        <f t="shared" si="72"/>
        <v>12</v>
      </c>
      <c r="G1525">
        <f t="shared" si="73"/>
        <v>1994</v>
      </c>
      <c r="H1525">
        <f t="shared" si="74"/>
        <v>672.40650000000005</v>
      </c>
      <c r="I1525" s="23"/>
    </row>
    <row r="1526" spans="1:9" ht="14.4">
      <c r="A1526" s="77" t="s">
        <v>49</v>
      </c>
      <c r="B1526" s="40">
        <v>13095500</v>
      </c>
      <c r="C1526" s="41">
        <v>34305</v>
      </c>
      <c r="D1526" s="40">
        <v>339</v>
      </c>
      <c r="E1526" s="40" t="s">
        <v>50</v>
      </c>
      <c r="F1526">
        <f t="shared" si="72"/>
        <v>12</v>
      </c>
      <c r="G1526">
        <f t="shared" si="73"/>
        <v>1994</v>
      </c>
      <c r="H1526">
        <f t="shared" si="74"/>
        <v>672.40650000000005</v>
      </c>
      <c r="I1526" s="23"/>
    </row>
    <row r="1527" spans="1:9" ht="14.4">
      <c r="A1527" s="77" t="s">
        <v>49</v>
      </c>
      <c r="B1527" s="40">
        <v>13095500</v>
      </c>
      <c r="C1527" s="41">
        <v>34306</v>
      </c>
      <c r="D1527" s="40">
        <v>339</v>
      </c>
      <c r="E1527" s="40" t="s">
        <v>50</v>
      </c>
      <c r="F1527">
        <f t="shared" si="72"/>
        <v>12</v>
      </c>
      <c r="G1527">
        <f t="shared" si="73"/>
        <v>1994</v>
      </c>
      <c r="H1527">
        <f t="shared" si="74"/>
        <v>672.40650000000005</v>
      </c>
      <c r="I1527" s="23"/>
    </row>
    <row r="1528" spans="1:9" ht="14.4">
      <c r="A1528" s="77" t="s">
        <v>49</v>
      </c>
      <c r="B1528" s="40">
        <v>13095500</v>
      </c>
      <c r="C1528" s="41">
        <v>34307</v>
      </c>
      <c r="D1528" s="40">
        <v>339</v>
      </c>
      <c r="E1528" s="40" t="s">
        <v>50</v>
      </c>
      <c r="F1528">
        <f t="shared" si="72"/>
        <v>12</v>
      </c>
      <c r="G1528">
        <f t="shared" si="73"/>
        <v>1994</v>
      </c>
      <c r="H1528">
        <f t="shared" si="74"/>
        <v>672.40650000000005</v>
      </c>
      <c r="I1528" s="23"/>
    </row>
    <row r="1529" spans="1:9" ht="14.4">
      <c r="A1529" s="77" t="s">
        <v>49</v>
      </c>
      <c r="B1529" s="40">
        <v>13095500</v>
      </c>
      <c r="C1529" s="41">
        <v>34308</v>
      </c>
      <c r="D1529" s="40">
        <v>339</v>
      </c>
      <c r="E1529" s="40" t="s">
        <v>50</v>
      </c>
      <c r="F1529">
        <f t="shared" si="72"/>
        <v>12</v>
      </c>
      <c r="G1529">
        <f t="shared" si="73"/>
        <v>1994</v>
      </c>
      <c r="H1529">
        <f t="shared" si="74"/>
        <v>672.40650000000005</v>
      </c>
      <c r="I1529" s="23"/>
    </row>
    <row r="1530" spans="1:9" ht="14.4">
      <c r="A1530" s="77" t="s">
        <v>49</v>
      </c>
      <c r="B1530" s="40">
        <v>13095500</v>
      </c>
      <c r="C1530" s="41">
        <v>34309</v>
      </c>
      <c r="D1530" s="40">
        <v>339</v>
      </c>
      <c r="E1530" s="40" t="s">
        <v>50</v>
      </c>
      <c r="F1530">
        <f t="shared" si="72"/>
        <v>12</v>
      </c>
      <c r="G1530">
        <f t="shared" si="73"/>
        <v>1994</v>
      </c>
      <c r="H1530">
        <f t="shared" si="74"/>
        <v>672.40650000000005</v>
      </c>
      <c r="I1530" s="23"/>
    </row>
    <row r="1531" spans="1:9" ht="14.4">
      <c r="A1531" s="77" t="s">
        <v>49</v>
      </c>
      <c r="B1531" s="40">
        <v>13095500</v>
      </c>
      <c r="C1531" s="41">
        <v>34310</v>
      </c>
      <c r="D1531" s="40">
        <v>338</v>
      </c>
      <c r="E1531" s="40" t="s">
        <v>50</v>
      </c>
      <c r="F1531">
        <f t="shared" si="72"/>
        <v>12</v>
      </c>
      <c r="G1531">
        <f t="shared" si="73"/>
        <v>1994</v>
      </c>
      <c r="H1531">
        <f t="shared" si="74"/>
        <v>670.423</v>
      </c>
      <c r="I1531" s="23"/>
    </row>
    <row r="1532" spans="1:9" ht="14.4">
      <c r="A1532" s="77" t="s">
        <v>49</v>
      </c>
      <c r="B1532" s="40">
        <v>13095500</v>
      </c>
      <c r="C1532" s="41">
        <v>34311</v>
      </c>
      <c r="D1532" s="40">
        <v>339</v>
      </c>
      <c r="E1532" s="40" t="s">
        <v>50</v>
      </c>
      <c r="F1532">
        <f t="shared" si="72"/>
        <v>12</v>
      </c>
      <c r="G1532">
        <f t="shared" si="73"/>
        <v>1994</v>
      </c>
      <c r="H1532">
        <f t="shared" si="74"/>
        <v>672.40650000000005</v>
      </c>
      <c r="I1532" s="23"/>
    </row>
    <row r="1533" spans="1:9" ht="14.4">
      <c r="A1533" s="77" t="s">
        <v>49</v>
      </c>
      <c r="B1533" s="40">
        <v>13095500</v>
      </c>
      <c r="C1533" s="41">
        <v>34312</v>
      </c>
      <c r="D1533" s="40">
        <v>337</v>
      </c>
      <c r="E1533" s="40" t="s">
        <v>50</v>
      </c>
      <c r="F1533">
        <f t="shared" si="72"/>
        <v>12</v>
      </c>
      <c r="G1533">
        <f t="shared" si="73"/>
        <v>1994</v>
      </c>
      <c r="H1533">
        <f t="shared" si="74"/>
        <v>668.43950000000007</v>
      </c>
      <c r="I1533" s="23"/>
    </row>
    <row r="1534" spans="1:9" ht="14.4">
      <c r="A1534" s="77" t="s">
        <v>49</v>
      </c>
      <c r="B1534" s="40">
        <v>13095500</v>
      </c>
      <c r="C1534" s="41">
        <v>34313</v>
      </c>
      <c r="D1534" s="40">
        <v>337</v>
      </c>
      <c r="E1534" s="40" t="s">
        <v>50</v>
      </c>
      <c r="F1534">
        <f t="shared" si="72"/>
        <v>12</v>
      </c>
      <c r="G1534">
        <f t="shared" si="73"/>
        <v>1994</v>
      </c>
      <c r="H1534">
        <f t="shared" si="74"/>
        <v>668.43950000000007</v>
      </c>
      <c r="I1534" s="23"/>
    </row>
    <row r="1535" spans="1:9" ht="14.4">
      <c r="A1535" s="77" t="s">
        <v>49</v>
      </c>
      <c r="B1535" s="40">
        <v>13095500</v>
      </c>
      <c r="C1535" s="41">
        <v>34314</v>
      </c>
      <c r="D1535" s="40">
        <v>337</v>
      </c>
      <c r="E1535" s="40" t="s">
        <v>50</v>
      </c>
      <c r="F1535">
        <f t="shared" si="72"/>
        <v>12</v>
      </c>
      <c r="G1535">
        <f t="shared" si="73"/>
        <v>1994</v>
      </c>
      <c r="H1535">
        <f t="shared" si="74"/>
        <v>668.43950000000007</v>
      </c>
      <c r="I1535" s="23"/>
    </row>
    <row r="1536" spans="1:9" ht="14.4">
      <c r="A1536" s="77" t="s">
        <v>49</v>
      </c>
      <c r="B1536" s="40">
        <v>13095500</v>
      </c>
      <c r="C1536" s="41">
        <v>34315</v>
      </c>
      <c r="D1536" s="40">
        <v>338</v>
      </c>
      <c r="E1536" s="40" t="s">
        <v>50</v>
      </c>
      <c r="F1536">
        <f t="shared" si="72"/>
        <v>12</v>
      </c>
      <c r="G1536">
        <f t="shared" si="73"/>
        <v>1994</v>
      </c>
      <c r="H1536">
        <f t="shared" si="74"/>
        <v>670.423</v>
      </c>
      <c r="I1536" s="23"/>
    </row>
    <row r="1537" spans="1:9" ht="14.4">
      <c r="A1537" s="77" t="s">
        <v>49</v>
      </c>
      <c r="B1537" s="40">
        <v>13095500</v>
      </c>
      <c r="C1537" s="41">
        <v>34316</v>
      </c>
      <c r="D1537" s="40">
        <v>337</v>
      </c>
      <c r="E1537" s="40" t="s">
        <v>50</v>
      </c>
      <c r="F1537">
        <f t="shared" si="72"/>
        <v>12</v>
      </c>
      <c r="G1537">
        <f t="shared" si="73"/>
        <v>1994</v>
      </c>
      <c r="H1537">
        <f t="shared" si="74"/>
        <v>668.43950000000007</v>
      </c>
      <c r="I1537" s="23"/>
    </row>
    <row r="1538" spans="1:9" ht="14.4">
      <c r="A1538" s="77" t="s">
        <v>49</v>
      </c>
      <c r="B1538" s="40">
        <v>13095500</v>
      </c>
      <c r="C1538" s="41">
        <v>34317</v>
      </c>
      <c r="D1538" s="40">
        <v>337</v>
      </c>
      <c r="E1538" s="40" t="s">
        <v>50</v>
      </c>
      <c r="F1538">
        <f t="shared" si="72"/>
        <v>12</v>
      </c>
      <c r="G1538">
        <f t="shared" si="73"/>
        <v>1994</v>
      </c>
      <c r="H1538">
        <f t="shared" si="74"/>
        <v>668.43950000000007</v>
      </c>
      <c r="I1538" s="23"/>
    </row>
    <row r="1539" spans="1:9" ht="14.4">
      <c r="A1539" s="77" t="s">
        <v>49</v>
      </c>
      <c r="B1539" s="40">
        <v>13095500</v>
      </c>
      <c r="C1539" s="41">
        <v>34318</v>
      </c>
      <c r="D1539" s="40">
        <v>337</v>
      </c>
      <c r="E1539" s="40" t="s">
        <v>50</v>
      </c>
      <c r="F1539">
        <f t="shared" si="72"/>
        <v>12</v>
      </c>
      <c r="G1539">
        <f t="shared" si="73"/>
        <v>1994</v>
      </c>
      <c r="H1539">
        <f t="shared" si="74"/>
        <v>668.43950000000007</v>
      </c>
      <c r="I1539" s="23"/>
    </row>
    <row r="1540" spans="1:9" ht="14.4">
      <c r="A1540" s="77" t="s">
        <v>49</v>
      </c>
      <c r="B1540" s="40">
        <v>13095500</v>
      </c>
      <c r="C1540" s="41">
        <v>34319</v>
      </c>
      <c r="D1540" s="40">
        <v>337</v>
      </c>
      <c r="E1540" s="40" t="s">
        <v>50</v>
      </c>
      <c r="F1540">
        <f t="shared" si="72"/>
        <v>12</v>
      </c>
      <c r="G1540">
        <f t="shared" si="73"/>
        <v>1994</v>
      </c>
      <c r="H1540">
        <f t="shared" si="74"/>
        <v>668.43950000000007</v>
      </c>
      <c r="I1540" s="23"/>
    </row>
    <row r="1541" spans="1:9" ht="14.4">
      <c r="A1541" s="77" t="s">
        <v>49</v>
      </c>
      <c r="B1541" s="40">
        <v>13095500</v>
      </c>
      <c r="C1541" s="41">
        <v>34320</v>
      </c>
      <c r="D1541" s="40">
        <v>336</v>
      </c>
      <c r="E1541" s="40" t="s">
        <v>50</v>
      </c>
      <c r="F1541">
        <f t="shared" si="72"/>
        <v>12</v>
      </c>
      <c r="G1541">
        <f t="shared" si="73"/>
        <v>1994</v>
      </c>
      <c r="H1541">
        <f t="shared" si="74"/>
        <v>666.45600000000002</v>
      </c>
      <c r="I1541" s="23"/>
    </row>
    <row r="1542" spans="1:9" ht="14.4">
      <c r="A1542" s="77" t="s">
        <v>49</v>
      </c>
      <c r="B1542" s="40">
        <v>13095500</v>
      </c>
      <c r="C1542" s="41">
        <v>34321</v>
      </c>
      <c r="D1542" s="40">
        <v>335</v>
      </c>
      <c r="E1542" s="40" t="s">
        <v>50</v>
      </c>
      <c r="F1542">
        <f t="shared" si="72"/>
        <v>12</v>
      </c>
      <c r="G1542">
        <f t="shared" si="73"/>
        <v>1994</v>
      </c>
      <c r="H1542">
        <f t="shared" si="74"/>
        <v>664.47249999999997</v>
      </c>
      <c r="I1542" s="23"/>
    </row>
    <row r="1543" spans="1:9" ht="14.4">
      <c r="A1543" s="77" t="s">
        <v>49</v>
      </c>
      <c r="B1543" s="40">
        <v>13095500</v>
      </c>
      <c r="C1543" s="41">
        <v>34322</v>
      </c>
      <c r="D1543" s="40">
        <v>336</v>
      </c>
      <c r="E1543" s="40" t="s">
        <v>50</v>
      </c>
      <c r="F1543">
        <f t="shared" si="72"/>
        <v>12</v>
      </c>
      <c r="G1543">
        <f t="shared" si="73"/>
        <v>1994</v>
      </c>
      <c r="H1543">
        <f t="shared" si="74"/>
        <v>666.45600000000002</v>
      </c>
      <c r="I1543" s="23"/>
    </row>
    <row r="1544" spans="1:9" ht="14.4">
      <c r="A1544" s="77" t="s">
        <v>49</v>
      </c>
      <c r="B1544" s="40">
        <v>13095500</v>
      </c>
      <c r="C1544" s="41">
        <v>34323</v>
      </c>
      <c r="D1544" s="40">
        <v>335</v>
      </c>
      <c r="E1544" s="40" t="s">
        <v>50</v>
      </c>
      <c r="F1544">
        <f t="shared" si="72"/>
        <v>12</v>
      </c>
      <c r="G1544">
        <f t="shared" si="73"/>
        <v>1994</v>
      </c>
      <c r="H1544">
        <f t="shared" si="74"/>
        <v>664.47249999999997</v>
      </c>
      <c r="I1544" s="23"/>
    </row>
    <row r="1545" spans="1:9" ht="14.4">
      <c r="A1545" s="77" t="s">
        <v>49</v>
      </c>
      <c r="B1545" s="40">
        <v>13095500</v>
      </c>
      <c r="C1545" s="41">
        <v>34324</v>
      </c>
      <c r="D1545" s="40">
        <v>334</v>
      </c>
      <c r="E1545" s="40" t="s">
        <v>50</v>
      </c>
      <c r="F1545">
        <f t="shared" si="72"/>
        <v>12</v>
      </c>
      <c r="G1545">
        <f t="shared" si="73"/>
        <v>1994</v>
      </c>
      <c r="H1545">
        <f t="shared" si="74"/>
        <v>662.48900000000003</v>
      </c>
      <c r="I1545" s="23"/>
    </row>
    <row r="1546" spans="1:9" ht="14.4">
      <c r="A1546" s="77" t="s">
        <v>49</v>
      </c>
      <c r="B1546" s="40">
        <v>13095500</v>
      </c>
      <c r="C1546" s="41">
        <v>34325</v>
      </c>
      <c r="D1546" s="40">
        <v>334</v>
      </c>
      <c r="E1546" s="40" t="s">
        <v>50</v>
      </c>
      <c r="F1546">
        <f t="shared" si="72"/>
        <v>12</v>
      </c>
      <c r="G1546">
        <f t="shared" si="73"/>
        <v>1994</v>
      </c>
      <c r="H1546">
        <f t="shared" si="74"/>
        <v>662.48900000000003</v>
      </c>
      <c r="I1546" s="23"/>
    </row>
    <row r="1547" spans="1:9" ht="14.4">
      <c r="A1547" s="77" t="s">
        <v>49</v>
      </c>
      <c r="B1547" s="40">
        <v>13095500</v>
      </c>
      <c r="C1547" s="41">
        <v>34326</v>
      </c>
      <c r="D1547" s="40">
        <v>333</v>
      </c>
      <c r="E1547" s="40" t="s">
        <v>50</v>
      </c>
      <c r="F1547">
        <f t="shared" si="72"/>
        <v>12</v>
      </c>
      <c r="G1547">
        <f t="shared" si="73"/>
        <v>1994</v>
      </c>
      <c r="H1547">
        <f t="shared" si="74"/>
        <v>660.50549999999998</v>
      </c>
      <c r="I1547" s="23"/>
    </row>
    <row r="1548" spans="1:9" ht="14.4">
      <c r="A1548" s="77" t="s">
        <v>49</v>
      </c>
      <c r="B1548" s="40">
        <v>13095500</v>
      </c>
      <c r="C1548" s="41">
        <v>34327</v>
      </c>
      <c r="D1548" s="40">
        <v>333</v>
      </c>
      <c r="E1548" s="40" t="s">
        <v>50</v>
      </c>
      <c r="F1548">
        <f t="shared" si="72"/>
        <v>12</v>
      </c>
      <c r="G1548">
        <f t="shared" si="73"/>
        <v>1994</v>
      </c>
      <c r="H1548">
        <f t="shared" si="74"/>
        <v>660.50549999999998</v>
      </c>
      <c r="I1548" s="23"/>
    </row>
    <row r="1549" spans="1:9" ht="14.4">
      <c r="A1549" s="77" t="s">
        <v>49</v>
      </c>
      <c r="B1549" s="40">
        <v>13095500</v>
      </c>
      <c r="C1549" s="41">
        <v>34328</v>
      </c>
      <c r="D1549" s="40">
        <v>333</v>
      </c>
      <c r="E1549" s="40" t="s">
        <v>50</v>
      </c>
      <c r="F1549">
        <f t="shared" si="72"/>
        <v>12</v>
      </c>
      <c r="G1549">
        <f t="shared" si="73"/>
        <v>1994</v>
      </c>
      <c r="H1549">
        <f t="shared" si="74"/>
        <v>660.50549999999998</v>
      </c>
      <c r="I1549" s="23"/>
    </row>
    <row r="1550" spans="1:9" ht="14.4">
      <c r="A1550" s="77" t="s">
        <v>49</v>
      </c>
      <c r="B1550" s="40">
        <v>13095500</v>
      </c>
      <c r="C1550" s="41">
        <v>34329</v>
      </c>
      <c r="D1550" s="40">
        <v>333</v>
      </c>
      <c r="E1550" s="40" t="s">
        <v>50</v>
      </c>
      <c r="F1550">
        <f t="shared" si="72"/>
        <v>12</v>
      </c>
      <c r="G1550">
        <f t="shared" si="73"/>
        <v>1994</v>
      </c>
      <c r="H1550">
        <f t="shared" si="74"/>
        <v>660.50549999999998</v>
      </c>
      <c r="I1550" s="23"/>
    </row>
    <row r="1551" spans="1:9" ht="14.4">
      <c r="A1551" s="77" t="s">
        <v>49</v>
      </c>
      <c r="B1551" s="40">
        <v>13095500</v>
      </c>
      <c r="C1551" s="41">
        <v>34330</v>
      </c>
      <c r="D1551" s="40">
        <v>332</v>
      </c>
      <c r="E1551" s="40" t="s">
        <v>50</v>
      </c>
      <c r="F1551">
        <f t="shared" si="72"/>
        <v>12</v>
      </c>
      <c r="G1551">
        <f t="shared" si="73"/>
        <v>1994</v>
      </c>
      <c r="H1551">
        <f t="shared" si="74"/>
        <v>658.52200000000005</v>
      </c>
      <c r="I1551" s="23"/>
    </row>
    <row r="1552" spans="1:9" ht="14.4">
      <c r="A1552" s="77" t="s">
        <v>49</v>
      </c>
      <c r="B1552" s="40">
        <v>13095500</v>
      </c>
      <c r="C1552" s="41">
        <v>34331</v>
      </c>
      <c r="D1552" s="40">
        <v>332</v>
      </c>
      <c r="E1552" s="40" t="s">
        <v>50</v>
      </c>
      <c r="F1552">
        <f t="shared" si="72"/>
        <v>12</v>
      </c>
      <c r="G1552">
        <f t="shared" si="73"/>
        <v>1994</v>
      </c>
      <c r="H1552">
        <f t="shared" si="74"/>
        <v>658.52200000000005</v>
      </c>
      <c r="I1552" s="23"/>
    </row>
    <row r="1553" spans="1:9" ht="14.4">
      <c r="A1553" s="77" t="s">
        <v>49</v>
      </c>
      <c r="B1553" s="40">
        <v>13095500</v>
      </c>
      <c r="C1553" s="41">
        <v>34332</v>
      </c>
      <c r="D1553" s="40">
        <v>332</v>
      </c>
      <c r="E1553" s="40" t="s">
        <v>50</v>
      </c>
      <c r="F1553">
        <f t="shared" si="72"/>
        <v>12</v>
      </c>
      <c r="G1553">
        <f t="shared" si="73"/>
        <v>1994</v>
      </c>
      <c r="H1553">
        <f t="shared" si="74"/>
        <v>658.52200000000005</v>
      </c>
      <c r="I1553" s="23"/>
    </row>
    <row r="1554" spans="1:9" ht="14.4">
      <c r="A1554" s="77" t="s">
        <v>49</v>
      </c>
      <c r="B1554" s="40">
        <v>13095500</v>
      </c>
      <c r="C1554" s="41">
        <v>34333</v>
      </c>
      <c r="D1554" s="40">
        <v>332</v>
      </c>
      <c r="E1554" s="40" t="s">
        <v>50</v>
      </c>
      <c r="F1554">
        <f t="shared" si="72"/>
        <v>12</v>
      </c>
      <c r="G1554">
        <f t="shared" si="73"/>
        <v>1994</v>
      </c>
      <c r="H1554">
        <f t="shared" si="74"/>
        <v>658.52200000000005</v>
      </c>
      <c r="I1554" s="23"/>
    </row>
    <row r="1555" spans="1:9" ht="14.4">
      <c r="A1555" s="77" t="s">
        <v>49</v>
      </c>
      <c r="B1555" s="40">
        <v>13095500</v>
      </c>
      <c r="C1555" s="41">
        <v>34334</v>
      </c>
      <c r="D1555" s="40">
        <v>331</v>
      </c>
      <c r="E1555" s="40" t="s">
        <v>50</v>
      </c>
      <c r="F1555">
        <f t="shared" si="72"/>
        <v>12</v>
      </c>
      <c r="G1555">
        <f t="shared" si="73"/>
        <v>1994</v>
      </c>
      <c r="H1555">
        <f t="shared" si="74"/>
        <v>656.5385</v>
      </c>
      <c r="I1555" s="23"/>
    </row>
    <row r="1556" spans="1:9" ht="14.4">
      <c r="A1556" s="77" t="s">
        <v>49</v>
      </c>
      <c r="B1556" s="40">
        <v>13095500</v>
      </c>
      <c r="C1556" s="41">
        <v>34335</v>
      </c>
      <c r="D1556" s="40">
        <v>331</v>
      </c>
      <c r="E1556" s="40" t="s">
        <v>50</v>
      </c>
      <c r="F1556">
        <f t="shared" si="72"/>
        <v>1</v>
      </c>
      <c r="G1556">
        <f t="shared" si="73"/>
        <v>1994</v>
      </c>
      <c r="H1556">
        <f t="shared" si="74"/>
        <v>656.5385</v>
      </c>
      <c r="I1556" s="23"/>
    </row>
    <row r="1557" spans="1:9" ht="14.4">
      <c r="A1557" s="77" t="s">
        <v>49</v>
      </c>
      <c r="B1557" s="40">
        <v>13095500</v>
      </c>
      <c r="C1557" s="41">
        <v>34336</v>
      </c>
      <c r="D1557" s="40">
        <v>330</v>
      </c>
      <c r="E1557" s="40" t="s">
        <v>50</v>
      </c>
      <c r="F1557">
        <f t="shared" si="72"/>
        <v>1</v>
      </c>
      <c r="G1557">
        <f t="shared" si="73"/>
        <v>1994</v>
      </c>
      <c r="H1557">
        <f t="shared" si="74"/>
        <v>654.55500000000006</v>
      </c>
      <c r="I1557" s="23"/>
    </row>
    <row r="1558" spans="1:9" ht="14.4">
      <c r="A1558" s="77" t="s">
        <v>49</v>
      </c>
      <c r="B1558" s="40">
        <v>13095500</v>
      </c>
      <c r="C1558" s="41">
        <v>34337</v>
      </c>
      <c r="D1558" s="40">
        <v>330</v>
      </c>
      <c r="E1558" s="40" t="s">
        <v>50</v>
      </c>
      <c r="F1558">
        <f t="shared" si="72"/>
        <v>1</v>
      </c>
      <c r="G1558">
        <f t="shared" si="73"/>
        <v>1994</v>
      </c>
      <c r="H1558">
        <f t="shared" si="74"/>
        <v>654.55500000000006</v>
      </c>
      <c r="I1558" s="23"/>
    </row>
    <row r="1559" spans="1:9" ht="14.4">
      <c r="A1559" s="77" t="s">
        <v>49</v>
      </c>
      <c r="B1559" s="40">
        <v>13095500</v>
      </c>
      <c r="C1559" s="41">
        <v>34338</v>
      </c>
      <c r="D1559" s="40">
        <v>331</v>
      </c>
      <c r="E1559" s="40" t="s">
        <v>50</v>
      </c>
      <c r="F1559">
        <f t="shared" si="72"/>
        <v>1</v>
      </c>
      <c r="G1559">
        <f t="shared" si="73"/>
        <v>1994</v>
      </c>
      <c r="H1559">
        <f t="shared" si="74"/>
        <v>656.5385</v>
      </c>
      <c r="I1559" s="23"/>
    </row>
    <row r="1560" spans="1:9" ht="14.4">
      <c r="A1560" s="77" t="s">
        <v>49</v>
      </c>
      <c r="B1560" s="40">
        <v>13095500</v>
      </c>
      <c r="C1560" s="41">
        <v>34339</v>
      </c>
      <c r="D1560" s="40">
        <v>331</v>
      </c>
      <c r="E1560" s="40" t="s">
        <v>50</v>
      </c>
      <c r="F1560">
        <f t="shared" si="72"/>
        <v>1</v>
      </c>
      <c r="G1560">
        <f t="shared" si="73"/>
        <v>1994</v>
      </c>
      <c r="H1560">
        <f t="shared" si="74"/>
        <v>656.5385</v>
      </c>
      <c r="I1560" s="23"/>
    </row>
    <row r="1561" spans="1:9" ht="14.4">
      <c r="A1561" s="77" t="s">
        <v>49</v>
      </c>
      <c r="B1561" s="40">
        <v>13095500</v>
      </c>
      <c r="C1561" s="41">
        <v>34340</v>
      </c>
      <c r="D1561" s="40">
        <v>331</v>
      </c>
      <c r="E1561" s="40" t="s">
        <v>50</v>
      </c>
      <c r="F1561">
        <f t="shared" si="72"/>
        <v>1</v>
      </c>
      <c r="G1561">
        <f t="shared" si="73"/>
        <v>1994</v>
      </c>
      <c r="H1561">
        <f t="shared" si="74"/>
        <v>656.5385</v>
      </c>
      <c r="I1561" s="23"/>
    </row>
    <row r="1562" spans="1:9" ht="14.4">
      <c r="A1562" s="77" t="s">
        <v>49</v>
      </c>
      <c r="B1562" s="40">
        <v>13095500</v>
      </c>
      <c r="C1562" s="41">
        <v>34341</v>
      </c>
      <c r="D1562" s="40">
        <v>330</v>
      </c>
      <c r="E1562" s="40" t="s">
        <v>50</v>
      </c>
      <c r="F1562">
        <f t="shared" si="72"/>
        <v>1</v>
      </c>
      <c r="G1562">
        <f t="shared" si="73"/>
        <v>1994</v>
      </c>
      <c r="H1562">
        <f t="shared" si="74"/>
        <v>654.55500000000006</v>
      </c>
      <c r="I1562" s="23"/>
    </row>
    <row r="1563" spans="1:9" ht="14.4">
      <c r="A1563" s="77" t="s">
        <v>49</v>
      </c>
      <c r="B1563" s="40">
        <v>13095500</v>
      </c>
      <c r="C1563" s="41">
        <v>34342</v>
      </c>
      <c r="D1563" s="40">
        <v>331</v>
      </c>
      <c r="E1563" s="40" t="s">
        <v>50</v>
      </c>
      <c r="F1563">
        <f t="shared" si="72"/>
        <v>1</v>
      </c>
      <c r="G1563">
        <f t="shared" si="73"/>
        <v>1994</v>
      </c>
      <c r="H1563">
        <f t="shared" si="74"/>
        <v>656.5385</v>
      </c>
      <c r="I1563" s="23"/>
    </row>
    <row r="1564" spans="1:9" ht="14.4">
      <c r="A1564" s="77" t="s">
        <v>49</v>
      </c>
      <c r="B1564" s="40">
        <v>13095500</v>
      </c>
      <c r="C1564" s="41">
        <v>34343</v>
      </c>
      <c r="D1564" s="40">
        <v>331</v>
      </c>
      <c r="E1564" s="40" t="s">
        <v>50</v>
      </c>
      <c r="F1564">
        <f t="shared" si="72"/>
        <v>1</v>
      </c>
      <c r="G1564">
        <f t="shared" si="73"/>
        <v>1994</v>
      </c>
      <c r="H1564">
        <f t="shared" si="74"/>
        <v>656.5385</v>
      </c>
      <c r="I1564" s="23"/>
    </row>
    <row r="1565" spans="1:9" ht="14.4">
      <c r="A1565" s="77" t="s">
        <v>49</v>
      </c>
      <c r="B1565" s="40">
        <v>13095500</v>
      </c>
      <c r="C1565" s="41">
        <v>34344</v>
      </c>
      <c r="D1565" s="40">
        <v>330</v>
      </c>
      <c r="E1565" s="40" t="s">
        <v>50</v>
      </c>
      <c r="F1565">
        <f t="shared" si="72"/>
        <v>1</v>
      </c>
      <c r="G1565">
        <f t="shared" si="73"/>
        <v>1994</v>
      </c>
      <c r="H1565">
        <f t="shared" si="74"/>
        <v>654.55500000000006</v>
      </c>
      <c r="I1565" s="23"/>
    </row>
    <row r="1566" spans="1:9" ht="14.4">
      <c r="A1566" s="77" t="s">
        <v>49</v>
      </c>
      <c r="B1566" s="40">
        <v>13095500</v>
      </c>
      <c r="C1566" s="41">
        <v>34345</v>
      </c>
      <c r="D1566" s="40">
        <v>330</v>
      </c>
      <c r="E1566" s="40" t="s">
        <v>50</v>
      </c>
      <c r="F1566">
        <f t="shared" si="72"/>
        <v>1</v>
      </c>
      <c r="G1566">
        <f t="shared" si="73"/>
        <v>1994</v>
      </c>
      <c r="H1566">
        <f t="shared" si="74"/>
        <v>654.55500000000006</v>
      </c>
      <c r="I1566" s="23"/>
    </row>
    <row r="1567" spans="1:9" ht="14.4">
      <c r="A1567" s="77" t="s">
        <v>49</v>
      </c>
      <c r="B1567" s="40">
        <v>13095500</v>
      </c>
      <c r="C1567" s="41">
        <v>34346</v>
      </c>
      <c r="D1567" s="40">
        <v>330</v>
      </c>
      <c r="E1567" s="40" t="s">
        <v>50</v>
      </c>
      <c r="F1567">
        <f t="shared" si="72"/>
        <v>1</v>
      </c>
      <c r="G1567">
        <f t="shared" si="73"/>
        <v>1994</v>
      </c>
      <c r="H1567">
        <f t="shared" si="74"/>
        <v>654.55500000000006</v>
      </c>
      <c r="I1567" s="23"/>
    </row>
    <row r="1568" spans="1:9" ht="14.4">
      <c r="A1568" s="77" t="s">
        <v>49</v>
      </c>
      <c r="B1568" s="40">
        <v>13095500</v>
      </c>
      <c r="C1568" s="41">
        <v>34347</v>
      </c>
      <c r="D1568" s="40">
        <v>330</v>
      </c>
      <c r="E1568" s="40" t="s">
        <v>50</v>
      </c>
      <c r="F1568">
        <f t="shared" si="72"/>
        <v>1</v>
      </c>
      <c r="G1568">
        <f t="shared" si="73"/>
        <v>1994</v>
      </c>
      <c r="H1568">
        <f t="shared" si="74"/>
        <v>654.55500000000006</v>
      </c>
      <c r="I1568" s="23"/>
    </row>
    <row r="1569" spans="1:9" ht="14.4">
      <c r="A1569" s="77" t="s">
        <v>49</v>
      </c>
      <c r="B1569" s="40">
        <v>13095500</v>
      </c>
      <c r="C1569" s="41">
        <v>34348</v>
      </c>
      <c r="D1569" s="40">
        <v>330</v>
      </c>
      <c r="E1569" s="40" t="s">
        <v>50</v>
      </c>
      <c r="F1569">
        <f t="shared" si="72"/>
        <v>1</v>
      </c>
      <c r="G1569">
        <f t="shared" si="73"/>
        <v>1994</v>
      </c>
      <c r="H1569">
        <f t="shared" si="74"/>
        <v>654.55500000000006</v>
      </c>
      <c r="I1569" s="23"/>
    </row>
    <row r="1570" spans="1:9" ht="14.4">
      <c r="A1570" s="77" t="s">
        <v>49</v>
      </c>
      <c r="B1570" s="40">
        <v>13095500</v>
      </c>
      <c r="C1570" s="41">
        <v>34349</v>
      </c>
      <c r="D1570" s="40">
        <v>330</v>
      </c>
      <c r="E1570" s="40" t="s">
        <v>50</v>
      </c>
      <c r="F1570">
        <f t="shared" ref="F1570:F1633" si="75">MONTH(C1570)</f>
        <v>1</v>
      </c>
      <c r="G1570">
        <f t="shared" ref="G1570:G1633" si="76">IF(F1570&gt;10,YEAR(C1570)+1,YEAR(C1570))</f>
        <v>1994</v>
      </c>
      <c r="H1570">
        <f t="shared" ref="H1570:H1633" si="77">D1570*1.9835</f>
        <v>654.55500000000006</v>
      </c>
      <c r="I1570" s="23"/>
    </row>
    <row r="1571" spans="1:9" ht="14.4">
      <c r="A1571" s="77" t="s">
        <v>49</v>
      </c>
      <c r="B1571" s="40">
        <v>13095500</v>
      </c>
      <c r="C1571" s="41">
        <v>34350</v>
      </c>
      <c r="D1571" s="40">
        <v>329</v>
      </c>
      <c r="E1571" s="40" t="s">
        <v>50</v>
      </c>
      <c r="F1571">
        <f t="shared" si="75"/>
        <v>1</v>
      </c>
      <c r="G1571">
        <f t="shared" si="76"/>
        <v>1994</v>
      </c>
      <c r="H1571">
        <f t="shared" si="77"/>
        <v>652.57150000000001</v>
      </c>
      <c r="I1571" s="23"/>
    </row>
    <row r="1572" spans="1:9" ht="14.4">
      <c r="A1572" s="77" t="s">
        <v>49</v>
      </c>
      <c r="B1572" s="40">
        <v>13095500</v>
      </c>
      <c r="C1572" s="41">
        <v>34351</v>
      </c>
      <c r="D1572" s="40">
        <v>328</v>
      </c>
      <c r="E1572" s="40" t="s">
        <v>50</v>
      </c>
      <c r="F1572">
        <f t="shared" si="75"/>
        <v>1</v>
      </c>
      <c r="G1572">
        <f t="shared" si="76"/>
        <v>1994</v>
      </c>
      <c r="H1572">
        <f t="shared" si="77"/>
        <v>650.58799999999997</v>
      </c>
      <c r="I1572" s="23"/>
    </row>
    <row r="1573" spans="1:9" ht="14.4">
      <c r="A1573" s="77" t="s">
        <v>49</v>
      </c>
      <c r="B1573" s="40">
        <v>13095500</v>
      </c>
      <c r="C1573" s="41">
        <v>34352</v>
      </c>
      <c r="D1573" s="40">
        <v>328</v>
      </c>
      <c r="E1573" s="40" t="s">
        <v>50</v>
      </c>
      <c r="F1573">
        <f t="shared" si="75"/>
        <v>1</v>
      </c>
      <c r="G1573">
        <f t="shared" si="76"/>
        <v>1994</v>
      </c>
      <c r="H1573">
        <f t="shared" si="77"/>
        <v>650.58799999999997</v>
      </c>
      <c r="I1573" s="23"/>
    </row>
    <row r="1574" spans="1:9" ht="14.4">
      <c r="A1574" s="77" t="s">
        <v>49</v>
      </c>
      <c r="B1574" s="40">
        <v>13095500</v>
      </c>
      <c r="C1574" s="41">
        <v>34353</v>
      </c>
      <c r="D1574" s="40">
        <v>328</v>
      </c>
      <c r="E1574" s="40" t="s">
        <v>50</v>
      </c>
      <c r="F1574">
        <f t="shared" si="75"/>
        <v>1</v>
      </c>
      <c r="G1574">
        <f t="shared" si="76"/>
        <v>1994</v>
      </c>
      <c r="H1574">
        <f t="shared" si="77"/>
        <v>650.58799999999997</v>
      </c>
      <c r="I1574" s="23"/>
    </row>
    <row r="1575" spans="1:9" ht="14.4">
      <c r="A1575" s="77" t="s">
        <v>49</v>
      </c>
      <c r="B1575" s="40">
        <v>13095500</v>
      </c>
      <c r="C1575" s="41">
        <v>34354</v>
      </c>
      <c r="D1575" s="40">
        <v>328</v>
      </c>
      <c r="E1575" s="40" t="s">
        <v>50</v>
      </c>
      <c r="F1575">
        <f t="shared" si="75"/>
        <v>1</v>
      </c>
      <c r="G1575">
        <f t="shared" si="76"/>
        <v>1994</v>
      </c>
      <c r="H1575">
        <f t="shared" si="77"/>
        <v>650.58799999999997</v>
      </c>
      <c r="I1575" s="23"/>
    </row>
    <row r="1576" spans="1:9" ht="14.4">
      <c r="A1576" s="77" t="s">
        <v>49</v>
      </c>
      <c r="B1576" s="40">
        <v>13095500</v>
      </c>
      <c r="C1576" s="41">
        <v>34355</v>
      </c>
      <c r="D1576" s="40">
        <v>328</v>
      </c>
      <c r="E1576" s="40" t="s">
        <v>50</v>
      </c>
      <c r="F1576">
        <f t="shared" si="75"/>
        <v>1</v>
      </c>
      <c r="G1576">
        <f t="shared" si="76"/>
        <v>1994</v>
      </c>
      <c r="H1576">
        <f t="shared" si="77"/>
        <v>650.58799999999997</v>
      </c>
      <c r="I1576" s="23"/>
    </row>
    <row r="1577" spans="1:9" ht="14.4">
      <c r="A1577" s="77" t="s">
        <v>49</v>
      </c>
      <c r="B1577" s="40">
        <v>13095500</v>
      </c>
      <c r="C1577" s="41">
        <v>34356</v>
      </c>
      <c r="D1577" s="40">
        <v>327</v>
      </c>
      <c r="E1577" s="40" t="s">
        <v>50</v>
      </c>
      <c r="F1577">
        <f t="shared" si="75"/>
        <v>1</v>
      </c>
      <c r="G1577">
        <f t="shared" si="76"/>
        <v>1994</v>
      </c>
      <c r="H1577">
        <f t="shared" si="77"/>
        <v>648.60450000000003</v>
      </c>
      <c r="I1577" s="23"/>
    </row>
    <row r="1578" spans="1:9" ht="14.4">
      <c r="A1578" s="77" t="s">
        <v>49</v>
      </c>
      <c r="B1578" s="40">
        <v>13095500</v>
      </c>
      <c r="C1578" s="41">
        <v>34357</v>
      </c>
      <c r="D1578" s="40">
        <v>327</v>
      </c>
      <c r="E1578" s="40" t="s">
        <v>50</v>
      </c>
      <c r="F1578">
        <f t="shared" si="75"/>
        <v>1</v>
      </c>
      <c r="G1578">
        <f t="shared" si="76"/>
        <v>1994</v>
      </c>
      <c r="H1578">
        <f t="shared" si="77"/>
        <v>648.60450000000003</v>
      </c>
      <c r="I1578" s="23"/>
    </row>
    <row r="1579" spans="1:9" ht="14.4">
      <c r="A1579" s="77" t="s">
        <v>49</v>
      </c>
      <c r="B1579" s="40">
        <v>13095500</v>
      </c>
      <c r="C1579" s="41">
        <v>34358</v>
      </c>
      <c r="D1579" s="40">
        <v>327</v>
      </c>
      <c r="E1579" s="40" t="s">
        <v>50</v>
      </c>
      <c r="F1579">
        <f t="shared" si="75"/>
        <v>1</v>
      </c>
      <c r="G1579">
        <f t="shared" si="76"/>
        <v>1994</v>
      </c>
      <c r="H1579">
        <f t="shared" si="77"/>
        <v>648.60450000000003</v>
      </c>
      <c r="I1579" s="23"/>
    </row>
    <row r="1580" spans="1:9" ht="14.4">
      <c r="A1580" s="77" t="s">
        <v>49</v>
      </c>
      <c r="B1580" s="40">
        <v>13095500</v>
      </c>
      <c r="C1580" s="41">
        <v>34359</v>
      </c>
      <c r="D1580" s="40">
        <v>327</v>
      </c>
      <c r="E1580" s="40" t="s">
        <v>50</v>
      </c>
      <c r="F1580">
        <f t="shared" si="75"/>
        <v>1</v>
      </c>
      <c r="G1580">
        <f t="shared" si="76"/>
        <v>1994</v>
      </c>
      <c r="H1580">
        <f t="shared" si="77"/>
        <v>648.60450000000003</v>
      </c>
      <c r="I1580" s="23"/>
    </row>
    <row r="1581" spans="1:9" ht="14.4">
      <c r="A1581" s="77" t="s">
        <v>49</v>
      </c>
      <c r="B1581" s="40">
        <v>13095500</v>
      </c>
      <c r="C1581" s="41">
        <v>34360</v>
      </c>
      <c r="D1581" s="40">
        <v>328</v>
      </c>
      <c r="E1581" s="40" t="s">
        <v>50</v>
      </c>
      <c r="F1581">
        <f t="shared" si="75"/>
        <v>1</v>
      </c>
      <c r="G1581">
        <f t="shared" si="76"/>
        <v>1994</v>
      </c>
      <c r="H1581">
        <f t="shared" si="77"/>
        <v>650.58799999999997</v>
      </c>
      <c r="I1581" s="23"/>
    </row>
    <row r="1582" spans="1:9" ht="14.4">
      <c r="A1582" s="77" t="s">
        <v>49</v>
      </c>
      <c r="B1582" s="40">
        <v>13095500</v>
      </c>
      <c r="C1582" s="41">
        <v>34361</v>
      </c>
      <c r="D1582" s="40">
        <v>327</v>
      </c>
      <c r="E1582" s="40" t="s">
        <v>50</v>
      </c>
      <c r="F1582">
        <f t="shared" si="75"/>
        <v>1</v>
      </c>
      <c r="G1582">
        <f t="shared" si="76"/>
        <v>1994</v>
      </c>
      <c r="H1582">
        <f t="shared" si="77"/>
        <v>648.60450000000003</v>
      </c>
      <c r="I1582" s="23"/>
    </row>
    <row r="1583" spans="1:9" ht="14.4">
      <c r="A1583" s="77" t="s">
        <v>49</v>
      </c>
      <c r="B1583" s="40">
        <v>13095500</v>
      </c>
      <c r="C1583" s="41">
        <v>34362</v>
      </c>
      <c r="D1583" s="40">
        <v>326</v>
      </c>
      <c r="E1583" s="40" t="s">
        <v>50</v>
      </c>
      <c r="F1583">
        <f t="shared" si="75"/>
        <v>1</v>
      </c>
      <c r="G1583">
        <f t="shared" si="76"/>
        <v>1994</v>
      </c>
      <c r="H1583">
        <f t="shared" si="77"/>
        <v>646.62099999999998</v>
      </c>
      <c r="I1583" s="23"/>
    </row>
    <row r="1584" spans="1:9" ht="14.4">
      <c r="A1584" s="77" t="s">
        <v>49</v>
      </c>
      <c r="B1584" s="40">
        <v>13095500</v>
      </c>
      <c r="C1584" s="41">
        <v>34363</v>
      </c>
      <c r="D1584" s="40">
        <v>326</v>
      </c>
      <c r="E1584" s="40" t="s">
        <v>50</v>
      </c>
      <c r="F1584">
        <f t="shared" si="75"/>
        <v>1</v>
      </c>
      <c r="G1584">
        <f t="shared" si="76"/>
        <v>1994</v>
      </c>
      <c r="H1584">
        <f t="shared" si="77"/>
        <v>646.62099999999998</v>
      </c>
      <c r="I1584" s="23"/>
    </row>
    <row r="1585" spans="1:9" ht="14.4">
      <c r="A1585" s="77" t="s">
        <v>49</v>
      </c>
      <c r="B1585" s="40">
        <v>13095500</v>
      </c>
      <c r="C1585" s="41">
        <v>34364</v>
      </c>
      <c r="D1585" s="40">
        <v>326</v>
      </c>
      <c r="E1585" s="40" t="s">
        <v>50</v>
      </c>
      <c r="F1585">
        <f t="shared" si="75"/>
        <v>1</v>
      </c>
      <c r="G1585">
        <f t="shared" si="76"/>
        <v>1994</v>
      </c>
      <c r="H1585">
        <f t="shared" si="77"/>
        <v>646.62099999999998</v>
      </c>
      <c r="I1585" s="23"/>
    </row>
    <row r="1586" spans="1:9" ht="14.4">
      <c r="A1586" s="77" t="s">
        <v>49</v>
      </c>
      <c r="B1586" s="40">
        <v>13095500</v>
      </c>
      <c r="C1586" s="41">
        <v>34365</v>
      </c>
      <c r="D1586" s="40">
        <v>326</v>
      </c>
      <c r="E1586" s="40" t="s">
        <v>50</v>
      </c>
      <c r="F1586">
        <f t="shared" si="75"/>
        <v>1</v>
      </c>
      <c r="G1586">
        <f t="shared" si="76"/>
        <v>1994</v>
      </c>
      <c r="H1586">
        <f t="shared" si="77"/>
        <v>646.62099999999998</v>
      </c>
      <c r="I1586" s="23"/>
    </row>
    <row r="1587" spans="1:9" ht="14.4">
      <c r="A1587" s="77" t="s">
        <v>49</v>
      </c>
      <c r="B1587" s="40">
        <v>13095500</v>
      </c>
      <c r="C1587" s="41">
        <v>34366</v>
      </c>
      <c r="D1587" s="40">
        <v>326</v>
      </c>
      <c r="E1587" s="40" t="s">
        <v>50</v>
      </c>
      <c r="F1587">
        <f t="shared" si="75"/>
        <v>2</v>
      </c>
      <c r="G1587">
        <f t="shared" si="76"/>
        <v>1994</v>
      </c>
      <c r="H1587">
        <f t="shared" si="77"/>
        <v>646.62099999999998</v>
      </c>
      <c r="I1587" s="23"/>
    </row>
    <row r="1588" spans="1:9" ht="14.4">
      <c r="A1588" s="77" t="s">
        <v>49</v>
      </c>
      <c r="B1588" s="40">
        <v>13095500</v>
      </c>
      <c r="C1588" s="41">
        <v>34367</v>
      </c>
      <c r="D1588" s="40">
        <v>326</v>
      </c>
      <c r="E1588" s="40" t="s">
        <v>50</v>
      </c>
      <c r="F1588">
        <f t="shared" si="75"/>
        <v>2</v>
      </c>
      <c r="G1588">
        <f t="shared" si="76"/>
        <v>1994</v>
      </c>
      <c r="H1588">
        <f t="shared" si="77"/>
        <v>646.62099999999998</v>
      </c>
      <c r="I1588" s="23"/>
    </row>
    <row r="1589" spans="1:9" ht="14.4">
      <c r="A1589" s="77" t="s">
        <v>49</v>
      </c>
      <c r="B1589" s="40">
        <v>13095500</v>
      </c>
      <c r="C1589" s="41">
        <v>34368</v>
      </c>
      <c r="D1589" s="40">
        <v>325</v>
      </c>
      <c r="E1589" s="40" t="s">
        <v>50</v>
      </c>
      <c r="F1589">
        <f t="shared" si="75"/>
        <v>2</v>
      </c>
      <c r="G1589">
        <f t="shared" si="76"/>
        <v>1994</v>
      </c>
      <c r="H1589">
        <f t="shared" si="77"/>
        <v>644.63750000000005</v>
      </c>
      <c r="I1589" s="23"/>
    </row>
    <row r="1590" spans="1:9" ht="14.4">
      <c r="A1590" s="77" t="s">
        <v>49</v>
      </c>
      <c r="B1590" s="40">
        <v>13095500</v>
      </c>
      <c r="C1590" s="41">
        <v>34369</v>
      </c>
      <c r="D1590" s="40">
        <v>325</v>
      </c>
      <c r="E1590" s="40" t="s">
        <v>50</v>
      </c>
      <c r="F1590">
        <f t="shared" si="75"/>
        <v>2</v>
      </c>
      <c r="G1590">
        <f t="shared" si="76"/>
        <v>1994</v>
      </c>
      <c r="H1590">
        <f t="shared" si="77"/>
        <v>644.63750000000005</v>
      </c>
      <c r="I1590" s="23"/>
    </row>
    <row r="1591" spans="1:9" ht="14.4">
      <c r="A1591" s="77" t="s">
        <v>49</v>
      </c>
      <c r="B1591" s="40">
        <v>13095500</v>
      </c>
      <c r="C1591" s="41">
        <v>34370</v>
      </c>
      <c r="D1591" s="40">
        <v>325</v>
      </c>
      <c r="E1591" s="40" t="s">
        <v>50</v>
      </c>
      <c r="F1591">
        <f t="shared" si="75"/>
        <v>2</v>
      </c>
      <c r="G1591">
        <f t="shared" si="76"/>
        <v>1994</v>
      </c>
      <c r="H1591">
        <f t="shared" si="77"/>
        <v>644.63750000000005</v>
      </c>
      <c r="I1591" s="23"/>
    </row>
    <row r="1592" spans="1:9" ht="14.4">
      <c r="A1592" s="77" t="s">
        <v>49</v>
      </c>
      <c r="B1592" s="40">
        <v>13095500</v>
      </c>
      <c r="C1592" s="41">
        <v>34371</v>
      </c>
      <c r="D1592" s="40">
        <v>325</v>
      </c>
      <c r="E1592" s="40" t="s">
        <v>50</v>
      </c>
      <c r="F1592">
        <f t="shared" si="75"/>
        <v>2</v>
      </c>
      <c r="G1592">
        <f t="shared" si="76"/>
        <v>1994</v>
      </c>
      <c r="H1592">
        <f t="shared" si="77"/>
        <v>644.63750000000005</v>
      </c>
      <c r="I1592" s="23"/>
    </row>
    <row r="1593" spans="1:9" ht="14.4">
      <c r="A1593" s="77" t="s">
        <v>49</v>
      </c>
      <c r="B1593" s="40">
        <v>13095500</v>
      </c>
      <c r="C1593" s="41">
        <v>34372</v>
      </c>
      <c r="D1593" s="40">
        <v>326</v>
      </c>
      <c r="E1593" s="40" t="s">
        <v>50</v>
      </c>
      <c r="F1593">
        <f t="shared" si="75"/>
        <v>2</v>
      </c>
      <c r="G1593">
        <f t="shared" si="76"/>
        <v>1994</v>
      </c>
      <c r="H1593">
        <f t="shared" si="77"/>
        <v>646.62099999999998</v>
      </c>
      <c r="I1593" s="23"/>
    </row>
    <row r="1594" spans="1:9" ht="14.4">
      <c r="A1594" s="77" t="s">
        <v>49</v>
      </c>
      <c r="B1594" s="40">
        <v>13095500</v>
      </c>
      <c r="C1594" s="41">
        <v>34373</v>
      </c>
      <c r="D1594" s="40">
        <v>326</v>
      </c>
      <c r="E1594" s="40" t="s">
        <v>50</v>
      </c>
      <c r="F1594">
        <f t="shared" si="75"/>
        <v>2</v>
      </c>
      <c r="G1594">
        <f t="shared" si="76"/>
        <v>1994</v>
      </c>
      <c r="H1594">
        <f t="shared" si="77"/>
        <v>646.62099999999998</v>
      </c>
      <c r="I1594" s="23"/>
    </row>
    <row r="1595" spans="1:9" ht="14.4">
      <c r="A1595" s="77" t="s">
        <v>49</v>
      </c>
      <c r="B1595" s="40">
        <v>13095500</v>
      </c>
      <c r="C1595" s="41">
        <v>34374</v>
      </c>
      <c r="D1595" s="40">
        <v>326</v>
      </c>
      <c r="E1595" s="40" t="s">
        <v>50</v>
      </c>
      <c r="F1595">
        <f t="shared" si="75"/>
        <v>2</v>
      </c>
      <c r="G1595">
        <f t="shared" si="76"/>
        <v>1994</v>
      </c>
      <c r="H1595">
        <f t="shared" si="77"/>
        <v>646.62099999999998</v>
      </c>
      <c r="I1595" s="23"/>
    </row>
    <row r="1596" spans="1:9" ht="14.4">
      <c r="A1596" s="77" t="s">
        <v>49</v>
      </c>
      <c r="B1596" s="40">
        <v>13095500</v>
      </c>
      <c r="C1596" s="41">
        <v>34375</v>
      </c>
      <c r="D1596" s="40">
        <v>326</v>
      </c>
      <c r="E1596" s="40" t="s">
        <v>50</v>
      </c>
      <c r="F1596">
        <f t="shared" si="75"/>
        <v>2</v>
      </c>
      <c r="G1596">
        <f t="shared" si="76"/>
        <v>1994</v>
      </c>
      <c r="H1596">
        <f t="shared" si="77"/>
        <v>646.62099999999998</v>
      </c>
      <c r="I1596" s="23"/>
    </row>
    <row r="1597" spans="1:9" ht="14.4">
      <c r="A1597" s="77" t="s">
        <v>49</v>
      </c>
      <c r="B1597" s="40">
        <v>13095500</v>
      </c>
      <c r="C1597" s="41">
        <v>34376</v>
      </c>
      <c r="D1597" s="40">
        <v>326</v>
      </c>
      <c r="E1597" s="40" t="s">
        <v>50</v>
      </c>
      <c r="F1597">
        <f t="shared" si="75"/>
        <v>2</v>
      </c>
      <c r="G1597">
        <f t="shared" si="76"/>
        <v>1994</v>
      </c>
      <c r="H1597">
        <f t="shared" si="77"/>
        <v>646.62099999999998</v>
      </c>
      <c r="I1597" s="23"/>
    </row>
    <row r="1598" spans="1:9" ht="14.4">
      <c r="A1598" s="77" t="s">
        <v>49</v>
      </c>
      <c r="B1598" s="40">
        <v>13095500</v>
      </c>
      <c r="C1598" s="41">
        <v>34377</v>
      </c>
      <c r="D1598" s="40">
        <v>325</v>
      </c>
      <c r="E1598" s="40" t="s">
        <v>50</v>
      </c>
      <c r="F1598">
        <f t="shared" si="75"/>
        <v>2</v>
      </c>
      <c r="G1598">
        <f t="shared" si="76"/>
        <v>1994</v>
      </c>
      <c r="H1598">
        <f t="shared" si="77"/>
        <v>644.63750000000005</v>
      </c>
      <c r="I1598" s="23"/>
    </row>
    <row r="1599" spans="1:9" ht="14.4">
      <c r="A1599" s="77" t="s">
        <v>49</v>
      </c>
      <c r="B1599" s="40">
        <v>13095500</v>
      </c>
      <c r="C1599" s="41">
        <v>34378</v>
      </c>
      <c r="D1599" s="40">
        <v>325</v>
      </c>
      <c r="E1599" s="40" t="s">
        <v>50</v>
      </c>
      <c r="F1599">
        <f t="shared" si="75"/>
        <v>2</v>
      </c>
      <c r="G1599">
        <f t="shared" si="76"/>
        <v>1994</v>
      </c>
      <c r="H1599">
        <f t="shared" si="77"/>
        <v>644.63750000000005</v>
      </c>
      <c r="I1599" s="23"/>
    </row>
    <row r="1600" spans="1:9" ht="14.4">
      <c r="A1600" s="77" t="s">
        <v>49</v>
      </c>
      <c r="B1600" s="40">
        <v>13095500</v>
      </c>
      <c r="C1600" s="41">
        <v>34379</v>
      </c>
      <c r="D1600" s="40">
        <v>323</v>
      </c>
      <c r="E1600" s="40" t="s">
        <v>50</v>
      </c>
      <c r="F1600">
        <f t="shared" si="75"/>
        <v>2</v>
      </c>
      <c r="G1600">
        <f t="shared" si="76"/>
        <v>1994</v>
      </c>
      <c r="H1600">
        <f t="shared" si="77"/>
        <v>640.67050000000006</v>
      </c>
      <c r="I1600" s="23"/>
    </row>
    <row r="1601" spans="1:9" ht="14.4">
      <c r="A1601" s="77" t="s">
        <v>49</v>
      </c>
      <c r="B1601" s="40">
        <v>13095500</v>
      </c>
      <c r="C1601" s="41">
        <v>34380</v>
      </c>
      <c r="D1601" s="40">
        <v>322</v>
      </c>
      <c r="E1601" s="40" t="s">
        <v>50</v>
      </c>
      <c r="F1601">
        <f t="shared" si="75"/>
        <v>2</v>
      </c>
      <c r="G1601">
        <f t="shared" si="76"/>
        <v>1994</v>
      </c>
      <c r="H1601">
        <f t="shared" si="77"/>
        <v>638.68700000000001</v>
      </c>
      <c r="I1601" s="23"/>
    </row>
    <row r="1602" spans="1:9" ht="14.4">
      <c r="A1602" s="77" t="s">
        <v>49</v>
      </c>
      <c r="B1602" s="40">
        <v>13095500</v>
      </c>
      <c r="C1602" s="41">
        <v>34381</v>
      </c>
      <c r="D1602" s="40">
        <v>321</v>
      </c>
      <c r="E1602" s="40" t="s">
        <v>50</v>
      </c>
      <c r="F1602">
        <f t="shared" si="75"/>
        <v>2</v>
      </c>
      <c r="G1602">
        <f t="shared" si="76"/>
        <v>1994</v>
      </c>
      <c r="H1602">
        <f t="shared" si="77"/>
        <v>636.70349999999996</v>
      </c>
      <c r="I1602" s="23"/>
    </row>
    <row r="1603" spans="1:9" ht="14.4">
      <c r="A1603" s="77" t="s">
        <v>49</v>
      </c>
      <c r="B1603" s="40">
        <v>13095500</v>
      </c>
      <c r="C1603" s="41">
        <v>34382</v>
      </c>
      <c r="D1603" s="40">
        <v>321</v>
      </c>
      <c r="E1603" s="40" t="s">
        <v>50</v>
      </c>
      <c r="F1603">
        <f t="shared" si="75"/>
        <v>2</v>
      </c>
      <c r="G1603">
        <f t="shared" si="76"/>
        <v>1994</v>
      </c>
      <c r="H1603">
        <f t="shared" si="77"/>
        <v>636.70349999999996</v>
      </c>
      <c r="I1603" s="23"/>
    </row>
    <row r="1604" spans="1:9" ht="14.4">
      <c r="A1604" s="77" t="s">
        <v>49</v>
      </c>
      <c r="B1604" s="40">
        <v>13095500</v>
      </c>
      <c r="C1604" s="41">
        <v>34383</v>
      </c>
      <c r="D1604" s="40">
        <v>321</v>
      </c>
      <c r="E1604" s="40" t="s">
        <v>50</v>
      </c>
      <c r="F1604">
        <f t="shared" si="75"/>
        <v>2</v>
      </c>
      <c r="G1604">
        <f t="shared" si="76"/>
        <v>1994</v>
      </c>
      <c r="H1604">
        <f t="shared" si="77"/>
        <v>636.70349999999996</v>
      </c>
      <c r="I1604" s="23"/>
    </row>
    <row r="1605" spans="1:9" ht="14.4">
      <c r="A1605" s="77" t="s">
        <v>49</v>
      </c>
      <c r="B1605" s="40">
        <v>13095500</v>
      </c>
      <c r="C1605" s="41">
        <v>34384</v>
      </c>
      <c r="D1605" s="40">
        <v>321</v>
      </c>
      <c r="E1605" s="40" t="s">
        <v>50</v>
      </c>
      <c r="F1605">
        <f t="shared" si="75"/>
        <v>2</v>
      </c>
      <c r="G1605">
        <f t="shared" si="76"/>
        <v>1994</v>
      </c>
      <c r="H1605">
        <f t="shared" si="77"/>
        <v>636.70349999999996</v>
      </c>
      <c r="I1605" s="23"/>
    </row>
    <row r="1606" spans="1:9" ht="14.4">
      <c r="A1606" s="77" t="s">
        <v>49</v>
      </c>
      <c r="B1606" s="40">
        <v>13095500</v>
      </c>
      <c r="C1606" s="41">
        <v>34385</v>
      </c>
      <c r="D1606" s="40">
        <v>322</v>
      </c>
      <c r="E1606" s="40" t="s">
        <v>50</v>
      </c>
      <c r="F1606">
        <f t="shared" si="75"/>
        <v>2</v>
      </c>
      <c r="G1606">
        <f t="shared" si="76"/>
        <v>1994</v>
      </c>
      <c r="H1606">
        <f t="shared" si="77"/>
        <v>638.68700000000001</v>
      </c>
      <c r="I1606" s="23"/>
    </row>
    <row r="1607" spans="1:9" ht="14.4">
      <c r="A1607" s="77" t="s">
        <v>49</v>
      </c>
      <c r="B1607" s="40">
        <v>13095500</v>
      </c>
      <c r="C1607" s="41">
        <v>34386</v>
      </c>
      <c r="D1607" s="40">
        <v>321</v>
      </c>
      <c r="E1607" s="40" t="s">
        <v>50</v>
      </c>
      <c r="F1607">
        <f t="shared" si="75"/>
        <v>2</v>
      </c>
      <c r="G1607">
        <f t="shared" si="76"/>
        <v>1994</v>
      </c>
      <c r="H1607">
        <f t="shared" si="77"/>
        <v>636.70349999999996</v>
      </c>
      <c r="I1607" s="23"/>
    </row>
    <row r="1608" spans="1:9" ht="14.4">
      <c r="A1608" s="77" t="s">
        <v>49</v>
      </c>
      <c r="B1608" s="40">
        <v>13095500</v>
      </c>
      <c r="C1608" s="41">
        <v>34387</v>
      </c>
      <c r="D1608" s="40">
        <v>321</v>
      </c>
      <c r="E1608" s="40" t="s">
        <v>50</v>
      </c>
      <c r="F1608">
        <f t="shared" si="75"/>
        <v>2</v>
      </c>
      <c r="G1608">
        <f t="shared" si="76"/>
        <v>1994</v>
      </c>
      <c r="H1608">
        <f t="shared" si="77"/>
        <v>636.70349999999996</v>
      </c>
      <c r="I1608" s="23"/>
    </row>
    <row r="1609" spans="1:9" ht="14.4">
      <c r="A1609" s="77" t="s">
        <v>49</v>
      </c>
      <c r="B1609" s="40">
        <v>13095500</v>
      </c>
      <c r="C1609" s="41">
        <v>34388</v>
      </c>
      <c r="D1609" s="40">
        <v>321</v>
      </c>
      <c r="E1609" s="40" t="s">
        <v>50</v>
      </c>
      <c r="F1609">
        <f t="shared" si="75"/>
        <v>2</v>
      </c>
      <c r="G1609">
        <f t="shared" si="76"/>
        <v>1994</v>
      </c>
      <c r="H1609">
        <f t="shared" si="77"/>
        <v>636.70349999999996</v>
      </c>
      <c r="I1609" s="23"/>
    </row>
    <row r="1610" spans="1:9" ht="14.4">
      <c r="A1610" s="77" t="s">
        <v>49</v>
      </c>
      <c r="B1610" s="40">
        <v>13095500</v>
      </c>
      <c r="C1610" s="41">
        <v>34389</v>
      </c>
      <c r="D1610" s="40">
        <v>321</v>
      </c>
      <c r="E1610" s="40" t="s">
        <v>50</v>
      </c>
      <c r="F1610">
        <f t="shared" si="75"/>
        <v>2</v>
      </c>
      <c r="G1610">
        <f t="shared" si="76"/>
        <v>1994</v>
      </c>
      <c r="H1610">
        <f t="shared" si="77"/>
        <v>636.70349999999996</v>
      </c>
      <c r="I1610" s="23"/>
    </row>
    <row r="1611" spans="1:9" ht="14.4">
      <c r="A1611" s="77" t="s">
        <v>49</v>
      </c>
      <c r="B1611" s="40">
        <v>13095500</v>
      </c>
      <c r="C1611" s="41">
        <v>34390</v>
      </c>
      <c r="D1611" s="40">
        <v>320</v>
      </c>
      <c r="E1611" s="40" t="s">
        <v>50</v>
      </c>
      <c r="F1611">
        <f t="shared" si="75"/>
        <v>2</v>
      </c>
      <c r="G1611">
        <f t="shared" si="76"/>
        <v>1994</v>
      </c>
      <c r="H1611">
        <f t="shared" si="77"/>
        <v>634.72</v>
      </c>
      <c r="I1611" s="23"/>
    </row>
    <row r="1612" spans="1:9" ht="14.4">
      <c r="A1612" s="77" t="s">
        <v>49</v>
      </c>
      <c r="B1612" s="40">
        <v>13095500</v>
      </c>
      <c r="C1612" s="41">
        <v>34391</v>
      </c>
      <c r="D1612" s="40">
        <v>320</v>
      </c>
      <c r="E1612" s="40" t="s">
        <v>50</v>
      </c>
      <c r="F1612">
        <f t="shared" si="75"/>
        <v>2</v>
      </c>
      <c r="G1612">
        <f t="shared" si="76"/>
        <v>1994</v>
      </c>
      <c r="H1612">
        <f t="shared" si="77"/>
        <v>634.72</v>
      </c>
      <c r="I1612" s="23"/>
    </row>
    <row r="1613" spans="1:9" ht="14.4">
      <c r="A1613" s="77" t="s">
        <v>49</v>
      </c>
      <c r="B1613" s="40">
        <v>13095500</v>
      </c>
      <c r="C1613" s="41">
        <v>34392</v>
      </c>
      <c r="D1613" s="40">
        <v>320</v>
      </c>
      <c r="E1613" s="40" t="s">
        <v>50</v>
      </c>
      <c r="F1613">
        <f t="shared" si="75"/>
        <v>2</v>
      </c>
      <c r="G1613">
        <f t="shared" si="76"/>
        <v>1994</v>
      </c>
      <c r="H1613">
        <f t="shared" si="77"/>
        <v>634.72</v>
      </c>
      <c r="I1613" s="23"/>
    </row>
    <row r="1614" spans="1:9" ht="14.4">
      <c r="A1614" s="77" t="s">
        <v>49</v>
      </c>
      <c r="B1614" s="40">
        <v>13095500</v>
      </c>
      <c r="C1614" s="41">
        <v>34393</v>
      </c>
      <c r="D1614" s="40">
        <v>320</v>
      </c>
      <c r="E1614" s="40" t="s">
        <v>50</v>
      </c>
      <c r="F1614">
        <f t="shared" si="75"/>
        <v>2</v>
      </c>
      <c r="G1614">
        <f t="shared" si="76"/>
        <v>1994</v>
      </c>
      <c r="H1614">
        <f t="shared" si="77"/>
        <v>634.72</v>
      </c>
      <c r="I1614" s="23"/>
    </row>
    <row r="1615" spans="1:9" ht="14.4">
      <c r="A1615" s="77" t="s">
        <v>49</v>
      </c>
      <c r="B1615" s="40">
        <v>13095500</v>
      </c>
      <c r="C1615" s="41">
        <v>34394</v>
      </c>
      <c r="D1615" s="40">
        <v>320</v>
      </c>
      <c r="E1615" s="40" t="s">
        <v>50</v>
      </c>
      <c r="F1615">
        <f t="shared" si="75"/>
        <v>3</v>
      </c>
      <c r="G1615">
        <f t="shared" si="76"/>
        <v>1994</v>
      </c>
      <c r="H1615">
        <f t="shared" si="77"/>
        <v>634.72</v>
      </c>
      <c r="I1615" s="23"/>
    </row>
    <row r="1616" spans="1:9" ht="14.4">
      <c r="A1616" s="77" t="s">
        <v>49</v>
      </c>
      <c r="B1616" s="40">
        <v>13095500</v>
      </c>
      <c r="C1616" s="41">
        <v>34395</v>
      </c>
      <c r="D1616" s="40">
        <v>320</v>
      </c>
      <c r="E1616" s="40" t="s">
        <v>50</v>
      </c>
      <c r="F1616">
        <f t="shared" si="75"/>
        <v>3</v>
      </c>
      <c r="G1616">
        <f t="shared" si="76"/>
        <v>1994</v>
      </c>
      <c r="H1616">
        <f t="shared" si="77"/>
        <v>634.72</v>
      </c>
      <c r="I1616" s="23"/>
    </row>
    <row r="1617" spans="1:9" ht="14.4">
      <c r="A1617" s="77" t="s">
        <v>49</v>
      </c>
      <c r="B1617" s="40">
        <v>13095500</v>
      </c>
      <c r="C1617" s="41">
        <v>34396</v>
      </c>
      <c r="D1617" s="40">
        <v>320</v>
      </c>
      <c r="E1617" s="40" t="s">
        <v>50</v>
      </c>
      <c r="F1617">
        <f t="shared" si="75"/>
        <v>3</v>
      </c>
      <c r="G1617">
        <f t="shared" si="76"/>
        <v>1994</v>
      </c>
      <c r="H1617">
        <f t="shared" si="77"/>
        <v>634.72</v>
      </c>
      <c r="I1617" s="23"/>
    </row>
    <row r="1618" spans="1:9" ht="14.4">
      <c r="A1618" s="77" t="s">
        <v>49</v>
      </c>
      <c r="B1618" s="40">
        <v>13095500</v>
      </c>
      <c r="C1618" s="41">
        <v>34397</v>
      </c>
      <c r="D1618" s="40">
        <v>320</v>
      </c>
      <c r="E1618" s="40" t="s">
        <v>51</v>
      </c>
      <c r="F1618">
        <f t="shared" si="75"/>
        <v>3</v>
      </c>
      <c r="G1618">
        <f t="shared" si="76"/>
        <v>1994</v>
      </c>
      <c r="H1618">
        <f t="shared" si="77"/>
        <v>634.72</v>
      </c>
      <c r="I1618" s="23"/>
    </row>
    <row r="1619" spans="1:9" ht="14.4">
      <c r="A1619" s="77" t="s">
        <v>49</v>
      </c>
      <c r="B1619" s="40">
        <v>13095500</v>
      </c>
      <c r="C1619" s="41">
        <v>34398</v>
      </c>
      <c r="D1619" s="40">
        <v>320</v>
      </c>
      <c r="E1619" s="40" t="s">
        <v>51</v>
      </c>
      <c r="F1619">
        <f t="shared" si="75"/>
        <v>3</v>
      </c>
      <c r="G1619">
        <f t="shared" si="76"/>
        <v>1994</v>
      </c>
      <c r="H1619">
        <f t="shared" si="77"/>
        <v>634.72</v>
      </c>
      <c r="I1619" s="23"/>
    </row>
    <row r="1620" spans="1:9" ht="14.4">
      <c r="A1620" s="77" t="s">
        <v>49</v>
      </c>
      <c r="B1620" s="40">
        <v>13095500</v>
      </c>
      <c r="C1620" s="41">
        <v>34399</v>
      </c>
      <c r="D1620" s="40">
        <v>320</v>
      </c>
      <c r="E1620" s="40" t="s">
        <v>51</v>
      </c>
      <c r="F1620">
        <f t="shared" si="75"/>
        <v>3</v>
      </c>
      <c r="G1620">
        <f t="shared" si="76"/>
        <v>1994</v>
      </c>
      <c r="H1620">
        <f t="shared" si="77"/>
        <v>634.72</v>
      </c>
      <c r="I1620" s="23"/>
    </row>
    <row r="1621" spans="1:9" ht="14.4">
      <c r="A1621" s="77" t="s">
        <v>49</v>
      </c>
      <c r="B1621" s="40">
        <v>13095500</v>
      </c>
      <c r="C1621" s="41">
        <v>34400</v>
      </c>
      <c r="D1621" s="40">
        <v>320</v>
      </c>
      <c r="E1621" s="40" t="s">
        <v>51</v>
      </c>
      <c r="F1621">
        <f t="shared" si="75"/>
        <v>3</v>
      </c>
      <c r="G1621">
        <f t="shared" si="76"/>
        <v>1994</v>
      </c>
      <c r="H1621">
        <f t="shared" si="77"/>
        <v>634.72</v>
      </c>
      <c r="I1621" s="23"/>
    </row>
    <row r="1622" spans="1:9" ht="14.4">
      <c r="A1622" s="77" t="s">
        <v>49</v>
      </c>
      <c r="B1622" s="40">
        <v>13095500</v>
      </c>
      <c r="C1622" s="41">
        <v>34401</v>
      </c>
      <c r="D1622" s="40">
        <v>320</v>
      </c>
      <c r="E1622" s="40" t="s">
        <v>51</v>
      </c>
      <c r="F1622">
        <f t="shared" si="75"/>
        <v>3</v>
      </c>
      <c r="G1622">
        <f t="shared" si="76"/>
        <v>1994</v>
      </c>
      <c r="H1622">
        <f t="shared" si="77"/>
        <v>634.72</v>
      </c>
      <c r="I1622" s="23"/>
    </row>
    <row r="1623" spans="1:9" ht="14.4">
      <c r="A1623" s="77" t="s">
        <v>49</v>
      </c>
      <c r="B1623" s="40">
        <v>13095500</v>
      </c>
      <c r="C1623" s="41">
        <v>34402</v>
      </c>
      <c r="D1623" s="40">
        <v>320</v>
      </c>
      <c r="E1623" s="40" t="s">
        <v>50</v>
      </c>
      <c r="F1623">
        <f t="shared" si="75"/>
        <v>3</v>
      </c>
      <c r="G1623">
        <f t="shared" si="76"/>
        <v>1994</v>
      </c>
      <c r="H1623">
        <f t="shared" si="77"/>
        <v>634.72</v>
      </c>
      <c r="I1623" s="23"/>
    </row>
    <row r="1624" spans="1:9" ht="14.4">
      <c r="A1624" s="77" t="s">
        <v>49</v>
      </c>
      <c r="B1624" s="40">
        <v>13095500</v>
      </c>
      <c r="C1624" s="41">
        <v>34403</v>
      </c>
      <c r="D1624" s="40">
        <v>320</v>
      </c>
      <c r="E1624" s="40" t="s">
        <v>50</v>
      </c>
      <c r="F1624">
        <f t="shared" si="75"/>
        <v>3</v>
      </c>
      <c r="G1624">
        <f t="shared" si="76"/>
        <v>1994</v>
      </c>
      <c r="H1624">
        <f t="shared" si="77"/>
        <v>634.72</v>
      </c>
      <c r="I1624" s="23"/>
    </row>
    <row r="1625" spans="1:9" ht="14.4">
      <c r="A1625" s="77" t="s">
        <v>49</v>
      </c>
      <c r="B1625" s="40">
        <v>13095500</v>
      </c>
      <c r="C1625" s="41">
        <v>34404</v>
      </c>
      <c r="D1625" s="40">
        <v>320</v>
      </c>
      <c r="E1625" s="40" t="s">
        <v>50</v>
      </c>
      <c r="F1625">
        <f t="shared" si="75"/>
        <v>3</v>
      </c>
      <c r="G1625">
        <f t="shared" si="76"/>
        <v>1994</v>
      </c>
      <c r="H1625">
        <f t="shared" si="77"/>
        <v>634.72</v>
      </c>
      <c r="I1625" s="23"/>
    </row>
    <row r="1626" spans="1:9" ht="14.4">
      <c r="A1626" s="77" t="s">
        <v>49</v>
      </c>
      <c r="B1626" s="40">
        <v>13095500</v>
      </c>
      <c r="C1626" s="41">
        <v>34405</v>
      </c>
      <c r="D1626" s="40">
        <v>319</v>
      </c>
      <c r="E1626" s="40" t="s">
        <v>50</v>
      </c>
      <c r="F1626">
        <f t="shared" si="75"/>
        <v>3</v>
      </c>
      <c r="G1626">
        <f t="shared" si="76"/>
        <v>1994</v>
      </c>
      <c r="H1626">
        <f t="shared" si="77"/>
        <v>632.73649999999998</v>
      </c>
      <c r="I1626" s="23"/>
    </row>
    <row r="1627" spans="1:9" ht="14.4">
      <c r="A1627" s="77" t="s">
        <v>49</v>
      </c>
      <c r="B1627" s="40">
        <v>13095500</v>
      </c>
      <c r="C1627" s="41">
        <v>34406</v>
      </c>
      <c r="D1627" s="40">
        <v>319</v>
      </c>
      <c r="E1627" s="40" t="s">
        <v>50</v>
      </c>
      <c r="F1627">
        <f t="shared" si="75"/>
        <v>3</v>
      </c>
      <c r="G1627">
        <f t="shared" si="76"/>
        <v>1994</v>
      </c>
      <c r="H1627">
        <f t="shared" si="77"/>
        <v>632.73649999999998</v>
      </c>
      <c r="I1627" s="23"/>
    </row>
    <row r="1628" spans="1:9" ht="14.4">
      <c r="A1628" s="77" t="s">
        <v>49</v>
      </c>
      <c r="B1628" s="40">
        <v>13095500</v>
      </c>
      <c r="C1628" s="41">
        <v>34407</v>
      </c>
      <c r="D1628" s="40">
        <v>320</v>
      </c>
      <c r="E1628" s="40" t="s">
        <v>50</v>
      </c>
      <c r="F1628">
        <f t="shared" si="75"/>
        <v>3</v>
      </c>
      <c r="G1628">
        <f t="shared" si="76"/>
        <v>1994</v>
      </c>
      <c r="H1628">
        <f t="shared" si="77"/>
        <v>634.72</v>
      </c>
      <c r="I1628" s="23"/>
    </row>
    <row r="1629" spans="1:9" ht="14.4">
      <c r="A1629" s="77" t="s">
        <v>49</v>
      </c>
      <c r="B1629" s="40">
        <v>13095500</v>
      </c>
      <c r="C1629" s="41">
        <v>34408</v>
      </c>
      <c r="D1629" s="40">
        <v>320</v>
      </c>
      <c r="E1629" s="40" t="s">
        <v>50</v>
      </c>
      <c r="F1629">
        <f t="shared" si="75"/>
        <v>3</v>
      </c>
      <c r="G1629">
        <f t="shared" si="76"/>
        <v>1994</v>
      </c>
      <c r="H1629">
        <f t="shared" si="77"/>
        <v>634.72</v>
      </c>
      <c r="I1629" s="23"/>
    </row>
    <row r="1630" spans="1:9" ht="14.4">
      <c r="A1630" s="77" t="s">
        <v>49</v>
      </c>
      <c r="B1630" s="40">
        <v>13095500</v>
      </c>
      <c r="C1630" s="41">
        <v>34409</v>
      </c>
      <c r="D1630" s="40">
        <v>320</v>
      </c>
      <c r="E1630" s="40" t="s">
        <v>50</v>
      </c>
      <c r="F1630">
        <f t="shared" si="75"/>
        <v>3</v>
      </c>
      <c r="G1630">
        <f t="shared" si="76"/>
        <v>1994</v>
      </c>
      <c r="H1630">
        <f t="shared" si="77"/>
        <v>634.72</v>
      </c>
      <c r="I1630" s="23"/>
    </row>
    <row r="1631" spans="1:9" ht="14.4">
      <c r="A1631" s="77" t="s">
        <v>49</v>
      </c>
      <c r="B1631" s="40">
        <v>13095500</v>
      </c>
      <c r="C1631" s="41">
        <v>34410</v>
      </c>
      <c r="D1631" s="40">
        <v>320</v>
      </c>
      <c r="E1631" s="40" t="s">
        <v>50</v>
      </c>
      <c r="F1631">
        <f t="shared" si="75"/>
        <v>3</v>
      </c>
      <c r="G1631">
        <f t="shared" si="76"/>
        <v>1994</v>
      </c>
      <c r="H1631">
        <f t="shared" si="77"/>
        <v>634.72</v>
      </c>
      <c r="I1631" s="23"/>
    </row>
    <row r="1632" spans="1:9" ht="14.4">
      <c r="A1632" s="77" t="s">
        <v>49</v>
      </c>
      <c r="B1632" s="40">
        <v>13095500</v>
      </c>
      <c r="C1632" s="41">
        <v>34411</v>
      </c>
      <c r="D1632" s="40">
        <v>320</v>
      </c>
      <c r="E1632" s="40" t="s">
        <v>50</v>
      </c>
      <c r="F1632">
        <f t="shared" si="75"/>
        <v>3</v>
      </c>
      <c r="G1632">
        <f t="shared" si="76"/>
        <v>1994</v>
      </c>
      <c r="H1632">
        <f t="shared" si="77"/>
        <v>634.72</v>
      </c>
      <c r="I1632" s="23"/>
    </row>
    <row r="1633" spans="1:9" ht="14.4">
      <c r="A1633" s="77" t="s">
        <v>49</v>
      </c>
      <c r="B1633" s="40">
        <v>13095500</v>
      </c>
      <c r="C1633" s="41">
        <v>34412</v>
      </c>
      <c r="D1633" s="40">
        <v>320</v>
      </c>
      <c r="E1633" s="40" t="s">
        <v>50</v>
      </c>
      <c r="F1633">
        <f t="shared" si="75"/>
        <v>3</v>
      </c>
      <c r="G1633">
        <f t="shared" si="76"/>
        <v>1994</v>
      </c>
      <c r="H1633">
        <f t="shared" si="77"/>
        <v>634.72</v>
      </c>
      <c r="I1633" s="23"/>
    </row>
    <row r="1634" spans="1:9" ht="14.4">
      <c r="A1634" s="77" t="s">
        <v>49</v>
      </c>
      <c r="B1634" s="40">
        <v>13095500</v>
      </c>
      <c r="C1634" s="41">
        <v>34413</v>
      </c>
      <c r="D1634" s="40">
        <v>320</v>
      </c>
      <c r="E1634" s="40" t="s">
        <v>50</v>
      </c>
      <c r="F1634">
        <f t="shared" ref="F1634:F1697" si="78">MONTH(C1634)</f>
        <v>3</v>
      </c>
      <c r="G1634">
        <f t="shared" ref="G1634:G1697" si="79">IF(F1634&gt;10,YEAR(C1634)+1,YEAR(C1634))</f>
        <v>1994</v>
      </c>
      <c r="H1634">
        <f t="shared" ref="H1634:H1697" si="80">D1634*1.9835</f>
        <v>634.72</v>
      </c>
      <c r="I1634" s="23"/>
    </row>
    <row r="1635" spans="1:9" ht="14.4">
      <c r="A1635" s="77" t="s">
        <v>49</v>
      </c>
      <c r="B1635" s="40">
        <v>13095500</v>
      </c>
      <c r="C1635" s="41">
        <v>34414</v>
      </c>
      <c r="D1635" s="40">
        <v>320</v>
      </c>
      <c r="E1635" s="40" t="s">
        <v>50</v>
      </c>
      <c r="F1635">
        <f t="shared" si="78"/>
        <v>3</v>
      </c>
      <c r="G1635">
        <f t="shared" si="79"/>
        <v>1994</v>
      </c>
      <c r="H1635">
        <f t="shared" si="80"/>
        <v>634.72</v>
      </c>
      <c r="I1635" s="23"/>
    </row>
    <row r="1636" spans="1:9" ht="14.4">
      <c r="A1636" s="77" t="s">
        <v>49</v>
      </c>
      <c r="B1636" s="40">
        <v>13095500</v>
      </c>
      <c r="C1636" s="41">
        <v>34415</v>
      </c>
      <c r="D1636" s="40">
        <v>320</v>
      </c>
      <c r="E1636" s="40" t="s">
        <v>50</v>
      </c>
      <c r="F1636">
        <f t="shared" si="78"/>
        <v>3</v>
      </c>
      <c r="G1636">
        <f t="shared" si="79"/>
        <v>1994</v>
      </c>
      <c r="H1636">
        <f t="shared" si="80"/>
        <v>634.72</v>
      </c>
      <c r="I1636" s="23"/>
    </row>
    <row r="1637" spans="1:9" ht="14.4">
      <c r="A1637" s="77" t="s">
        <v>49</v>
      </c>
      <c r="B1637" s="40">
        <v>13095500</v>
      </c>
      <c r="C1637" s="41">
        <v>34416</v>
      </c>
      <c r="D1637" s="40">
        <v>320</v>
      </c>
      <c r="E1637" s="40" t="s">
        <v>50</v>
      </c>
      <c r="F1637">
        <f t="shared" si="78"/>
        <v>3</v>
      </c>
      <c r="G1637">
        <f t="shared" si="79"/>
        <v>1994</v>
      </c>
      <c r="H1637">
        <f t="shared" si="80"/>
        <v>634.72</v>
      </c>
      <c r="I1637" s="23"/>
    </row>
    <row r="1638" spans="1:9" ht="14.4">
      <c r="A1638" s="77" t="s">
        <v>49</v>
      </c>
      <c r="B1638" s="40">
        <v>13095500</v>
      </c>
      <c r="C1638" s="41">
        <v>34417</v>
      </c>
      <c r="D1638" s="40">
        <v>320</v>
      </c>
      <c r="E1638" s="40" t="s">
        <v>50</v>
      </c>
      <c r="F1638">
        <f t="shared" si="78"/>
        <v>3</v>
      </c>
      <c r="G1638">
        <f t="shared" si="79"/>
        <v>1994</v>
      </c>
      <c r="H1638">
        <f t="shared" si="80"/>
        <v>634.72</v>
      </c>
      <c r="I1638" s="23"/>
    </row>
    <row r="1639" spans="1:9" ht="14.4">
      <c r="A1639" s="77" t="s">
        <v>49</v>
      </c>
      <c r="B1639" s="40">
        <v>13095500</v>
      </c>
      <c r="C1639" s="41">
        <v>34418</v>
      </c>
      <c r="D1639" s="40">
        <v>321</v>
      </c>
      <c r="E1639" s="40" t="s">
        <v>50</v>
      </c>
      <c r="F1639">
        <f t="shared" si="78"/>
        <v>3</v>
      </c>
      <c r="G1639">
        <f t="shared" si="79"/>
        <v>1994</v>
      </c>
      <c r="H1639">
        <f t="shared" si="80"/>
        <v>636.70349999999996</v>
      </c>
      <c r="I1639" s="23"/>
    </row>
    <row r="1640" spans="1:9" ht="14.4">
      <c r="A1640" s="77" t="s">
        <v>49</v>
      </c>
      <c r="B1640" s="40">
        <v>13095500</v>
      </c>
      <c r="C1640" s="41">
        <v>34419</v>
      </c>
      <c r="D1640" s="40">
        <v>321</v>
      </c>
      <c r="E1640" s="40" t="s">
        <v>50</v>
      </c>
      <c r="F1640">
        <f t="shared" si="78"/>
        <v>3</v>
      </c>
      <c r="G1640">
        <f t="shared" si="79"/>
        <v>1994</v>
      </c>
      <c r="H1640">
        <f t="shared" si="80"/>
        <v>636.70349999999996</v>
      </c>
      <c r="I1640" s="23"/>
    </row>
    <row r="1641" spans="1:9" ht="14.4">
      <c r="A1641" s="77" t="s">
        <v>49</v>
      </c>
      <c r="B1641" s="40">
        <v>13095500</v>
      </c>
      <c r="C1641" s="41">
        <v>34420</v>
      </c>
      <c r="D1641" s="40">
        <v>321</v>
      </c>
      <c r="E1641" s="40" t="s">
        <v>50</v>
      </c>
      <c r="F1641">
        <f t="shared" si="78"/>
        <v>3</v>
      </c>
      <c r="G1641">
        <f t="shared" si="79"/>
        <v>1994</v>
      </c>
      <c r="H1641">
        <f t="shared" si="80"/>
        <v>636.70349999999996</v>
      </c>
      <c r="I1641" s="23"/>
    </row>
    <row r="1642" spans="1:9" ht="14.4">
      <c r="A1642" s="77" t="s">
        <v>49</v>
      </c>
      <c r="B1642" s="40">
        <v>13095500</v>
      </c>
      <c r="C1642" s="41">
        <v>34421</v>
      </c>
      <c r="D1642" s="40">
        <v>321</v>
      </c>
      <c r="E1642" s="40" t="s">
        <v>50</v>
      </c>
      <c r="F1642">
        <f t="shared" si="78"/>
        <v>3</v>
      </c>
      <c r="G1642">
        <f t="shared" si="79"/>
        <v>1994</v>
      </c>
      <c r="H1642">
        <f t="shared" si="80"/>
        <v>636.70349999999996</v>
      </c>
      <c r="I1642" s="23"/>
    </row>
    <row r="1643" spans="1:9" ht="14.4">
      <c r="A1643" s="77" t="s">
        <v>49</v>
      </c>
      <c r="B1643" s="40">
        <v>13095500</v>
      </c>
      <c r="C1643" s="41">
        <v>34422</v>
      </c>
      <c r="D1643" s="40">
        <v>321</v>
      </c>
      <c r="E1643" s="40" t="s">
        <v>50</v>
      </c>
      <c r="F1643">
        <f t="shared" si="78"/>
        <v>3</v>
      </c>
      <c r="G1643">
        <f t="shared" si="79"/>
        <v>1994</v>
      </c>
      <c r="H1643">
        <f t="shared" si="80"/>
        <v>636.70349999999996</v>
      </c>
      <c r="I1643" s="23"/>
    </row>
    <row r="1644" spans="1:9" ht="14.4">
      <c r="A1644" s="77" t="s">
        <v>49</v>
      </c>
      <c r="B1644" s="40">
        <v>13095500</v>
      </c>
      <c r="C1644" s="41">
        <v>34423</v>
      </c>
      <c r="D1644" s="40">
        <v>321</v>
      </c>
      <c r="E1644" s="40" t="s">
        <v>50</v>
      </c>
      <c r="F1644">
        <f t="shared" si="78"/>
        <v>3</v>
      </c>
      <c r="G1644">
        <f t="shared" si="79"/>
        <v>1994</v>
      </c>
      <c r="H1644">
        <f t="shared" si="80"/>
        <v>636.70349999999996</v>
      </c>
      <c r="I1644" s="23"/>
    </row>
    <row r="1645" spans="1:9" ht="14.4">
      <c r="A1645" s="77" t="s">
        <v>49</v>
      </c>
      <c r="B1645" s="40">
        <v>13095500</v>
      </c>
      <c r="C1645" s="41">
        <v>34424</v>
      </c>
      <c r="D1645" s="40">
        <v>321</v>
      </c>
      <c r="E1645" s="40" t="s">
        <v>50</v>
      </c>
      <c r="F1645">
        <f t="shared" si="78"/>
        <v>3</v>
      </c>
      <c r="G1645">
        <f t="shared" si="79"/>
        <v>1994</v>
      </c>
      <c r="H1645">
        <f t="shared" si="80"/>
        <v>636.70349999999996</v>
      </c>
      <c r="I1645" s="23"/>
    </row>
    <row r="1646" spans="1:9" ht="14.4">
      <c r="A1646" s="77" t="s">
        <v>49</v>
      </c>
      <c r="B1646" s="40">
        <v>13095500</v>
      </c>
      <c r="C1646" s="41">
        <v>34425</v>
      </c>
      <c r="D1646" s="40">
        <v>321</v>
      </c>
      <c r="E1646" s="40" t="s">
        <v>50</v>
      </c>
      <c r="F1646">
        <f t="shared" si="78"/>
        <v>4</v>
      </c>
      <c r="G1646">
        <f t="shared" si="79"/>
        <v>1994</v>
      </c>
      <c r="H1646">
        <f t="shared" si="80"/>
        <v>636.70349999999996</v>
      </c>
      <c r="I1646" s="23"/>
    </row>
    <row r="1647" spans="1:9" ht="14.4">
      <c r="A1647" s="77" t="s">
        <v>49</v>
      </c>
      <c r="B1647" s="40">
        <v>13095500</v>
      </c>
      <c r="C1647" s="41">
        <v>34426</v>
      </c>
      <c r="D1647" s="40">
        <v>321</v>
      </c>
      <c r="E1647" s="40" t="s">
        <v>50</v>
      </c>
      <c r="F1647">
        <f t="shared" si="78"/>
        <v>4</v>
      </c>
      <c r="G1647">
        <f t="shared" si="79"/>
        <v>1994</v>
      </c>
      <c r="H1647">
        <f t="shared" si="80"/>
        <v>636.70349999999996</v>
      </c>
      <c r="I1647" s="23"/>
    </row>
    <row r="1648" spans="1:9" ht="14.4">
      <c r="A1648" s="77" t="s">
        <v>49</v>
      </c>
      <c r="B1648" s="40">
        <v>13095500</v>
      </c>
      <c r="C1648" s="41">
        <v>34427</v>
      </c>
      <c r="D1648" s="40">
        <v>321</v>
      </c>
      <c r="E1648" s="40" t="s">
        <v>50</v>
      </c>
      <c r="F1648">
        <f t="shared" si="78"/>
        <v>4</v>
      </c>
      <c r="G1648">
        <f t="shared" si="79"/>
        <v>1994</v>
      </c>
      <c r="H1648">
        <f t="shared" si="80"/>
        <v>636.70349999999996</v>
      </c>
      <c r="I1648" s="23"/>
    </row>
    <row r="1649" spans="1:9" ht="14.4">
      <c r="A1649" s="77" t="s">
        <v>49</v>
      </c>
      <c r="B1649" s="40">
        <v>13095500</v>
      </c>
      <c r="C1649" s="41">
        <v>34428</v>
      </c>
      <c r="D1649" s="40">
        <v>321</v>
      </c>
      <c r="E1649" s="40" t="s">
        <v>50</v>
      </c>
      <c r="F1649">
        <f t="shared" si="78"/>
        <v>4</v>
      </c>
      <c r="G1649">
        <f t="shared" si="79"/>
        <v>1994</v>
      </c>
      <c r="H1649">
        <f t="shared" si="80"/>
        <v>636.70349999999996</v>
      </c>
      <c r="I1649" s="23"/>
    </row>
    <row r="1650" spans="1:9" ht="14.4">
      <c r="A1650" s="77" t="s">
        <v>49</v>
      </c>
      <c r="B1650" s="40">
        <v>13095500</v>
      </c>
      <c r="C1650" s="41">
        <v>34429</v>
      </c>
      <c r="D1650" s="40">
        <v>320</v>
      </c>
      <c r="E1650" s="40" t="s">
        <v>50</v>
      </c>
      <c r="F1650">
        <f t="shared" si="78"/>
        <v>4</v>
      </c>
      <c r="G1650">
        <f t="shared" si="79"/>
        <v>1994</v>
      </c>
      <c r="H1650">
        <f t="shared" si="80"/>
        <v>634.72</v>
      </c>
      <c r="I1650" s="23"/>
    </row>
    <row r="1651" spans="1:9" ht="14.4">
      <c r="A1651" s="77" t="s">
        <v>49</v>
      </c>
      <c r="B1651" s="40">
        <v>13095500</v>
      </c>
      <c r="C1651" s="41">
        <v>34430</v>
      </c>
      <c r="D1651" s="40">
        <v>320</v>
      </c>
      <c r="E1651" s="40" t="s">
        <v>50</v>
      </c>
      <c r="F1651">
        <f t="shared" si="78"/>
        <v>4</v>
      </c>
      <c r="G1651">
        <f t="shared" si="79"/>
        <v>1994</v>
      </c>
      <c r="H1651">
        <f t="shared" si="80"/>
        <v>634.72</v>
      </c>
      <c r="I1651" s="23"/>
    </row>
    <row r="1652" spans="1:9" ht="14.4">
      <c r="A1652" s="77" t="s">
        <v>49</v>
      </c>
      <c r="B1652" s="40">
        <v>13095500</v>
      </c>
      <c r="C1652" s="41">
        <v>34431</v>
      </c>
      <c r="D1652" s="40">
        <v>319</v>
      </c>
      <c r="E1652" s="40" t="s">
        <v>50</v>
      </c>
      <c r="F1652">
        <f t="shared" si="78"/>
        <v>4</v>
      </c>
      <c r="G1652">
        <f t="shared" si="79"/>
        <v>1994</v>
      </c>
      <c r="H1652">
        <f t="shared" si="80"/>
        <v>632.73649999999998</v>
      </c>
      <c r="I1652" s="23"/>
    </row>
    <row r="1653" spans="1:9" ht="14.4">
      <c r="A1653" s="77" t="s">
        <v>49</v>
      </c>
      <c r="B1653" s="40">
        <v>13095500</v>
      </c>
      <c r="C1653" s="41">
        <v>34432</v>
      </c>
      <c r="D1653" s="40">
        <v>318</v>
      </c>
      <c r="E1653" s="40" t="s">
        <v>50</v>
      </c>
      <c r="F1653">
        <f t="shared" si="78"/>
        <v>4</v>
      </c>
      <c r="G1653">
        <f t="shared" si="79"/>
        <v>1994</v>
      </c>
      <c r="H1653">
        <f t="shared" si="80"/>
        <v>630.75300000000004</v>
      </c>
      <c r="I1653" s="23"/>
    </row>
    <row r="1654" spans="1:9" ht="14.4">
      <c r="A1654" s="77" t="s">
        <v>49</v>
      </c>
      <c r="B1654" s="40">
        <v>13095500</v>
      </c>
      <c r="C1654" s="41">
        <v>34433</v>
      </c>
      <c r="D1654" s="40">
        <v>318</v>
      </c>
      <c r="E1654" s="40" t="s">
        <v>50</v>
      </c>
      <c r="F1654">
        <f t="shared" si="78"/>
        <v>4</v>
      </c>
      <c r="G1654">
        <f t="shared" si="79"/>
        <v>1994</v>
      </c>
      <c r="H1654">
        <f t="shared" si="80"/>
        <v>630.75300000000004</v>
      </c>
      <c r="I1654" s="23"/>
    </row>
    <row r="1655" spans="1:9" ht="14.4">
      <c r="A1655" s="77" t="s">
        <v>49</v>
      </c>
      <c r="B1655" s="40">
        <v>13095500</v>
      </c>
      <c r="C1655" s="41">
        <v>34434</v>
      </c>
      <c r="D1655" s="40">
        <v>318</v>
      </c>
      <c r="E1655" s="40" t="s">
        <v>50</v>
      </c>
      <c r="F1655">
        <f t="shared" si="78"/>
        <v>4</v>
      </c>
      <c r="G1655">
        <f t="shared" si="79"/>
        <v>1994</v>
      </c>
      <c r="H1655">
        <f t="shared" si="80"/>
        <v>630.75300000000004</v>
      </c>
      <c r="I1655" s="23"/>
    </row>
    <row r="1656" spans="1:9" ht="14.4">
      <c r="A1656" s="77" t="s">
        <v>49</v>
      </c>
      <c r="B1656" s="40">
        <v>13095500</v>
      </c>
      <c r="C1656" s="41">
        <v>34435</v>
      </c>
      <c r="D1656" s="40">
        <v>318</v>
      </c>
      <c r="E1656" s="40" t="s">
        <v>50</v>
      </c>
      <c r="F1656">
        <f t="shared" si="78"/>
        <v>4</v>
      </c>
      <c r="G1656">
        <f t="shared" si="79"/>
        <v>1994</v>
      </c>
      <c r="H1656">
        <f t="shared" si="80"/>
        <v>630.75300000000004</v>
      </c>
      <c r="I1656" s="23"/>
    </row>
    <row r="1657" spans="1:9" ht="14.4">
      <c r="A1657" s="77" t="s">
        <v>49</v>
      </c>
      <c r="B1657" s="40">
        <v>13095500</v>
      </c>
      <c r="C1657" s="41">
        <v>34436</v>
      </c>
      <c r="D1657" s="40">
        <v>318</v>
      </c>
      <c r="E1657" s="40" t="s">
        <v>50</v>
      </c>
      <c r="F1657">
        <f t="shared" si="78"/>
        <v>4</v>
      </c>
      <c r="G1657">
        <f t="shared" si="79"/>
        <v>1994</v>
      </c>
      <c r="H1657">
        <f t="shared" si="80"/>
        <v>630.75300000000004</v>
      </c>
      <c r="I1657" s="23"/>
    </row>
    <row r="1658" spans="1:9" ht="14.4">
      <c r="A1658" s="77" t="s">
        <v>49</v>
      </c>
      <c r="B1658" s="40">
        <v>13095500</v>
      </c>
      <c r="C1658" s="41">
        <v>34437</v>
      </c>
      <c r="D1658" s="40">
        <v>318</v>
      </c>
      <c r="E1658" s="40" t="s">
        <v>50</v>
      </c>
      <c r="F1658">
        <f t="shared" si="78"/>
        <v>4</v>
      </c>
      <c r="G1658">
        <f t="shared" si="79"/>
        <v>1994</v>
      </c>
      <c r="H1658">
        <f t="shared" si="80"/>
        <v>630.75300000000004</v>
      </c>
      <c r="I1658" s="23"/>
    </row>
    <row r="1659" spans="1:9" ht="14.4">
      <c r="A1659" s="77" t="s">
        <v>49</v>
      </c>
      <c r="B1659" s="40">
        <v>13095500</v>
      </c>
      <c r="C1659" s="41">
        <v>34438</v>
      </c>
      <c r="D1659" s="40">
        <v>318</v>
      </c>
      <c r="E1659" s="40" t="s">
        <v>50</v>
      </c>
      <c r="F1659">
        <f t="shared" si="78"/>
        <v>4</v>
      </c>
      <c r="G1659">
        <f t="shared" si="79"/>
        <v>1994</v>
      </c>
      <c r="H1659">
        <f t="shared" si="80"/>
        <v>630.75300000000004</v>
      </c>
      <c r="I1659" s="23"/>
    </row>
    <row r="1660" spans="1:9" ht="14.4">
      <c r="A1660" s="77" t="s">
        <v>49</v>
      </c>
      <c r="B1660" s="40">
        <v>13095500</v>
      </c>
      <c r="C1660" s="41">
        <v>34439</v>
      </c>
      <c r="D1660" s="40">
        <v>317</v>
      </c>
      <c r="E1660" s="40" t="s">
        <v>50</v>
      </c>
      <c r="F1660">
        <f t="shared" si="78"/>
        <v>4</v>
      </c>
      <c r="G1660">
        <f t="shared" si="79"/>
        <v>1994</v>
      </c>
      <c r="H1660">
        <f t="shared" si="80"/>
        <v>628.76949999999999</v>
      </c>
      <c r="I1660" s="23"/>
    </row>
    <row r="1661" spans="1:9" ht="14.4">
      <c r="A1661" s="77" t="s">
        <v>49</v>
      </c>
      <c r="B1661" s="40">
        <v>13095500</v>
      </c>
      <c r="C1661" s="41">
        <v>34440</v>
      </c>
      <c r="D1661" s="40">
        <v>316</v>
      </c>
      <c r="E1661" s="40" t="s">
        <v>50</v>
      </c>
      <c r="F1661">
        <f t="shared" si="78"/>
        <v>4</v>
      </c>
      <c r="G1661">
        <f t="shared" si="79"/>
        <v>1994</v>
      </c>
      <c r="H1661">
        <f t="shared" si="80"/>
        <v>626.78600000000006</v>
      </c>
      <c r="I1661" s="23"/>
    </row>
    <row r="1662" spans="1:9" ht="14.4">
      <c r="A1662" s="77" t="s">
        <v>49</v>
      </c>
      <c r="B1662" s="40">
        <v>13095500</v>
      </c>
      <c r="C1662" s="41">
        <v>34441</v>
      </c>
      <c r="D1662" s="40">
        <v>316</v>
      </c>
      <c r="E1662" s="40" t="s">
        <v>50</v>
      </c>
      <c r="F1662">
        <f t="shared" si="78"/>
        <v>4</v>
      </c>
      <c r="G1662">
        <f t="shared" si="79"/>
        <v>1994</v>
      </c>
      <c r="H1662">
        <f t="shared" si="80"/>
        <v>626.78600000000006</v>
      </c>
      <c r="I1662" s="23"/>
    </row>
    <row r="1663" spans="1:9" ht="14.4">
      <c r="A1663" s="77" t="s">
        <v>49</v>
      </c>
      <c r="B1663" s="40">
        <v>13095500</v>
      </c>
      <c r="C1663" s="41">
        <v>34442</v>
      </c>
      <c r="D1663" s="40">
        <v>316</v>
      </c>
      <c r="E1663" s="40" t="s">
        <v>50</v>
      </c>
      <c r="F1663">
        <f t="shared" si="78"/>
        <v>4</v>
      </c>
      <c r="G1663">
        <f t="shared" si="79"/>
        <v>1994</v>
      </c>
      <c r="H1663">
        <f t="shared" si="80"/>
        <v>626.78600000000006</v>
      </c>
      <c r="I1663" s="23"/>
    </row>
    <row r="1664" spans="1:9" ht="14.4">
      <c r="A1664" s="77" t="s">
        <v>49</v>
      </c>
      <c r="B1664" s="40">
        <v>13095500</v>
      </c>
      <c r="C1664" s="41">
        <v>34443</v>
      </c>
      <c r="D1664" s="40">
        <v>315</v>
      </c>
      <c r="E1664" s="40" t="s">
        <v>50</v>
      </c>
      <c r="F1664">
        <f t="shared" si="78"/>
        <v>4</v>
      </c>
      <c r="G1664">
        <f t="shared" si="79"/>
        <v>1994</v>
      </c>
      <c r="H1664">
        <f t="shared" si="80"/>
        <v>624.80250000000001</v>
      </c>
      <c r="I1664" s="23"/>
    </row>
    <row r="1665" spans="1:9" ht="14.4">
      <c r="A1665" s="77" t="s">
        <v>49</v>
      </c>
      <c r="B1665" s="40">
        <v>13095500</v>
      </c>
      <c r="C1665" s="41">
        <v>34444</v>
      </c>
      <c r="D1665" s="40">
        <v>314</v>
      </c>
      <c r="E1665" s="40" t="s">
        <v>50</v>
      </c>
      <c r="F1665">
        <f t="shared" si="78"/>
        <v>4</v>
      </c>
      <c r="G1665">
        <f t="shared" si="79"/>
        <v>1994</v>
      </c>
      <c r="H1665">
        <f t="shared" si="80"/>
        <v>622.81899999999996</v>
      </c>
      <c r="I1665" s="23"/>
    </row>
    <row r="1666" spans="1:9" ht="14.4">
      <c r="A1666" s="77" t="s">
        <v>49</v>
      </c>
      <c r="B1666" s="40">
        <v>13095500</v>
      </c>
      <c r="C1666" s="41">
        <v>34445</v>
      </c>
      <c r="D1666" s="40">
        <v>313</v>
      </c>
      <c r="E1666" s="40" t="s">
        <v>50</v>
      </c>
      <c r="F1666">
        <f t="shared" si="78"/>
        <v>4</v>
      </c>
      <c r="G1666">
        <f t="shared" si="79"/>
        <v>1994</v>
      </c>
      <c r="H1666">
        <f t="shared" si="80"/>
        <v>620.83550000000002</v>
      </c>
      <c r="I1666" s="23"/>
    </row>
    <row r="1667" spans="1:9" ht="14.4">
      <c r="A1667" s="77" t="s">
        <v>49</v>
      </c>
      <c r="B1667" s="40">
        <v>13095500</v>
      </c>
      <c r="C1667" s="41">
        <v>34446</v>
      </c>
      <c r="D1667" s="40">
        <v>313</v>
      </c>
      <c r="E1667" s="40" t="s">
        <v>50</v>
      </c>
      <c r="F1667">
        <f t="shared" si="78"/>
        <v>4</v>
      </c>
      <c r="G1667">
        <f t="shared" si="79"/>
        <v>1994</v>
      </c>
      <c r="H1667">
        <f t="shared" si="80"/>
        <v>620.83550000000002</v>
      </c>
      <c r="I1667" s="23"/>
    </row>
    <row r="1668" spans="1:9" ht="14.4">
      <c r="A1668" s="77" t="s">
        <v>49</v>
      </c>
      <c r="B1668" s="40">
        <v>13095500</v>
      </c>
      <c r="C1668" s="41">
        <v>34447</v>
      </c>
      <c r="D1668" s="40">
        <v>312</v>
      </c>
      <c r="E1668" s="40" t="s">
        <v>50</v>
      </c>
      <c r="F1668">
        <f t="shared" si="78"/>
        <v>4</v>
      </c>
      <c r="G1668">
        <f t="shared" si="79"/>
        <v>1994</v>
      </c>
      <c r="H1668">
        <f t="shared" si="80"/>
        <v>618.85199999999998</v>
      </c>
      <c r="I1668" s="23"/>
    </row>
    <row r="1669" spans="1:9" ht="14.4">
      <c r="A1669" s="77" t="s">
        <v>49</v>
      </c>
      <c r="B1669" s="40">
        <v>13095500</v>
      </c>
      <c r="C1669" s="41">
        <v>34448</v>
      </c>
      <c r="D1669" s="40">
        <v>312</v>
      </c>
      <c r="E1669" s="40" t="s">
        <v>50</v>
      </c>
      <c r="F1669">
        <f t="shared" si="78"/>
        <v>4</v>
      </c>
      <c r="G1669">
        <f t="shared" si="79"/>
        <v>1994</v>
      </c>
      <c r="H1669">
        <f t="shared" si="80"/>
        <v>618.85199999999998</v>
      </c>
      <c r="I1669" s="23"/>
    </row>
    <row r="1670" spans="1:9" ht="14.4">
      <c r="A1670" s="77" t="s">
        <v>49</v>
      </c>
      <c r="B1670" s="40">
        <v>13095500</v>
      </c>
      <c r="C1670" s="41">
        <v>34449</v>
      </c>
      <c r="D1670" s="40">
        <v>312</v>
      </c>
      <c r="E1670" s="40" t="s">
        <v>50</v>
      </c>
      <c r="F1670">
        <f t="shared" si="78"/>
        <v>4</v>
      </c>
      <c r="G1670">
        <f t="shared" si="79"/>
        <v>1994</v>
      </c>
      <c r="H1670">
        <f t="shared" si="80"/>
        <v>618.85199999999998</v>
      </c>
      <c r="I1670" s="23"/>
    </row>
    <row r="1671" spans="1:9" ht="14.4">
      <c r="A1671" s="77" t="s">
        <v>49</v>
      </c>
      <c r="B1671" s="40">
        <v>13095500</v>
      </c>
      <c r="C1671" s="41">
        <v>34450</v>
      </c>
      <c r="D1671" s="40">
        <v>313</v>
      </c>
      <c r="E1671" s="40" t="s">
        <v>50</v>
      </c>
      <c r="F1671">
        <f t="shared" si="78"/>
        <v>4</v>
      </c>
      <c r="G1671">
        <f t="shared" si="79"/>
        <v>1994</v>
      </c>
      <c r="H1671">
        <f t="shared" si="80"/>
        <v>620.83550000000002</v>
      </c>
      <c r="I1671" s="23"/>
    </row>
    <row r="1672" spans="1:9" ht="14.4">
      <c r="A1672" s="77" t="s">
        <v>49</v>
      </c>
      <c r="B1672" s="40">
        <v>13095500</v>
      </c>
      <c r="C1672" s="41">
        <v>34451</v>
      </c>
      <c r="D1672" s="40">
        <v>313</v>
      </c>
      <c r="E1672" s="40" t="s">
        <v>50</v>
      </c>
      <c r="F1672">
        <f t="shared" si="78"/>
        <v>4</v>
      </c>
      <c r="G1672">
        <f t="shared" si="79"/>
        <v>1994</v>
      </c>
      <c r="H1672">
        <f t="shared" si="80"/>
        <v>620.83550000000002</v>
      </c>
      <c r="I1672" s="23"/>
    </row>
    <row r="1673" spans="1:9" ht="14.4">
      <c r="A1673" s="77" t="s">
        <v>49</v>
      </c>
      <c r="B1673" s="40">
        <v>13095500</v>
      </c>
      <c r="C1673" s="41">
        <v>34452</v>
      </c>
      <c r="D1673" s="40">
        <v>314</v>
      </c>
      <c r="E1673" s="40" t="s">
        <v>50</v>
      </c>
      <c r="F1673">
        <f t="shared" si="78"/>
        <v>4</v>
      </c>
      <c r="G1673">
        <f t="shared" si="79"/>
        <v>1994</v>
      </c>
      <c r="H1673">
        <f t="shared" si="80"/>
        <v>622.81899999999996</v>
      </c>
      <c r="I1673" s="23"/>
    </row>
    <row r="1674" spans="1:9" ht="14.4">
      <c r="A1674" s="77" t="s">
        <v>49</v>
      </c>
      <c r="B1674" s="40">
        <v>13095500</v>
      </c>
      <c r="C1674" s="41">
        <v>34453</v>
      </c>
      <c r="D1674" s="40">
        <v>314</v>
      </c>
      <c r="E1674" s="40" t="s">
        <v>50</v>
      </c>
      <c r="F1674">
        <f t="shared" si="78"/>
        <v>4</v>
      </c>
      <c r="G1674">
        <f t="shared" si="79"/>
        <v>1994</v>
      </c>
      <c r="H1674">
        <f t="shared" si="80"/>
        <v>622.81899999999996</v>
      </c>
      <c r="I1674" s="23"/>
    </row>
    <row r="1675" spans="1:9" ht="14.4">
      <c r="A1675" s="77" t="s">
        <v>49</v>
      </c>
      <c r="B1675" s="40">
        <v>13095500</v>
      </c>
      <c r="C1675" s="41">
        <v>34454</v>
      </c>
      <c r="D1675" s="40">
        <v>315</v>
      </c>
      <c r="E1675" s="40" t="s">
        <v>50</v>
      </c>
      <c r="F1675">
        <f t="shared" si="78"/>
        <v>4</v>
      </c>
      <c r="G1675">
        <f t="shared" si="79"/>
        <v>1994</v>
      </c>
      <c r="H1675">
        <f t="shared" si="80"/>
        <v>624.80250000000001</v>
      </c>
      <c r="I1675" s="23"/>
    </row>
    <row r="1676" spans="1:9" ht="14.4">
      <c r="A1676" s="77" t="s">
        <v>49</v>
      </c>
      <c r="B1676" s="40">
        <v>13095500</v>
      </c>
      <c r="C1676" s="41">
        <v>34455</v>
      </c>
      <c r="D1676" s="40">
        <v>316</v>
      </c>
      <c r="E1676" s="40" t="s">
        <v>50</v>
      </c>
      <c r="F1676">
        <f t="shared" si="78"/>
        <v>5</v>
      </c>
      <c r="G1676">
        <f t="shared" si="79"/>
        <v>1994</v>
      </c>
      <c r="H1676">
        <f t="shared" si="80"/>
        <v>626.78600000000006</v>
      </c>
      <c r="I1676" s="23"/>
    </row>
    <row r="1677" spans="1:9" ht="14.4">
      <c r="A1677" s="77" t="s">
        <v>49</v>
      </c>
      <c r="B1677" s="40">
        <v>13095500</v>
      </c>
      <c r="C1677" s="41">
        <v>34456</v>
      </c>
      <c r="D1677" s="40">
        <v>316</v>
      </c>
      <c r="E1677" s="40" t="s">
        <v>50</v>
      </c>
      <c r="F1677">
        <f t="shared" si="78"/>
        <v>5</v>
      </c>
      <c r="G1677">
        <f t="shared" si="79"/>
        <v>1994</v>
      </c>
      <c r="H1677">
        <f t="shared" si="80"/>
        <v>626.78600000000006</v>
      </c>
      <c r="I1677" s="23"/>
    </row>
    <row r="1678" spans="1:9" ht="14.4">
      <c r="A1678" s="77" t="s">
        <v>49</v>
      </c>
      <c r="B1678" s="40">
        <v>13095500</v>
      </c>
      <c r="C1678" s="41">
        <v>34457</v>
      </c>
      <c r="D1678" s="40">
        <v>316</v>
      </c>
      <c r="E1678" s="40" t="s">
        <v>50</v>
      </c>
      <c r="F1678">
        <f t="shared" si="78"/>
        <v>5</v>
      </c>
      <c r="G1678">
        <f t="shared" si="79"/>
        <v>1994</v>
      </c>
      <c r="H1678">
        <f t="shared" si="80"/>
        <v>626.78600000000006</v>
      </c>
      <c r="I1678" s="23"/>
    </row>
    <row r="1679" spans="1:9" ht="14.4">
      <c r="A1679" s="77" t="s">
        <v>49</v>
      </c>
      <c r="B1679" s="40">
        <v>13095500</v>
      </c>
      <c r="C1679" s="41">
        <v>34458</v>
      </c>
      <c r="D1679" s="40">
        <v>316</v>
      </c>
      <c r="E1679" s="40" t="s">
        <v>50</v>
      </c>
      <c r="F1679">
        <f t="shared" si="78"/>
        <v>5</v>
      </c>
      <c r="G1679">
        <f t="shared" si="79"/>
        <v>1994</v>
      </c>
      <c r="H1679">
        <f t="shared" si="80"/>
        <v>626.78600000000006</v>
      </c>
      <c r="I1679" s="23"/>
    </row>
    <row r="1680" spans="1:9" ht="14.4">
      <c r="A1680" s="77" t="s">
        <v>49</v>
      </c>
      <c r="B1680" s="40">
        <v>13095500</v>
      </c>
      <c r="C1680" s="41">
        <v>34459</v>
      </c>
      <c r="D1680" s="40">
        <v>316</v>
      </c>
      <c r="E1680" s="40" t="s">
        <v>50</v>
      </c>
      <c r="F1680">
        <f t="shared" si="78"/>
        <v>5</v>
      </c>
      <c r="G1680">
        <f t="shared" si="79"/>
        <v>1994</v>
      </c>
      <c r="H1680">
        <f t="shared" si="80"/>
        <v>626.78600000000006</v>
      </c>
      <c r="I1680" s="23"/>
    </row>
    <row r="1681" spans="1:9" ht="14.4">
      <c r="A1681" s="77" t="s">
        <v>49</v>
      </c>
      <c r="B1681" s="40">
        <v>13095500</v>
      </c>
      <c r="C1681" s="41">
        <v>34460</v>
      </c>
      <c r="D1681" s="40">
        <v>316</v>
      </c>
      <c r="E1681" s="40" t="s">
        <v>50</v>
      </c>
      <c r="F1681">
        <f t="shared" si="78"/>
        <v>5</v>
      </c>
      <c r="G1681">
        <f t="shared" si="79"/>
        <v>1994</v>
      </c>
      <c r="H1681">
        <f t="shared" si="80"/>
        <v>626.78600000000006</v>
      </c>
      <c r="I1681" s="23"/>
    </row>
    <row r="1682" spans="1:9" ht="14.4">
      <c r="A1682" s="77" t="s">
        <v>49</v>
      </c>
      <c r="B1682" s="40">
        <v>13095500</v>
      </c>
      <c r="C1682" s="41">
        <v>34461</v>
      </c>
      <c r="D1682" s="40">
        <v>315</v>
      </c>
      <c r="E1682" s="40" t="s">
        <v>50</v>
      </c>
      <c r="F1682">
        <f t="shared" si="78"/>
        <v>5</v>
      </c>
      <c r="G1682">
        <f t="shared" si="79"/>
        <v>1994</v>
      </c>
      <c r="H1682">
        <f t="shared" si="80"/>
        <v>624.80250000000001</v>
      </c>
      <c r="I1682" s="23"/>
    </row>
    <row r="1683" spans="1:9" ht="14.4">
      <c r="A1683" s="77" t="s">
        <v>49</v>
      </c>
      <c r="B1683" s="40">
        <v>13095500</v>
      </c>
      <c r="C1683" s="41">
        <v>34462</v>
      </c>
      <c r="D1683" s="40">
        <v>314</v>
      </c>
      <c r="E1683" s="40" t="s">
        <v>50</v>
      </c>
      <c r="F1683">
        <f t="shared" si="78"/>
        <v>5</v>
      </c>
      <c r="G1683">
        <f t="shared" si="79"/>
        <v>1994</v>
      </c>
      <c r="H1683">
        <f t="shared" si="80"/>
        <v>622.81899999999996</v>
      </c>
      <c r="I1683" s="23"/>
    </row>
    <row r="1684" spans="1:9" ht="14.4">
      <c r="A1684" s="77" t="s">
        <v>49</v>
      </c>
      <c r="B1684" s="40">
        <v>13095500</v>
      </c>
      <c r="C1684" s="41">
        <v>34463</v>
      </c>
      <c r="D1684" s="40">
        <v>314</v>
      </c>
      <c r="E1684" s="40" t="s">
        <v>50</v>
      </c>
      <c r="F1684">
        <f t="shared" si="78"/>
        <v>5</v>
      </c>
      <c r="G1684">
        <f t="shared" si="79"/>
        <v>1994</v>
      </c>
      <c r="H1684">
        <f t="shared" si="80"/>
        <v>622.81899999999996</v>
      </c>
      <c r="I1684" s="23"/>
    </row>
    <row r="1685" spans="1:9" ht="14.4">
      <c r="A1685" s="77" t="s">
        <v>49</v>
      </c>
      <c r="B1685" s="40">
        <v>13095500</v>
      </c>
      <c r="C1685" s="41">
        <v>34464</v>
      </c>
      <c r="D1685" s="40">
        <v>314</v>
      </c>
      <c r="E1685" s="40" t="s">
        <v>50</v>
      </c>
      <c r="F1685">
        <f t="shared" si="78"/>
        <v>5</v>
      </c>
      <c r="G1685">
        <f t="shared" si="79"/>
        <v>1994</v>
      </c>
      <c r="H1685">
        <f t="shared" si="80"/>
        <v>622.81899999999996</v>
      </c>
      <c r="I1685" s="23"/>
    </row>
    <row r="1686" spans="1:9" ht="14.4">
      <c r="A1686" s="77" t="s">
        <v>49</v>
      </c>
      <c r="B1686" s="40">
        <v>13095500</v>
      </c>
      <c r="C1686" s="41">
        <v>34465</v>
      </c>
      <c r="D1686" s="40">
        <v>314</v>
      </c>
      <c r="E1686" s="40" t="s">
        <v>50</v>
      </c>
      <c r="F1686">
        <f t="shared" si="78"/>
        <v>5</v>
      </c>
      <c r="G1686">
        <f t="shared" si="79"/>
        <v>1994</v>
      </c>
      <c r="H1686">
        <f t="shared" si="80"/>
        <v>622.81899999999996</v>
      </c>
      <c r="I1686" s="23"/>
    </row>
    <row r="1687" spans="1:9" ht="14.4">
      <c r="A1687" s="77" t="s">
        <v>49</v>
      </c>
      <c r="B1687" s="40">
        <v>13095500</v>
      </c>
      <c r="C1687" s="41">
        <v>34466</v>
      </c>
      <c r="D1687" s="40">
        <v>314</v>
      </c>
      <c r="E1687" s="40" t="s">
        <v>50</v>
      </c>
      <c r="F1687">
        <f t="shared" si="78"/>
        <v>5</v>
      </c>
      <c r="G1687">
        <f t="shared" si="79"/>
        <v>1994</v>
      </c>
      <c r="H1687">
        <f t="shared" si="80"/>
        <v>622.81899999999996</v>
      </c>
      <c r="I1687" s="23"/>
    </row>
    <row r="1688" spans="1:9" ht="14.4">
      <c r="A1688" s="77" t="s">
        <v>49</v>
      </c>
      <c r="B1688" s="40">
        <v>13095500</v>
      </c>
      <c r="C1688" s="41">
        <v>34467</v>
      </c>
      <c r="D1688" s="40">
        <v>315</v>
      </c>
      <c r="E1688" s="40" t="s">
        <v>50</v>
      </c>
      <c r="F1688">
        <f t="shared" si="78"/>
        <v>5</v>
      </c>
      <c r="G1688">
        <f t="shared" si="79"/>
        <v>1994</v>
      </c>
      <c r="H1688">
        <f t="shared" si="80"/>
        <v>624.80250000000001</v>
      </c>
      <c r="I1688" s="23"/>
    </row>
    <row r="1689" spans="1:9" ht="14.4">
      <c r="A1689" s="77" t="s">
        <v>49</v>
      </c>
      <c r="B1689" s="40">
        <v>13095500</v>
      </c>
      <c r="C1689" s="41">
        <v>34468</v>
      </c>
      <c r="D1689" s="40">
        <v>315</v>
      </c>
      <c r="E1689" s="40" t="s">
        <v>50</v>
      </c>
      <c r="F1689">
        <f t="shared" si="78"/>
        <v>5</v>
      </c>
      <c r="G1689">
        <f t="shared" si="79"/>
        <v>1994</v>
      </c>
      <c r="H1689">
        <f t="shared" si="80"/>
        <v>624.80250000000001</v>
      </c>
      <c r="I1689" s="23"/>
    </row>
    <row r="1690" spans="1:9" ht="14.4">
      <c r="A1690" s="77" t="s">
        <v>49</v>
      </c>
      <c r="B1690" s="40">
        <v>13095500</v>
      </c>
      <c r="C1690" s="41">
        <v>34469</v>
      </c>
      <c r="D1690" s="40">
        <v>314</v>
      </c>
      <c r="E1690" s="40" t="s">
        <v>50</v>
      </c>
      <c r="F1690">
        <f t="shared" si="78"/>
        <v>5</v>
      </c>
      <c r="G1690">
        <f t="shared" si="79"/>
        <v>1994</v>
      </c>
      <c r="H1690">
        <f t="shared" si="80"/>
        <v>622.81899999999996</v>
      </c>
      <c r="I1690" s="23"/>
    </row>
    <row r="1691" spans="1:9" ht="14.4">
      <c r="A1691" s="77" t="s">
        <v>49</v>
      </c>
      <c r="B1691" s="40">
        <v>13095500</v>
      </c>
      <c r="C1691" s="41">
        <v>34470</v>
      </c>
      <c r="D1691" s="40">
        <v>315</v>
      </c>
      <c r="E1691" s="40" t="s">
        <v>50</v>
      </c>
      <c r="F1691">
        <f t="shared" si="78"/>
        <v>5</v>
      </c>
      <c r="G1691">
        <f t="shared" si="79"/>
        <v>1994</v>
      </c>
      <c r="H1691">
        <f t="shared" si="80"/>
        <v>624.80250000000001</v>
      </c>
      <c r="I1691" s="23"/>
    </row>
    <row r="1692" spans="1:9" ht="14.4">
      <c r="A1692" s="77" t="s">
        <v>49</v>
      </c>
      <c r="B1692" s="40">
        <v>13095500</v>
      </c>
      <c r="C1692" s="41">
        <v>34471</v>
      </c>
      <c r="D1692" s="40">
        <v>316</v>
      </c>
      <c r="E1692" s="40" t="s">
        <v>50</v>
      </c>
      <c r="F1692">
        <f t="shared" si="78"/>
        <v>5</v>
      </c>
      <c r="G1692">
        <f t="shared" si="79"/>
        <v>1994</v>
      </c>
      <c r="H1692">
        <f t="shared" si="80"/>
        <v>626.78600000000006</v>
      </c>
      <c r="I1692" s="23"/>
    </row>
    <row r="1693" spans="1:9" ht="14.4">
      <c r="A1693" s="77" t="s">
        <v>49</v>
      </c>
      <c r="B1693" s="40">
        <v>13095500</v>
      </c>
      <c r="C1693" s="41">
        <v>34472</v>
      </c>
      <c r="D1693" s="40">
        <v>316</v>
      </c>
      <c r="E1693" s="40" t="s">
        <v>50</v>
      </c>
      <c r="F1693">
        <f t="shared" si="78"/>
        <v>5</v>
      </c>
      <c r="G1693">
        <f t="shared" si="79"/>
        <v>1994</v>
      </c>
      <c r="H1693">
        <f t="shared" si="80"/>
        <v>626.78600000000006</v>
      </c>
      <c r="I1693" s="23"/>
    </row>
    <row r="1694" spans="1:9" ht="14.4">
      <c r="A1694" s="77" t="s">
        <v>49</v>
      </c>
      <c r="B1694" s="40">
        <v>13095500</v>
      </c>
      <c r="C1694" s="41">
        <v>34473</v>
      </c>
      <c r="D1694" s="40">
        <v>316</v>
      </c>
      <c r="E1694" s="40" t="s">
        <v>50</v>
      </c>
      <c r="F1694">
        <f t="shared" si="78"/>
        <v>5</v>
      </c>
      <c r="G1694">
        <f t="shared" si="79"/>
        <v>1994</v>
      </c>
      <c r="H1694">
        <f t="shared" si="80"/>
        <v>626.78600000000006</v>
      </c>
      <c r="I1694" s="23"/>
    </row>
    <row r="1695" spans="1:9" ht="14.4">
      <c r="A1695" s="77" t="s">
        <v>49</v>
      </c>
      <c r="B1695" s="40">
        <v>13095500</v>
      </c>
      <c r="C1695" s="41">
        <v>34474</v>
      </c>
      <c r="D1695" s="40">
        <v>316</v>
      </c>
      <c r="E1695" s="40" t="s">
        <v>50</v>
      </c>
      <c r="F1695">
        <f t="shared" si="78"/>
        <v>5</v>
      </c>
      <c r="G1695">
        <f t="shared" si="79"/>
        <v>1994</v>
      </c>
      <c r="H1695">
        <f t="shared" si="80"/>
        <v>626.78600000000006</v>
      </c>
      <c r="I1695" s="23"/>
    </row>
    <row r="1696" spans="1:9" ht="14.4">
      <c r="A1696" s="77" t="s">
        <v>49</v>
      </c>
      <c r="B1696" s="40">
        <v>13095500</v>
      </c>
      <c r="C1696" s="41">
        <v>34475</v>
      </c>
      <c r="D1696" s="40">
        <v>316</v>
      </c>
      <c r="E1696" s="40" t="s">
        <v>50</v>
      </c>
      <c r="F1696">
        <f t="shared" si="78"/>
        <v>5</v>
      </c>
      <c r="G1696">
        <f t="shared" si="79"/>
        <v>1994</v>
      </c>
      <c r="H1696">
        <f t="shared" si="80"/>
        <v>626.78600000000006</v>
      </c>
      <c r="I1696" s="23"/>
    </row>
    <row r="1697" spans="1:9" ht="14.4">
      <c r="A1697" s="77" t="s">
        <v>49</v>
      </c>
      <c r="B1697" s="40">
        <v>13095500</v>
      </c>
      <c r="C1697" s="41">
        <v>34476</v>
      </c>
      <c r="D1697" s="40">
        <v>317</v>
      </c>
      <c r="E1697" s="40" t="s">
        <v>50</v>
      </c>
      <c r="F1697">
        <f t="shared" si="78"/>
        <v>5</v>
      </c>
      <c r="G1697">
        <f t="shared" si="79"/>
        <v>1994</v>
      </c>
      <c r="H1697">
        <f t="shared" si="80"/>
        <v>628.76949999999999</v>
      </c>
      <c r="I1697" s="23"/>
    </row>
    <row r="1698" spans="1:9" ht="14.4">
      <c r="A1698" s="77" t="s">
        <v>49</v>
      </c>
      <c r="B1698" s="40">
        <v>13095500</v>
      </c>
      <c r="C1698" s="41">
        <v>34477</v>
      </c>
      <c r="D1698" s="40">
        <v>318</v>
      </c>
      <c r="E1698" s="40" t="s">
        <v>50</v>
      </c>
      <c r="F1698">
        <f t="shared" ref="F1698:F1761" si="81">MONTH(C1698)</f>
        <v>5</v>
      </c>
      <c r="G1698">
        <f t="shared" ref="G1698:G1761" si="82">IF(F1698&gt;10,YEAR(C1698)+1,YEAR(C1698))</f>
        <v>1994</v>
      </c>
      <c r="H1698">
        <f t="shared" ref="H1698:H1761" si="83">D1698*1.9835</f>
        <v>630.75300000000004</v>
      </c>
      <c r="I1698" s="23"/>
    </row>
    <row r="1699" spans="1:9" ht="14.4">
      <c r="A1699" s="77" t="s">
        <v>49</v>
      </c>
      <c r="B1699" s="40">
        <v>13095500</v>
      </c>
      <c r="C1699" s="41">
        <v>34478</v>
      </c>
      <c r="D1699" s="40">
        <v>318</v>
      </c>
      <c r="E1699" s="40" t="s">
        <v>50</v>
      </c>
      <c r="F1699">
        <f t="shared" si="81"/>
        <v>5</v>
      </c>
      <c r="G1699">
        <f t="shared" si="82"/>
        <v>1994</v>
      </c>
      <c r="H1699">
        <f t="shared" si="83"/>
        <v>630.75300000000004</v>
      </c>
      <c r="I1699" s="23"/>
    </row>
    <row r="1700" spans="1:9" ht="14.4">
      <c r="A1700" s="77" t="s">
        <v>49</v>
      </c>
      <c r="B1700" s="40">
        <v>13095500</v>
      </c>
      <c r="C1700" s="41">
        <v>34479</v>
      </c>
      <c r="D1700" s="40">
        <v>318</v>
      </c>
      <c r="E1700" s="40" t="s">
        <v>50</v>
      </c>
      <c r="F1700">
        <f t="shared" si="81"/>
        <v>5</v>
      </c>
      <c r="G1700">
        <f t="shared" si="82"/>
        <v>1994</v>
      </c>
      <c r="H1700">
        <f t="shared" si="83"/>
        <v>630.75300000000004</v>
      </c>
      <c r="I1700" s="23"/>
    </row>
    <row r="1701" spans="1:9" ht="14.4">
      <c r="A1701" s="77" t="s">
        <v>49</v>
      </c>
      <c r="B1701" s="40">
        <v>13095500</v>
      </c>
      <c r="C1701" s="41">
        <v>34480</v>
      </c>
      <c r="D1701" s="40">
        <v>318</v>
      </c>
      <c r="E1701" s="40" t="s">
        <v>50</v>
      </c>
      <c r="F1701">
        <f t="shared" si="81"/>
        <v>5</v>
      </c>
      <c r="G1701">
        <f t="shared" si="82"/>
        <v>1994</v>
      </c>
      <c r="H1701">
        <f t="shared" si="83"/>
        <v>630.75300000000004</v>
      </c>
      <c r="I1701" s="23"/>
    </row>
    <row r="1702" spans="1:9" ht="14.4">
      <c r="A1702" s="77" t="s">
        <v>49</v>
      </c>
      <c r="B1702" s="40">
        <v>13095500</v>
      </c>
      <c r="C1702" s="41">
        <v>34481</v>
      </c>
      <c r="D1702" s="40">
        <v>318</v>
      </c>
      <c r="E1702" s="40" t="s">
        <v>50</v>
      </c>
      <c r="F1702">
        <f t="shared" si="81"/>
        <v>5</v>
      </c>
      <c r="G1702">
        <f t="shared" si="82"/>
        <v>1994</v>
      </c>
      <c r="H1702">
        <f t="shared" si="83"/>
        <v>630.75300000000004</v>
      </c>
      <c r="I1702" s="23"/>
    </row>
    <row r="1703" spans="1:9" ht="14.4">
      <c r="A1703" s="77" t="s">
        <v>49</v>
      </c>
      <c r="B1703" s="40">
        <v>13095500</v>
      </c>
      <c r="C1703" s="41">
        <v>34482</v>
      </c>
      <c r="D1703" s="40">
        <v>318</v>
      </c>
      <c r="E1703" s="40" t="s">
        <v>50</v>
      </c>
      <c r="F1703">
        <f t="shared" si="81"/>
        <v>5</v>
      </c>
      <c r="G1703">
        <f t="shared" si="82"/>
        <v>1994</v>
      </c>
      <c r="H1703">
        <f t="shared" si="83"/>
        <v>630.75300000000004</v>
      </c>
      <c r="I1703" s="23"/>
    </row>
    <row r="1704" spans="1:9" ht="14.4">
      <c r="A1704" s="77" t="s">
        <v>49</v>
      </c>
      <c r="B1704" s="40">
        <v>13095500</v>
      </c>
      <c r="C1704" s="41">
        <v>34483</v>
      </c>
      <c r="D1704" s="40">
        <v>318</v>
      </c>
      <c r="E1704" s="40" t="s">
        <v>50</v>
      </c>
      <c r="F1704">
        <f t="shared" si="81"/>
        <v>5</v>
      </c>
      <c r="G1704">
        <f t="shared" si="82"/>
        <v>1994</v>
      </c>
      <c r="H1704">
        <f t="shared" si="83"/>
        <v>630.75300000000004</v>
      </c>
      <c r="I1704" s="23"/>
    </row>
    <row r="1705" spans="1:9" ht="14.4">
      <c r="A1705" s="77" t="s">
        <v>49</v>
      </c>
      <c r="B1705" s="40">
        <v>13095500</v>
      </c>
      <c r="C1705" s="41">
        <v>34484</v>
      </c>
      <c r="D1705" s="40">
        <v>318</v>
      </c>
      <c r="E1705" s="40" t="s">
        <v>50</v>
      </c>
      <c r="F1705">
        <f t="shared" si="81"/>
        <v>5</v>
      </c>
      <c r="G1705">
        <f t="shared" si="82"/>
        <v>1994</v>
      </c>
      <c r="H1705">
        <f t="shared" si="83"/>
        <v>630.75300000000004</v>
      </c>
      <c r="I1705" s="23"/>
    </row>
    <row r="1706" spans="1:9" ht="14.4">
      <c r="A1706" s="77" t="s">
        <v>49</v>
      </c>
      <c r="B1706" s="40">
        <v>13095500</v>
      </c>
      <c r="C1706" s="41">
        <v>34485</v>
      </c>
      <c r="D1706" s="40">
        <v>319</v>
      </c>
      <c r="E1706" s="40" t="s">
        <v>50</v>
      </c>
      <c r="F1706">
        <f t="shared" si="81"/>
        <v>5</v>
      </c>
      <c r="G1706">
        <f t="shared" si="82"/>
        <v>1994</v>
      </c>
      <c r="H1706">
        <f t="shared" si="83"/>
        <v>632.73649999999998</v>
      </c>
      <c r="I1706" s="23"/>
    </row>
    <row r="1707" spans="1:9" ht="14.4">
      <c r="A1707" s="77" t="s">
        <v>49</v>
      </c>
      <c r="B1707" s="40">
        <v>13095500</v>
      </c>
      <c r="C1707" s="41">
        <v>34486</v>
      </c>
      <c r="D1707" s="40">
        <v>319</v>
      </c>
      <c r="E1707" s="40" t="s">
        <v>50</v>
      </c>
      <c r="F1707">
        <f t="shared" si="81"/>
        <v>6</v>
      </c>
      <c r="G1707">
        <f t="shared" si="82"/>
        <v>1994</v>
      </c>
      <c r="H1707">
        <f t="shared" si="83"/>
        <v>632.73649999999998</v>
      </c>
      <c r="I1707" s="23"/>
    </row>
    <row r="1708" spans="1:9" ht="14.4">
      <c r="A1708" s="77" t="s">
        <v>49</v>
      </c>
      <c r="B1708" s="40">
        <v>13095500</v>
      </c>
      <c r="C1708" s="41">
        <v>34487</v>
      </c>
      <c r="D1708" s="40">
        <v>320</v>
      </c>
      <c r="E1708" s="40" t="s">
        <v>50</v>
      </c>
      <c r="F1708">
        <f t="shared" si="81"/>
        <v>6</v>
      </c>
      <c r="G1708">
        <f t="shared" si="82"/>
        <v>1994</v>
      </c>
      <c r="H1708">
        <f t="shared" si="83"/>
        <v>634.72</v>
      </c>
      <c r="I1708" s="23"/>
    </row>
    <row r="1709" spans="1:9" ht="14.4">
      <c r="A1709" s="77" t="s">
        <v>49</v>
      </c>
      <c r="B1709" s="40">
        <v>13095500</v>
      </c>
      <c r="C1709" s="41">
        <v>34488</v>
      </c>
      <c r="D1709" s="40">
        <v>320</v>
      </c>
      <c r="E1709" s="40" t="s">
        <v>50</v>
      </c>
      <c r="F1709">
        <f t="shared" si="81"/>
        <v>6</v>
      </c>
      <c r="G1709">
        <f t="shared" si="82"/>
        <v>1994</v>
      </c>
      <c r="H1709">
        <f t="shared" si="83"/>
        <v>634.72</v>
      </c>
      <c r="I1709" s="23"/>
    </row>
    <row r="1710" spans="1:9" ht="14.4">
      <c r="A1710" s="77" t="s">
        <v>49</v>
      </c>
      <c r="B1710" s="40">
        <v>13095500</v>
      </c>
      <c r="C1710" s="41">
        <v>34489</v>
      </c>
      <c r="D1710" s="40">
        <v>320</v>
      </c>
      <c r="E1710" s="40" t="s">
        <v>50</v>
      </c>
      <c r="F1710">
        <f t="shared" si="81"/>
        <v>6</v>
      </c>
      <c r="G1710">
        <f t="shared" si="82"/>
        <v>1994</v>
      </c>
      <c r="H1710">
        <f t="shared" si="83"/>
        <v>634.72</v>
      </c>
      <c r="I1710" s="23"/>
    </row>
    <row r="1711" spans="1:9" ht="14.4">
      <c r="A1711" s="77" t="s">
        <v>49</v>
      </c>
      <c r="B1711" s="40">
        <v>13095500</v>
      </c>
      <c r="C1711" s="41">
        <v>34490</v>
      </c>
      <c r="D1711" s="40">
        <v>320</v>
      </c>
      <c r="E1711" s="40" t="s">
        <v>50</v>
      </c>
      <c r="F1711">
        <f t="shared" si="81"/>
        <v>6</v>
      </c>
      <c r="G1711">
        <f t="shared" si="82"/>
        <v>1994</v>
      </c>
      <c r="H1711">
        <f t="shared" si="83"/>
        <v>634.72</v>
      </c>
      <c r="I1711" s="23"/>
    </row>
    <row r="1712" spans="1:9" ht="14.4">
      <c r="A1712" s="77" t="s">
        <v>49</v>
      </c>
      <c r="B1712" s="40">
        <v>13095500</v>
      </c>
      <c r="C1712" s="41">
        <v>34491</v>
      </c>
      <c r="D1712" s="40">
        <v>320</v>
      </c>
      <c r="E1712" s="40" t="s">
        <v>50</v>
      </c>
      <c r="F1712">
        <f t="shared" si="81"/>
        <v>6</v>
      </c>
      <c r="G1712">
        <f t="shared" si="82"/>
        <v>1994</v>
      </c>
      <c r="H1712">
        <f t="shared" si="83"/>
        <v>634.72</v>
      </c>
      <c r="I1712" s="23"/>
    </row>
    <row r="1713" spans="1:9" ht="14.4">
      <c r="A1713" s="77" t="s">
        <v>49</v>
      </c>
      <c r="B1713" s="40">
        <v>13095500</v>
      </c>
      <c r="C1713" s="41">
        <v>34492</v>
      </c>
      <c r="D1713" s="40">
        <v>320</v>
      </c>
      <c r="E1713" s="40" t="s">
        <v>50</v>
      </c>
      <c r="F1713">
        <f t="shared" si="81"/>
        <v>6</v>
      </c>
      <c r="G1713">
        <f t="shared" si="82"/>
        <v>1994</v>
      </c>
      <c r="H1713">
        <f t="shared" si="83"/>
        <v>634.72</v>
      </c>
      <c r="I1713" s="23"/>
    </row>
    <row r="1714" spans="1:9" ht="14.4">
      <c r="A1714" s="77" t="s">
        <v>49</v>
      </c>
      <c r="B1714" s="40">
        <v>13095500</v>
      </c>
      <c r="C1714" s="41">
        <v>34493</v>
      </c>
      <c r="D1714" s="40">
        <v>319</v>
      </c>
      <c r="E1714" s="40" t="s">
        <v>50</v>
      </c>
      <c r="F1714">
        <f t="shared" si="81"/>
        <v>6</v>
      </c>
      <c r="G1714">
        <f t="shared" si="82"/>
        <v>1994</v>
      </c>
      <c r="H1714">
        <f t="shared" si="83"/>
        <v>632.73649999999998</v>
      </c>
      <c r="I1714" s="23"/>
    </row>
    <row r="1715" spans="1:9" ht="14.4">
      <c r="A1715" s="77" t="s">
        <v>49</v>
      </c>
      <c r="B1715" s="40">
        <v>13095500</v>
      </c>
      <c r="C1715" s="41">
        <v>34494</v>
      </c>
      <c r="D1715" s="40">
        <v>318</v>
      </c>
      <c r="E1715" s="40" t="s">
        <v>50</v>
      </c>
      <c r="F1715">
        <f t="shared" si="81"/>
        <v>6</v>
      </c>
      <c r="G1715">
        <f t="shared" si="82"/>
        <v>1994</v>
      </c>
      <c r="H1715">
        <f t="shared" si="83"/>
        <v>630.75300000000004</v>
      </c>
      <c r="I1715" s="23"/>
    </row>
    <row r="1716" spans="1:9" ht="14.4">
      <c r="A1716" s="77" t="s">
        <v>49</v>
      </c>
      <c r="B1716" s="40">
        <v>13095500</v>
      </c>
      <c r="C1716" s="41">
        <v>34495</v>
      </c>
      <c r="D1716" s="40">
        <v>316</v>
      </c>
      <c r="E1716" s="40" t="s">
        <v>50</v>
      </c>
      <c r="F1716">
        <f t="shared" si="81"/>
        <v>6</v>
      </c>
      <c r="G1716">
        <f t="shared" si="82"/>
        <v>1994</v>
      </c>
      <c r="H1716">
        <f t="shared" si="83"/>
        <v>626.78600000000006</v>
      </c>
      <c r="I1716" s="23"/>
    </row>
    <row r="1717" spans="1:9" ht="14.4">
      <c r="A1717" s="77" t="s">
        <v>49</v>
      </c>
      <c r="B1717" s="40">
        <v>13095500</v>
      </c>
      <c r="C1717" s="41">
        <v>34496</v>
      </c>
      <c r="D1717" s="40">
        <v>316</v>
      </c>
      <c r="E1717" s="40" t="s">
        <v>50</v>
      </c>
      <c r="F1717">
        <f t="shared" si="81"/>
        <v>6</v>
      </c>
      <c r="G1717">
        <f t="shared" si="82"/>
        <v>1994</v>
      </c>
      <c r="H1717">
        <f t="shared" si="83"/>
        <v>626.78600000000006</v>
      </c>
      <c r="I1717" s="23"/>
    </row>
    <row r="1718" spans="1:9" ht="14.4">
      <c r="A1718" s="77" t="s">
        <v>49</v>
      </c>
      <c r="B1718" s="40">
        <v>13095500</v>
      </c>
      <c r="C1718" s="41">
        <v>34497</v>
      </c>
      <c r="D1718" s="40">
        <v>316</v>
      </c>
      <c r="E1718" s="40" t="s">
        <v>50</v>
      </c>
      <c r="F1718">
        <f t="shared" si="81"/>
        <v>6</v>
      </c>
      <c r="G1718">
        <f t="shared" si="82"/>
        <v>1994</v>
      </c>
      <c r="H1718">
        <f t="shared" si="83"/>
        <v>626.78600000000006</v>
      </c>
      <c r="I1718" s="23"/>
    </row>
    <row r="1719" spans="1:9" ht="14.4">
      <c r="A1719" s="77" t="s">
        <v>49</v>
      </c>
      <c r="B1719" s="40">
        <v>13095500</v>
      </c>
      <c r="C1719" s="41">
        <v>34498</v>
      </c>
      <c r="D1719" s="40">
        <v>316</v>
      </c>
      <c r="E1719" s="40" t="s">
        <v>50</v>
      </c>
      <c r="F1719">
        <f t="shared" si="81"/>
        <v>6</v>
      </c>
      <c r="G1719">
        <f t="shared" si="82"/>
        <v>1994</v>
      </c>
      <c r="H1719">
        <f t="shared" si="83"/>
        <v>626.78600000000006</v>
      </c>
      <c r="I1719" s="23"/>
    </row>
    <row r="1720" spans="1:9" ht="14.4">
      <c r="A1720" s="77" t="s">
        <v>49</v>
      </c>
      <c r="B1720" s="40">
        <v>13095500</v>
      </c>
      <c r="C1720" s="41">
        <v>34499</v>
      </c>
      <c r="D1720" s="40">
        <v>316</v>
      </c>
      <c r="E1720" s="40" t="s">
        <v>50</v>
      </c>
      <c r="F1720">
        <f t="shared" si="81"/>
        <v>6</v>
      </c>
      <c r="G1720">
        <f t="shared" si="82"/>
        <v>1994</v>
      </c>
      <c r="H1720">
        <f t="shared" si="83"/>
        <v>626.78600000000006</v>
      </c>
      <c r="I1720" s="23"/>
    </row>
    <row r="1721" spans="1:9" ht="14.4">
      <c r="A1721" s="77" t="s">
        <v>49</v>
      </c>
      <c r="B1721" s="40">
        <v>13095500</v>
      </c>
      <c r="C1721" s="41">
        <v>34500</v>
      </c>
      <c r="D1721" s="40">
        <v>316</v>
      </c>
      <c r="E1721" s="40" t="s">
        <v>50</v>
      </c>
      <c r="F1721">
        <f t="shared" si="81"/>
        <v>6</v>
      </c>
      <c r="G1721">
        <f t="shared" si="82"/>
        <v>1994</v>
      </c>
      <c r="H1721">
        <f t="shared" si="83"/>
        <v>626.78600000000006</v>
      </c>
      <c r="I1721" s="23"/>
    </row>
    <row r="1722" spans="1:9" ht="14.4">
      <c r="A1722" s="77" t="s">
        <v>49</v>
      </c>
      <c r="B1722" s="40">
        <v>13095500</v>
      </c>
      <c r="C1722" s="41">
        <v>34501</v>
      </c>
      <c r="D1722" s="40">
        <v>316</v>
      </c>
      <c r="E1722" s="40" t="s">
        <v>50</v>
      </c>
      <c r="F1722">
        <f t="shared" si="81"/>
        <v>6</v>
      </c>
      <c r="G1722">
        <f t="shared" si="82"/>
        <v>1994</v>
      </c>
      <c r="H1722">
        <f t="shared" si="83"/>
        <v>626.78600000000006</v>
      </c>
      <c r="I1722" s="23"/>
    </row>
    <row r="1723" spans="1:9" ht="14.4">
      <c r="A1723" s="77" t="s">
        <v>49</v>
      </c>
      <c r="B1723" s="40">
        <v>13095500</v>
      </c>
      <c r="C1723" s="41">
        <v>34502</v>
      </c>
      <c r="D1723" s="40">
        <v>316</v>
      </c>
      <c r="E1723" s="40" t="s">
        <v>50</v>
      </c>
      <c r="F1723">
        <f t="shared" si="81"/>
        <v>6</v>
      </c>
      <c r="G1723">
        <f t="shared" si="82"/>
        <v>1994</v>
      </c>
      <c r="H1723">
        <f t="shared" si="83"/>
        <v>626.78600000000006</v>
      </c>
      <c r="I1723" s="23"/>
    </row>
    <row r="1724" spans="1:9" ht="14.4">
      <c r="A1724" s="77" t="s">
        <v>49</v>
      </c>
      <c r="B1724" s="40">
        <v>13095500</v>
      </c>
      <c r="C1724" s="41">
        <v>34503</v>
      </c>
      <c r="D1724" s="40">
        <v>315</v>
      </c>
      <c r="E1724" s="40" t="s">
        <v>50</v>
      </c>
      <c r="F1724">
        <f t="shared" si="81"/>
        <v>6</v>
      </c>
      <c r="G1724">
        <f t="shared" si="82"/>
        <v>1994</v>
      </c>
      <c r="H1724">
        <f t="shared" si="83"/>
        <v>624.80250000000001</v>
      </c>
      <c r="I1724" s="23"/>
    </row>
    <row r="1725" spans="1:9" ht="14.4">
      <c r="A1725" s="77" t="s">
        <v>49</v>
      </c>
      <c r="B1725" s="40">
        <v>13095500</v>
      </c>
      <c r="C1725" s="41">
        <v>34504</v>
      </c>
      <c r="D1725" s="40">
        <v>315</v>
      </c>
      <c r="E1725" s="40" t="s">
        <v>50</v>
      </c>
      <c r="F1725">
        <f t="shared" si="81"/>
        <v>6</v>
      </c>
      <c r="G1725">
        <f t="shared" si="82"/>
        <v>1994</v>
      </c>
      <c r="H1725">
        <f t="shared" si="83"/>
        <v>624.80250000000001</v>
      </c>
      <c r="I1725" s="23"/>
    </row>
    <row r="1726" spans="1:9" ht="14.4">
      <c r="A1726" s="77" t="s">
        <v>49</v>
      </c>
      <c r="B1726" s="40">
        <v>13095500</v>
      </c>
      <c r="C1726" s="41">
        <v>34505</v>
      </c>
      <c r="D1726" s="40">
        <v>315</v>
      </c>
      <c r="E1726" s="40" t="s">
        <v>50</v>
      </c>
      <c r="F1726">
        <f t="shared" si="81"/>
        <v>6</v>
      </c>
      <c r="G1726">
        <f t="shared" si="82"/>
        <v>1994</v>
      </c>
      <c r="H1726">
        <f t="shared" si="83"/>
        <v>624.80250000000001</v>
      </c>
      <c r="I1726" s="23"/>
    </row>
    <row r="1727" spans="1:9" ht="14.4">
      <c r="A1727" s="77" t="s">
        <v>49</v>
      </c>
      <c r="B1727" s="40">
        <v>13095500</v>
      </c>
      <c r="C1727" s="41">
        <v>34506</v>
      </c>
      <c r="D1727" s="40">
        <v>314</v>
      </c>
      <c r="E1727" s="40" t="s">
        <v>50</v>
      </c>
      <c r="F1727">
        <f t="shared" si="81"/>
        <v>6</v>
      </c>
      <c r="G1727">
        <f t="shared" si="82"/>
        <v>1994</v>
      </c>
      <c r="H1727">
        <f t="shared" si="83"/>
        <v>622.81899999999996</v>
      </c>
      <c r="I1727" s="23"/>
    </row>
    <row r="1728" spans="1:9" ht="14.4">
      <c r="A1728" s="77" t="s">
        <v>49</v>
      </c>
      <c r="B1728" s="40">
        <v>13095500</v>
      </c>
      <c r="C1728" s="41">
        <v>34507</v>
      </c>
      <c r="D1728" s="40">
        <v>314</v>
      </c>
      <c r="E1728" s="40" t="s">
        <v>50</v>
      </c>
      <c r="F1728">
        <f t="shared" si="81"/>
        <v>6</v>
      </c>
      <c r="G1728">
        <f t="shared" si="82"/>
        <v>1994</v>
      </c>
      <c r="H1728">
        <f t="shared" si="83"/>
        <v>622.81899999999996</v>
      </c>
      <c r="I1728" s="23"/>
    </row>
    <row r="1729" spans="1:9" ht="14.4">
      <c r="A1729" s="77" t="s">
        <v>49</v>
      </c>
      <c r="B1729" s="40">
        <v>13095500</v>
      </c>
      <c r="C1729" s="41">
        <v>34508</v>
      </c>
      <c r="D1729" s="40">
        <v>314</v>
      </c>
      <c r="E1729" s="40" t="s">
        <v>50</v>
      </c>
      <c r="F1729">
        <f t="shared" si="81"/>
        <v>6</v>
      </c>
      <c r="G1729">
        <f t="shared" si="82"/>
        <v>1994</v>
      </c>
      <c r="H1729">
        <f t="shared" si="83"/>
        <v>622.81899999999996</v>
      </c>
      <c r="I1729" s="23"/>
    </row>
    <row r="1730" spans="1:9" ht="14.4">
      <c r="A1730" s="77" t="s">
        <v>49</v>
      </c>
      <c r="B1730" s="40">
        <v>13095500</v>
      </c>
      <c r="C1730" s="41">
        <v>34509</v>
      </c>
      <c r="D1730" s="40">
        <v>313</v>
      </c>
      <c r="E1730" s="40" t="s">
        <v>50</v>
      </c>
      <c r="F1730">
        <f t="shared" si="81"/>
        <v>6</v>
      </c>
      <c r="G1730">
        <f t="shared" si="82"/>
        <v>1994</v>
      </c>
      <c r="H1730">
        <f t="shared" si="83"/>
        <v>620.83550000000002</v>
      </c>
      <c r="I1730" s="23"/>
    </row>
    <row r="1731" spans="1:9" ht="14.4">
      <c r="A1731" s="77" t="s">
        <v>49</v>
      </c>
      <c r="B1731" s="40">
        <v>13095500</v>
      </c>
      <c r="C1731" s="41">
        <v>34510</v>
      </c>
      <c r="D1731" s="40">
        <v>313</v>
      </c>
      <c r="E1731" s="40" t="s">
        <v>50</v>
      </c>
      <c r="F1731">
        <f t="shared" si="81"/>
        <v>6</v>
      </c>
      <c r="G1731">
        <f t="shared" si="82"/>
        <v>1994</v>
      </c>
      <c r="H1731">
        <f t="shared" si="83"/>
        <v>620.83550000000002</v>
      </c>
      <c r="I1731" s="23"/>
    </row>
    <row r="1732" spans="1:9" ht="14.4">
      <c r="A1732" s="77" t="s">
        <v>49</v>
      </c>
      <c r="B1732" s="40">
        <v>13095500</v>
      </c>
      <c r="C1732" s="41">
        <v>34511</v>
      </c>
      <c r="D1732" s="40">
        <v>312</v>
      </c>
      <c r="E1732" s="40" t="s">
        <v>50</v>
      </c>
      <c r="F1732">
        <f t="shared" si="81"/>
        <v>6</v>
      </c>
      <c r="G1732">
        <f t="shared" si="82"/>
        <v>1994</v>
      </c>
      <c r="H1732">
        <f t="shared" si="83"/>
        <v>618.85199999999998</v>
      </c>
      <c r="I1732" s="23"/>
    </row>
    <row r="1733" spans="1:9" ht="14.4">
      <c r="A1733" s="77" t="s">
        <v>49</v>
      </c>
      <c r="B1733" s="40">
        <v>13095500</v>
      </c>
      <c r="C1733" s="41">
        <v>34512</v>
      </c>
      <c r="D1733" s="40">
        <v>312</v>
      </c>
      <c r="E1733" s="40" t="s">
        <v>50</v>
      </c>
      <c r="F1733">
        <f t="shared" si="81"/>
        <v>6</v>
      </c>
      <c r="G1733">
        <f t="shared" si="82"/>
        <v>1994</v>
      </c>
      <c r="H1733">
        <f t="shared" si="83"/>
        <v>618.85199999999998</v>
      </c>
      <c r="I1733" s="23"/>
    </row>
    <row r="1734" spans="1:9" ht="14.4">
      <c r="A1734" s="77" t="s">
        <v>49</v>
      </c>
      <c r="B1734" s="40">
        <v>13095500</v>
      </c>
      <c r="C1734" s="41">
        <v>34513</v>
      </c>
      <c r="D1734" s="40">
        <v>313</v>
      </c>
      <c r="E1734" s="40" t="s">
        <v>50</v>
      </c>
      <c r="F1734">
        <f t="shared" si="81"/>
        <v>6</v>
      </c>
      <c r="G1734">
        <f t="shared" si="82"/>
        <v>1994</v>
      </c>
      <c r="H1734">
        <f t="shared" si="83"/>
        <v>620.83550000000002</v>
      </c>
      <c r="I1734" s="23"/>
    </row>
    <row r="1735" spans="1:9" ht="14.4">
      <c r="A1735" s="77" t="s">
        <v>49</v>
      </c>
      <c r="B1735" s="40">
        <v>13095500</v>
      </c>
      <c r="C1735" s="41">
        <v>34514</v>
      </c>
      <c r="D1735" s="40">
        <v>312</v>
      </c>
      <c r="E1735" s="40" t="s">
        <v>50</v>
      </c>
      <c r="F1735">
        <f t="shared" si="81"/>
        <v>6</v>
      </c>
      <c r="G1735">
        <f t="shared" si="82"/>
        <v>1994</v>
      </c>
      <c r="H1735">
        <f t="shared" si="83"/>
        <v>618.85199999999998</v>
      </c>
      <c r="I1735" s="23"/>
    </row>
    <row r="1736" spans="1:9" ht="14.4">
      <c r="A1736" s="77" t="s">
        <v>49</v>
      </c>
      <c r="B1736" s="40">
        <v>13095500</v>
      </c>
      <c r="C1736" s="41">
        <v>34515</v>
      </c>
      <c r="D1736" s="40">
        <v>311</v>
      </c>
      <c r="E1736" s="40" t="s">
        <v>50</v>
      </c>
      <c r="F1736">
        <f t="shared" si="81"/>
        <v>6</v>
      </c>
      <c r="G1736">
        <f t="shared" si="82"/>
        <v>1994</v>
      </c>
      <c r="H1736">
        <f t="shared" si="83"/>
        <v>616.86850000000004</v>
      </c>
      <c r="I1736" s="23"/>
    </row>
    <row r="1737" spans="1:9" ht="14.4">
      <c r="A1737" s="77" t="s">
        <v>49</v>
      </c>
      <c r="B1737" s="40">
        <v>13095500</v>
      </c>
      <c r="C1737" s="41">
        <v>34516</v>
      </c>
      <c r="D1737" s="40">
        <v>311</v>
      </c>
      <c r="E1737" s="40" t="s">
        <v>50</v>
      </c>
      <c r="F1737">
        <f t="shared" si="81"/>
        <v>7</v>
      </c>
      <c r="G1737">
        <f t="shared" si="82"/>
        <v>1994</v>
      </c>
      <c r="H1737">
        <f t="shared" si="83"/>
        <v>616.86850000000004</v>
      </c>
      <c r="I1737" s="23"/>
    </row>
    <row r="1738" spans="1:9" ht="14.4">
      <c r="A1738" s="77" t="s">
        <v>49</v>
      </c>
      <c r="B1738" s="40">
        <v>13095500</v>
      </c>
      <c r="C1738" s="41">
        <v>34517</v>
      </c>
      <c r="D1738" s="40">
        <v>312</v>
      </c>
      <c r="E1738" s="40" t="s">
        <v>50</v>
      </c>
      <c r="F1738">
        <f t="shared" si="81"/>
        <v>7</v>
      </c>
      <c r="G1738">
        <f t="shared" si="82"/>
        <v>1994</v>
      </c>
      <c r="H1738">
        <f t="shared" si="83"/>
        <v>618.85199999999998</v>
      </c>
      <c r="I1738" s="23"/>
    </row>
    <row r="1739" spans="1:9" ht="14.4">
      <c r="A1739" s="77" t="s">
        <v>49</v>
      </c>
      <c r="B1739" s="40">
        <v>13095500</v>
      </c>
      <c r="C1739" s="41">
        <v>34518</v>
      </c>
      <c r="D1739" s="40">
        <v>312</v>
      </c>
      <c r="E1739" s="40" t="s">
        <v>50</v>
      </c>
      <c r="F1739">
        <f t="shared" si="81"/>
        <v>7</v>
      </c>
      <c r="G1739">
        <f t="shared" si="82"/>
        <v>1994</v>
      </c>
      <c r="H1739">
        <f t="shared" si="83"/>
        <v>618.85199999999998</v>
      </c>
      <c r="I1739" s="23"/>
    </row>
    <row r="1740" spans="1:9" ht="14.4">
      <c r="A1740" s="77" t="s">
        <v>49</v>
      </c>
      <c r="B1740" s="40">
        <v>13095500</v>
      </c>
      <c r="C1740" s="41">
        <v>34519</v>
      </c>
      <c r="D1740" s="40">
        <v>313</v>
      </c>
      <c r="E1740" s="40" t="s">
        <v>50</v>
      </c>
      <c r="F1740">
        <f t="shared" si="81"/>
        <v>7</v>
      </c>
      <c r="G1740">
        <f t="shared" si="82"/>
        <v>1994</v>
      </c>
      <c r="H1740">
        <f t="shared" si="83"/>
        <v>620.83550000000002</v>
      </c>
      <c r="I1740" s="23"/>
    </row>
    <row r="1741" spans="1:9" ht="14.4">
      <c r="A1741" s="77" t="s">
        <v>49</v>
      </c>
      <c r="B1741" s="40">
        <v>13095500</v>
      </c>
      <c r="C1741" s="41">
        <v>34520</v>
      </c>
      <c r="D1741" s="40">
        <v>313</v>
      </c>
      <c r="E1741" s="40" t="s">
        <v>50</v>
      </c>
      <c r="F1741">
        <f t="shared" si="81"/>
        <v>7</v>
      </c>
      <c r="G1741">
        <f t="shared" si="82"/>
        <v>1994</v>
      </c>
      <c r="H1741">
        <f t="shared" si="83"/>
        <v>620.83550000000002</v>
      </c>
      <c r="I1741" s="23"/>
    </row>
    <row r="1742" spans="1:9" ht="14.4">
      <c r="A1742" s="77" t="s">
        <v>49</v>
      </c>
      <c r="B1742" s="40">
        <v>13095500</v>
      </c>
      <c r="C1742" s="41">
        <v>34521</v>
      </c>
      <c r="D1742" s="40">
        <v>314</v>
      </c>
      <c r="E1742" s="40" t="s">
        <v>50</v>
      </c>
      <c r="F1742">
        <f t="shared" si="81"/>
        <v>7</v>
      </c>
      <c r="G1742">
        <f t="shared" si="82"/>
        <v>1994</v>
      </c>
      <c r="H1742">
        <f t="shared" si="83"/>
        <v>622.81899999999996</v>
      </c>
      <c r="I1742" s="23"/>
    </row>
    <row r="1743" spans="1:9" ht="14.4">
      <c r="A1743" s="77" t="s">
        <v>49</v>
      </c>
      <c r="B1743" s="40">
        <v>13095500</v>
      </c>
      <c r="C1743" s="41">
        <v>34522</v>
      </c>
      <c r="D1743" s="40">
        <v>315</v>
      </c>
      <c r="E1743" s="40" t="s">
        <v>50</v>
      </c>
      <c r="F1743">
        <f t="shared" si="81"/>
        <v>7</v>
      </c>
      <c r="G1743">
        <f t="shared" si="82"/>
        <v>1994</v>
      </c>
      <c r="H1743">
        <f t="shared" si="83"/>
        <v>624.80250000000001</v>
      </c>
      <c r="I1743" s="23"/>
    </row>
    <row r="1744" spans="1:9" ht="14.4">
      <c r="A1744" s="77" t="s">
        <v>49</v>
      </c>
      <c r="B1744" s="40">
        <v>13095500</v>
      </c>
      <c r="C1744" s="41">
        <v>34523</v>
      </c>
      <c r="D1744" s="40">
        <v>315</v>
      </c>
      <c r="E1744" s="40" t="s">
        <v>50</v>
      </c>
      <c r="F1744">
        <f t="shared" si="81"/>
        <v>7</v>
      </c>
      <c r="G1744">
        <f t="shared" si="82"/>
        <v>1994</v>
      </c>
      <c r="H1744">
        <f t="shared" si="83"/>
        <v>624.80250000000001</v>
      </c>
      <c r="I1744" s="23"/>
    </row>
    <row r="1745" spans="1:9" ht="14.4">
      <c r="A1745" s="77" t="s">
        <v>49</v>
      </c>
      <c r="B1745" s="40">
        <v>13095500</v>
      </c>
      <c r="C1745" s="41">
        <v>34524</v>
      </c>
      <c r="D1745" s="40">
        <v>314</v>
      </c>
      <c r="E1745" s="40" t="s">
        <v>50</v>
      </c>
      <c r="F1745">
        <f t="shared" si="81"/>
        <v>7</v>
      </c>
      <c r="G1745">
        <f t="shared" si="82"/>
        <v>1994</v>
      </c>
      <c r="H1745">
        <f t="shared" si="83"/>
        <v>622.81899999999996</v>
      </c>
      <c r="I1745" s="23"/>
    </row>
    <row r="1746" spans="1:9" ht="14.4">
      <c r="A1746" s="77" t="s">
        <v>49</v>
      </c>
      <c r="B1746" s="40">
        <v>13095500</v>
      </c>
      <c r="C1746" s="41">
        <v>34525</v>
      </c>
      <c r="D1746" s="40">
        <v>315</v>
      </c>
      <c r="E1746" s="40" t="s">
        <v>50</v>
      </c>
      <c r="F1746">
        <f t="shared" si="81"/>
        <v>7</v>
      </c>
      <c r="G1746">
        <f t="shared" si="82"/>
        <v>1994</v>
      </c>
      <c r="H1746">
        <f t="shared" si="83"/>
        <v>624.80250000000001</v>
      </c>
      <c r="I1746" s="23"/>
    </row>
    <row r="1747" spans="1:9" ht="14.4">
      <c r="A1747" s="77" t="s">
        <v>49</v>
      </c>
      <c r="B1747" s="40">
        <v>13095500</v>
      </c>
      <c r="C1747" s="41">
        <v>34526</v>
      </c>
      <c r="D1747" s="40">
        <v>315</v>
      </c>
      <c r="E1747" s="40" t="s">
        <v>50</v>
      </c>
      <c r="F1747">
        <f t="shared" si="81"/>
        <v>7</v>
      </c>
      <c r="G1747">
        <f t="shared" si="82"/>
        <v>1994</v>
      </c>
      <c r="H1747">
        <f t="shared" si="83"/>
        <v>624.80250000000001</v>
      </c>
      <c r="I1747" s="23"/>
    </row>
    <row r="1748" spans="1:9" ht="14.4">
      <c r="A1748" s="77" t="s">
        <v>49</v>
      </c>
      <c r="B1748" s="40">
        <v>13095500</v>
      </c>
      <c r="C1748" s="41">
        <v>34527</v>
      </c>
      <c r="D1748" s="40">
        <v>314</v>
      </c>
      <c r="E1748" s="40" t="s">
        <v>50</v>
      </c>
      <c r="F1748">
        <f t="shared" si="81"/>
        <v>7</v>
      </c>
      <c r="G1748">
        <f t="shared" si="82"/>
        <v>1994</v>
      </c>
      <c r="H1748">
        <f t="shared" si="83"/>
        <v>622.81899999999996</v>
      </c>
      <c r="I1748" s="23"/>
    </row>
    <row r="1749" spans="1:9" ht="14.4">
      <c r="A1749" s="77" t="s">
        <v>49</v>
      </c>
      <c r="B1749" s="40">
        <v>13095500</v>
      </c>
      <c r="C1749" s="41">
        <v>34528</v>
      </c>
      <c r="D1749" s="40">
        <v>315</v>
      </c>
      <c r="E1749" s="40" t="s">
        <v>50</v>
      </c>
      <c r="F1749">
        <f t="shared" si="81"/>
        <v>7</v>
      </c>
      <c r="G1749">
        <f t="shared" si="82"/>
        <v>1994</v>
      </c>
      <c r="H1749">
        <f t="shared" si="83"/>
        <v>624.80250000000001</v>
      </c>
      <c r="I1749" s="23"/>
    </row>
    <row r="1750" spans="1:9" ht="14.4">
      <c r="A1750" s="77" t="s">
        <v>49</v>
      </c>
      <c r="B1750" s="40">
        <v>13095500</v>
      </c>
      <c r="C1750" s="41">
        <v>34529</v>
      </c>
      <c r="D1750" s="40">
        <v>316</v>
      </c>
      <c r="E1750" s="40" t="s">
        <v>50</v>
      </c>
      <c r="F1750">
        <f t="shared" si="81"/>
        <v>7</v>
      </c>
      <c r="G1750">
        <f t="shared" si="82"/>
        <v>1994</v>
      </c>
      <c r="H1750">
        <f t="shared" si="83"/>
        <v>626.78600000000006</v>
      </c>
      <c r="I1750" s="23"/>
    </row>
    <row r="1751" spans="1:9" ht="14.4">
      <c r="A1751" s="77" t="s">
        <v>49</v>
      </c>
      <c r="B1751" s="40">
        <v>13095500</v>
      </c>
      <c r="C1751" s="41">
        <v>34530</v>
      </c>
      <c r="D1751" s="40">
        <v>316</v>
      </c>
      <c r="E1751" s="40" t="s">
        <v>50</v>
      </c>
      <c r="F1751">
        <f t="shared" si="81"/>
        <v>7</v>
      </c>
      <c r="G1751">
        <f t="shared" si="82"/>
        <v>1994</v>
      </c>
      <c r="H1751">
        <f t="shared" si="83"/>
        <v>626.78600000000006</v>
      </c>
      <c r="I1751" s="23"/>
    </row>
    <row r="1752" spans="1:9" ht="14.4">
      <c r="A1752" s="77" t="s">
        <v>49</v>
      </c>
      <c r="B1752" s="40">
        <v>13095500</v>
      </c>
      <c r="C1752" s="41">
        <v>34531</v>
      </c>
      <c r="D1752" s="40">
        <v>316</v>
      </c>
      <c r="E1752" s="40" t="s">
        <v>50</v>
      </c>
      <c r="F1752">
        <f t="shared" si="81"/>
        <v>7</v>
      </c>
      <c r="G1752">
        <f t="shared" si="82"/>
        <v>1994</v>
      </c>
      <c r="H1752">
        <f t="shared" si="83"/>
        <v>626.78600000000006</v>
      </c>
      <c r="I1752" s="23"/>
    </row>
    <row r="1753" spans="1:9" ht="14.4">
      <c r="A1753" s="77" t="s">
        <v>49</v>
      </c>
      <c r="B1753" s="40">
        <v>13095500</v>
      </c>
      <c r="C1753" s="41">
        <v>34532</v>
      </c>
      <c r="D1753" s="40">
        <v>315</v>
      </c>
      <c r="E1753" s="40" t="s">
        <v>50</v>
      </c>
      <c r="F1753">
        <f t="shared" si="81"/>
        <v>7</v>
      </c>
      <c r="G1753">
        <f t="shared" si="82"/>
        <v>1994</v>
      </c>
      <c r="H1753">
        <f t="shared" si="83"/>
        <v>624.80250000000001</v>
      </c>
      <c r="I1753" s="23"/>
    </row>
    <row r="1754" spans="1:9" ht="14.4">
      <c r="A1754" s="77" t="s">
        <v>49</v>
      </c>
      <c r="B1754" s="40">
        <v>13095500</v>
      </c>
      <c r="C1754" s="41">
        <v>34533</v>
      </c>
      <c r="D1754" s="40">
        <v>316</v>
      </c>
      <c r="E1754" s="40" t="s">
        <v>50</v>
      </c>
      <c r="F1754">
        <f t="shared" si="81"/>
        <v>7</v>
      </c>
      <c r="G1754">
        <f t="shared" si="82"/>
        <v>1994</v>
      </c>
      <c r="H1754">
        <f t="shared" si="83"/>
        <v>626.78600000000006</v>
      </c>
      <c r="I1754" s="23"/>
    </row>
    <row r="1755" spans="1:9" ht="14.4">
      <c r="A1755" s="77" t="s">
        <v>49</v>
      </c>
      <c r="B1755" s="40">
        <v>13095500</v>
      </c>
      <c r="C1755" s="41">
        <v>34534</v>
      </c>
      <c r="D1755" s="40">
        <v>316</v>
      </c>
      <c r="E1755" s="40" t="s">
        <v>50</v>
      </c>
      <c r="F1755">
        <f t="shared" si="81"/>
        <v>7</v>
      </c>
      <c r="G1755">
        <f t="shared" si="82"/>
        <v>1994</v>
      </c>
      <c r="H1755">
        <f t="shared" si="83"/>
        <v>626.78600000000006</v>
      </c>
      <c r="I1755" s="23"/>
    </row>
    <row r="1756" spans="1:9" ht="14.4">
      <c r="A1756" s="77" t="s">
        <v>49</v>
      </c>
      <c r="B1756" s="40">
        <v>13095500</v>
      </c>
      <c r="C1756" s="41">
        <v>34535</v>
      </c>
      <c r="D1756" s="40">
        <v>316</v>
      </c>
      <c r="E1756" s="40" t="s">
        <v>50</v>
      </c>
      <c r="F1756">
        <f t="shared" si="81"/>
        <v>7</v>
      </c>
      <c r="G1756">
        <f t="shared" si="82"/>
        <v>1994</v>
      </c>
      <c r="H1756">
        <f t="shared" si="83"/>
        <v>626.78600000000006</v>
      </c>
      <c r="I1756" s="23"/>
    </row>
    <row r="1757" spans="1:9" ht="14.4">
      <c r="A1757" s="77" t="s">
        <v>49</v>
      </c>
      <c r="B1757" s="40">
        <v>13095500</v>
      </c>
      <c r="C1757" s="41">
        <v>34536</v>
      </c>
      <c r="D1757" s="40">
        <v>316</v>
      </c>
      <c r="E1757" s="40" t="s">
        <v>50</v>
      </c>
      <c r="F1757">
        <f t="shared" si="81"/>
        <v>7</v>
      </c>
      <c r="G1757">
        <f t="shared" si="82"/>
        <v>1994</v>
      </c>
      <c r="H1757">
        <f t="shared" si="83"/>
        <v>626.78600000000006</v>
      </c>
      <c r="I1757" s="23"/>
    </row>
    <row r="1758" spans="1:9" ht="14.4">
      <c r="A1758" s="77" t="s">
        <v>49</v>
      </c>
      <c r="B1758" s="40">
        <v>13095500</v>
      </c>
      <c r="C1758" s="41">
        <v>34537</v>
      </c>
      <c r="D1758" s="40">
        <v>316</v>
      </c>
      <c r="E1758" s="40" t="s">
        <v>50</v>
      </c>
      <c r="F1758">
        <f t="shared" si="81"/>
        <v>7</v>
      </c>
      <c r="G1758">
        <f t="shared" si="82"/>
        <v>1994</v>
      </c>
      <c r="H1758">
        <f t="shared" si="83"/>
        <v>626.78600000000006</v>
      </c>
      <c r="I1758" s="23"/>
    </row>
    <row r="1759" spans="1:9" ht="14.4">
      <c r="A1759" s="77" t="s">
        <v>49</v>
      </c>
      <c r="B1759" s="40">
        <v>13095500</v>
      </c>
      <c r="C1759" s="41">
        <v>34538</v>
      </c>
      <c r="D1759" s="40">
        <v>316</v>
      </c>
      <c r="E1759" s="40" t="s">
        <v>50</v>
      </c>
      <c r="F1759">
        <f t="shared" si="81"/>
        <v>7</v>
      </c>
      <c r="G1759">
        <f t="shared" si="82"/>
        <v>1994</v>
      </c>
      <c r="H1759">
        <f t="shared" si="83"/>
        <v>626.78600000000006</v>
      </c>
      <c r="I1759" s="23"/>
    </row>
    <row r="1760" spans="1:9" ht="14.4">
      <c r="A1760" s="77" t="s">
        <v>49</v>
      </c>
      <c r="B1760" s="40">
        <v>13095500</v>
      </c>
      <c r="C1760" s="41">
        <v>34539</v>
      </c>
      <c r="D1760" s="40">
        <v>316</v>
      </c>
      <c r="E1760" s="40" t="s">
        <v>50</v>
      </c>
      <c r="F1760">
        <f t="shared" si="81"/>
        <v>7</v>
      </c>
      <c r="G1760">
        <f t="shared" si="82"/>
        <v>1994</v>
      </c>
      <c r="H1760">
        <f t="shared" si="83"/>
        <v>626.78600000000006</v>
      </c>
      <c r="I1760" s="23"/>
    </row>
    <row r="1761" spans="1:9" ht="14.4">
      <c r="A1761" s="77" t="s">
        <v>49</v>
      </c>
      <c r="B1761" s="40">
        <v>13095500</v>
      </c>
      <c r="C1761" s="41">
        <v>34540</v>
      </c>
      <c r="D1761" s="40">
        <v>316</v>
      </c>
      <c r="E1761" s="40" t="s">
        <v>50</v>
      </c>
      <c r="F1761">
        <f t="shared" si="81"/>
        <v>7</v>
      </c>
      <c r="G1761">
        <f t="shared" si="82"/>
        <v>1994</v>
      </c>
      <c r="H1761">
        <f t="shared" si="83"/>
        <v>626.78600000000006</v>
      </c>
      <c r="I1761" s="23"/>
    </row>
    <row r="1762" spans="1:9" ht="14.4">
      <c r="A1762" s="77" t="s">
        <v>49</v>
      </c>
      <c r="B1762" s="40">
        <v>13095500</v>
      </c>
      <c r="C1762" s="41">
        <v>34541</v>
      </c>
      <c r="D1762" s="40">
        <v>315</v>
      </c>
      <c r="E1762" s="40" t="s">
        <v>50</v>
      </c>
      <c r="F1762">
        <f t="shared" ref="F1762:F1825" si="84">MONTH(C1762)</f>
        <v>7</v>
      </c>
      <c r="G1762">
        <f t="shared" ref="G1762:G1825" si="85">IF(F1762&gt;10,YEAR(C1762)+1,YEAR(C1762))</f>
        <v>1994</v>
      </c>
      <c r="H1762">
        <f t="shared" ref="H1762:H1825" si="86">D1762*1.9835</f>
        <v>624.80250000000001</v>
      </c>
      <c r="I1762" s="23"/>
    </row>
    <row r="1763" spans="1:9" ht="14.4">
      <c r="A1763" s="77" t="s">
        <v>49</v>
      </c>
      <c r="B1763" s="40">
        <v>13095500</v>
      </c>
      <c r="C1763" s="41">
        <v>34542</v>
      </c>
      <c r="D1763" s="40">
        <v>316</v>
      </c>
      <c r="E1763" s="40" t="s">
        <v>50</v>
      </c>
      <c r="F1763">
        <f t="shared" si="84"/>
        <v>7</v>
      </c>
      <c r="G1763">
        <f t="shared" si="85"/>
        <v>1994</v>
      </c>
      <c r="H1763">
        <f t="shared" si="86"/>
        <v>626.78600000000006</v>
      </c>
      <c r="I1763" s="23"/>
    </row>
    <row r="1764" spans="1:9" ht="14.4">
      <c r="A1764" s="77" t="s">
        <v>49</v>
      </c>
      <c r="B1764" s="40">
        <v>13095500</v>
      </c>
      <c r="C1764" s="41">
        <v>34543</v>
      </c>
      <c r="D1764" s="40">
        <v>316</v>
      </c>
      <c r="E1764" s="40" t="s">
        <v>50</v>
      </c>
      <c r="F1764">
        <f t="shared" si="84"/>
        <v>7</v>
      </c>
      <c r="G1764">
        <f t="shared" si="85"/>
        <v>1994</v>
      </c>
      <c r="H1764">
        <f t="shared" si="86"/>
        <v>626.78600000000006</v>
      </c>
      <c r="I1764" s="23"/>
    </row>
    <row r="1765" spans="1:9" ht="14.4">
      <c r="A1765" s="77" t="s">
        <v>49</v>
      </c>
      <c r="B1765" s="40">
        <v>13095500</v>
      </c>
      <c r="C1765" s="41">
        <v>34544</v>
      </c>
      <c r="D1765" s="40">
        <v>316</v>
      </c>
      <c r="E1765" s="40" t="s">
        <v>50</v>
      </c>
      <c r="F1765">
        <f t="shared" si="84"/>
        <v>7</v>
      </c>
      <c r="G1765">
        <f t="shared" si="85"/>
        <v>1994</v>
      </c>
      <c r="H1765">
        <f t="shared" si="86"/>
        <v>626.78600000000006</v>
      </c>
      <c r="I1765" s="23"/>
    </row>
    <row r="1766" spans="1:9" ht="14.4">
      <c r="A1766" s="77" t="s">
        <v>49</v>
      </c>
      <c r="B1766" s="40">
        <v>13095500</v>
      </c>
      <c r="C1766" s="41">
        <v>34545</v>
      </c>
      <c r="D1766" s="40">
        <v>318</v>
      </c>
      <c r="E1766" s="40" t="s">
        <v>50</v>
      </c>
      <c r="F1766">
        <f t="shared" si="84"/>
        <v>7</v>
      </c>
      <c r="G1766">
        <f t="shared" si="85"/>
        <v>1994</v>
      </c>
      <c r="H1766">
        <f t="shared" si="86"/>
        <v>630.75300000000004</v>
      </c>
      <c r="I1766" s="23"/>
    </row>
    <row r="1767" spans="1:9" ht="14.4">
      <c r="A1767" s="77" t="s">
        <v>49</v>
      </c>
      <c r="B1767" s="40">
        <v>13095500</v>
      </c>
      <c r="C1767" s="41">
        <v>34546</v>
      </c>
      <c r="D1767" s="40">
        <v>318</v>
      </c>
      <c r="E1767" s="40" t="s">
        <v>50</v>
      </c>
      <c r="F1767">
        <f t="shared" si="84"/>
        <v>7</v>
      </c>
      <c r="G1767">
        <f t="shared" si="85"/>
        <v>1994</v>
      </c>
      <c r="H1767">
        <f t="shared" si="86"/>
        <v>630.75300000000004</v>
      </c>
      <c r="I1767" s="23"/>
    </row>
    <row r="1768" spans="1:9" ht="14.4">
      <c r="A1768" s="77" t="s">
        <v>49</v>
      </c>
      <c r="B1768" s="40">
        <v>13095500</v>
      </c>
      <c r="C1768" s="41">
        <v>34547</v>
      </c>
      <c r="D1768" s="40">
        <v>318</v>
      </c>
      <c r="E1768" s="40" t="s">
        <v>50</v>
      </c>
      <c r="F1768">
        <f t="shared" si="84"/>
        <v>8</v>
      </c>
      <c r="G1768">
        <f t="shared" si="85"/>
        <v>1994</v>
      </c>
      <c r="H1768">
        <f t="shared" si="86"/>
        <v>630.75300000000004</v>
      </c>
      <c r="I1768" s="23"/>
    </row>
    <row r="1769" spans="1:9" ht="14.4">
      <c r="A1769" s="77" t="s">
        <v>49</v>
      </c>
      <c r="B1769" s="40">
        <v>13095500</v>
      </c>
      <c r="C1769" s="41">
        <v>34548</v>
      </c>
      <c r="D1769" s="40">
        <v>318</v>
      </c>
      <c r="E1769" s="40" t="s">
        <v>50</v>
      </c>
      <c r="F1769">
        <f t="shared" si="84"/>
        <v>8</v>
      </c>
      <c r="G1769">
        <f t="shared" si="85"/>
        <v>1994</v>
      </c>
      <c r="H1769">
        <f t="shared" si="86"/>
        <v>630.75300000000004</v>
      </c>
      <c r="I1769" s="23"/>
    </row>
    <row r="1770" spans="1:9" ht="14.4">
      <c r="A1770" s="77" t="s">
        <v>49</v>
      </c>
      <c r="B1770" s="40">
        <v>13095500</v>
      </c>
      <c r="C1770" s="41">
        <v>34549</v>
      </c>
      <c r="D1770" s="40">
        <v>318</v>
      </c>
      <c r="E1770" s="40" t="s">
        <v>50</v>
      </c>
      <c r="F1770">
        <f t="shared" si="84"/>
        <v>8</v>
      </c>
      <c r="G1770">
        <f t="shared" si="85"/>
        <v>1994</v>
      </c>
      <c r="H1770">
        <f t="shared" si="86"/>
        <v>630.75300000000004</v>
      </c>
      <c r="I1770" s="23"/>
    </row>
    <row r="1771" spans="1:9" ht="14.4">
      <c r="A1771" s="77" t="s">
        <v>49</v>
      </c>
      <c r="B1771" s="40">
        <v>13095500</v>
      </c>
      <c r="C1771" s="41">
        <v>34550</v>
      </c>
      <c r="D1771" s="40">
        <v>318</v>
      </c>
      <c r="E1771" s="40" t="s">
        <v>50</v>
      </c>
      <c r="F1771">
        <f t="shared" si="84"/>
        <v>8</v>
      </c>
      <c r="G1771">
        <f t="shared" si="85"/>
        <v>1994</v>
      </c>
      <c r="H1771">
        <f t="shared" si="86"/>
        <v>630.75300000000004</v>
      </c>
      <c r="I1771" s="23"/>
    </row>
    <row r="1772" spans="1:9" ht="14.4">
      <c r="A1772" s="77" t="s">
        <v>49</v>
      </c>
      <c r="B1772" s="40">
        <v>13095500</v>
      </c>
      <c r="C1772" s="41">
        <v>34551</v>
      </c>
      <c r="D1772" s="40">
        <v>319</v>
      </c>
      <c r="E1772" s="40" t="s">
        <v>50</v>
      </c>
      <c r="F1772">
        <f t="shared" si="84"/>
        <v>8</v>
      </c>
      <c r="G1772">
        <f t="shared" si="85"/>
        <v>1994</v>
      </c>
      <c r="H1772">
        <f t="shared" si="86"/>
        <v>632.73649999999998</v>
      </c>
      <c r="I1772" s="23"/>
    </row>
    <row r="1773" spans="1:9" ht="14.4">
      <c r="A1773" s="77" t="s">
        <v>49</v>
      </c>
      <c r="B1773" s="40">
        <v>13095500</v>
      </c>
      <c r="C1773" s="41">
        <v>34552</v>
      </c>
      <c r="D1773" s="40">
        <v>319</v>
      </c>
      <c r="E1773" s="40" t="s">
        <v>50</v>
      </c>
      <c r="F1773">
        <f t="shared" si="84"/>
        <v>8</v>
      </c>
      <c r="G1773">
        <f t="shared" si="85"/>
        <v>1994</v>
      </c>
      <c r="H1773">
        <f t="shared" si="86"/>
        <v>632.73649999999998</v>
      </c>
      <c r="I1773" s="23"/>
    </row>
    <row r="1774" spans="1:9" ht="14.4">
      <c r="A1774" s="77" t="s">
        <v>49</v>
      </c>
      <c r="B1774" s="40">
        <v>13095500</v>
      </c>
      <c r="C1774" s="41">
        <v>34553</v>
      </c>
      <c r="D1774" s="40">
        <v>320</v>
      </c>
      <c r="E1774" s="40" t="s">
        <v>50</v>
      </c>
      <c r="F1774">
        <f t="shared" si="84"/>
        <v>8</v>
      </c>
      <c r="G1774">
        <f t="shared" si="85"/>
        <v>1994</v>
      </c>
      <c r="H1774">
        <f t="shared" si="86"/>
        <v>634.72</v>
      </c>
      <c r="I1774" s="23"/>
    </row>
    <row r="1775" spans="1:9" ht="14.4">
      <c r="A1775" s="77" t="s">
        <v>49</v>
      </c>
      <c r="B1775" s="40">
        <v>13095500</v>
      </c>
      <c r="C1775" s="41">
        <v>34554</v>
      </c>
      <c r="D1775" s="40">
        <v>320</v>
      </c>
      <c r="E1775" s="40" t="s">
        <v>50</v>
      </c>
      <c r="F1775">
        <f t="shared" si="84"/>
        <v>8</v>
      </c>
      <c r="G1775">
        <f t="shared" si="85"/>
        <v>1994</v>
      </c>
      <c r="H1775">
        <f t="shared" si="86"/>
        <v>634.72</v>
      </c>
      <c r="I1775" s="23"/>
    </row>
    <row r="1776" spans="1:9" ht="14.4">
      <c r="A1776" s="77" t="s">
        <v>49</v>
      </c>
      <c r="B1776" s="40">
        <v>13095500</v>
      </c>
      <c r="C1776" s="41">
        <v>34555</v>
      </c>
      <c r="D1776" s="40">
        <v>320</v>
      </c>
      <c r="E1776" s="40" t="s">
        <v>50</v>
      </c>
      <c r="F1776">
        <f t="shared" si="84"/>
        <v>8</v>
      </c>
      <c r="G1776">
        <f t="shared" si="85"/>
        <v>1994</v>
      </c>
      <c r="H1776">
        <f t="shared" si="86"/>
        <v>634.72</v>
      </c>
      <c r="I1776" s="23"/>
    </row>
    <row r="1777" spans="1:9" ht="14.4">
      <c r="A1777" s="77" t="s">
        <v>49</v>
      </c>
      <c r="B1777" s="40">
        <v>13095500</v>
      </c>
      <c r="C1777" s="41">
        <v>34556</v>
      </c>
      <c r="D1777" s="40">
        <v>320</v>
      </c>
      <c r="E1777" s="40" t="s">
        <v>50</v>
      </c>
      <c r="F1777">
        <f t="shared" si="84"/>
        <v>8</v>
      </c>
      <c r="G1777">
        <f t="shared" si="85"/>
        <v>1994</v>
      </c>
      <c r="H1777">
        <f t="shared" si="86"/>
        <v>634.72</v>
      </c>
      <c r="I1777" s="23"/>
    </row>
    <row r="1778" spans="1:9" ht="14.4">
      <c r="A1778" s="77" t="s">
        <v>49</v>
      </c>
      <c r="B1778" s="40">
        <v>13095500</v>
      </c>
      <c r="C1778" s="41">
        <v>34557</v>
      </c>
      <c r="D1778" s="40">
        <v>320</v>
      </c>
      <c r="E1778" s="40" t="s">
        <v>50</v>
      </c>
      <c r="F1778">
        <f t="shared" si="84"/>
        <v>8</v>
      </c>
      <c r="G1778">
        <f t="shared" si="85"/>
        <v>1994</v>
      </c>
      <c r="H1778">
        <f t="shared" si="86"/>
        <v>634.72</v>
      </c>
      <c r="I1778" s="23"/>
    </row>
    <row r="1779" spans="1:9" ht="14.4">
      <c r="A1779" s="77" t="s">
        <v>49</v>
      </c>
      <c r="B1779" s="40">
        <v>13095500</v>
      </c>
      <c r="C1779" s="41">
        <v>34558</v>
      </c>
      <c r="D1779" s="40">
        <v>320</v>
      </c>
      <c r="E1779" s="40" t="s">
        <v>50</v>
      </c>
      <c r="F1779">
        <f t="shared" si="84"/>
        <v>8</v>
      </c>
      <c r="G1779">
        <f t="shared" si="85"/>
        <v>1994</v>
      </c>
      <c r="H1779">
        <f t="shared" si="86"/>
        <v>634.72</v>
      </c>
      <c r="I1779" s="23"/>
    </row>
    <row r="1780" spans="1:9" ht="14.4">
      <c r="A1780" s="77" t="s">
        <v>49</v>
      </c>
      <c r="B1780" s="40">
        <v>13095500</v>
      </c>
      <c r="C1780" s="41">
        <v>34559</v>
      </c>
      <c r="D1780" s="40">
        <v>321</v>
      </c>
      <c r="E1780" s="40" t="s">
        <v>50</v>
      </c>
      <c r="F1780">
        <f t="shared" si="84"/>
        <v>8</v>
      </c>
      <c r="G1780">
        <f t="shared" si="85"/>
        <v>1994</v>
      </c>
      <c r="H1780">
        <f t="shared" si="86"/>
        <v>636.70349999999996</v>
      </c>
      <c r="I1780" s="23"/>
    </row>
    <row r="1781" spans="1:9" ht="14.4">
      <c r="A1781" s="77" t="s">
        <v>49</v>
      </c>
      <c r="B1781" s="40">
        <v>13095500</v>
      </c>
      <c r="C1781" s="41">
        <v>34560</v>
      </c>
      <c r="D1781" s="40">
        <v>321</v>
      </c>
      <c r="E1781" s="40" t="s">
        <v>50</v>
      </c>
      <c r="F1781">
        <f t="shared" si="84"/>
        <v>8</v>
      </c>
      <c r="G1781">
        <f t="shared" si="85"/>
        <v>1994</v>
      </c>
      <c r="H1781">
        <f t="shared" si="86"/>
        <v>636.70349999999996</v>
      </c>
      <c r="I1781" s="23"/>
    </row>
    <row r="1782" spans="1:9" ht="14.4">
      <c r="A1782" s="77" t="s">
        <v>49</v>
      </c>
      <c r="B1782" s="40">
        <v>13095500</v>
      </c>
      <c r="C1782" s="41">
        <v>34561</v>
      </c>
      <c r="D1782" s="40">
        <v>322</v>
      </c>
      <c r="E1782" s="40" t="s">
        <v>50</v>
      </c>
      <c r="F1782">
        <f t="shared" si="84"/>
        <v>8</v>
      </c>
      <c r="G1782">
        <f t="shared" si="85"/>
        <v>1994</v>
      </c>
      <c r="H1782">
        <f t="shared" si="86"/>
        <v>638.68700000000001</v>
      </c>
      <c r="I1782" s="23"/>
    </row>
    <row r="1783" spans="1:9" ht="14.4">
      <c r="A1783" s="77" t="s">
        <v>49</v>
      </c>
      <c r="B1783" s="40">
        <v>13095500</v>
      </c>
      <c r="C1783" s="41">
        <v>34562</v>
      </c>
      <c r="D1783" s="40">
        <v>323</v>
      </c>
      <c r="E1783" s="40" t="s">
        <v>50</v>
      </c>
      <c r="F1783">
        <f t="shared" si="84"/>
        <v>8</v>
      </c>
      <c r="G1783">
        <f t="shared" si="85"/>
        <v>1994</v>
      </c>
      <c r="H1783">
        <f t="shared" si="86"/>
        <v>640.67050000000006</v>
      </c>
      <c r="I1783" s="23"/>
    </row>
    <row r="1784" spans="1:9" ht="14.4">
      <c r="A1784" s="77" t="s">
        <v>49</v>
      </c>
      <c r="B1784" s="40">
        <v>13095500</v>
      </c>
      <c r="C1784" s="41">
        <v>34563</v>
      </c>
      <c r="D1784" s="40">
        <v>323</v>
      </c>
      <c r="E1784" s="40" t="s">
        <v>50</v>
      </c>
      <c r="F1784">
        <f t="shared" si="84"/>
        <v>8</v>
      </c>
      <c r="G1784">
        <f t="shared" si="85"/>
        <v>1994</v>
      </c>
      <c r="H1784">
        <f t="shared" si="86"/>
        <v>640.67050000000006</v>
      </c>
      <c r="I1784" s="23"/>
    </row>
    <row r="1785" spans="1:9" ht="14.4">
      <c r="A1785" s="77" t="s">
        <v>49</v>
      </c>
      <c r="B1785" s="40">
        <v>13095500</v>
      </c>
      <c r="C1785" s="41">
        <v>34564</v>
      </c>
      <c r="D1785" s="40">
        <v>323</v>
      </c>
      <c r="E1785" s="40" t="s">
        <v>50</v>
      </c>
      <c r="F1785">
        <f t="shared" si="84"/>
        <v>8</v>
      </c>
      <c r="G1785">
        <f t="shared" si="85"/>
        <v>1994</v>
      </c>
      <c r="H1785">
        <f t="shared" si="86"/>
        <v>640.67050000000006</v>
      </c>
      <c r="I1785" s="23"/>
    </row>
    <row r="1786" spans="1:9" ht="14.4">
      <c r="A1786" s="77" t="s">
        <v>49</v>
      </c>
      <c r="B1786" s="40">
        <v>13095500</v>
      </c>
      <c r="C1786" s="41">
        <v>34565</v>
      </c>
      <c r="D1786" s="40">
        <v>325</v>
      </c>
      <c r="E1786" s="40" t="s">
        <v>50</v>
      </c>
      <c r="F1786">
        <f t="shared" si="84"/>
        <v>8</v>
      </c>
      <c r="G1786">
        <f t="shared" si="85"/>
        <v>1994</v>
      </c>
      <c r="H1786">
        <f t="shared" si="86"/>
        <v>644.63750000000005</v>
      </c>
      <c r="I1786" s="23"/>
    </row>
    <row r="1787" spans="1:9" ht="14.4">
      <c r="A1787" s="77" t="s">
        <v>49</v>
      </c>
      <c r="B1787" s="40">
        <v>13095500</v>
      </c>
      <c r="C1787" s="41">
        <v>34566</v>
      </c>
      <c r="D1787" s="40">
        <v>325</v>
      </c>
      <c r="E1787" s="40" t="s">
        <v>50</v>
      </c>
      <c r="F1787">
        <f t="shared" si="84"/>
        <v>8</v>
      </c>
      <c r="G1787">
        <f t="shared" si="85"/>
        <v>1994</v>
      </c>
      <c r="H1787">
        <f t="shared" si="86"/>
        <v>644.63750000000005</v>
      </c>
      <c r="I1787" s="23"/>
    </row>
    <row r="1788" spans="1:9" ht="14.4">
      <c r="A1788" s="77" t="s">
        <v>49</v>
      </c>
      <c r="B1788" s="40">
        <v>13095500</v>
      </c>
      <c r="C1788" s="41">
        <v>34567</v>
      </c>
      <c r="D1788" s="40">
        <v>325</v>
      </c>
      <c r="E1788" s="40" t="s">
        <v>50</v>
      </c>
      <c r="F1788">
        <f t="shared" si="84"/>
        <v>8</v>
      </c>
      <c r="G1788">
        <f t="shared" si="85"/>
        <v>1994</v>
      </c>
      <c r="H1788">
        <f t="shared" si="86"/>
        <v>644.63750000000005</v>
      </c>
      <c r="I1788" s="23"/>
    </row>
    <row r="1789" spans="1:9" ht="14.4">
      <c r="A1789" s="77" t="s">
        <v>49</v>
      </c>
      <c r="B1789" s="40">
        <v>13095500</v>
      </c>
      <c r="C1789" s="41">
        <v>34568</v>
      </c>
      <c r="D1789" s="40">
        <v>325</v>
      </c>
      <c r="E1789" s="40" t="s">
        <v>50</v>
      </c>
      <c r="F1789">
        <f t="shared" si="84"/>
        <v>8</v>
      </c>
      <c r="G1789">
        <f t="shared" si="85"/>
        <v>1994</v>
      </c>
      <c r="H1789">
        <f t="shared" si="86"/>
        <v>644.63750000000005</v>
      </c>
      <c r="I1789" s="23"/>
    </row>
    <row r="1790" spans="1:9" ht="14.4">
      <c r="A1790" s="77" t="s">
        <v>49</v>
      </c>
      <c r="B1790" s="40">
        <v>13095500</v>
      </c>
      <c r="C1790" s="41">
        <v>34569</v>
      </c>
      <c r="D1790" s="40">
        <v>325</v>
      </c>
      <c r="E1790" s="40" t="s">
        <v>50</v>
      </c>
      <c r="F1790">
        <f t="shared" si="84"/>
        <v>8</v>
      </c>
      <c r="G1790">
        <f t="shared" si="85"/>
        <v>1994</v>
      </c>
      <c r="H1790">
        <f t="shared" si="86"/>
        <v>644.63750000000005</v>
      </c>
      <c r="I1790" s="23"/>
    </row>
    <row r="1791" spans="1:9" ht="14.4">
      <c r="A1791" s="77" t="s">
        <v>49</v>
      </c>
      <c r="B1791" s="40">
        <v>13095500</v>
      </c>
      <c r="C1791" s="41">
        <v>34570</v>
      </c>
      <c r="D1791" s="40">
        <v>326</v>
      </c>
      <c r="E1791" s="40" t="s">
        <v>50</v>
      </c>
      <c r="F1791">
        <f t="shared" si="84"/>
        <v>8</v>
      </c>
      <c r="G1791">
        <f t="shared" si="85"/>
        <v>1994</v>
      </c>
      <c r="H1791">
        <f t="shared" si="86"/>
        <v>646.62099999999998</v>
      </c>
      <c r="I1791" s="23"/>
    </row>
    <row r="1792" spans="1:9" ht="14.4">
      <c r="A1792" s="77" t="s">
        <v>49</v>
      </c>
      <c r="B1792" s="40">
        <v>13095500</v>
      </c>
      <c r="C1792" s="41">
        <v>34571</v>
      </c>
      <c r="D1792" s="40">
        <v>326</v>
      </c>
      <c r="E1792" s="40" t="s">
        <v>50</v>
      </c>
      <c r="F1792">
        <f t="shared" si="84"/>
        <v>8</v>
      </c>
      <c r="G1792">
        <f t="shared" si="85"/>
        <v>1994</v>
      </c>
      <c r="H1792">
        <f t="shared" si="86"/>
        <v>646.62099999999998</v>
      </c>
      <c r="I1792" s="23"/>
    </row>
    <row r="1793" spans="1:9" ht="14.4">
      <c r="A1793" s="77" t="s">
        <v>49</v>
      </c>
      <c r="B1793" s="40">
        <v>13095500</v>
      </c>
      <c r="C1793" s="41">
        <v>34572</v>
      </c>
      <c r="D1793" s="40">
        <v>326</v>
      </c>
      <c r="E1793" s="40" t="s">
        <v>50</v>
      </c>
      <c r="F1793">
        <f t="shared" si="84"/>
        <v>8</v>
      </c>
      <c r="G1793">
        <f t="shared" si="85"/>
        <v>1994</v>
      </c>
      <c r="H1793">
        <f t="shared" si="86"/>
        <v>646.62099999999998</v>
      </c>
      <c r="I1793" s="23"/>
    </row>
    <row r="1794" spans="1:9" ht="14.4">
      <c r="A1794" s="77" t="s">
        <v>49</v>
      </c>
      <c r="B1794" s="40">
        <v>13095500</v>
      </c>
      <c r="C1794" s="41">
        <v>34573</v>
      </c>
      <c r="D1794" s="40">
        <v>326</v>
      </c>
      <c r="E1794" s="40" t="s">
        <v>50</v>
      </c>
      <c r="F1794">
        <f t="shared" si="84"/>
        <v>8</v>
      </c>
      <c r="G1794">
        <f t="shared" si="85"/>
        <v>1994</v>
      </c>
      <c r="H1794">
        <f t="shared" si="86"/>
        <v>646.62099999999998</v>
      </c>
      <c r="I1794" s="23"/>
    </row>
    <row r="1795" spans="1:9" ht="14.4">
      <c r="A1795" s="77" t="s">
        <v>49</v>
      </c>
      <c r="B1795" s="40">
        <v>13095500</v>
      </c>
      <c r="C1795" s="41">
        <v>34574</v>
      </c>
      <c r="D1795" s="40">
        <v>327</v>
      </c>
      <c r="E1795" s="40" t="s">
        <v>50</v>
      </c>
      <c r="F1795">
        <f t="shared" si="84"/>
        <v>8</v>
      </c>
      <c r="G1795">
        <f t="shared" si="85"/>
        <v>1994</v>
      </c>
      <c r="H1795">
        <f t="shared" si="86"/>
        <v>648.60450000000003</v>
      </c>
      <c r="I1795" s="23"/>
    </row>
    <row r="1796" spans="1:9" ht="14.4">
      <c r="A1796" s="77" t="s">
        <v>49</v>
      </c>
      <c r="B1796" s="40">
        <v>13095500</v>
      </c>
      <c r="C1796" s="41">
        <v>34575</v>
      </c>
      <c r="D1796" s="40">
        <v>328</v>
      </c>
      <c r="E1796" s="40" t="s">
        <v>50</v>
      </c>
      <c r="F1796">
        <f t="shared" si="84"/>
        <v>8</v>
      </c>
      <c r="G1796">
        <f t="shared" si="85"/>
        <v>1994</v>
      </c>
      <c r="H1796">
        <f t="shared" si="86"/>
        <v>650.58799999999997</v>
      </c>
      <c r="I1796" s="23"/>
    </row>
    <row r="1797" spans="1:9" ht="14.4">
      <c r="A1797" s="77" t="s">
        <v>49</v>
      </c>
      <c r="B1797" s="40">
        <v>13095500</v>
      </c>
      <c r="C1797" s="41">
        <v>34576</v>
      </c>
      <c r="D1797" s="40">
        <v>329</v>
      </c>
      <c r="E1797" s="40" t="s">
        <v>50</v>
      </c>
      <c r="F1797">
        <f t="shared" si="84"/>
        <v>8</v>
      </c>
      <c r="G1797">
        <f t="shared" si="85"/>
        <v>1994</v>
      </c>
      <c r="H1797">
        <f t="shared" si="86"/>
        <v>652.57150000000001</v>
      </c>
      <c r="I1797" s="23"/>
    </row>
    <row r="1798" spans="1:9" ht="14.4">
      <c r="A1798" s="77" t="s">
        <v>49</v>
      </c>
      <c r="B1798" s="40">
        <v>13095500</v>
      </c>
      <c r="C1798" s="41">
        <v>34577</v>
      </c>
      <c r="D1798" s="40">
        <v>330</v>
      </c>
      <c r="E1798" s="40" t="s">
        <v>50</v>
      </c>
      <c r="F1798">
        <f t="shared" si="84"/>
        <v>8</v>
      </c>
      <c r="G1798">
        <f t="shared" si="85"/>
        <v>1994</v>
      </c>
      <c r="H1798">
        <f t="shared" si="86"/>
        <v>654.55500000000006</v>
      </c>
      <c r="I1798" s="23"/>
    </row>
    <row r="1799" spans="1:9" ht="14.4">
      <c r="A1799" s="77" t="s">
        <v>49</v>
      </c>
      <c r="B1799" s="40">
        <v>13095500</v>
      </c>
      <c r="C1799" s="41">
        <v>34578</v>
      </c>
      <c r="D1799" s="40">
        <v>330</v>
      </c>
      <c r="E1799" s="40" t="s">
        <v>50</v>
      </c>
      <c r="F1799">
        <f t="shared" si="84"/>
        <v>9</v>
      </c>
      <c r="G1799">
        <f t="shared" si="85"/>
        <v>1994</v>
      </c>
      <c r="H1799">
        <f t="shared" si="86"/>
        <v>654.55500000000006</v>
      </c>
      <c r="I1799" s="23"/>
    </row>
    <row r="1800" spans="1:9" ht="14.4">
      <c r="A1800" s="77" t="s">
        <v>49</v>
      </c>
      <c r="B1800" s="40">
        <v>13095500</v>
      </c>
      <c r="C1800" s="41">
        <v>34579</v>
      </c>
      <c r="D1800" s="40">
        <v>330</v>
      </c>
      <c r="E1800" s="40" t="s">
        <v>50</v>
      </c>
      <c r="F1800">
        <f t="shared" si="84"/>
        <v>9</v>
      </c>
      <c r="G1800">
        <f t="shared" si="85"/>
        <v>1994</v>
      </c>
      <c r="H1800">
        <f t="shared" si="86"/>
        <v>654.55500000000006</v>
      </c>
      <c r="I1800" s="23"/>
    </row>
    <row r="1801" spans="1:9" ht="14.4">
      <c r="A1801" s="77" t="s">
        <v>49</v>
      </c>
      <c r="B1801" s="40">
        <v>13095500</v>
      </c>
      <c r="C1801" s="41">
        <v>34580</v>
      </c>
      <c r="D1801" s="40">
        <v>330</v>
      </c>
      <c r="E1801" s="40" t="s">
        <v>50</v>
      </c>
      <c r="F1801">
        <f t="shared" si="84"/>
        <v>9</v>
      </c>
      <c r="G1801">
        <f t="shared" si="85"/>
        <v>1994</v>
      </c>
      <c r="H1801">
        <f t="shared" si="86"/>
        <v>654.55500000000006</v>
      </c>
      <c r="I1801" s="23"/>
    </row>
    <row r="1802" spans="1:9" ht="14.4">
      <c r="A1802" s="77" t="s">
        <v>49</v>
      </c>
      <c r="B1802" s="40">
        <v>13095500</v>
      </c>
      <c r="C1802" s="41">
        <v>34581</v>
      </c>
      <c r="D1802" s="40">
        <v>331</v>
      </c>
      <c r="E1802" s="40" t="s">
        <v>50</v>
      </c>
      <c r="F1802">
        <f t="shared" si="84"/>
        <v>9</v>
      </c>
      <c r="G1802">
        <f t="shared" si="85"/>
        <v>1994</v>
      </c>
      <c r="H1802">
        <f t="shared" si="86"/>
        <v>656.5385</v>
      </c>
      <c r="I1802" s="23"/>
    </row>
    <row r="1803" spans="1:9" ht="14.4">
      <c r="A1803" s="77" t="s">
        <v>49</v>
      </c>
      <c r="B1803" s="40">
        <v>13095500</v>
      </c>
      <c r="C1803" s="41">
        <v>34582</v>
      </c>
      <c r="D1803" s="40">
        <v>331</v>
      </c>
      <c r="E1803" s="40" t="s">
        <v>50</v>
      </c>
      <c r="F1803">
        <f t="shared" si="84"/>
        <v>9</v>
      </c>
      <c r="G1803">
        <f t="shared" si="85"/>
        <v>1994</v>
      </c>
      <c r="H1803">
        <f t="shared" si="86"/>
        <v>656.5385</v>
      </c>
      <c r="I1803" s="23"/>
    </row>
    <row r="1804" spans="1:9" ht="14.4">
      <c r="A1804" s="77" t="s">
        <v>49</v>
      </c>
      <c r="B1804" s="40">
        <v>13095500</v>
      </c>
      <c r="C1804" s="41">
        <v>34583</v>
      </c>
      <c r="D1804" s="40">
        <v>332</v>
      </c>
      <c r="E1804" s="40" t="s">
        <v>50</v>
      </c>
      <c r="F1804">
        <f t="shared" si="84"/>
        <v>9</v>
      </c>
      <c r="G1804">
        <f t="shared" si="85"/>
        <v>1994</v>
      </c>
      <c r="H1804">
        <f t="shared" si="86"/>
        <v>658.52200000000005</v>
      </c>
      <c r="I1804" s="23"/>
    </row>
    <row r="1805" spans="1:9" ht="14.4">
      <c r="A1805" s="77" t="s">
        <v>49</v>
      </c>
      <c r="B1805" s="40">
        <v>13095500</v>
      </c>
      <c r="C1805" s="41">
        <v>34584</v>
      </c>
      <c r="D1805" s="40">
        <v>332</v>
      </c>
      <c r="E1805" s="40" t="s">
        <v>50</v>
      </c>
      <c r="F1805">
        <f t="shared" si="84"/>
        <v>9</v>
      </c>
      <c r="G1805">
        <f t="shared" si="85"/>
        <v>1994</v>
      </c>
      <c r="H1805">
        <f t="shared" si="86"/>
        <v>658.52200000000005</v>
      </c>
      <c r="I1805" s="23"/>
    </row>
    <row r="1806" spans="1:9" ht="14.4">
      <c r="A1806" s="77" t="s">
        <v>49</v>
      </c>
      <c r="B1806" s="40">
        <v>13095500</v>
      </c>
      <c r="C1806" s="41">
        <v>34585</v>
      </c>
      <c r="D1806" s="40">
        <v>333</v>
      </c>
      <c r="E1806" s="40" t="s">
        <v>50</v>
      </c>
      <c r="F1806">
        <f t="shared" si="84"/>
        <v>9</v>
      </c>
      <c r="G1806">
        <f t="shared" si="85"/>
        <v>1994</v>
      </c>
      <c r="H1806">
        <f t="shared" si="86"/>
        <v>660.50549999999998</v>
      </c>
      <c r="I1806" s="23"/>
    </row>
    <row r="1807" spans="1:9" ht="14.4">
      <c r="A1807" s="77" t="s">
        <v>49</v>
      </c>
      <c r="B1807" s="40">
        <v>13095500</v>
      </c>
      <c r="C1807" s="41">
        <v>34586</v>
      </c>
      <c r="D1807" s="40">
        <v>334</v>
      </c>
      <c r="E1807" s="40" t="s">
        <v>50</v>
      </c>
      <c r="F1807">
        <f t="shared" si="84"/>
        <v>9</v>
      </c>
      <c r="G1807">
        <f t="shared" si="85"/>
        <v>1994</v>
      </c>
      <c r="H1807">
        <f t="shared" si="86"/>
        <v>662.48900000000003</v>
      </c>
      <c r="I1807" s="23"/>
    </row>
    <row r="1808" spans="1:9" ht="14.4">
      <c r="A1808" s="77" t="s">
        <v>49</v>
      </c>
      <c r="B1808" s="40">
        <v>13095500</v>
      </c>
      <c r="C1808" s="41">
        <v>34587</v>
      </c>
      <c r="D1808" s="40">
        <v>335</v>
      </c>
      <c r="E1808" s="40" t="s">
        <v>50</v>
      </c>
      <c r="F1808">
        <f t="shared" si="84"/>
        <v>9</v>
      </c>
      <c r="G1808">
        <f t="shared" si="85"/>
        <v>1994</v>
      </c>
      <c r="H1808">
        <f t="shared" si="86"/>
        <v>664.47249999999997</v>
      </c>
      <c r="I1808" s="23"/>
    </row>
    <row r="1809" spans="1:9" ht="14.4">
      <c r="A1809" s="77" t="s">
        <v>49</v>
      </c>
      <c r="B1809" s="40">
        <v>13095500</v>
      </c>
      <c r="C1809" s="41">
        <v>34588</v>
      </c>
      <c r="D1809" s="40">
        <v>335</v>
      </c>
      <c r="E1809" s="40" t="s">
        <v>50</v>
      </c>
      <c r="F1809">
        <f t="shared" si="84"/>
        <v>9</v>
      </c>
      <c r="G1809">
        <f t="shared" si="85"/>
        <v>1994</v>
      </c>
      <c r="H1809">
        <f t="shared" si="86"/>
        <v>664.47249999999997</v>
      </c>
      <c r="I1809" s="23"/>
    </row>
    <row r="1810" spans="1:9" ht="14.4">
      <c r="A1810" s="77" t="s">
        <v>49</v>
      </c>
      <c r="B1810" s="40">
        <v>13095500</v>
      </c>
      <c r="C1810" s="41">
        <v>34589</v>
      </c>
      <c r="D1810" s="40">
        <v>335</v>
      </c>
      <c r="E1810" s="40" t="s">
        <v>50</v>
      </c>
      <c r="F1810">
        <f t="shared" si="84"/>
        <v>9</v>
      </c>
      <c r="G1810">
        <f t="shared" si="85"/>
        <v>1994</v>
      </c>
      <c r="H1810">
        <f t="shared" si="86"/>
        <v>664.47249999999997</v>
      </c>
      <c r="I1810" s="23"/>
    </row>
    <row r="1811" spans="1:9" ht="14.4">
      <c r="A1811" s="77" t="s">
        <v>49</v>
      </c>
      <c r="B1811" s="40">
        <v>13095500</v>
      </c>
      <c r="C1811" s="41">
        <v>34590</v>
      </c>
      <c r="D1811" s="40">
        <v>336</v>
      </c>
      <c r="E1811" s="40" t="s">
        <v>50</v>
      </c>
      <c r="F1811">
        <f t="shared" si="84"/>
        <v>9</v>
      </c>
      <c r="G1811">
        <f t="shared" si="85"/>
        <v>1994</v>
      </c>
      <c r="H1811">
        <f t="shared" si="86"/>
        <v>666.45600000000002</v>
      </c>
      <c r="I1811" s="23"/>
    </row>
    <row r="1812" spans="1:9" ht="14.4">
      <c r="A1812" s="77" t="s">
        <v>49</v>
      </c>
      <c r="B1812" s="40">
        <v>13095500</v>
      </c>
      <c r="C1812" s="41">
        <v>34591</v>
      </c>
      <c r="D1812" s="40">
        <v>336</v>
      </c>
      <c r="E1812" s="40" t="s">
        <v>50</v>
      </c>
      <c r="F1812">
        <f t="shared" si="84"/>
        <v>9</v>
      </c>
      <c r="G1812">
        <f t="shared" si="85"/>
        <v>1994</v>
      </c>
      <c r="H1812">
        <f t="shared" si="86"/>
        <v>666.45600000000002</v>
      </c>
      <c r="I1812" s="23"/>
    </row>
    <row r="1813" spans="1:9" ht="14.4">
      <c r="A1813" s="77" t="s">
        <v>49</v>
      </c>
      <c r="B1813" s="40">
        <v>13095500</v>
      </c>
      <c r="C1813" s="41">
        <v>34592</v>
      </c>
      <c r="D1813" s="40">
        <v>336</v>
      </c>
      <c r="E1813" s="40" t="s">
        <v>50</v>
      </c>
      <c r="F1813">
        <f t="shared" si="84"/>
        <v>9</v>
      </c>
      <c r="G1813">
        <f t="shared" si="85"/>
        <v>1994</v>
      </c>
      <c r="H1813">
        <f t="shared" si="86"/>
        <v>666.45600000000002</v>
      </c>
      <c r="I1813" s="23"/>
    </row>
    <row r="1814" spans="1:9" ht="14.4">
      <c r="A1814" s="77" t="s">
        <v>49</v>
      </c>
      <c r="B1814" s="40">
        <v>13095500</v>
      </c>
      <c r="C1814" s="41">
        <v>34593</v>
      </c>
      <c r="D1814" s="40">
        <v>337</v>
      </c>
      <c r="E1814" s="40" t="s">
        <v>50</v>
      </c>
      <c r="F1814">
        <f t="shared" si="84"/>
        <v>9</v>
      </c>
      <c r="G1814">
        <f t="shared" si="85"/>
        <v>1994</v>
      </c>
      <c r="H1814">
        <f t="shared" si="86"/>
        <v>668.43950000000007</v>
      </c>
      <c r="I1814" s="23"/>
    </row>
    <row r="1815" spans="1:9" ht="14.4">
      <c r="A1815" s="77" t="s">
        <v>49</v>
      </c>
      <c r="B1815" s="40">
        <v>13095500</v>
      </c>
      <c r="C1815" s="41">
        <v>34594</v>
      </c>
      <c r="D1815" s="40">
        <v>337</v>
      </c>
      <c r="E1815" s="40" t="s">
        <v>50</v>
      </c>
      <c r="F1815">
        <f t="shared" si="84"/>
        <v>9</v>
      </c>
      <c r="G1815">
        <f t="shared" si="85"/>
        <v>1994</v>
      </c>
      <c r="H1815">
        <f t="shared" si="86"/>
        <v>668.43950000000007</v>
      </c>
      <c r="I1815" s="23"/>
    </row>
    <row r="1816" spans="1:9" ht="14.4">
      <c r="A1816" s="77" t="s">
        <v>49</v>
      </c>
      <c r="B1816" s="40">
        <v>13095500</v>
      </c>
      <c r="C1816" s="41">
        <v>34595</v>
      </c>
      <c r="D1816" s="40">
        <v>337</v>
      </c>
      <c r="E1816" s="40" t="s">
        <v>50</v>
      </c>
      <c r="F1816">
        <f t="shared" si="84"/>
        <v>9</v>
      </c>
      <c r="G1816">
        <f t="shared" si="85"/>
        <v>1994</v>
      </c>
      <c r="H1816">
        <f t="shared" si="86"/>
        <v>668.43950000000007</v>
      </c>
      <c r="I1816" s="23"/>
    </row>
    <row r="1817" spans="1:9" ht="14.4">
      <c r="A1817" s="77" t="s">
        <v>49</v>
      </c>
      <c r="B1817" s="40">
        <v>13095500</v>
      </c>
      <c r="C1817" s="41">
        <v>34596</v>
      </c>
      <c r="D1817" s="40">
        <v>337</v>
      </c>
      <c r="E1817" s="40" t="s">
        <v>50</v>
      </c>
      <c r="F1817">
        <f t="shared" si="84"/>
        <v>9</v>
      </c>
      <c r="G1817">
        <f t="shared" si="85"/>
        <v>1994</v>
      </c>
      <c r="H1817">
        <f t="shared" si="86"/>
        <v>668.43950000000007</v>
      </c>
      <c r="I1817" s="23"/>
    </row>
    <row r="1818" spans="1:9" ht="14.4">
      <c r="A1818" s="77" t="s">
        <v>49</v>
      </c>
      <c r="B1818" s="40">
        <v>13095500</v>
      </c>
      <c r="C1818" s="41">
        <v>34597</v>
      </c>
      <c r="D1818" s="40">
        <v>337</v>
      </c>
      <c r="E1818" s="40" t="s">
        <v>50</v>
      </c>
      <c r="F1818">
        <f t="shared" si="84"/>
        <v>9</v>
      </c>
      <c r="G1818">
        <f t="shared" si="85"/>
        <v>1994</v>
      </c>
      <c r="H1818">
        <f t="shared" si="86"/>
        <v>668.43950000000007</v>
      </c>
      <c r="I1818" s="23"/>
    </row>
    <row r="1819" spans="1:9" ht="14.4">
      <c r="A1819" s="77" t="s">
        <v>49</v>
      </c>
      <c r="B1819" s="40">
        <v>13095500</v>
      </c>
      <c r="C1819" s="41">
        <v>34598</v>
      </c>
      <c r="D1819" s="40">
        <v>337</v>
      </c>
      <c r="E1819" s="40" t="s">
        <v>50</v>
      </c>
      <c r="F1819">
        <f t="shared" si="84"/>
        <v>9</v>
      </c>
      <c r="G1819">
        <f t="shared" si="85"/>
        <v>1994</v>
      </c>
      <c r="H1819">
        <f t="shared" si="86"/>
        <v>668.43950000000007</v>
      </c>
      <c r="I1819" s="23"/>
    </row>
    <row r="1820" spans="1:9" ht="14.4">
      <c r="A1820" s="77" t="s">
        <v>49</v>
      </c>
      <c r="B1820" s="40">
        <v>13095500</v>
      </c>
      <c r="C1820" s="41">
        <v>34599</v>
      </c>
      <c r="D1820" s="40">
        <v>337</v>
      </c>
      <c r="E1820" s="40" t="s">
        <v>50</v>
      </c>
      <c r="F1820">
        <f t="shared" si="84"/>
        <v>9</v>
      </c>
      <c r="G1820">
        <f t="shared" si="85"/>
        <v>1994</v>
      </c>
      <c r="H1820">
        <f t="shared" si="86"/>
        <v>668.43950000000007</v>
      </c>
      <c r="I1820" s="23"/>
    </row>
    <row r="1821" spans="1:9" ht="14.4">
      <c r="A1821" s="77" t="s">
        <v>49</v>
      </c>
      <c r="B1821" s="40">
        <v>13095500</v>
      </c>
      <c r="C1821" s="41">
        <v>34600</v>
      </c>
      <c r="D1821" s="40">
        <v>338</v>
      </c>
      <c r="E1821" s="40" t="s">
        <v>50</v>
      </c>
      <c r="F1821">
        <f t="shared" si="84"/>
        <v>9</v>
      </c>
      <c r="G1821">
        <f t="shared" si="85"/>
        <v>1994</v>
      </c>
      <c r="H1821">
        <f t="shared" si="86"/>
        <v>670.423</v>
      </c>
      <c r="I1821" s="23"/>
    </row>
    <row r="1822" spans="1:9" ht="14.4">
      <c r="A1822" s="77" t="s">
        <v>49</v>
      </c>
      <c r="B1822" s="40">
        <v>13095500</v>
      </c>
      <c r="C1822" s="41">
        <v>34601</v>
      </c>
      <c r="D1822" s="40">
        <v>338</v>
      </c>
      <c r="E1822" s="40" t="s">
        <v>50</v>
      </c>
      <c r="F1822">
        <f t="shared" si="84"/>
        <v>9</v>
      </c>
      <c r="G1822">
        <f t="shared" si="85"/>
        <v>1994</v>
      </c>
      <c r="H1822">
        <f t="shared" si="86"/>
        <v>670.423</v>
      </c>
      <c r="I1822" s="23"/>
    </row>
    <row r="1823" spans="1:9" ht="14.4">
      <c r="A1823" s="77" t="s">
        <v>49</v>
      </c>
      <c r="B1823" s="40">
        <v>13095500</v>
      </c>
      <c r="C1823" s="41">
        <v>34602</v>
      </c>
      <c r="D1823" s="40">
        <v>338</v>
      </c>
      <c r="E1823" s="40" t="s">
        <v>50</v>
      </c>
      <c r="F1823">
        <f t="shared" si="84"/>
        <v>9</v>
      </c>
      <c r="G1823">
        <f t="shared" si="85"/>
        <v>1994</v>
      </c>
      <c r="H1823">
        <f t="shared" si="86"/>
        <v>670.423</v>
      </c>
      <c r="I1823" s="23"/>
    </row>
    <row r="1824" spans="1:9" ht="14.4">
      <c r="A1824" s="77" t="s">
        <v>49</v>
      </c>
      <c r="B1824" s="40">
        <v>13095500</v>
      </c>
      <c r="C1824" s="41">
        <v>34603</v>
      </c>
      <c r="D1824" s="40">
        <v>338</v>
      </c>
      <c r="E1824" s="40" t="s">
        <v>50</v>
      </c>
      <c r="F1824">
        <f t="shared" si="84"/>
        <v>9</v>
      </c>
      <c r="G1824">
        <f t="shared" si="85"/>
        <v>1994</v>
      </c>
      <c r="H1824">
        <f t="shared" si="86"/>
        <v>670.423</v>
      </c>
      <c r="I1824" s="23"/>
    </row>
    <row r="1825" spans="1:9" ht="14.4">
      <c r="A1825" s="77" t="s">
        <v>49</v>
      </c>
      <c r="B1825" s="40">
        <v>13095500</v>
      </c>
      <c r="C1825" s="41">
        <v>34604</v>
      </c>
      <c r="D1825" s="40">
        <v>338</v>
      </c>
      <c r="E1825" s="40" t="s">
        <v>50</v>
      </c>
      <c r="F1825">
        <f t="shared" si="84"/>
        <v>9</v>
      </c>
      <c r="G1825">
        <f t="shared" si="85"/>
        <v>1994</v>
      </c>
      <c r="H1825">
        <f t="shared" si="86"/>
        <v>670.423</v>
      </c>
      <c r="I1825" s="23"/>
    </row>
    <row r="1826" spans="1:9" ht="14.4">
      <c r="A1826" s="77" t="s">
        <v>49</v>
      </c>
      <c r="B1826" s="40">
        <v>13095500</v>
      </c>
      <c r="C1826" s="41">
        <v>34605</v>
      </c>
      <c r="D1826" s="40">
        <v>339</v>
      </c>
      <c r="E1826" s="40" t="s">
        <v>50</v>
      </c>
      <c r="F1826">
        <f t="shared" ref="F1826:F1889" si="87">MONTH(C1826)</f>
        <v>9</v>
      </c>
      <c r="G1826">
        <f t="shared" ref="G1826:G1889" si="88">IF(F1826&gt;10,YEAR(C1826)+1,YEAR(C1826))</f>
        <v>1994</v>
      </c>
      <c r="H1826">
        <f t="shared" ref="H1826:H1889" si="89">D1826*1.9835</f>
        <v>672.40650000000005</v>
      </c>
      <c r="I1826" s="23"/>
    </row>
    <row r="1827" spans="1:9" ht="14.4">
      <c r="A1827" s="77" t="s">
        <v>49</v>
      </c>
      <c r="B1827" s="40">
        <v>13095500</v>
      </c>
      <c r="C1827" s="41">
        <v>34606</v>
      </c>
      <c r="D1827" s="40">
        <v>339</v>
      </c>
      <c r="E1827" s="40" t="s">
        <v>50</v>
      </c>
      <c r="F1827">
        <f t="shared" si="87"/>
        <v>9</v>
      </c>
      <c r="G1827">
        <f t="shared" si="88"/>
        <v>1994</v>
      </c>
      <c r="H1827">
        <f t="shared" si="89"/>
        <v>672.40650000000005</v>
      </c>
      <c r="I1827" s="23"/>
    </row>
    <row r="1828" spans="1:9" ht="14.4">
      <c r="A1828" s="77" t="s">
        <v>49</v>
      </c>
      <c r="B1828" s="40">
        <v>13095500</v>
      </c>
      <c r="C1828" s="41">
        <v>34607</v>
      </c>
      <c r="D1828" s="40">
        <v>340</v>
      </c>
      <c r="E1828" s="40" t="s">
        <v>50</v>
      </c>
      <c r="F1828">
        <f t="shared" si="87"/>
        <v>9</v>
      </c>
      <c r="G1828">
        <f t="shared" si="88"/>
        <v>1994</v>
      </c>
      <c r="H1828">
        <f t="shared" si="89"/>
        <v>674.39</v>
      </c>
      <c r="I1828" s="23"/>
    </row>
    <row r="1829" spans="1:9" ht="14.4">
      <c r="A1829" s="77" t="s">
        <v>49</v>
      </c>
      <c r="B1829" s="40">
        <v>13095500</v>
      </c>
      <c r="C1829" s="41">
        <v>34608</v>
      </c>
      <c r="D1829" s="40">
        <v>342</v>
      </c>
      <c r="E1829" s="40" t="s">
        <v>50</v>
      </c>
      <c r="F1829">
        <f t="shared" si="87"/>
        <v>10</v>
      </c>
      <c r="G1829">
        <f t="shared" si="88"/>
        <v>1994</v>
      </c>
      <c r="H1829">
        <f t="shared" si="89"/>
        <v>678.35699999999997</v>
      </c>
      <c r="I1829" s="23"/>
    </row>
    <row r="1830" spans="1:9" ht="14.4">
      <c r="A1830" s="77" t="s">
        <v>49</v>
      </c>
      <c r="B1830" s="40">
        <v>13095500</v>
      </c>
      <c r="C1830" s="41">
        <v>34609</v>
      </c>
      <c r="D1830" s="40">
        <v>344</v>
      </c>
      <c r="E1830" s="40" t="s">
        <v>50</v>
      </c>
      <c r="F1830">
        <f t="shared" si="87"/>
        <v>10</v>
      </c>
      <c r="G1830">
        <f t="shared" si="88"/>
        <v>1994</v>
      </c>
      <c r="H1830">
        <f t="shared" si="89"/>
        <v>682.32400000000007</v>
      </c>
      <c r="I1830" s="23"/>
    </row>
    <row r="1831" spans="1:9" ht="14.4">
      <c r="A1831" s="77" t="s">
        <v>49</v>
      </c>
      <c r="B1831" s="40">
        <v>13095500</v>
      </c>
      <c r="C1831" s="41">
        <v>34610</v>
      </c>
      <c r="D1831" s="40">
        <v>344</v>
      </c>
      <c r="E1831" s="40" t="s">
        <v>50</v>
      </c>
      <c r="F1831">
        <f t="shared" si="87"/>
        <v>10</v>
      </c>
      <c r="G1831">
        <f t="shared" si="88"/>
        <v>1994</v>
      </c>
      <c r="H1831">
        <f t="shared" si="89"/>
        <v>682.32400000000007</v>
      </c>
      <c r="I1831" s="23"/>
    </row>
    <row r="1832" spans="1:9" ht="14.4">
      <c r="A1832" s="77" t="s">
        <v>49</v>
      </c>
      <c r="B1832" s="40">
        <v>13095500</v>
      </c>
      <c r="C1832" s="41">
        <v>34611</v>
      </c>
      <c r="D1832" s="40">
        <v>345</v>
      </c>
      <c r="E1832" s="40" t="s">
        <v>50</v>
      </c>
      <c r="F1832">
        <f t="shared" si="87"/>
        <v>10</v>
      </c>
      <c r="G1832">
        <f t="shared" si="88"/>
        <v>1994</v>
      </c>
      <c r="H1832">
        <f t="shared" si="89"/>
        <v>684.3075</v>
      </c>
      <c r="I1832" s="23"/>
    </row>
    <row r="1833" spans="1:9" ht="14.4">
      <c r="A1833" s="77" t="s">
        <v>49</v>
      </c>
      <c r="B1833" s="40">
        <v>13095500</v>
      </c>
      <c r="C1833" s="41">
        <v>34612</v>
      </c>
      <c r="D1833" s="40">
        <v>347</v>
      </c>
      <c r="E1833" s="40" t="s">
        <v>50</v>
      </c>
      <c r="F1833">
        <f t="shared" si="87"/>
        <v>10</v>
      </c>
      <c r="G1833">
        <f t="shared" si="88"/>
        <v>1994</v>
      </c>
      <c r="H1833">
        <f t="shared" si="89"/>
        <v>688.27449999999999</v>
      </c>
      <c r="I1833" s="23"/>
    </row>
    <row r="1834" spans="1:9" ht="14.4">
      <c r="A1834" s="77" t="s">
        <v>49</v>
      </c>
      <c r="B1834" s="40">
        <v>13095500</v>
      </c>
      <c r="C1834" s="41">
        <v>34613</v>
      </c>
      <c r="D1834" s="40">
        <v>348</v>
      </c>
      <c r="E1834" s="40" t="s">
        <v>50</v>
      </c>
      <c r="F1834">
        <f t="shared" si="87"/>
        <v>10</v>
      </c>
      <c r="G1834">
        <f t="shared" si="88"/>
        <v>1994</v>
      </c>
      <c r="H1834">
        <f t="shared" si="89"/>
        <v>690.25800000000004</v>
      </c>
      <c r="I1834" s="23"/>
    </row>
    <row r="1835" spans="1:9" ht="14.4">
      <c r="A1835" s="77" t="s">
        <v>49</v>
      </c>
      <c r="B1835" s="40">
        <v>13095500</v>
      </c>
      <c r="C1835" s="41">
        <v>34614</v>
      </c>
      <c r="D1835" s="40">
        <v>348</v>
      </c>
      <c r="E1835" s="40" t="s">
        <v>50</v>
      </c>
      <c r="F1835">
        <f t="shared" si="87"/>
        <v>10</v>
      </c>
      <c r="G1835">
        <f t="shared" si="88"/>
        <v>1994</v>
      </c>
      <c r="H1835">
        <f t="shared" si="89"/>
        <v>690.25800000000004</v>
      </c>
      <c r="I1835" s="23"/>
    </row>
    <row r="1836" spans="1:9" ht="14.4">
      <c r="A1836" s="77" t="s">
        <v>49</v>
      </c>
      <c r="B1836" s="40">
        <v>13095500</v>
      </c>
      <c r="C1836" s="41">
        <v>34615</v>
      </c>
      <c r="D1836" s="40">
        <v>347</v>
      </c>
      <c r="E1836" s="40" t="s">
        <v>50</v>
      </c>
      <c r="F1836">
        <f t="shared" si="87"/>
        <v>10</v>
      </c>
      <c r="G1836">
        <f t="shared" si="88"/>
        <v>1994</v>
      </c>
      <c r="H1836">
        <f t="shared" si="89"/>
        <v>688.27449999999999</v>
      </c>
      <c r="I1836" s="23"/>
    </row>
    <row r="1837" spans="1:9" ht="14.4">
      <c r="A1837" s="77" t="s">
        <v>49</v>
      </c>
      <c r="B1837" s="40">
        <v>13095500</v>
      </c>
      <c r="C1837" s="41">
        <v>34616</v>
      </c>
      <c r="D1837" s="40">
        <v>348</v>
      </c>
      <c r="E1837" s="40" t="s">
        <v>50</v>
      </c>
      <c r="F1837">
        <f t="shared" si="87"/>
        <v>10</v>
      </c>
      <c r="G1837">
        <f t="shared" si="88"/>
        <v>1994</v>
      </c>
      <c r="H1837">
        <f t="shared" si="89"/>
        <v>690.25800000000004</v>
      </c>
      <c r="I1837" s="23"/>
    </row>
    <row r="1838" spans="1:9" ht="14.4">
      <c r="A1838" s="77" t="s">
        <v>49</v>
      </c>
      <c r="B1838" s="40">
        <v>13095500</v>
      </c>
      <c r="C1838" s="41">
        <v>34617</v>
      </c>
      <c r="D1838" s="40">
        <v>349</v>
      </c>
      <c r="E1838" s="40" t="s">
        <v>50</v>
      </c>
      <c r="F1838">
        <f t="shared" si="87"/>
        <v>10</v>
      </c>
      <c r="G1838">
        <f t="shared" si="88"/>
        <v>1994</v>
      </c>
      <c r="H1838">
        <f t="shared" si="89"/>
        <v>692.24149999999997</v>
      </c>
      <c r="I1838" s="23"/>
    </row>
    <row r="1839" spans="1:9" ht="14.4">
      <c r="A1839" s="77" t="s">
        <v>49</v>
      </c>
      <c r="B1839" s="40">
        <v>13095500</v>
      </c>
      <c r="C1839" s="41">
        <v>34618</v>
      </c>
      <c r="D1839" s="40">
        <v>349</v>
      </c>
      <c r="E1839" s="40" t="s">
        <v>50</v>
      </c>
      <c r="F1839">
        <f t="shared" si="87"/>
        <v>10</v>
      </c>
      <c r="G1839">
        <f t="shared" si="88"/>
        <v>1994</v>
      </c>
      <c r="H1839">
        <f t="shared" si="89"/>
        <v>692.24149999999997</v>
      </c>
      <c r="I1839" s="23"/>
    </row>
    <row r="1840" spans="1:9" ht="14.4">
      <c r="A1840" s="77" t="s">
        <v>49</v>
      </c>
      <c r="B1840" s="40">
        <v>13095500</v>
      </c>
      <c r="C1840" s="41">
        <v>34619</v>
      </c>
      <c r="D1840" s="40">
        <v>349</v>
      </c>
      <c r="E1840" s="40" t="s">
        <v>50</v>
      </c>
      <c r="F1840">
        <f t="shared" si="87"/>
        <v>10</v>
      </c>
      <c r="G1840">
        <f t="shared" si="88"/>
        <v>1994</v>
      </c>
      <c r="H1840">
        <f t="shared" si="89"/>
        <v>692.24149999999997</v>
      </c>
      <c r="I1840" s="23"/>
    </row>
    <row r="1841" spans="1:9" ht="14.4">
      <c r="A1841" s="77" t="s">
        <v>49</v>
      </c>
      <c r="B1841" s="40">
        <v>13095500</v>
      </c>
      <c r="C1841" s="41">
        <v>34620</v>
      </c>
      <c r="D1841" s="40">
        <v>349</v>
      </c>
      <c r="E1841" s="40" t="s">
        <v>50</v>
      </c>
      <c r="F1841">
        <f t="shared" si="87"/>
        <v>10</v>
      </c>
      <c r="G1841">
        <f t="shared" si="88"/>
        <v>1994</v>
      </c>
      <c r="H1841">
        <f t="shared" si="89"/>
        <v>692.24149999999997</v>
      </c>
      <c r="I1841" s="23"/>
    </row>
    <row r="1842" spans="1:9" ht="14.4">
      <c r="A1842" s="77" t="s">
        <v>49</v>
      </c>
      <c r="B1842" s="40">
        <v>13095500</v>
      </c>
      <c r="C1842" s="41">
        <v>34621</v>
      </c>
      <c r="D1842" s="40">
        <v>351</v>
      </c>
      <c r="E1842" s="40" t="s">
        <v>50</v>
      </c>
      <c r="F1842">
        <f t="shared" si="87"/>
        <v>10</v>
      </c>
      <c r="G1842">
        <f t="shared" si="88"/>
        <v>1994</v>
      </c>
      <c r="H1842">
        <f t="shared" si="89"/>
        <v>696.20849999999996</v>
      </c>
      <c r="I1842" s="23"/>
    </row>
    <row r="1843" spans="1:9" ht="14.4">
      <c r="A1843" s="77" t="s">
        <v>49</v>
      </c>
      <c r="B1843" s="40">
        <v>13095500</v>
      </c>
      <c r="C1843" s="41">
        <v>34622</v>
      </c>
      <c r="D1843" s="40">
        <v>351</v>
      </c>
      <c r="E1843" s="40" t="s">
        <v>50</v>
      </c>
      <c r="F1843">
        <f t="shared" si="87"/>
        <v>10</v>
      </c>
      <c r="G1843">
        <f t="shared" si="88"/>
        <v>1994</v>
      </c>
      <c r="H1843">
        <f t="shared" si="89"/>
        <v>696.20849999999996</v>
      </c>
      <c r="I1843" s="23"/>
    </row>
    <row r="1844" spans="1:9" ht="14.4">
      <c r="A1844" s="77" t="s">
        <v>49</v>
      </c>
      <c r="B1844" s="40">
        <v>13095500</v>
      </c>
      <c r="C1844" s="41">
        <v>34623</v>
      </c>
      <c r="D1844" s="40">
        <v>351</v>
      </c>
      <c r="E1844" s="40" t="s">
        <v>50</v>
      </c>
      <c r="F1844">
        <f t="shared" si="87"/>
        <v>10</v>
      </c>
      <c r="G1844">
        <f t="shared" si="88"/>
        <v>1994</v>
      </c>
      <c r="H1844">
        <f t="shared" si="89"/>
        <v>696.20849999999996</v>
      </c>
      <c r="I1844" s="23"/>
    </row>
    <row r="1845" spans="1:9" ht="14.4">
      <c r="A1845" s="77" t="s">
        <v>49</v>
      </c>
      <c r="B1845" s="40">
        <v>13095500</v>
      </c>
      <c r="C1845" s="41">
        <v>34624</v>
      </c>
      <c r="D1845" s="40">
        <v>351</v>
      </c>
      <c r="E1845" s="40" t="s">
        <v>50</v>
      </c>
      <c r="F1845">
        <f t="shared" si="87"/>
        <v>10</v>
      </c>
      <c r="G1845">
        <f t="shared" si="88"/>
        <v>1994</v>
      </c>
      <c r="H1845">
        <f t="shared" si="89"/>
        <v>696.20849999999996</v>
      </c>
      <c r="I1845" s="23"/>
    </row>
    <row r="1846" spans="1:9" ht="14.4">
      <c r="A1846" s="77" t="s">
        <v>49</v>
      </c>
      <c r="B1846" s="40">
        <v>13095500</v>
      </c>
      <c r="C1846" s="41">
        <v>34625</v>
      </c>
      <c r="D1846" s="40">
        <v>351</v>
      </c>
      <c r="E1846" s="40" t="s">
        <v>50</v>
      </c>
      <c r="F1846">
        <f t="shared" si="87"/>
        <v>10</v>
      </c>
      <c r="G1846">
        <f t="shared" si="88"/>
        <v>1994</v>
      </c>
      <c r="H1846">
        <f t="shared" si="89"/>
        <v>696.20849999999996</v>
      </c>
      <c r="I1846" s="23"/>
    </row>
    <row r="1847" spans="1:9" ht="14.4">
      <c r="A1847" s="77" t="s">
        <v>49</v>
      </c>
      <c r="B1847" s="40">
        <v>13095500</v>
      </c>
      <c r="C1847" s="41">
        <v>34626</v>
      </c>
      <c r="D1847" s="40">
        <v>351</v>
      </c>
      <c r="E1847" s="40" t="s">
        <v>50</v>
      </c>
      <c r="F1847">
        <f t="shared" si="87"/>
        <v>10</v>
      </c>
      <c r="G1847">
        <f t="shared" si="88"/>
        <v>1994</v>
      </c>
      <c r="H1847">
        <f t="shared" si="89"/>
        <v>696.20849999999996</v>
      </c>
      <c r="I1847" s="23"/>
    </row>
    <row r="1848" spans="1:9" ht="14.4">
      <c r="A1848" s="77" t="s">
        <v>49</v>
      </c>
      <c r="B1848" s="40">
        <v>13095500</v>
      </c>
      <c r="C1848" s="41">
        <v>34627</v>
      </c>
      <c r="D1848" s="40">
        <v>351</v>
      </c>
      <c r="E1848" s="40" t="s">
        <v>50</v>
      </c>
      <c r="F1848">
        <f t="shared" si="87"/>
        <v>10</v>
      </c>
      <c r="G1848">
        <f t="shared" si="88"/>
        <v>1994</v>
      </c>
      <c r="H1848">
        <f t="shared" si="89"/>
        <v>696.20849999999996</v>
      </c>
      <c r="I1848" s="23"/>
    </row>
    <row r="1849" spans="1:9" ht="14.4">
      <c r="A1849" s="77" t="s">
        <v>49</v>
      </c>
      <c r="B1849" s="40">
        <v>13095500</v>
      </c>
      <c r="C1849" s="41">
        <v>34628</v>
      </c>
      <c r="D1849" s="40">
        <v>351</v>
      </c>
      <c r="E1849" s="40" t="s">
        <v>50</v>
      </c>
      <c r="F1849">
        <f t="shared" si="87"/>
        <v>10</v>
      </c>
      <c r="G1849">
        <f t="shared" si="88"/>
        <v>1994</v>
      </c>
      <c r="H1849">
        <f t="shared" si="89"/>
        <v>696.20849999999996</v>
      </c>
      <c r="I1849" s="23"/>
    </row>
    <row r="1850" spans="1:9" ht="14.4">
      <c r="A1850" s="77" t="s">
        <v>49</v>
      </c>
      <c r="B1850" s="40">
        <v>13095500</v>
      </c>
      <c r="C1850" s="41">
        <v>34629</v>
      </c>
      <c r="D1850" s="40">
        <v>351</v>
      </c>
      <c r="E1850" s="40" t="s">
        <v>50</v>
      </c>
      <c r="F1850">
        <f t="shared" si="87"/>
        <v>10</v>
      </c>
      <c r="G1850">
        <f t="shared" si="88"/>
        <v>1994</v>
      </c>
      <c r="H1850">
        <f t="shared" si="89"/>
        <v>696.20849999999996</v>
      </c>
      <c r="I1850" s="23"/>
    </row>
    <row r="1851" spans="1:9" ht="14.4">
      <c r="A1851" s="77" t="s">
        <v>49</v>
      </c>
      <c r="B1851" s="40">
        <v>13095500</v>
      </c>
      <c r="C1851" s="41">
        <v>34630</v>
      </c>
      <c r="D1851" s="40">
        <v>351</v>
      </c>
      <c r="E1851" s="40" t="s">
        <v>50</v>
      </c>
      <c r="F1851">
        <f t="shared" si="87"/>
        <v>10</v>
      </c>
      <c r="G1851">
        <f t="shared" si="88"/>
        <v>1994</v>
      </c>
      <c r="H1851">
        <f t="shared" si="89"/>
        <v>696.20849999999996</v>
      </c>
      <c r="I1851" s="23"/>
    </row>
    <row r="1852" spans="1:9" ht="14.4">
      <c r="A1852" s="77" t="s">
        <v>49</v>
      </c>
      <c r="B1852" s="40">
        <v>13095500</v>
      </c>
      <c r="C1852" s="41">
        <v>34631</v>
      </c>
      <c r="D1852" s="40">
        <v>350</v>
      </c>
      <c r="E1852" s="40" t="s">
        <v>50</v>
      </c>
      <c r="F1852">
        <f t="shared" si="87"/>
        <v>10</v>
      </c>
      <c r="G1852">
        <f t="shared" si="88"/>
        <v>1994</v>
      </c>
      <c r="H1852">
        <f t="shared" si="89"/>
        <v>694.22500000000002</v>
      </c>
      <c r="I1852" s="23"/>
    </row>
    <row r="1853" spans="1:9" ht="14.4">
      <c r="A1853" s="77" t="s">
        <v>49</v>
      </c>
      <c r="B1853" s="40">
        <v>13095500</v>
      </c>
      <c r="C1853" s="41">
        <v>34632</v>
      </c>
      <c r="D1853" s="40">
        <v>351</v>
      </c>
      <c r="E1853" s="40" t="s">
        <v>50</v>
      </c>
      <c r="F1853">
        <f t="shared" si="87"/>
        <v>10</v>
      </c>
      <c r="G1853">
        <f t="shared" si="88"/>
        <v>1994</v>
      </c>
      <c r="H1853">
        <f t="shared" si="89"/>
        <v>696.20849999999996</v>
      </c>
      <c r="I1853" s="23"/>
    </row>
    <row r="1854" spans="1:9" ht="14.4">
      <c r="A1854" s="77" t="s">
        <v>49</v>
      </c>
      <c r="B1854" s="40">
        <v>13095500</v>
      </c>
      <c r="C1854" s="41">
        <v>34633</v>
      </c>
      <c r="D1854" s="40">
        <v>351</v>
      </c>
      <c r="E1854" s="40" t="s">
        <v>50</v>
      </c>
      <c r="F1854">
        <f t="shared" si="87"/>
        <v>10</v>
      </c>
      <c r="G1854">
        <f t="shared" si="88"/>
        <v>1994</v>
      </c>
      <c r="H1854">
        <f t="shared" si="89"/>
        <v>696.20849999999996</v>
      </c>
      <c r="I1854" s="23"/>
    </row>
    <row r="1855" spans="1:9" ht="14.4">
      <c r="A1855" s="77" t="s">
        <v>49</v>
      </c>
      <c r="B1855" s="40">
        <v>13095500</v>
      </c>
      <c r="C1855" s="41">
        <v>34634</v>
      </c>
      <c r="D1855" s="40">
        <v>351</v>
      </c>
      <c r="E1855" s="40" t="s">
        <v>50</v>
      </c>
      <c r="F1855">
        <f t="shared" si="87"/>
        <v>10</v>
      </c>
      <c r="G1855">
        <f t="shared" si="88"/>
        <v>1994</v>
      </c>
      <c r="H1855">
        <f t="shared" si="89"/>
        <v>696.20849999999996</v>
      </c>
      <c r="I1855" s="23"/>
    </row>
    <row r="1856" spans="1:9" ht="14.4">
      <c r="A1856" s="77" t="s">
        <v>49</v>
      </c>
      <c r="B1856" s="40">
        <v>13095500</v>
      </c>
      <c r="C1856" s="41">
        <v>34635</v>
      </c>
      <c r="D1856" s="40">
        <v>351</v>
      </c>
      <c r="E1856" s="40" t="s">
        <v>50</v>
      </c>
      <c r="F1856">
        <f t="shared" si="87"/>
        <v>10</v>
      </c>
      <c r="G1856">
        <f t="shared" si="88"/>
        <v>1994</v>
      </c>
      <c r="H1856">
        <f t="shared" si="89"/>
        <v>696.20849999999996</v>
      </c>
      <c r="I1856" s="23"/>
    </row>
    <row r="1857" spans="1:9" ht="14.4">
      <c r="A1857" s="77" t="s">
        <v>49</v>
      </c>
      <c r="B1857" s="40">
        <v>13095500</v>
      </c>
      <c r="C1857" s="41">
        <v>34636</v>
      </c>
      <c r="D1857" s="40">
        <v>350</v>
      </c>
      <c r="E1857" s="40" t="s">
        <v>50</v>
      </c>
      <c r="F1857">
        <f t="shared" si="87"/>
        <v>10</v>
      </c>
      <c r="G1857">
        <f t="shared" si="88"/>
        <v>1994</v>
      </c>
      <c r="H1857">
        <f t="shared" si="89"/>
        <v>694.22500000000002</v>
      </c>
      <c r="I1857" s="23"/>
    </row>
    <row r="1858" spans="1:9" ht="14.4">
      <c r="A1858" s="77" t="s">
        <v>49</v>
      </c>
      <c r="B1858" s="40">
        <v>13095500</v>
      </c>
      <c r="C1858" s="41">
        <v>34637</v>
      </c>
      <c r="D1858" s="40">
        <v>350</v>
      </c>
      <c r="E1858" s="40" t="s">
        <v>50</v>
      </c>
      <c r="F1858">
        <f t="shared" si="87"/>
        <v>10</v>
      </c>
      <c r="G1858">
        <f t="shared" si="88"/>
        <v>1994</v>
      </c>
      <c r="H1858">
        <f t="shared" si="89"/>
        <v>694.22500000000002</v>
      </c>
      <c r="I1858" s="23"/>
    </row>
    <row r="1859" spans="1:9" ht="14.4">
      <c r="A1859" s="77" t="s">
        <v>49</v>
      </c>
      <c r="B1859" s="40">
        <v>13095500</v>
      </c>
      <c r="C1859" s="41">
        <v>34638</v>
      </c>
      <c r="D1859" s="40">
        <v>349</v>
      </c>
      <c r="E1859" s="40" t="s">
        <v>50</v>
      </c>
      <c r="F1859">
        <f t="shared" si="87"/>
        <v>10</v>
      </c>
      <c r="G1859">
        <f t="shared" si="88"/>
        <v>1994</v>
      </c>
      <c r="H1859">
        <f t="shared" si="89"/>
        <v>692.24149999999997</v>
      </c>
      <c r="I1859" s="23"/>
    </row>
    <row r="1860" spans="1:9" ht="14.4">
      <c r="A1860" s="77" t="s">
        <v>49</v>
      </c>
      <c r="B1860" s="40">
        <v>13095500</v>
      </c>
      <c r="C1860" s="41">
        <v>34639</v>
      </c>
      <c r="D1860" s="40">
        <v>350</v>
      </c>
      <c r="E1860" s="40" t="s">
        <v>50</v>
      </c>
      <c r="F1860">
        <f t="shared" si="87"/>
        <v>11</v>
      </c>
      <c r="G1860">
        <f t="shared" si="88"/>
        <v>1995</v>
      </c>
      <c r="H1860">
        <f t="shared" si="89"/>
        <v>694.22500000000002</v>
      </c>
      <c r="I1860" s="23"/>
    </row>
    <row r="1861" spans="1:9" ht="14.4">
      <c r="A1861" s="77" t="s">
        <v>49</v>
      </c>
      <c r="B1861" s="40">
        <v>13095500</v>
      </c>
      <c r="C1861" s="41">
        <v>34640</v>
      </c>
      <c r="D1861" s="40">
        <v>350</v>
      </c>
      <c r="E1861" s="40" t="s">
        <v>50</v>
      </c>
      <c r="F1861">
        <f t="shared" si="87"/>
        <v>11</v>
      </c>
      <c r="G1861">
        <f t="shared" si="88"/>
        <v>1995</v>
      </c>
      <c r="H1861">
        <f t="shared" si="89"/>
        <v>694.22500000000002</v>
      </c>
      <c r="I1861" s="23"/>
    </row>
    <row r="1862" spans="1:9" ht="14.4">
      <c r="A1862" s="77" t="s">
        <v>49</v>
      </c>
      <c r="B1862" s="40">
        <v>13095500</v>
      </c>
      <c r="C1862" s="41">
        <v>34641</v>
      </c>
      <c r="D1862" s="40">
        <v>349</v>
      </c>
      <c r="E1862" s="40" t="s">
        <v>50</v>
      </c>
      <c r="F1862">
        <f t="shared" si="87"/>
        <v>11</v>
      </c>
      <c r="G1862">
        <f t="shared" si="88"/>
        <v>1995</v>
      </c>
      <c r="H1862">
        <f t="shared" si="89"/>
        <v>692.24149999999997</v>
      </c>
      <c r="I1862" s="23"/>
    </row>
    <row r="1863" spans="1:9" ht="14.4">
      <c r="A1863" s="77" t="s">
        <v>49</v>
      </c>
      <c r="B1863" s="40">
        <v>13095500</v>
      </c>
      <c r="C1863" s="41">
        <v>34642</v>
      </c>
      <c r="D1863" s="40">
        <v>349</v>
      </c>
      <c r="E1863" s="40" t="s">
        <v>50</v>
      </c>
      <c r="F1863">
        <f t="shared" si="87"/>
        <v>11</v>
      </c>
      <c r="G1863">
        <f t="shared" si="88"/>
        <v>1995</v>
      </c>
      <c r="H1863">
        <f t="shared" si="89"/>
        <v>692.24149999999997</v>
      </c>
      <c r="I1863" s="23"/>
    </row>
    <row r="1864" spans="1:9" ht="14.4">
      <c r="A1864" s="77" t="s">
        <v>49</v>
      </c>
      <c r="B1864" s="40">
        <v>13095500</v>
      </c>
      <c r="C1864" s="41">
        <v>34643</v>
      </c>
      <c r="D1864" s="40">
        <v>348</v>
      </c>
      <c r="E1864" s="40" t="s">
        <v>50</v>
      </c>
      <c r="F1864">
        <f t="shared" si="87"/>
        <v>11</v>
      </c>
      <c r="G1864">
        <f t="shared" si="88"/>
        <v>1995</v>
      </c>
      <c r="H1864">
        <f t="shared" si="89"/>
        <v>690.25800000000004</v>
      </c>
      <c r="I1864" s="23"/>
    </row>
    <row r="1865" spans="1:9" ht="14.4">
      <c r="A1865" s="77" t="s">
        <v>49</v>
      </c>
      <c r="B1865" s="40">
        <v>13095500</v>
      </c>
      <c r="C1865" s="41">
        <v>34644</v>
      </c>
      <c r="D1865" s="40">
        <v>348</v>
      </c>
      <c r="E1865" s="40" t="s">
        <v>50</v>
      </c>
      <c r="F1865">
        <f t="shared" si="87"/>
        <v>11</v>
      </c>
      <c r="G1865">
        <f t="shared" si="88"/>
        <v>1995</v>
      </c>
      <c r="H1865">
        <f t="shared" si="89"/>
        <v>690.25800000000004</v>
      </c>
      <c r="I1865" s="23"/>
    </row>
    <row r="1866" spans="1:9" ht="14.4">
      <c r="A1866" s="77" t="s">
        <v>49</v>
      </c>
      <c r="B1866" s="40">
        <v>13095500</v>
      </c>
      <c r="C1866" s="41">
        <v>34645</v>
      </c>
      <c r="D1866" s="40">
        <v>348</v>
      </c>
      <c r="E1866" s="40" t="s">
        <v>50</v>
      </c>
      <c r="F1866">
        <f t="shared" si="87"/>
        <v>11</v>
      </c>
      <c r="G1866">
        <f t="shared" si="88"/>
        <v>1995</v>
      </c>
      <c r="H1866">
        <f t="shared" si="89"/>
        <v>690.25800000000004</v>
      </c>
      <c r="I1866" s="23"/>
    </row>
    <row r="1867" spans="1:9" ht="14.4">
      <c r="A1867" s="77" t="s">
        <v>49</v>
      </c>
      <c r="B1867" s="40">
        <v>13095500</v>
      </c>
      <c r="C1867" s="41">
        <v>34646</v>
      </c>
      <c r="D1867" s="40">
        <v>348</v>
      </c>
      <c r="E1867" s="40" t="s">
        <v>50</v>
      </c>
      <c r="F1867">
        <f t="shared" si="87"/>
        <v>11</v>
      </c>
      <c r="G1867">
        <f t="shared" si="88"/>
        <v>1995</v>
      </c>
      <c r="H1867">
        <f t="shared" si="89"/>
        <v>690.25800000000004</v>
      </c>
      <c r="I1867" s="23"/>
    </row>
    <row r="1868" spans="1:9" ht="14.4">
      <c r="A1868" s="77" t="s">
        <v>49</v>
      </c>
      <c r="B1868" s="40">
        <v>13095500</v>
      </c>
      <c r="C1868" s="41">
        <v>34647</v>
      </c>
      <c r="D1868" s="40">
        <v>348</v>
      </c>
      <c r="E1868" s="40" t="s">
        <v>50</v>
      </c>
      <c r="F1868">
        <f t="shared" si="87"/>
        <v>11</v>
      </c>
      <c r="G1868">
        <f t="shared" si="88"/>
        <v>1995</v>
      </c>
      <c r="H1868">
        <f t="shared" si="89"/>
        <v>690.25800000000004</v>
      </c>
      <c r="I1868" s="23"/>
    </row>
    <row r="1869" spans="1:9" ht="14.4">
      <c r="A1869" s="77" t="s">
        <v>49</v>
      </c>
      <c r="B1869" s="40">
        <v>13095500</v>
      </c>
      <c r="C1869" s="41">
        <v>34648</v>
      </c>
      <c r="D1869" s="40">
        <v>348</v>
      </c>
      <c r="E1869" s="40" t="s">
        <v>50</v>
      </c>
      <c r="F1869">
        <f t="shared" si="87"/>
        <v>11</v>
      </c>
      <c r="G1869">
        <f t="shared" si="88"/>
        <v>1995</v>
      </c>
      <c r="H1869">
        <f t="shared" si="89"/>
        <v>690.25800000000004</v>
      </c>
      <c r="I1869" s="23"/>
    </row>
    <row r="1870" spans="1:9" ht="14.4">
      <c r="A1870" s="77" t="s">
        <v>49</v>
      </c>
      <c r="B1870" s="40">
        <v>13095500</v>
      </c>
      <c r="C1870" s="41">
        <v>34649</v>
      </c>
      <c r="D1870" s="40">
        <v>348</v>
      </c>
      <c r="E1870" s="40" t="s">
        <v>50</v>
      </c>
      <c r="F1870">
        <f t="shared" si="87"/>
        <v>11</v>
      </c>
      <c r="G1870">
        <f t="shared" si="88"/>
        <v>1995</v>
      </c>
      <c r="H1870">
        <f t="shared" si="89"/>
        <v>690.25800000000004</v>
      </c>
      <c r="I1870" s="23"/>
    </row>
    <row r="1871" spans="1:9" ht="14.4">
      <c r="A1871" s="77" t="s">
        <v>49</v>
      </c>
      <c r="B1871" s="40">
        <v>13095500</v>
      </c>
      <c r="C1871" s="41">
        <v>34650</v>
      </c>
      <c r="D1871" s="40">
        <v>348</v>
      </c>
      <c r="E1871" s="40" t="s">
        <v>50</v>
      </c>
      <c r="F1871">
        <f t="shared" si="87"/>
        <v>11</v>
      </c>
      <c r="G1871">
        <f t="shared" si="88"/>
        <v>1995</v>
      </c>
      <c r="H1871">
        <f t="shared" si="89"/>
        <v>690.25800000000004</v>
      </c>
      <c r="I1871" s="23"/>
    </row>
    <row r="1872" spans="1:9" ht="14.4">
      <c r="A1872" s="77" t="s">
        <v>49</v>
      </c>
      <c r="B1872" s="40">
        <v>13095500</v>
      </c>
      <c r="C1872" s="41">
        <v>34651</v>
      </c>
      <c r="D1872" s="40">
        <v>347</v>
      </c>
      <c r="E1872" s="40" t="s">
        <v>50</v>
      </c>
      <c r="F1872">
        <f t="shared" si="87"/>
        <v>11</v>
      </c>
      <c r="G1872">
        <f t="shared" si="88"/>
        <v>1995</v>
      </c>
      <c r="H1872">
        <f t="shared" si="89"/>
        <v>688.27449999999999</v>
      </c>
      <c r="I1872" s="23"/>
    </row>
    <row r="1873" spans="1:9" ht="14.4">
      <c r="A1873" s="77" t="s">
        <v>49</v>
      </c>
      <c r="B1873" s="40">
        <v>13095500</v>
      </c>
      <c r="C1873" s="41">
        <v>34652</v>
      </c>
      <c r="D1873" s="40">
        <v>346</v>
      </c>
      <c r="E1873" s="40" t="s">
        <v>50</v>
      </c>
      <c r="F1873">
        <f t="shared" si="87"/>
        <v>11</v>
      </c>
      <c r="G1873">
        <f t="shared" si="88"/>
        <v>1995</v>
      </c>
      <c r="H1873">
        <f t="shared" si="89"/>
        <v>686.29100000000005</v>
      </c>
      <c r="I1873" s="23"/>
    </row>
    <row r="1874" spans="1:9" ht="14.4">
      <c r="A1874" s="77" t="s">
        <v>49</v>
      </c>
      <c r="B1874" s="40">
        <v>13095500</v>
      </c>
      <c r="C1874" s="41">
        <v>34653</v>
      </c>
      <c r="D1874" s="40">
        <v>346</v>
      </c>
      <c r="E1874" s="40" t="s">
        <v>50</v>
      </c>
      <c r="F1874">
        <f t="shared" si="87"/>
        <v>11</v>
      </c>
      <c r="G1874">
        <f t="shared" si="88"/>
        <v>1995</v>
      </c>
      <c r="H1874">
        <f t="shared" si="89"/>
        <v>686.29100000000005</v>
      </c>
      <c r="I1874" s="23"/>
    </row>
    <row r="1875" spans="1:9" ht="14.4">
      <c r="A1875" s="77" t="s">
        <v>49</v>
      </c>
      <c r="B1875" s="40">
        <v>13095500</v>
      </c>
      <c r="C1875" s="41">
        <v>34654</v>
      </c>
      <c r="D1875" s="40">
        <v>347</v>
      </c>
      <c r="E1875" s="40" t="s">
        <v>50</v>
      </c>
      <c r="F1875">
        <f t="shared" si="87"/>
        <v>11</v>
      </c>
      <c r="G1875">
        <f t="shared" si="88"/>
        <v>1995</v>
      </c>
      <c r="H1875">
        <f t="shared" si="89"/>
        <v>688.27449999999999</v>
      </c>
      <c r="I1875" s="23"/>
    </row>
    <row r="1876" spans="1:9" ht="14.4">
      <c r="A1876" s="77" t="s">
        <v>49</v>
      </c>
      <c r="B1876" s="40">
        <v>13095500</v>
      </c>
      <c r="C1876" s="41">
        <v>34655</v>
      </c>
      <c r="D1876" s="40">
        <v>346</v>
      </c>
      <c r="E1876" s="40" t="s">
        <v>50</v>
      </c>
      <c r="F1876">
        <f t="shared" si="87"/>
        <v>11</v>
      </c>
      <c r="G1876">
        <f t="shared" si="88"/>
        <v>1995</v>
      </c>
      <c r="H1876">
        <f t="shared" si="89"/>
        <v>686.29100000000005</v>
      </c>
      <c r="I1876" s="23"/>
    </row>
    <row r="1877" spans="1:9" ht="14.4">
      <c r="A1877" s="77" t="s">
        <v>49</v>
      </c>
      <c r="B1877" s="40">
        <v>13095500</v>
      </c>
      <c r="C1877" s="41">
        <v>34656</v>
      </c>
      <c r="D1877" s="40">
        <v>345</v>
      </c>
      <c r="E1877" s="40" t="s">
        <v>50</v>
      </c>
      <c r="F1877">
        <f t="shared" si="87"/>
        <v>11</v>
      </c>
      <c r="G1877">
        <f t="shared" si="88"/>
        <v>1995</v>
      </c>
      <c r="H1877">
        <f t="shared" si="89"/>
        <v>684.3075</v>
      </c>
      <c r="I1877" s="23"/>
    </row>
    <row r="1878" spans="1:9" ht="14.4">
      <c r="A1878" s="77" t="s">
        <v>49</v>
      </c>
      <c r="B1878" s="40">
        <v>13095500</v>
      </c>
      <c r="C1878" s="41">
        <v>34657</v>
      </c>
      <c r="D1878" s="40">
        <v>344</v>
      </c>
      <c r="E1878" s="40" t="s">
        <v>50</v>
      </c>
      <c r="F1878">
        <f t="shared" si="87"/>
        <v>11</v>
      </c>
      <c r="G1878">
        <f t="shared" si="88"/>
        <v>1995</v>
      </c>
      <c r="H1878">
        <f t="shared" si="89"/>
        <v>682.32400000000007</v>
      </c>
      <c r="I1878" s="23"/>
    </row>
    <row r="1879" spans="1:9" ht="14.4">
      <c r="A1879" s="77" t="s">
        <v>49</v>
      </c>
      <c r="B1879" s="40">
        <v>13095500</v>
      </c>
      <c r="C1879" s="41">
        <v>34658</v>
      </c>
      <c r="D1879" s="40">
        <v>344</v>
      </c>
      <c r="E1879" s="40" t="s">
        <v>50</v>
      </c>
      <c r="F1879">
        <f t="shared" si="87"/>
        <v>11</v>
      </c>
      <c r="G1879">
        <f t="shared" si="88"/>
        <v>1995</v>
      </c>
      <c r="H1879">
        <f t="shared" si="89"/>
        <v>682.32400000000007</v>
      </c>
      <c r="I1879" s="23"/>
    </row>
    <row r="1880" spans="1:9" ht="14.4">
      <c r="A1880" s="77" t="s">
        <v>49</v>
      </c>
      <c r="B1880" s="40">
        <v>13095500</v>
      </c>
      <c r="C1880" s="41">
        <v>34659</v>
      </c>
      <c r="D1880" s="40">
        <v>344</v>
      </c>
      <c r="E1880" s="40" t="s">
        <v>50</v>
      </c>
      <c r="F1880">
        <f t="shared" si="87"/>
        <v>11</v>
      </c>
      <c r="G1880">
        <f t="shared" si="88"/>
        <v>1995</v>
      </c>
      <c r="H1880">
        <f t="shared" si="89"/>
        <v>682.32400000000007</v>
      </c>
      <c r="I1880" s="23"/>
    </row>
    <row r="1881" spans="1:9" ht="14.4">
      <c r="A1881" s="77" t="s">
        <v>49</v>
      </c>
      <c r="B1881" s="40">
        <v>13095500</v>
      </c>
      <c r="C1881" s="41">
        <v>34660</v>
      </c>
      <c r="D1881" s="40">
        <v>342</v>
      </c>
      <c r="E1881" s="40" t="s">
        <v>50</v>
      </c>
      <c r="F1881">
        <f t="shared" si="87"/>
        <v>11</v>
      </c>
      <c r="G1881">
        <f t="shared" si="88"/>
        <v>1995</v>
      </c>
      <c r="H1881">
        <f t="shared" si="89"/>
        <v>678.35699999999997</v>
      </c>
      <c r="I1881" s="23"/>
    </row>
    <row r="1882" spans="1:9" ht="14.4">
      <c r="A1882" s="77" t="s">
        <v>49</v>
      </c>
      <c r="B1882" s="40">
        <v>13095500</v>
      </c>
      <c r="C1882" s="41">
        <v>34661</v>
      </c>
      <c r="D1882" s="40">
        <v>342</v>
      </c>
      <c r="E1882" s="40" t="s">
        <v>50</v>
      </c>
      <c r="F1882">
        <f t="shared" si="87"/>
        <v>11</v>
      </c>
      <c r="G1882">
        <f t="shared" si="88"/>
        <v>1995</v>
      </c>
      <c r="H1882">
        <f t="shared" si="89"/>
        <v>678.35699999999997</v>
      </c>
      <c r="I1882" s="23"/>
    </row>
    <row r="1883" spans="1:9" ht="14.4">
      <c r="A1883" s="77" t="s">
        <v>49</v>
      </c>
      <c r="B1883" s="40">
        <v>13095500</v>
      </c>
      <c r="C1883" s="41">
        <v>34662</v>
      </c>
      <c r="D1883" s="40">
        <v>342</v>
      </c>
      <c r="E1883" s="40" t="s">
        <v>50</v>
      </c>
      <c r="F1883">
        <f t="shared" si="87"/>
        <v>11</v>
      </c>
      <c r="G1883">
        <f t="shared" si="88"/>
        <v>1995</v>
      </c>
      <c r="H1883">
        <f t="shared" si="89"/>
        <v>678.35699999999997</v>
      </c>
      <c r="I1883" s="23"/>
    </row>
    <row r="1884" spans="1:9" ht="14.4">
      <c r="A1884" s="77" t="s">
        <v>49</v>
      </c>
      <c r="B1884" s="40">
        <v>13095500</v>
      </c>
      <c r="C1884" s="41">
        <v>34663</v>
      </c>
      <c r="D1884" s="40">
        <v>342</v>
      </c>
      <c r="E1884" s="40" t="s">
        <v>50</v>
      </c>
      <c r="F1884">
        <f t="shared" si="87"/>
        <v>11</v>
      </c>
      <c r="G1884">
        <f t="shared" si="88"/>
        <v>1995</v>
      </c>
      <c r="H1884">
        <f t="shared" si="89"/>
        <v>678.35699999999997</v>
      </c>
      <c r="I1884" s="23"/>
    </row>
    <row r="1885" spans="1:9" ht="14.4">
      <c r="A1885" s="77" t="s">
        <v>49</v>
      </c>
      <c r="B1885" s="40">
        <v>13095500</v>
      </c>
      <c r="C1885" s="41">
        <v>34664</v>
      </c>
      <c r="D1885" s="40">
        <v>342</v>
      </c>
      <c r="E1885" s="40" t="s">
        <v>50</v>
      </c>
      <c r="F1885">
        <f t="shared" si="87"/>
        <v>11</v>
      </c>
      <c r="G1885">
        <f t="shared" si="88"/>
        <v>1995</v>
      </c>
      <c r="H1885">
        <f t="shared" si="89"/>
        <v>678.35699999999997</v>
      </c>
      <c r="I1885" s="23"/>
    </row>
    <row r="1886" spans="1:9" ht="14.4">
      <c r="A1886" s="77" t="s">
        <v>49</v>
      </c>
      <c r="B1886" s="40">
        <v>13095500</v>
      </c>
      <c r="C1886" s="41">
        <v>34665</v>
      </c>
      <c r="D1886" s="40">
        <v>342</v>
      </c>
      <c r="E1886" s="40" t="s">
        <v>50</v>
      </c>
      <c r="F1886">
        <f t="shared" si="87"/>
        <v>11</v>
      </c>
      <c r="G1886">
        <f t="shared" si="88"/>
        <v>1995</v>
      </c>
      <c r="H1886">
        <f t="shared" si="89"/>
        <v>678.35699999999997</v>
      </c>
      <c r="I1886" s="23"/>
    </row>
    <row r="1887" spans="1:9" ht="14.4">
      <c r="A1887" s="77" t="s">
        <v>49</v>
      </c>
      <c r="B1887" s="40">
        <v>13095500</v>
      </c>
      <c r="C1887" s="41">
        <v>34666</v>
      </c>
      <c r="D1887" s="40">
        <v>341</v>
      </c>
      <c r="E1887" s="40" t="s">
        <v>50</v>
      </c>
      <c r="F1887">
        <f t="shared" si="87"/>
        <v>11</v>
      </c>
      <c r="G1887">
        <f t="shared" si="88"/>
        <v>1995</v>
      </c>
      <c r="H1887">
        <f t="shared" si="89"/>
        <v>676.37350000000004</v>
      </c>
      <c r="I1887" s="23"/>
    </row>
    <row r="1888" spans="1:9" ht="14.4">
      <c r="A1888" s="77" t="s">
        <v>49</v>
      </c>
      <c r="B1888" s="40">
        <v>13095500</v>
      </c>
      <c r="C1888" s="41">
        <v>34667</v>
      </c>
      <c r="D1888" s="40">
        <v>340</v>
      </c>
      <c r="E1888" s="40" t="s">
        <v>50</v>
      </c>
      <c r="F1888">
        <f t="shared" si="87"/>
        <v>11</v>
      </c>
      <c r="G1888">
        <f t="shared" si="88"/>
        <v>1995</v>
      </c>
      <c r="H1888">
        <f t="shared" si="89"/>
        <v>674.39</v>
      </c>
      <c r="I1888" s="23"/>
    </row>
    <row r="1889" spans="1:9" ht="14.4">
      <c r="A1889" s="77" t="s">
        <v>49</v>
      </c>
      <c r="B1889" s="40">
        <v>13095500</v>
      </c>
      <c r="C1889" s="41">
        <v>34668</v>
      </c>
      <c r="D1889" s="40">
        <v>340</v>
      </c>
      <c r="E1889" s="40" t="s">
        <v>50</v>
      </c>
      <c r="F1889">
        <f t="shared" si="87"/>
        <v>11</v>
      </c>
      <c r="G1889">
        <f t="shared" si="88"/>
        <v>1995</v>
      </c>
      <c r="H1889">
        <f t="shared" si="89"/>
        <v>674.39</v>
      </c>
      <c r="I1889" s="23"/>
    </row>
    <row r="1890" spans="1:9" ht="14.4">
      <c r="A1890" s="77" t="s">
        <v>49</v>
      </c>
      <c r="B1890" s="40">
        <v>13095500</v>
      </c>
      <c r="C1890" s="41">
        <v>34669</v>
      </c>
      <c r="D1890" s="40">
        <v>340</v>
      </c>
      <c r="E1890" s="40" t="s">
        <v>50</v>
      </c>
      <c r="F1890">
        <f t="shared" ref="F1890:F1953" si="90">MONTH(C1890)</f>
        <v>12</v>
      </c>
      <c r="G1890">
        <f t="shared" ref="G1890:G1953" si="91">IF(F1890&gt;10,YEAR(C1890)+1,YEAR(C1890))</f>
        <v>1995</v>
      </c>
      <c r="H1890">
        <f t="shared" ref="H1890:H1953" si="92">D1890*1.9835</f>
        <v>674.39</v>
      </c>
      <c r="I1890" s="23"/>
    </row>
    <row r="1891" spans="1:9" ht="14.4">
      <c r="A1891" s="77" t="s">
        <v>49</v>
      </c>
      <c r="B1891" s="40">
        <v>13095500</v>
      </c>
      <c r="C1891" s="41">
        <v>34670</v>
      </c>
      <c r="D1891" s="40">
        <v>340</v>
      </c>
      <c r="E1891" s="40" t="s">
        <v>50</v>
      </c>
      <c r="F1891">
        <f t="shared" si="90"/>
        <v>12</v>
      </c>
      <c r="G1891">
        <f t="shared" si="91"/>
        <v>1995</v>
      </c>
      <c r="H1891">
        <f t="shared" si="92"/>
        <v>674.39</v>
      </c>
      <c r="I1891" s="23"/>
    </row>
    <row r="1892" spans="1:9" ht="14.4">
      <c r="A1892" s="77" t="s">
        <v>49</v>
      </c>
      <c r="B1892" s="40">
        <v>13095500</v>
      </c>
      <c r="C1892" s="41">
        <v>34671</v>
      </c>
      <c r="D1892" s="40">
        <v>340</v>
      </c>
      <c r="E1892" s="40" t="s">
        <v>50</v>
      </c>
      <c r="F1892">
        <f t="shared" si="90"/>
        <v>12</v>
      </c>
      <c r="G1892">
        <f t="shared" si="91"/>
        <v>1995</v>
      </c>
      <c r="H1892">
        <f t="shared" si="92"/>
        <v>674.39</v>
      </c>
      <c r="I1892" s="23"/>
    </row>
    <row r="1893" spans="1:9" ht="14.4">
      <c r="A1893" s="77" t="s">
        <v>49</v>
      </c>
      <c r="B1893" s="40">
        <v>13095500</v>
      </c>
      <c r="C1893" s="41">
        <v>34672</v>
      </c>
      <c r="D1893" s="40">
        <v>339</v>
      </c>
      <c r="E1893" s="40" t="s">
        <v>50</v>
      </c>
      <c r="F1893">
        <f t="shared" si="90"/>
        <v>12</v>
      </c>
      <c r="G1893">
        <f t="shared" si="91"/>
        <v>1995</v>
      </c>
      <c r="H1893">
        <f t="shared" si="92"/>
        <v>672.40650000000005</v>
      </c>
      <c r="I1893" s="23"/>
    </row>
    <row r="1894" spans="1:9" ht="14.4">
      <c r="A1894" s="77" t="s">
        <v>49</v>
      </c>
      <c r="B1894" s="40">
        <v>13095500</v>
      </c>
      <c r="C1894" s="41">
        <v>34673</v>
      </c>
      <c r="D1894" s="40">
        <v>339</v>
      </c>
      <c r="E1894" s="40" t="s">
        <v>50</v>
      </c>
      <c r="F1894">
        <f t="shared" si="90"/>
        <v>12</v>
      </c>
      <c r="G1894">
        <f t="shared" si="91"/>
        <v>1995</v>
      </c>
      <c r="H1894">
        <f t="shared" si="92"/>
        <v>672.40650000000005</v>
      </c>
      <c r="I1894" s="23"/>
    </row>
    <row r="1895" spans="1:9" ht="14.4">
      <c r="A1895" s="77" t="s">
        <v>49</v>
      </c>
      <c r="B1895" s="40">
        <v>13095500</v>
      </c>
      <c r="C1895" s="41">
        <v>34674</v>
      </c>
      <c r="D1895" s="40">
        <v>339</v>
      </c>
      <c r="E1895" s="40" t="s">
        <v>50</v>
      </c>
      <c r="F1895">
        <f t="shared" si="90"/>
        <v>12</v>
      </c>
      <c r="G1895">
        <f t="shared" si="91"/>
        <v>1995</v>
      </c>
      <c r="H1895">
        <f t="shared" si="92"/>
        <v>672.40650000000005</v>
      </c>
      <c r="I1895" s="23"/>
    </row>
    <row r="1896" spans="1:9" ht="14.4">
      <c r="A1896" s="77" t="s">
        <v>49</v>
      </c>
      <c r="B1896" s="40">
        <v>13095500</v>
      </c>
      <c r="C1896" s="41">
        <v>34675</v>
      </c>
      <c r="D1896" s="40">
        <v>339</v>
      </c>
      <c r="E1896" s="40" t="s">
        <v>51</v>
      </c>
      <c r="F1896">
        <f t="shared" si="90"/>
        <v>12</v>
      </c>
      <c r="G1896">
        <f t="shared" si="91"/>
        <v>1995</v>
      </c>
      <c r="H1896">
        <f t="shared" si="92"/>
        <v>672.40650000000005</v>
      </c>
      <c r="I1896" s="23"/>
    </row>
    <row r="1897" spans="1:9" ht="14.4">
      <c r="A1897" s="77" t="s">
        <v>49</v>
      </c>
      <c r="B1897" s="40">
        <v>13095500</v>
      </c>
      <c r="C1897" s="41">
        <v>34676</v>
      </c>
      <c r="D1897" s="40">
        <v>338</v>
      </c>
      <c r="E1897" s="40" t="s">
        <v>51</v>
      </c>
      <c r="F1897">
        <f t="shared" si="90"/>
        <v>12</v>
      </c>
      <c r="G1897">
        <f t="shared" si="91"/>
        <v>1995</v>
      </c>
      <c r="H1897">
        <f t="shared" si="92"/>
        <v>670.423</v>
      </c>
      <c r="I1897" s="23"/>
    </row>
    <row r="1898" spans="1:9" ht="14.4">
      <c r="A1898" s="77" t="s">
        <v>49</v>
      </c>
      <c r="B1898" s="40">
        <v>13095500</v>
      </c>
      <c r="C1898" s="41">
        <v>34677</v>
      </c>
      <c r="D1898" s="40">
        <v>338</v>
      </c>
      <c r="E1898" s="40" t="s">
        <v>51</v>
      </c>
      <c r="F1898">
        <f t="shared" si="90"/>
        <v>12</v>
      </c>
      <c r="G1898">
        <f t="shared" si="91"/>
        <v>1995</v>
      </c>
      <c r="H1898">
        <f t="shared" si="92"/>
        <v>670.423</v>
      </c>
      <c r="I1898" s="23"/>
    </row>
    <row r="1899" spans="1:9" ht="14.4">
      <c r="A1899" s="77" t="s">
        <v>49</v>
      </c>
      <c r="B1899" s="40">
        <v>13095500</v>
      </c>
      <c r="C1899" s="41">
        <v>34678</v>
      </c>
      <c r="D1899" s="40">
        <v>338</v>
      </c>
      <c r="E1899" s="40" t="s">
        <v>51</v>
      </c>
      <c r="F1899">
        <f t="shared" si="90"/>
        <v>12</v>
      </c>
      <c r="G1899">
        <f t="shared" si="91"/>
        <v>1995</v>
      </c>
      <c r="H1899">
        <f t="shared" si="92"/>
        <v>670.423</v>
      </c>
      <c r="I1899" s="23"/>
    </row>
    <row r="1900" spans="1:9" ht="14.4">
      <c r="A1900" s="77" t="s">
        <v>49</v>
      </c>
      <c r="B1900" s="40">
        <v>13095500</v>
      </c>
      <c r="C1900" s="41">
        <v>34679</v>
      </c>
      <c r="D1900" s="40">
        <v>338</v>
      </c>
      <c r="E1900" s="40" t="s">
        <v>51</v>
      </c>
      <c r="F1900">
        <f t="shared" si="90"/>
        <v>12</v>
      </c>
      <c r="G1900">
        <f t="shared" si="91"/>
        <v>1995</v>
      </c>
      <c r="H1900">
        <f t="shared" si="92"/>
        <v>670.423</v>
      </c>
      <c r="I1900" s="23"/>
    </row>
    <row r="1901" spans="1:9" ht="14.4">
      <c r="A1901" s="77" t="s">
        <v>49</v>
      </c>
      <c r="B1901" s="40">
        <v>13095500</v>
      </c>
      <c r="C1901" s="41">
        <v>34680</v>
      </c>
      <c r="D1901" s="40">
        <v>338</v>
      </c>
      <c r="E1901" s="40" t="s">
        <v>51</v>
      </c>
      <c r="F1901">
        <f t="shared" si="90"/>
        <v>12</v>
      </c>
      <c r="G1901">
        <f t="shared" si="91"/>
        <v>1995</v>
      </c>
      <c r="H1901">
        <f t="shared" si="92"/>
        <v>670.423</v>
      </c>
      <c r="I1901" s="23"/>
    </row>
    <row r="1902" spans="1:9" ht="14.4">
      <c r="A1902" s="77" t="s">
        <v>49</v>
      </c>
      <c r="B1902" s="40">
        <v>13095500</v>
      </c>
      <c r="C1902" s="41">
        <v>34681</v>
      </c>
      <c r="D1902" s="40">
        <v>337</v>
      </c>
      <c r="E1902" s="40" t="s">
        <v>51</v>
      </c>
      <c r="F1902">
        <f t="shared" si="90"/>
        <v>12</v>
      </c>
      <c r="G1902">
        <f t="shared" si="91"/>
        <v>1995</v>
      </c>
      <c r="H1902">
        <f t="shared" si="92"/>
        <v>668.43950000000007</v>
      </c>
      <c r="I1902" s="23"/>
    </row>
    <row r="1903" spans="1:9" ht="14.4">
      <c r="A1903" s="77" t="s">
        <v>49</v>
      </c>
      <c r="B1903" s="40">
        <v>13095500</v>
      </c>
      <c r="C1903" s="41">
        <v>34682</v>
      </c>
      <c r="D1903" s="40">
        <v>337</v>
      </c>
      <c r="E1903" s="40" t="s">
        <v>51</v>
      </c>
      <c r="F1903">
        <f t="shared" si="90"/>
        <v>12</v>
      </c>
      <c r="G1903">
        <f t="shared" si="91"/>
        <v>1995</v>
      </c>
      <c r="H1903">
        <f t="shared" si="92"/>
        <v>668.43950000000007</v>
      </c>
      <c r="I1903" s="23"/>
    </row>
    <row r="1904" spans="1:9" ht="14.4">
      <c r="A1904" s="77" t="s">
        <v>49</v>
      </c>
      <c r="B1904" s="40">
        <v>13095500</v>
      </c>
      <c r="C1904" s="41">
        <v>34683</v>
      </c>
      <c r="D1904" s="40">
        <v>337</v>
      </c>
      <c r="E1904" s="40" t="s">
        <v>51</v>
      </c>
      <c r="F1904">
        <f t="shared" si="90"/>
        <v>12</v>
      </c>
      <c r="G1904">
        <f t="shared" si="91"/>
        <v>1995</v>
      </c>
      <c r="H1904">
        <f t="shared" si="92"/>
        <v>668.43950000000007</v>
      </c>
      <c r="I1904" s="23"/>
    </row>
    <row r="1905" spans="1:9" ht="14.4">
      <c r="A1905" s="77" t="s">
        <v>49</v>
      </c>
      <c r="B1905" s="40">
        <v>13095500</v>
      </c>
      <c r="C1905" s="41">
        <v>34684</v>
      </c>
      <c r="D1905" s="40">
        <v>336</v>
      </c>
      <c r="E1905" s="40" t="s">
        <v>51</v>
      </c>
      <c r="F1905">
        <f t="shared" si="90"/>
        <v>12</v>
      </c>
      <c r="G1905">
        <f t="shared" si="91"/>
        <v>1995</v>
      </c>
      <c r="H1905">
        <f t="shared" si="92"/>
        <v>666.45600000000002</v>
      </c>
      <c r="I1905" s="23"/>
    </row>
    <row r="1906" spans="1:9" ht="14.4">
      <c r="A1906" s="77" t="s">
        <v>49</v>
      </c>
      <c r="B1906" s="40">
        <v>13095500</v>
      </c>
      <c r="C1906" s="41">
        <v>34685</v>
      </c>
      <c r="D1906" s="40">
        <v>336</v>
      </c>
      <c r="E1906" s="40" t="s">
        <v>51</v>
      </c>
      <c r="F1906">
        <f t="shared" si="90"/>
        <v>12</v>
      </c>
      <c r="G1906">
        <f t="shared" si="91"/>
        <v>1995</v>
      </c>
      <c r="H1906">
        <f t="shared" si="92"/>
        <v>666.45600000000002</v>
      </c>
      <c r="I1906" s="23"/>
    </row>
    <row r="1907" spans="1:9" ht="14.4">
      <c r="A1907" s="77" t="s">
        <v>49</v>
      </c>
      <c r="B1907" s="40">
        <v>13095500</v>
      </c>
      <c r="C1907" s="41">
        <v>34686</v>
      </c>
      <c r="D1907" s="40">
        <v>336</v>
      </c>
      <c r="E1907" s="40" t="s">
        <v>51</v>
      </c>
      <c r="F1907">
        <f t="shared" si="90"/>
        <v>12</v>
      </c>
      <c r="G1907">
        <f t="shared" si="91"/>
        <v>1995</v>
      </c>
      <c r="H1907">
        <f t="shared" si="92"/>
        <v>666.45600000000002</v>
      </c>
      <c r="I1907" s="23"/>
    </row>
    <row r="1908" spans="1:9" ht="14.4">
      <c r="A1908" s="77" t="s">
        <v>49</v>
      </c>
      <c r="B1908" s="40">
        <v>13095500</v>
      </c>
      <c r="C1908" s="41">
        <v>34687</v>
      </c>
      <c r="D1908" s="40">
        <v>336</v>
      </c>
      <c r="E1908" s="40" t="s">
        <v>51</v>
      </c>
      <c r="F1908">
        <f t="shared" si="90"/>
        <v>12</v>
      </c>
      <c r="G1908">
        <f t="shared" si="91"/>
        <v>1995</v>
      </c>
      <c r="H1908">
        <f t="shared" si="92"/>
        <v>666.45600000000002</v>
      </c>
      <c r="I1908" s="23"/>
    </row>
    <row r="1909" spans="1:9" ht="14.4">
      <c r="A1909" s="77" t="s">
        <v>49</v>
      </c>
      <c r="B1909" s="40">
        <v>13095500</v>
      </c>
      <c r="C1909" s="41">
        <v>34688</v>
      </c>
      <c r="D1909" s="40">
        <v>336</v>
      </c>
      <c r="E1909" s="40" t="s">
        <v>51</v>
      </c>
      <c r="F1909">
        <f t="shared" si="90"/>
        <v>12</v>
      </c>
      <c r="G1909">
        <f t="shared" si="91"/>
        <v>1995</v>
      </c>
      <c r="H1909">
        <f t="shared" si="92"/>
        <v>666.45600000000002</v>
      </c>
      <c r="I1909" s="23"/>
    </row>
    <row r="1910" spans="1:9" ht="14.4">
      <c r="A1910" s="77" t="s">
        <v>49</v>
      </c>
      <c r="B1910" s="40">
        <v>13095500</v>
      </c>
      <c r="C1910" s="41">
        <v>34689</v>
      </c>
      <c r="D1910" s="40">
        <v>335</v>
      </c>
      <c r="E1910" s="40" t="s">
        <v>51</v>
      </c>
      <c r="F1910">
        <f t="shared" si="90"/>
        <v>12</v>
      </c>
      <c r="G1910">
        <f t="shared" si="91"/>
        <v>1995</v>
      </c>
      <c r="H1910">
        <f t="shared" si="92"/>
        <v>664.47249999999997</v>
      </c>
      <c r="I1910" s="23"/>
    </row>
    <row r="1911" spans="1:9" ht="14.4">
      <c r="A1911" s="77" t="s">
        <v>49</v>
      </c>
      <c r="B1911" s="40">
        <v>13095500</v>
      </c>
      <c r="C1911" s="41">
        <v>34690</v>
      </c>
      <c r="D1911" s="40">
        <v>335</v>
      </c>
      <c r="E1911" s="40" t="s">
        <v>51</v>
      </c>
      <c r="F1911">
        <f t="shared" si="90"/>
        <v>12</v>
      </c>
      <c r="G1911">
        <f t="shared" si="91"/>
        <v>1995</v>
      </c>
      <c r="H1911">
        <f t="shared" si="92"/>
        <v>664.47249999999997</v>
      </c>
      <c r="I1911" s="23"/>
    </row>
    <row r="1912" spans="1:9" ht="14.4">
      <c r="A1912" s="77" t="s">
        <v>49</v>
      </c>
      <c r="B1912" s="40">
        <v>13095500</v>
      </c>
      <c r="C1912" s="41">
        <v>34691</v>
      </c>
      <c r="D1912" s="40">
        <v>335</v>
      </c>
      <c r="E1912" s="40" t="s">
        <v>51</v>
      </c>
      <c r="F1912">
        <f t="shared" si="90"/>
        <v>12</v>
      </c>
      <c r="G1912">
        <f t="shared" si="91"/>
        <v>1995</v>
      </c>
      <c r="H1912">
        <f t="shared" si="92"/>
        <v>664.47249999999997</v>
      </c>
      <c r="I1912" s="23"/>
    </row>
    <row r="1913" spans="1:9" ht="14.4">
      <c r="A1913" s="77" t="s">
        <v>49</v>
      </c>
      <c r="B1913" s="40">
        <v>13095500</v>
      </c>
      <c r="C1913" s="41">
        <v>34692</v>
      </c>
      <c r="D1913" s="40">
        <v>334</v>
      </c>
      <c r="E1913" s="40" t="s">
        <v>51</v>
      </c>
      <c r="F1913">
        <f t="shared" si="90"/>
        <v>12</v>
      </c>
      <c r="G1913">
        <f t="shared" si="91"/>
        <v>1995</v>
      </c>
      <c r="H1913">
        <f t="shared" si="92"/>
        <v>662.48900000000003</v>
      </c>
      <c r="I1913" s="23"/>
    </row>
    <row r="1914" spans="1:9" ht="14.4">
      <c r="A1914" s="77" t="s">
        <v>49</v>
      </c>
      <c r="B1914" s="40">
        <v>13095500</v>
      </c>
      <c r="C1914" s="41">
        <v>34693</v>
      </c>
      <c r="D1914" s="40">
        <v>334</v>
      </c>
      <c r="E1914" s="40" t="s">
        <v>51</v>
      </c>
      <c r="F1914">
        <f t="shared" si="90"/>
        <v>12</v>
      </c>
      <c r="G1914">
        <f t="shared" si="91"/>
        <v>1995</v>
      </c>
      <c r="H1914">
        <f t="shared" si="92"/>
        <v>662.48900000000003</v>
      </c>
      <c r="I1914" s="23"/>
    </row>
    <row r="1915" spans="1:9" ht="14.4">
      <c r="A1915" s="77" t="s">
        <v>49</v>
      </c>
      <c r="B1915" s="40">
        <v>13095500</v>
      </c>
      <c r="C1915" s="41">
        <v>34694</v>
      </c>
      <c r="D1915" s="40">
        <v>334</v>
      </c>
      <c r="E1915" s="40" t="s">
        <v>51</v>
      </c>
      <c r="F1915">
        <f t="shared" si="90"/>
        <v>12</v>
      </c>
      <c r="G1915">
        <f t="shared" si="91"/>
        <v>1995</v>
      </c>
      <c r="H1915">
        <f t="shared" si="92"/>
        <v>662.48900000000003</v>
      </c>
      <c r="I1915" s="23"/>
    </row>
    <row r="1916" spans="1:9" ht="14.4">
      <c r="A1916" s="77" t="s">
        <v>49</v>
      </c>
      <c r="B1916" s="40">
        <v>13095500</v>
      </c>
      <c r="C1916" s="41">
        <v>34695</v>
      </c>
      <c r="D1916" s="40">
        <v>334</v>
      </c>
      <c r="E1916" s="40" t="s">
        <v>51</v>
      </c>
      <c r="F1916">
        <f t="shared" si="90"/>
        <v>12</v>
      </c>
      <c r="G1916">
        <f t="shared" si="91"/>
        <v>1995</v>
      </c>
      <c r="H1916">
        <f t="shared" si="92"/>
        <v>662.48900000000003</v>
      </c>
      <c r="I1916" s="23"/>
    </row>
    <row r="1917" spans="1:9" ht="14.4">
      <c r="A1917" s="77" t="s">
        <v>49</v>
      </c>
      <c r="B1917" s="40">
        <v>13095500</v>
      </c>
      <c r="C1917" s="41">
        <v>34696</v>
      </c>
      <c r="D1917" s="40">
        <v>334</v>
      </c>
      <c r="E1917" s="40" t="s">
        <v>51</v>
      </c>
      <c r="F1917">
        <f t="shared" si="90"/>
        <v>12</v>
      </c>
      <c r="G1917">
        <f t="shared" si="91"/>
        <v>1995</v>
      </c>
      <c r="H1917">
        <f t="shared" si="92"/>
        <v>662.48900000000003</v>
      </c>
      <c r="I1917" s="23"/>
    </row>
    <row r="1918" spans="1:9" ht="14.4">
      <c r="A1918" s="77" t="s">
        <v>49</v>
      </c>
      <c r="B1918" s="40">
        <v>13095500</v>
      </c>
      <c r="C1918" s="41">
        <v>34697</v>
      </c>
      <c r="D1918" s="40">
        <v>333</v>
      </c>
      <c r="E1918" s="40" t="s">
        <v>51</v>
      </c>
      <c r="F1918">
        <f t="shared" si="90"/>
        <v>12</v>
      </c>
      <c r="G1918">
        <f t="shared" si="91"/>
        <v>1995</v>
      </c>
      <c r="H1918">
        <f t="shared" si="92"/>
        <v>660.50549999999998</v>
      </c>
      <c r="I1918" s="23"/>
    </row>
    <row r="1919" spans="1:9" ht="14.4">
      <c r="A1919" s="77" t="s">
        <v>49</v>
      </c>
      <c r="B1919" s="40">
        <v>13095500</v>
      </c>
      <c r="C1919" s="41">
        <v>34698</v>
      </c>
      <c r="D1919" s="40">
        <v>333</v>
      </c>
      <c r="E1919" s="40" t="s">
        <v>51</v>
      </c>
      <c r="F1919">
        <f t="shared" si="90"/>
        <v>12</v>
      </c>
      <c r="G1919">
        <f t="shared" si="91"/>
        <v>1995</v>
      </c>
      <c r="H1919">
        <f t="shared" si="92"/>
        <v>660.50549999999998</v>
      </c>
      <c r="I1919" s="23"/>
    </row>
    <row r="1920" spans="1:9" ht="14.4">
      <c r="A1920" s="77" t="s">
        <v>49</v>
      </c>
      <c r="B1920" s="40">
        <v>13095500</v>
      </c>
      <c r="C1920" s="41">
        <v>34699</v>
      </c>
      <c r="D1920" s="40">
        <v>333</v>
      </c>
      <c r="E1920" s="40" t="s">
        <v>51</v>
      </c>
      <c r="F1920">
        <f t="shared" si="90"/>
        <v>12</v>
      </c>
      <c r="G1920">
        <f t="shared" si="91"/>
        <v>1995</v>
      </c>
      <c r="H1920">
        <f t="shared" si="92"/>
        <v>660.50549999999998</v>
      </c>
      <c r="I1920" s="23"/>
    </row>
    <row r="1921" spans="1:9" ht="14.4">
      <c r="A1921" s="77" t="s">
        <v>49</v>
      </c>
      <c r="B1921" s="40">
        <v>13095500</v>
      </c>
      <c r="C1921" s="41">
        <v>34700</v>
      </c>
      <c r="D1921" s="40">
        <v>332</v>
      </c>
      <c r="E1921" s="40" t="s">
        <v>51</v>
      </c>
      <c r="F1921">
        <f t="shared" si="90"/>
        <v>1</v>
      </c>
      <c r="G1921">
        <f t="shared" si="91"/>
        <v>1995</v>
      </c>
      <c r="H1921">
        <f t="shared" si="92"/>
        <v>658.52200000000005</v>
      </c>
      <c r="I1921" s="23"/>
    </row>
    <row r="1922" spans="1:9" ht="14.4">
      <c r="A1922" s="77" t="s">
        <v>49</v>
      </c>
      <c r="B1922" s="40">
        <v>13095500</v>
      </c>
      <c r="C1922" s="41">
        <v>34701</v>
      </c>
      <c r="D1922" s="40">
        <v>332</v>
      </c>
      <c r="E1922" s="40" t="s">
        <v>51</v>
      </c>
      <c r="F1922">
        <f t="shared" si="90"/>
        <v>1</v>
      </c>
      <c r="G1922">
        <f t="shared" si="91"/>
        <v>1995</v>
      </c>
      <c r="H1922">
        <f t="shared" si="92"/>
        <v>658.52200000000005</v>
      </c>
      <c r="I1922" s="23"/>
    </row>
    <row r="1923" spans="1:9" ht="14.4">
      <c r="A1923" s="77" t="s">
        <v>49</v>
      </c>
      <c r="B1923" s="40">
        <v>13095500</v>
      </c>
      <c r="C1923" s="41">
        <v>34702</v>
      </c>
      <c r="D1923" s="40">
        <v>332</v>
      </c>
      <c r="E1923" s="40" t="s">
        <v>51</v>
      </c>
      <c r="F1923">
        <f t="shared" si="90"/>
        <v>1</v>
      </c>
      <c r="G1923">
        <f t="shared" si="91"/>
        <v>1995</v>
      </c>
      <c r="H1923">
        <f t="shared" si="92"/>
        <v>658.52200000000005</v>
      </c>
      <c r="I1923" s="23"/>
    </row>
    <row r="1924" spans="1:9" ht="14.4">
      <c r="A1924" s="77" t="s">
        <v>49</v>
      </c>
      <c r="B1924" s="40">
        <v>13095500</v>
      </c>
      <c r="C1924" s="41">
        <v>34703</v>
      </c>
      <c r="D1924" s="40">
        <v>332</v>
      </c>
      <c r="E1924" s="40" t="s">
        <v>51</v>
      </c>
      <c r="F1924">
        <f t="shared" si="90"/>
        <v>1</v>
      </c>
      <c r="G1924">
        <f t="shared" si="91"/>
        <v>1995</v>
      </c>
      <c r="H1924">
        <f t="shared" si="92"/>
        <v>658.52200000000005</v>
      </c>
      <c r="I1924" s="23"/>
    </row>
    <row r="1925" spans="1:9" ht="14.4">
      <c r="A1925" s="77" t="s">
        <v>49</v>
      </c>
      <c r="B1925" s="40">
        <v>13095500</v>
      </c>
      <c r="C1925" s="41">
        <v>34704</v>
      </c>
      <c r="D1925" s="40">
        <v>332</v>
      </c>
      <c r="E1925" s="40" t="s">
        <v>51</v>
      </c>
      <c r="F1925">
        <f t="shared" si="90"/>
        <v>1</v>
      </c>
      <c r="G1925">
        <f t="shared" si="91"/>
        <v>1995</v>
      </c>
      <c r="H1925">
        <f t="shared" si="92"/>
        <v>658.52200000000005</v>
      </c>
      <c r="I1925" s="23"/>
    </row>
    <row r="1926" spans="1:9" ht="14.4">
      <c r="A1926" s="77" t="s">
        <v>49</v>
      </c>
      <c r="B1926" s="40">
        <v>13095500</v>
      </c>
      <c r="C1926" s="41">
        <v>34705</v>
      </c>
      <c r="D1926" s="40">
        <v>331</v>
      </c>
      <c r="E1926" s="40" t="s">
        <v>51</v>
      </c>
      <c r="F1926">
        <f t="shared" si="90"/>
        <v>1</v>
      </c>
      <c r="G1926">
        <f t="shared" si="91"/>
        <v>1995</v>
      </c>
      <c r="H1926">
        <f t="shared" si="92"/>
        <v>656.5385</v>
      </c>
      <c r="I1926" s="23"/>
    </row>
    <row r="1927" spans="1:9" ht="14.4">
      <c r="A1927" s="77" t="s">
        <v>49</v>
      </c>
      <c r="B1927" s="40">
        <v>13095500</v>
      </c>
      <c r="C1927" s="41">
        <v>34706</v>
      </c>
      <c r="D1927" s="40">
        <v>331</v>
      </c>
      <c r="E1927" s="40" t="s">
        <v>51</v>
      </c>
      <c r="F1927">
        <f t="shared" si="90"/>
        <v>1</v>
      </c>
      <c r="G1927">
        <f t="shared" si="91"/>
        <v>1995</v>
      </c>
      <c r="H1927">
        <f t="shared" si="92"/>
        <v>656.5385</v>
      </c>
      <c r="I1927" s="23"/>
    </row>
    <row r="1928" spans="1:9" ht="14.4">
      <c r="A1928" s="77" t="s">
        <v>49</v>
      </c>
      <c r="B1928" s="40">
        <v>13095500</v>
      </c>
      <c r="C1928" s="41">
        <v>34707</v>
      </c>
      <c r="D1928" s="40">
        <v>331</v>
      </c>
      <c r="E1928" s="40" t="s">
        <v>51</v>
      </c>
      <c r="F1928">
        <f t="shared" si="90"/>
        <v>1</v>
      </c>
      <c r="G1928">
        <f t="shared" si="91"/>
        <v>1995</v>
      </c>
      <c r="H1928">
        <f t="shared" si="92"/>
        <v>656.5385</v>
      </c>
      <c r="I1928" s="23"/>
    </row>
    <row r="1929" spans="1:9" ht="14.4">
      <c r="A1929" s="77" t="s">
        <v>49</v>
      </c>
      <c r="B1929" s="40">
        <v>13095500</v>
      </c>
      <c r="C1929" s="41">
        <v>34708</v>
      </c>
      <c r="D1929" s="40">
        <v>330</v>
      </c>
      <c r="E1929" s="40" t="s">
        <v>51</v>
      </c>
      <c r="F1929">
        <f t="shared" si="90"/>
        <v>1</v>
      </c>
      <c r="G1929">
        <f t="shared" si="91"/>
        <v>1995</v>
      </c>
      <c r="H1929">
        <f t="shared" si="92"/>
        <v>654.55500000000006</v>
      </c>
      <c r="I1929" s="23"/>
    </row>
    <row r="1930" spans="1:9" ht="14.4">
      <c r="A1930" s="77" t="s">
        <v>49</v>
      </c>
      <c r="B1930" s="40">
        <v>13095500</v>
      </c>
      <c r="C1930" s="41">
        <v>34709</v>
      </c>
      <c r="D1930" s="40">
        <v>330</v>
      </c>
      <c r="E1930" s="40" t="s">
        <v>51</v>
      </c>
      <c r="F1930">
        <f t="shared" si="90"/>
        <v>1</v>
      </c>
      <c r="G1930">
        <f t="shared" si="91"/>
        <v>1995</v>
      </c>
      <c r="H1930">
        <f t="shared" si="92"/>
        <v>654.55500000000006</v>
      </c>
      <c r="I1930" s="23"/>
    </row>
    <row r="1931" spans="1:9" ht="14.4">
      <c r="A1931" s="77" t="s">
        <v>49</v>
      </c>
      <c r="B1931" s="40">
        <v>13095500</v>
      </c>
      <c r="C1931" s="41">
        <v>34710</v>
      </c>
      <c r="D1931" s="40">
        <v>330</v>
      </c>
      <c r="E1931" s="40" t="s">
        <v>51</v>
      </c>
      <c r="F1931">
        <f t="shared" si="90"/>
        <v>1</v>
      </c>
      <c r="G1931">
        <f t="shared" si="91"/>
        <v>1995</v>
      </c>
      <c r="H1931">
        <f t="shared" si="92"/>
        <v>654.55500000000006</v>
      </c>
      <c r="I1931" s="23"/>
    </row>
    <row r="1932" spans="1:9" ht="14.4">
      <c r="A1932" s="77" t="s">
        <v>49</v>
      </c>
      <c r="B1932" s="40">
        <v>13095500</v>
      </c>
      <c r="C1932" s="41">
        <v>34711</v>
      </c>
      <c r="D1932" s="40">
        <v>330</v>
      </c>
      <c r="E1932" s="40" t="s">
        <v>51</v>
      </c>
      <c r="F1932">
        <f t="shared" si="90"/>
        <v>1</v>
      </c>
      <c r="G1932">
        <f t="shared" si="91"/>
        <v>1995</v>
      </c>
      <c r="H1932">
        <f t="shared" si="92"/>
        <v>654.55500000000006</v>
      </c>
      <c r="I1932" s="23"/>
    </row>
    <row r="1933" spans="1:9" ht="14.4">
      <c r="A1933" s="77" t="s">
        <v>49</v>
      </c>
      <c r="B1933" s="40">
        <v>13095500</v>
      </c>
      <c r="C1933" s="41">
        <v>34712</v>
      </c>
      <c r="D1933" s="40">
        <v>330</v>
      </c>
      <c r="E1933" s="40" t="s">
        <v>51</v>
      </c>
      <c r="F1933">
        <f t="shared" si="90"/>
        <v>1</v>
      </c>
      <c r="G1933">
        <f t="shared" si="91"/>
        <v>1995</v>
      </c>
      <c r="H1933">
        <f t="shared" si="92"/>
        <v>654.55500000000006</v>
      </c>
      <c r="I1933" s="23"/>
    </row>
    <row r="1934" spans="1:9" ht="14.4">
      <c r="A1934" s="77" t="s">
        <v>49</v>
      </c>
      <c r="B1934" s="40">
        <v>13095500</v>
      </c>
      <c r="C1934" s="41">
        <v>34713</v>
      </c>
      <c r="D1934" s="40">
        <v>329</v>
      </c>
      <c r="E1934" s="40" t="s">
        <v>51</v>
      </c>
      <c r="F1934">
        <f t="shared" si="90"/>
        <v>1</v>
      </c>
      <c r="G1934">
        <f t="shared" si="91"/>
        <v>1995</v>
      </c>
      <c r="H1934">
        <f t="shared" si="92"/>
        <v>652.57150000000001</v>
      </c>
      <c r="I1934" s="23"/>
    </row>
    <row r="1935" spans="1:9" ht="14.4">
      <c r="A1935" s="77" t="s">
        <v>49</v>
      </c>
      <c r="B1935" s="40">
        <v>13095500</v>
      </c>
      <c r="C1935" s="41">
        <v>34714</v>
      </c>
      <c r="D1935" s="40">
        <v>329</v>
      </c>
      <c r="E1935" s="40" t="s">
        <v>51</v>
      </c>
      <c r="F1935">
        <f t="shared" si="90"/>
        <v>1</v>
      </c>
      <c r="G1935">
        <f t="shared" si="91"/>
        <v>1995</v>
      </c>
      <c r="H1935">
        <f t="shared" si="92"/>
        <v>652.57150000000001</v>
      </c>
      <c r="I1935" s="23"/>
    </row>
    <row r="1936" spans="1:9" ht="14.4">
      <c r="A1936" s="77" t="s">
        <v>49</v>
      </c>
      <c r="B1936" s="40">
        <v>13095500</v>
      </c>
      <c r="C1936" s="41">
        <v>34715</v>
      </c>
      <c r="D1936" s="40">
        <v>329</v>
      </c>
      <c r="E1936" s="40" t="s">
        <v>51</v>
      </c>
      <c r="F1936">
        <f t="shared" si="90"/>
        <v>1</v>
      </c>
      <c r="G1936">
        <f t="shared" si="91"/>
        <v>1995</v>
      </c>
      <c r="H1936">
        <f t="shared" si="92"/>
        <v>652.57150000000001</v>
      </c>
      <c r="I1936" s="23"/>
    </row>
    <row r="1937" spans="1:9" ht="14.4">
      <c r="A1937" s="77" t="s">
        <v>49</v>
      </c>
      <c r="B1937" s="40">
        <v>13095500</v>
      </c>
      <c r="C1937" s="41">
        <v>34716</v>
      </c>
      <c r="D1937" s="40">
        <v>328</v>
      </c>
      <c r="E1937" s="40" t="s">
        <v>51</v>
      </c>
      <c r="F1937">
        <f t="shared" si="90"/>
        <v>1</v>
      </c>
      <c r="G1937">
        <f t="shared" si="91"/>
        <v>1995</v>
      </c>
      <c r="H1937">
        <f t="shared" si="92"/>
        <v>650.58799999999997</v>
      </c>
      <c r="I1937" s="23"/>
    </row>
    <row r="1938" spans="1:9" ht="14.4">
      <c r="A1938" s="77" t="s">
        <v>49</v>
      </c>
      <c r="B1938" s="40">
        <v>13095500</v>
      </c>
      <c r="C1938" s="41">
        <v>34717</v>
      </c>
      <c r="D1938" s="40">
        <v>328</v>
      </c>
      <c r="E1938" s="40" t="s">
        <v>51</v>
      </c>
      <c r="F1938">
        <f t="shared" si="90"/>
        <v>1</v>
      </c>
      <c r="G1938">
        <f t="shared" si="91"/>
        <v>1995</v>
      </c>
      <c r="H1938">
        <f t="shared" si="92"/>
        <v>650.58799999999997</v>
      </c>
      <c r="I1938" s="23"/>
    </row>
    <row r="1939" spans="1:9" ht="14.4">
      <c r="A1939" s="77" t="s">
        <v>49</v>
      </c>
      <c r="B1939" s="40">
        <v>13095500</v>
      </c>
      <c r="C1939" s="41">
        <v>34718</v>
      </c>
      <c r="D1939" s="40">
        <v>328</v>
      </c>
      <c r="E1939" s="40" t="s">
        <v>50</v>
      </c>
      <c r="F1939">
        <f t="shared" si="90"/>
        <v>1</v>
      </c>
      <c r="G1939">
        <f t="shared" si="91"/>
        <v>1995</v>
      </c>
      <c r="H1939">
        <f t="shared" si="92"/>
        <v>650.58799999999997</v>
      </c>
      <c r="I1939" s="23"/>
    </row>
    <row r="1940" spans="1:9" ht="14.4">
      <c r="A1940" s="77" t="s">
        <v>49</v>
      </c>
      <c r="B1940" s="40">
        <v>13095500</v>
      </c>
      <c r="C1940" s="41">
        <v>34719</v>
      </c>
      <c r="D1940" s="40">
        <v>327</v>
      </c>
      <c r="E1940" s="40" t="s">
        <v>50</v>
      </c>
      <c r="F1940">
        <f t="shared" si="90"/>
        <v>1</v>
      </c>
      <c r="G1940">
        <f t="shared" si="91"/>
        <v>1995</v>
      </c>
      <c r="H1940">
        <f t="shared" si="92"/>
        <v>648.60450000000003</v>
      </c>
      <c r="I1940" s="23"/>
    </row>
    <row r="1941" spans="1:9" ht="14.4">
      <c r="A1941" s="77" t="s">
        <v>49</v>
      </c>
      <c r="B1941" s="40">
        <v>13095500</v>
      </c>
      <c r="C1941" s="41">
        <v>34720</v>
      </c>
      <c r="D1941" s="40">
        <v>327</v>
      </c>
      <c r="E1941" s="40" t="s">
        <v>50</v>
      </c>
      <c r="F1941">
        <f t="shared" si="90"/>
        <v>1</v>
      </c>
      <c r="G1941">
        <f t="shared" si="91"/>
        <v>1995</v>
      </c>
      <c r="H1941">
        <f t="shared" si="92"/>
        <v>648.60450000000003</v>
      </c>
      <c r="I1941" s="23"/>
    </row>
    <row r="1942" spans="1:9" ht="14.4">
      <c r="A1942" s="77" t="s">
        <v>49</v>
      </c>
      <c r="B1942" s="40">
        <v>13095500</v>
      </c>
      <c r="C1942" s="41">
        <v>34721</v>
      </c>
      <c r="D1942" s="40">
        <v>327</v>
      </c>
      <c r="E1942" s="40" t="s">
        <v>50</v>
      </c>
      <c r="F1942">
        <f t="shared" si="90"/>
        <v>1</v>
      </c>
      <c r="G1942">
        <f t="shared" si="91"/>
        <v>1995</v>
      </c>
      <c r="H1942">
        <f t="shared" si="92"/>
        <v>648.60450000000003</v>
      </c>
      <c r="I1942" s="23"/>
    </row>
    <row r="1943" spans="1:9" ht="14.4">
      <c r="A1943" s="77" t="s">
        <v>49</v>
      </c>
      <c r="B1943" s="40">
        <v>13095500</v>
      </c>
      <c r="C1943" s="41">
        <v>34722</v>
      </c>
      <c r="D1943" s="40">
        <v>327</v>
      </c>
      <c r="E1943" s="40" t="s">
        <v>50</v>
      </c>
      <c r="F1943">
        <f t="shared" si="90"/>
        <v>1</v>
      </c>
      <c r="G1943">
        <f t="shared" si="91"/>
        <v>1995</v>
      </c>
      <c r="H1943">
        <f t="shared" si="92"/>
        <v>648.60450000000003</v>
      </c>
      <c r="I1943" s="23"/>
    </row>
    <row r="1944" spans="1:9" ht="14.4">
      <c r="A1944" s="77" t="s">
        <v>49</v>
      </c>
      <c r="B1944" s="40">
        <v>13095500</v>
      </c>
      <c r="C1944" s="41">
        <v>34723</v>
      </c>
      <c r="D1944" s="40">
        <v>326</v>
      </c>
      <c r="E1944" s="40" t="s">
        <v>50</v>
      </c>
      <c r="F1944">
        <f t="shared" si="90"/>
        <v>1</v>
      </c>
      <c r="G1944">
        <f t="shared" si="91"/>
        <v>1995</v>
      </c>
      <c r="H1944">
        <f t="shared" si="92"/>
        <v>646.62099999999998</v>
      </c>
      <c r="I1944" s="23"/>
    </row>
    <row r="1945" spans="1:9" ht="14.4">
      <c r="A1945" s="77" t="s">
        <v>49</v>
      </c>
      <c r="B1945" s="40">
        <v>13095500</v>
      </c>
      <c r="C1945" s="41">
        <v>34724</v>
      </c>
      <c r="D1945" s="40">
        <v>326</v>
      </c>
      <c r="E1945" s="40" t="s">
        <v>50</v>
      </c>
      <c r="F1945">
        <f t="shared" si="90"/>
        <v>1</v>
      </c>
      <c r="G1945">
        <f t="shared" si="91"/>
        <v>1995</v>
      </c>
      <c r="H1945">
        <f t="shared" si="92"/>
        <v>646.62099999999998</v>
      </c>
      <c r="I1945" s="23"/>
    </row>
    <row r="1946" spans="1:9" ht="14.4">
      <c r="A1946" s="77" t="s">
        <v>49</v>
      </c>
      <c r="B1946" s="40">
        <v>13095500</v>
      </c>
      <c r="C1946" s="41">
        <v>34725</v>
      </c>
      <c r="D1946" s="40">
        <v>327</v>
      </c>
      <c r="E1946" s="40" t="s">
        <v>50</v>
      </c>
      <c r="F1946">
        <f t="shared" si="90"/>
        <v>1</v>
      </c>
      <c r="G1946">
        <f t="shared" si="91"/>
        <v>1995</v>
      </c>
      <c r="H1946">
        <f t="shared" si="92"/>
        <v>648.60450000000003</v>
      </c>
      <c r="I1946" s="23"/>
    </row>
    <row r="1947" spans="1:9" ht="14.4">
      <c r="A1947" s="77" t="s">
        <v>49</v>
      </c>
      <c r="B1947" s="40">
        <v>13095500</v>
      </c>
      <c r="C1947" s="41">
        <v>34726</v>
      </c>
      <c r="D1947" s="40">
        <v>326</v>
      </c>
      <c r="E1947" s="40" t="s">
        <v>50</v>
      </c>
      <c r="F1947">
        <f t="shared" si="90"/>
        <v>1</v>
      </c>
      <c r="G1947">
        <f t="shared" si="91"/>
        <v>1995</v>
      </c>
      <c r="H1947">
        <f t="shared" si="92"/>
        <v>646.62099999999998</v>
      </c>
      <c r="I1947" s="23"/>
    </row>
    <row r="1948" spans="1:9" ht="14.4">
      <c r="A1948" s="77" t="s">
        <v>49</v>
      </c>
      <c r="B1948" s="40">
        <v>13095500</v>
      </c>
      <c r="C1948" s="41">
        <v>34727</v>
      </c>
      <c r="D1948" s="40">
        <v>325</v>
      </c>
      <c r="E1948" s="40" t="s">
        <v>50</v>
      </c>
      <c r="F1948">
        <f t="shared" si="90"/>
        <v>1</v>
      </c>
      <c r="G1948">
        <f t="shared" si="91"/>
        <v>1995</v>
      </c>
      <c r="H1948">
        <f t="shared" si="92"/>
        <v>644.63750000000005</v>
      </c>
      <c r="I1948" s="23"/>
    </row>
    <row r="1949" spans="1:9" ht="14.4">
      <c r="A1949" s="77" t="s">
        <v>49</v>
      </c>
      <c r="B1949" s="40">
        <v>13095500</v>
      </c>
      <c r="C1949" s="41">
        <v>34728</v>
      </c>
      <c r="D1949" s="40">
        <v>325</v>
      </c>
      <c r="E1949" s="40" t="s">
        <v>50</v>
      </c>
      <c r="F1949">
        <f t="shared" si="90"/>
        <v>1</v>
      </c>
      <c r="G1949">
        <f t="shared" si="91"/>
        <v>1995</v>
      </c>
      <c r="H1949">
        <f t="shared" si="92"/>
        <v>644.63750000000005</v>
      </c>
      <c r="I1949" s="23"/>
    </row>
    <row r="1950" spans="1:9" ht="14.4">
      <c r="A1950" s="77" t="s">
        <v>49</v>
      </c>
      <c r="B1950" s="40">
        <v>13095500</v>
      </c>
      <c r="C1950" s="41">
        <v>34729</v>
      </c>
      <c r="D1950" s="40">
        <v>325</v>
      </c>
      <c r="E1950" s="40" t="s">
        <v>50</v>
      </c>
      <c r="F1950">
        <f t="shared" si="90"/>
        <v>1</v>
      </c>
      <c r="G1950">
        <f t="shared" si="91"/>
        <v>1995</v>
      </c>
      <c r="H1950">
        <f t="shared" si="92"/>
        <v>644.63750000000005</v>
      </c>
      <c r="I1950" s="23"/>
    </row>
    <row r="1951" spans="1:9" ht="14.4">
      <c r="A1951" s="77" t="s">
        <v>49</v>
      </c>
      <c r="B1951" s="40">
        <v>13095500</v>
      </c>
      <c r="C1951" s="41">
        <v>34730</v>
      </c>
      <c r="D1951" s="40">
        <v>324</v>
      </c>
      <c r="E1951" s="40" t="s">
        <v>50</v>
      </c>
      <c r="F1951">
        <f t="shared" si="90"/>
        <v>1</v>
      </c>
      <c r="G1951">
        <f t="shared" si="91"/>
        <v>1995</v>
      </c>
      <c r="H1951">
        <f t="shared" si="92"/>
        <v>642.654</v>
      </c>
      <c r="I1951" s="23"/>
    </row>
    <row r="1952" spans="1:9" ht="14.4">
      <c r="A1952" s="77" t="s">
        <v>49</v>
      </c>
      <c r="B1952" s="40">
        <v>13095500</v>
      </c>
      <c r="C1952" s="41">
        <v>34731</v>
      </c>
      <c r="D1952" s="40">
        <v>325</v>
      </c>
      <c r="E1952" s="40" t="s">
        <v>51</v>
      </c>
      <c r="F1952">
        <f t="shared" si="90"/>
        <v>2</v>
      </c>
      <c r="G1952">
        <f t="shared" si="91"/>
        <v>1995</v>
      </c>
      <c r="H1952">
        <f t="shared" si="92"/>
        <v>644.63750000000005</v>
      </c>
      <c r="I1952" s="23"/>
    </row>
    <row r="1953" spans="1:9" ht="14.4">
      <c r="A1953" s="77" t="s">
        <v>49</v>
      </c>
      <c r="B1953" s="40">
        <v>13095500</v>
      </c>
      <c r="C1953" s="41">
        <v>34732</v>
      </c>
      <c r="D1953" s="40">
        <v>325</v>
      </c>
      <c r="E1953" s="40" t="s">
        <v>51</v>
      </c>
      <c r="F1953">
        <f t="shared" si="90"/>
        <v>2</v>
      </c>
      <c r="G1953">
        <f t="shared" si="91"/>
        <v>1995</v>
      </c>
      <c r="H1953">
        <f t="shared" si="92"/>
        <v>644.63750000000005</v>
      </c>
      <c r="I1953" s="23"/>
    </row>
    <row r="1954" spans="1:9" ht="14.4">
      <c r="A1954" s="77" t="s">
        <v>49</v>
      </c>
      <c r="B1954" s="40">
        <v>13095500</v>
      </c>
      <c r="C1954" s="41">
        <v>34733</v>
      </c>
      <c r="D1954" s="40">
        <v>325</v>
      </c>
      <c r="E1954" s="40" t="s">
        <v>51</v>
      </c>
      <c r="F1954">
        <f t="shared" ref="F1954:F2017" si="93">MONTH(C1954)</f>
        <v>2</v>
      </c>
      <c r="G1954">
        <f t="shared" ref="G1954:G2017" si="94">IF(F1954&gt;10,YEAR(C1954)+1,YEAR(C1954))</f>
        <v>1995</v>
      </c>
      <c r="H1954">
        <f t="shared" ref="H1954:H2017" si="95">D1954*1.9835</f>
        <v>644.63750000000005</v>
      </c>
      <c r="I1954" s="23"/>
    </row>
    <row r="1955" spans="1:9" ht="14.4">
      <c r="A1955" s="77" t="s">
        <v>49</v>
      </c>
      <c r="B1955" s="40">
        <v>13095500</v>
      </c>
      <c r="C1955" s="41">
        <v>34734</v>
      </c>
      <c r="D1955" s="40">
        <v>325</v>
      </c>
      <c r="E1955" s="40" t="s">
        <v>50</v>
      </c>
      <c r="F1955">
        <f t="shared" si="93"/>
        <v>2</v>
      </c>
      <c r="G1955">
        <f t="shared" si="94"/>
        <v>1995</v>
      </c>
      <c r="H1955">
        <f t="shared" si="95"/>
        <v>644.63750000000005</v>
      </c>
      <c r="I1955" s="23"/>
    </row>
    <row r="1956" spans="1:9" ht="14.4">
      <c r="A1956" s="77" t="s">
        <v>49</v>
      </c>
      <c r="B1956" s="40">
        <v>13095500</v>
      </c>
      <c r="C1956" s="41">
        <v>34735</v>
      </c>
      <c r="D1956" s="40">
        <v>325</v>
      </c>
      <c r="E1956" s="40" t="s">
        <v>50</v>
      </c>
      <c r="F1956">
        <f t="shared" si="93"/>
        <v>2</v>
      </c>
      <c r="G1956">
        <f t="shared" si="94"/>
        <v>1995</v>
      </c>
      <c r="H1956">
        <f t="shared" si="95"/>
        <v>644.63750000000005</v>
      </c>
      <c r="I1956" s="23"/>
    </row>
    <row r="1957" spans="1:9" ht="14.4">
      <c r="A1957" s="77" t="s">
        <v>49</v>
      </c>
      <c r="B1957" s="40">
        <v>13095500</v>
      </c>
      <c r="C1957" s="41">
        <v>34736</v>
      </c>
      <c r="D1957" s="40">
        <v>325</v>
      </c>
      <c r="E1957" s="40" t="s">
        <v>50</v>
      </c>
      <c r="F1957">
        <f t="shared" si="93"/>
        <v>2</v>
      </c>
      <c r="G1957">
        <f t="shared" si="94"/>
        <v>1995</v>
      </c>
      <c r="H1957">
        <f t="shared" si="95"/>
        <v>644.63750000000005</v>
      </c>
      <c r="I1957" s="23"/>
    </row>
    <row r="1958" spans="1:9" ht="14.4">
      <c r="A1958" s="77" t="s">
        <v>49</v>
      </c>
      <c r="B1958" s="40">
        <v>13095500</v>
      </c>
      <c r="C1958" s="41">
        <v>34737</v>
      </c>
      <c r="D1958" s="40">
        <v>325</v>
      </c>
      <c r="E1958" s="40" t="s">
        <v>50</v>
      </c>
      <c r="F1958">
        <f t="shared" si="93"/>
        <v>2</v>
      </c>
      <c r="G1958">
        <f t="shared" si="94"/>
        <v>1995</v>
      </c>
      <c r="H1958">
        <f t="shared" si="95"/>
        <v>644.63750000000005</v>
      </c>
      <c r="I1958" s="23"/>
    </row>
    <row r="1959" spans="1:9" ht="14.4">
      <c r="A1959" s="77" t="s">
        <v>49</v>
      </c>
      <c r="B1959" s="40">
        <v>13095500</v>
      </c>
      <c r="C1959" s="41">
        <v>34738</v>
      </c>
      <c r="D1959" s="40">
        <v>325</v>
      </c>
      <c r="E1959" s="40" t="s">
        <v>50</v>
      </c>
      <c r="F1959">
        <f t="shared" si="93"/>
        <v>2</v>
      </c>
      <c r="G1959">
        <f t="shared" si="94"/>
        <v>1995</v>
      </c>
      <c r="H1959">
        <f t="shared" si="95"/>
        <v>644.63750000000005</v>
      </c>
      <c r="I1959" s="23"/>
    </row>
    <row r="1960" spans="1:9" ht="14.4">
      <c r="A1960" s="77" t="s">
        <v>49</v>
      </c>
      <c r="B1960" s="40">
        <v>13095500</v>
      </c>
      <c r="C1960" s="41">
        <v>34739</v>
      </c>
      <c r="D1960" s="40">
        <v>325</v>
      </c>
      <c r="E1960" s="40" t="s">
        <v>50</v>
      </c>
      <c r="F1960">
        <f t="shared" si="93"/>
        <v>2</v>
      </c>
      <c r="G1960">
        <f t="shared" si="94"/>
        <v>1995</v>
      </c>
      <c r="H1960">
        <f t="shared" si="95"/>
        <v>644.63750000000005</v>
      </c>
      <c r="I1960" s="23"/>
    </row>
    <row r="1961" spans="1:9" ht="14.4">
      <c r="A1961" s="77" t="s">
        <v>49</v>
      </c>
      <c r="B1961" s="40">
        <v>13095500</v>
      </c>
      <c r="C1961" s="41">
        <v>34740</v>
      </c>
      <c r="D1961" s="40">
        <v>325</v>
      </c>
      <c r="E1961" s="40" t="s">
        <v>50</v>
      </c>
      <c r="F1961">
        <f t="shared" si="93"/>
        <v>2</v>
      </c>
      <c r="G1961">
        <f t="shared" si="94"/>
        <v>1995</v>
      </c>
      <c r="H1961">
        <f t="shared" si="95"/>
        <v>644.63750000000005</v>
      </c>
      <c r="I1961" s="23"/>
    </row>
    <row r="1962" spans="1:9" ht="14.4">
      <c r="A1962" s="77" t="s">
        <v>49</v>
      </c>
      <c r="B1962" s="40">
        <v>13095500</v>
      </c>
      <c r="C1962" s="41">
        <v>34741</v>
      </c>
      <c r="D1962" s="40">
        <v>325</v>
      </c>
      <c r="E1962" s="40" t="s">
        <v>50</v>
      </c>
      <c r="F1962">
        <f t="shared" si="93"/>
        <v>2</v>
      </c>
      <c r="G1962">
        <f t="shared" si="94"/>
        <v>1995</v>
      </c>
      <c r="H1962">
        <f t="shared" si="95"/>
        <v>644.63750000000005</v>
      </c>
      <c r="I1962" s="23"/>
    </row>
    <row r="1963" spans="1:9" ht="14.4">
      <c r="A1963" s="77" t="s">
        <v>49</v>
      </c>
      <c r="B1963" s="40">
        <v>13095500</v>
      </c>
      <c r="C1963" s="41">
        <v>34742</v>
      </c>
      <c r="D1963" s="40">
        <v>325</v>
      </c>
      <c r="E1963" s="40" t="s">
        <v>50</v>
      </c>
      <c r="F1963">
        <f t="shared" si="93"/>
        <v>2</v>
      </c>
      <c r="G1963">
        <f t="shared" si="94"/>
        <v>1995</v>
      </c>
      <c r="H1963">
        <f t="shared" si="95"/>
        <v>644.63750000000005</v>
      </c>
      <c r="I1963" s="23"/>
    </row>
    <row r="1964" spans="1:9" ht="14.4">
      <c r="A1964" s="77" t="s">
        <v>49</v>
      </c>
      <c r="B1964" s="40">
        <v>13095500</v>
      </c>
      <c r="C1964" s="41">
        <v>34743</v>
      </c>
      <c r="D1964" s="40">
        <v>325</v>
      </c>
      <c r="E1964" s="40" t="s">
        <v>50</v>
      </c>
      <c r="F1964">
        <f t="shared" si="93"/>
        <v>2</v>
      </c>
      <c r="G1964">
        <f t="shared" si="94"/>
        <v>1995</v>
      </c>
      <c r="H1964">
        <f t="shared" si="95"/>
        <v>644.63750000000005</v>
      </c>
      <c r="I1964" s="23"/>
    </row>
    <row r="1965" spans="1:9" ht="14.4">
      <c r="A1965" s="77" t="s">
        <v>49</v>
      </c>
      <c r="B1965" s="40">
        <v>13095500</v>
      </c>
      <c r="C1965" s="41">
        <v>34744</v>
      </c>
      <c r="D1965" s="40">
        <v>325</v>
      </c>
      <c r="E1965" s="40" t="s">
        <v>50</v>
      </c>
      <c r="F1965">
        <f t="shared" si="93"/>
        <v>2</v>
      </c>
      <c r="G1965">
        <f t="shared" si="94"/>
        <v>1995</v>
      </c>
      <c r="H1965">
        <f t="shared" si="95"/>
        <v>644.63750000000005</v>
      </c>
      <c r="I1965" s="23"/>
    </row>
    <row r="1966" spans="1:9" ht="14.4">
      <c r="A1966" s="77" t="s">
        <v>49</v>
      </c>
      <c r="B1966" s="40">
        <v>13095500</v>
      </c>
      <c r="C1966" s="41">
        <v>34745</v>
      </c>
      <c r="D1966" s="40">
        <v>324</v>
      </c>
      <c r="E1966" s="40" t="s">
        <v>50</v>
      </c>
      <c r="F1966">
        <f t="shared" si="93"/>
        <v>2</v>
      </c>
      <c r="G1966">
        <f t="shared" si="94"/>
        <v>1995</v>
      </c>
      <c r="H1966">
        <f t="shared" si="95"/>
        <v>642.654</v>
      </c>
      <c r="I1966" s="23"/>
    </row>
    <row r="1967" spans="1:9" ht="14.4">
      <c r="A1967" s="77" t="s">
        <v>49</v>
      </c>
      <c r="B1967" s="40">
        <v>13095500</v>
      </c>
      <c r="C1967" s="41">
        <v>34746</v>
      </c>
      <c r="D1967" s="40">
        <v>324</v>
      </c>
      <c r="E1967" s="40" t="s">
        <v>50</v>
      </c>
      <c r="F1967">
        <f t="shared" si="93"/>
        <v>2</v>
      </c>
      <c r="G1967">
        <f t="shared" si="94"/>
        <v>1995</v>
      </c>
      <c r="H1967">
        <f t="shared" si="95"/>
        <v>642.654</v>
      </c>
      <c r="I1967" s="23"/>
    </row>
    <row r="1968" spans="1:9" ht="14.4">
      <c r="A1968" s="77" t="s">
        <v>49</v>
      </c>
      <c r="B1968" s="40">
        <v>13095500</v>
      </c>
      <c r="C1968" s="41">
        <v>34747</v>
      </c>
      <c r="D1968" s="40">
        <v>323</v>
      </c>
      <c r="E1968" s="40" t="s">
        <v>50</v>
      </c>
      <c r="F1968">
        <f t="shared" si="93"/>
        <v>2</v>
      </c>
      <c r="G1968">
        <f t="shared" si="94"/>
        <v>1995</v>
      </c>
      <c r="H1968">
        <f t="shared" si="95"/>
        <v>640.67050000000006</v>
      </c>
      <c r="I1968" s="23"/>
    </row>
    <row r="1969" spans="1:9" ht="14.4">
      <c r="A1969" s="77" t="s">
        <v>49</v>
      </c>
      <c r="B1969" s="40">
        <v>13095500</v>
      </c>
      <c r="C1969" s="41">
        <v>34748</v>
      </c>
      <c r="D1969" s="40">
        <v>323</v>
      </c>
      <c r="E1969" s="40" t="s">
        <v>50</v>
      </c>
      <c r="F1969">
        <f t="shared" si="93"/>
        <v>2</v>
      </c>
      <c r="G1969">
        <f t="shared" si="94"/>
        <v>1995</v>
      </c>
      <c r="H1969">
        <f t="shared" si="95"/>
        <v>640.67050000000006</v>
      </c>
      <c r="I1969" s="23"/>
    </row>
    <row r="1970" spans="1:9" ht="14.4">
      <c r="A1970" s="77" t="s">
        <v>49</v>
      </c>
      <c r="B1970" s="40">
        <v>13095500</v>
      </c>
      <c r="C1970" s="41">
        <v>34749</v>
      </c>
      <c r="D1970" s="40">
        <v>323</v>
      </c>
      <c r="E1970" s="40" t="s">
        <v>50</v>
      </c>
      <c r="F1970">
        <f t="shared" si="93"/>
        <v>2</v>
      </c>
      <c r="G1970">
        <f t="shared" si="94"/>
        <v>1995</v>
      </c>
      <c r="H1970">
        <f t="shared" si="95"/>
        <v>640.67050000000006</v>
      </c>
      <c r="I1970" s="23"/>
    </row>
    <row r="1971" spans="1:9" ht="14.4">
      <c r="A1971" s="77" t="s">
        <v>49</v>
      </c>
      <c r="B1971" s="40">
        <v>13095500</v>
      </c>
      <c r="C1971" s="41">
        <v>34750</v>
      </c>
      <c r="D1971" s="40">
        <v>323</v>
      </c>
      <c r="E1971" s="40" t="s">
        <v>50</v>
      </c>
      <c r="F1971">
        <f t="shared" si="93"/>
        <v>2</v>
      </c>
      <c r="G1971">
        <f t="shared" si="94"/>
        <v>1995</v>
      </c>
      <c r="H1971">
        <f t="shared" si="95"/>
        <v>640.67050000000006</v>
      </c>
      <c r="I1971" s="23"/>
    </row>
    <row r="1972" spans="1:9" ht="14.4">
      <c r="A1972" s="77" t="s">
        <v>49</v>
      </c>
      <c r="B1972" s="40">
        <v>13095500</v>
      </c>
      <c r="C1972" s="41">
        <v>34751</v>
      </c>
      <c r="D1972" s="40">
        <v>323</v>
      </c>
      <c r="E1972" s="40" t="s">
        <v>50</v>
      </c>
      <c r="F1972">
        <f t="shared" si="93"/>
        <v>2</v>
      </c>
      <c r="G1972">
        <f t="shared" si="94"/>
        <v>1995</v>
      </c>
      <c r="H1972">
        <f t="shared" si="95"/>
        <v>640.67050000000006</v>
      </c>
      <c r="I1972" s="23"/>
    </row>
    <row r="1973" spans="1:9" ht="14.4">
      <c r="A1973" s="77" t="s">
        <v>49</v>
      </c>
      <c r="B1973" s="40">
        <v>13095500</v>
      </c>
      <c r="C1973" s="41">
        <v>34752</v>
      </c>
      <c r="D1973" s="40">
        <v>323</v>
      </c>
      <c r="E1973" s="40" t="s">
        <v>50</v>
      </c>
      <c r="F1973">
        <f t="shared" si="93"/>
        <v>2</v>
      </c>
      <c r="G1973">
        <f t="shared" si="94"/>
        <v>1995</v>
      </c>
      <c r="H1973">
        <f t="shared" si="95"/>
        <v>640.67050000000006</v>
      </c>
      <c r="I1973" s="23"/>
    </row>
    <row r="1974" spans="1:9" ht="14.4">
      <c r="A1974" s="77" t="s">
        <v>49</v>
      </c>
      <c r="B1974" s="40">
        <v>13095500</v>
      </c>
      <c r="C1974" s="41">
        <v>34753</v>
      </c>
      <c r="D1974" s="40">
        <v>322</v>
      </c>
      <c r="E1974" s="40" t="s">
        <v>50</v>
      </c>
      <c r="F1974">
        <f t="shared" si="93"/>
        <v>2</v>
      </c>
      <c r="G1974">
        <f t="shared" si="94"/>
        <v>1995</v>
      </c>
      <c r="H1974">
        <f t="shared" si="95"/>
        <v>638.68700000000001</v>
      </c>
      <c r="I1974" s="23"/>
    </row>
    <row r="1975" spans="1:9" ht="14.4">
      <c r="A1975" s="77" t="s">
        <v>49</v>
      </c>
      <c r="B1975" s="40">
        <v>13095500</v>
      </c>
      <c r="C1975" s="41">
        <v>34754</v>
      </c>
      <c r="D1975" s="40">
        <v>322</v>
      </c>
      <c r="E1975" s="40" t="s">
        <v>50</v>
      </c>
      <c r="F1975">
        <f t="shared" si="93"/>
        <v>2</v>
      </c>
      <c r="G1975">
        <f t="shared" si="94"/>
        <v>1995</v>
      </c>
      <c r="H1975">
        <f t="shared" si="95"/>
        <v>638.68700000000001</v>
      </c>
      <c r="I1975" s="23"/>
    </row>
    <row r="1976" spans="1:9" ht="14.4">
      <c r="A1976" s="77" t="s">
        <v>49</v>
      </c>
      <c r="B1976" s="40">
        <v>13095500</v>
      </c>
      <c r="C1976" s="41">
        <v>34755</v>
      </c>
      <c r="D1976" s="40">
        <v>322</v>
      </c>
      <c r="E1976" s="40" t="s">
        <v>50</v>
      </c>
      <c r="F1976">
        <f t="shared" si="93"/>
        <v>2</v>
      </c>
      <c r="G1976">
        <f t="shared" si="94"/>
        <v>1995</v>
      </c>
      <c r="H1976">
        <f t="shared" si="95"/>
        <v>638.68700000000001</v>
      </c>
      <c r="I1976" s="23"/>
    </row>
    <row r="1977" spans="1:9" ht="14.4">
      <c r="A1977" s="77" t="s">
        <v>49</v>
      </c>
      <c r="B1977" s="40">
        <v>13095500</v>
      </c>
      <c r="C1977" s="41">
        <v>34756</v>
      </c>
      <c r="D1977" s="40">
        <v>322</v>
      </c>
      <c r="E1977" s="40" t="s">
        <v>50</v>
      </c>
      <c r="F1977">
        <f t="shared" si="93"/>
        <v>2</v>
      </c>
      <c r="G1977">
        <f t="shared" si="94"/>
        <v>1995</v>
      </c>
      <c r="H1977">
        <f t="shared" si="95"/>
        <v>638.68700000000001</v>
      </c>
      <c r="I1977" s="23"/>
    </row>
    <row r="1978" spans="1:9" ht="14.4">
      <c r="A1978" s="77" t="s">
        <v>49</v>
      </c>
      <c r="B1978" s="40">
        <v>13095500</v>
      </c>
      <c r="C1978" s="41">
        <v>34757</v>
      </c>
      <c r="D1978" s="40">
        <v>322</v>
      </c>
      <c r="E1978" s="40" t="s">
        <v>50</v>
      </c>
      <c r="F1978">
        <f t="shared" si="93"/>
        <v>2</v>
      </c>
      <c r="G1978">
        <f t="shared" si="94"/>
        <v>1995</v>
      </c>
      <c r="H1978">
        <f t="shared" si="95"/>
        <v>638.68700000000001</v>
      </c>
      <c r="I1978" s="23"/>
    </row>
    <row r="1979" spans="1:9" ht="14.4">
      <c r="A1979" s="77" t="s">
        <v>49</v>
      </c>
      <c r="B1979" s="40">
        <v>13095500</v>
      </c>
      <c r="C1979" s="41">
        <v>34758</v>
      </c>
      <c r="D1979" s="40">
        <v>322</v>
      </c>
      <c r="E1979" s="40" t="s">
        <v>50</v>
      </c>
      <c r="F1979">
        <f t="shared" si="93"/>
        <v>2</v>
      </c>
      <c r="G1979">
        <f t="shared" si="94"/>
        <v>1995</v>
      </c>
      <c r="H1979">
        <f t="shared" si="95"/>
        <v>638.68700000000001</v>
      </c>
      <c r="I1979" s="23"/>
    </row>
    <row r="1980" spans="1:9" ht="14.4">
      <c r="A1980" s="77" t="s">
        <v>49</v>
      </c>
      <c r="B1980" s="40">
        <v>13095500</v>
      </c>
      <c r="C1980" s="41">
        <v>34759</v>
      </c>
      <c r="D1980" s="40">
        <v>322</v>
      </c>
      <c r="E1980" s="40" t="s">
        <v>50</v>
      </c>
      <c r="F1980">
        <f t="shared" si="93"/>
        <v>3</v>
      </c>
      <c r="G1980">
        <f t="shared" si="94"/>
        <v>1995</v>
      </c>
      <c r="H1980">
        <f t="shared" si="95"/>
        <v>638.68700000000001</v>
      </c>
      <c r="I1980" s="23"/>
    </row>
    <row r="1981" spans="1:9" ht="14.4">
      <c r="A1981" s="77" t="s">
        <v>49</v>
      </c>
      <c r="B1981" s="40">
        <v>13095500</v>
      </c>
      <c r="C1981" s="41">
        <v>34760</v>
      </c>
      <c r="D1981" s="40">
        <v>322</v>
      </c>
      <c r="E1981" s="40" t="s">
        <v>50</v>
      </c>
      <c r="F1981">
        <f t="shared" si="93"/>
        <v>3</v>
      </c>
      <c r="G1981">
        <f t="shared" si="94"/>
        <v>1995</v>
      </c>
      <c r="H1981">
        <f t="shared" si="95"/>
        <v>638.68700000000001</v>
      </c>
      <c r="I1981" s="23"/>
    </row>
    <row r="1982" spans="1:9" ht="14.4">
      <c r="A1982" s="77" t="s">
        <v>49</v>
      </c>
      <c r="B1982" s="40">
        <v>13095500</v>
      </c>
      <c r="C1982" s="41">
        <v>34761</v>
      </c>
      <c r="D1982" s="40">
        <v>322</v>
      </c>
      <c r="E1982" s="40" t="s">
        <v>50</v>
      </c>
      <c r="F1982">
        <f t="shared" si="93"/>
        <v>3</v>
      </c>
      <c r="G1982">
        <f t="shared" si="94"/>
        <v>1995</v>
      </c>
      <c r="H1982">
        <f t="shared" si="95"/>
        <v>638.68700000000001</v>
      </c>
      <c r="I1982" s="23"/>
    </row>
    <row r="1983" spans="1:9" ht="14.4">
      <c r="A1983" s="77" t="s">
        <v>49</v>
      </c>
      <c r="B1983" s="40">
        <v>13095500</v>
      </c>
      <c r="C1983" s="41">
        <v>34762</v>
      </c>
      <c r="D1983" s="40">
        <v>322</v>
      </c>
      <c r="E1983" s="40" t="s">
        <v>50</v>
      </c>
      <c r="F1983">
        <f t="shared" si="93"/>
        <v>3</v>
      </c>
      <c r="G1983">
        <f t="shared" si="94"/>
        <v>1995</v>
      </c>
      <c r="H1983">
        <f t="shared" si="95"/>
        <v>638.68700000000001</v>
      </c>
      <c r="I1983" s="23"/>
    </row>
    <row r="1984" spans="1:9" ht="14.4">
      <c r="A1984" s="77" t="s">
        <v>49</v>
      </c>
      <c r="B1984" s="40">
        <v>13095500</v>
      </c>
      <c r="C1984" s="41">
        <v>34763</v>
      </c>
      <c r="D1984" s="40">
        <v>323</v>
      </c>
      <c r="E1984" s="40" t="s">
        <v>50</v>
      </c>
      <c r="F1984">
        <f t="shared" si="93"/>
        <v>3</v>
      </c>
      <c r="G1984">
        <f t="shared" si="94"/>
        <v>1995</v>
      </c>
      <c r="H1984">
        <f t="shared" si="95"/>
        <v>640.67050000000006</v>
      </c>
      <c r="I1984" s="23"/>
    </row>
    <row r="1985" spans="1:9" ht="14.4">
      <c r="A1985" s="77" t="s">
        <v>49</v>
      </c>
      <c r="B1985" s="40">
        <v>13095500</v>
      </c>
      <c r="C1985" s="41">
        <v>34764</v>
      </c>
      <c r="D1985" s="40">
        <v>322</v>
      </c>
      <c r="E1985" s="40" t="s">
        <v>50</v>
      </c>
      <c r="F1985">
        <f t="shared" si="93"/>
        <v>3</v>
      </c>
      <c r="G1985">
        <f t="shared" si="94"/>
        <v>1995</v>
      </c>
      <c r="H1985">
        <f t="shared" si="95"/>
        <v>638.68700000000001</v>
      </c>
      <c r="I1985" s="23"/>
    </row>
    <row r="1986" spans="1:9" ht="14.4">
      <c r="A1986" s="77" t="s">
        <v>49</v>
      </c>
      <c r="B1986" s="40">
        <v>13095500</v>
      </c>
      <c r="C1986" s="41">
        <v>34765</v>
      </c>
      <c r="D1986" s="40">
        <v>322</v>
      </c>
      <c r="E1986" s="40" t="s">
        <v>50</v>
      </c>
      <c r="F1986">
        <f t="shared" si="93"/>
        <v>3</v>
      </c>
      <c r="G1986">
        <f t="shared" si="94"/>
        <v>1995</v>
      </c>
      <c r="H1986">
        <f t="shared" si="95"/>
        <v>638.68700000000001</v>
      </c>
      <c r="I1986" s="23"/>
    </row>
    <row r="1987" spans="1:9" ht="14.4">
      <c r="A1987" s="77" t="s">
        <v>49</v>
      </c>
      <c r="B1987" s="40">
        <v>13095500</v>
      </c>
      <c r="C1987" s="41">
        <v>34766</v>
      </c>
      <c r="D1987" s="40">
        <v>322</v>
      </c>
      <c r="E1987" s="40" t="s">
        <v>50</v>
      </c>
      <c r="F1987">
        <f t="shared" si="93"/>
        <v>3</v>
      </c>
      <c r="G1987">
        <f t="shared" si="94"/>
        <v>1995</v>
      </c>
      <c r="H1987">
        <f t="shared" si="95"/>
        <v>638.68700000000001</v>
      </c>
      <c r="I1987" s="23"/>
    </row>
    <row r="1988" spans="1:9" ht="14.4">
      <c r="A1988" s="77" t="s">
        <v>49</v>
      </c>
      <c r="B1988" s="40">
        <v>13095500</v>
      </c>
      <c r="C1988" s="41">
        <v>34767</v>
      </c>
      <c r="D1988" s="40">
        <v>322</v>
      </c>
      <c r="E1988" s="40" t="s">
        <v>50</v>
      </c>
      <c r="F1988">
        <f t="shared" si="93"/>
        <v>3</v>
      </c>
      <c r="G1988">
        <f t="shared" si="94"/>
        <v>1995</v>
      </c>
      <c r="H1988">
        <f t="shared" si="95"/>
        <v>638.68700000000001</v>
      </c>
      <c r="I1988" s="23"/>
    </row>
    <row r="1989" spans="1:9" ht="14.4">
      <c r="A1989" s="77" t="s">
        <v>49</v>
      </c>
      <c r="B1989" s="40">
        <v>13095500</v>
      </c>
      <c r="C1989" s="41">
        <v>34768</v>
      </c>
      <c r="D1989" s="40">
        <v>322</v>
      </c>
      <c r="E1989" s="40" t="s">
        <v>50</v>
      </c>
      <c r="F1989">
        <f t="shared" si="93"/>
        <v>3</v>
      </c>
      <c r="G1989">
        <f t="shared" si="94"/>
        <v>1995</v>
      </c>
      <c r="H1989">
        <f t="shared" si="95"/>
        <v>638.68700000000001</v>
      </c>
      <c r="I1989" s="23"/>
    </row>
    <row r="1990" spans="1:9" ht="14.4">
      <c r="A1990" s="77" t="s">
        <v>49</v>
      </c>
      <c r="B1990" s="40">
        <v>13095500</v>
      </c>
      <c r="C1990" s="41">
        <v>34769</v>
      </c>
      <c r="D1990" s="40">
        <v>321</v>
      </c>
      <c r="E1990" s="40" t="s">
        <v>50</v>
      </c>
      <c r="F1990">
        <f t="shared" si="93"/>
        <v>3</v>
      </c>
      <c r="G1990">
        <f t="shared" si="94"/>
        <v>1995</v>
      </c>
      <c r="H1990">
        <f t="shared" si="95"/>
        <v>636.70349999999996</v>
      </c>
      <c r="I1990" s="23"/>
    </row>
    <row r="1991" spans="1:9" ht="14.4">
      <c r="A1991" s="77" t="s">
        <v>49</v>
      </c>
      <c r="B1991" s="40">
        <v>13095500</v>
      </c>
      <c r="C1991" s="41">
        <v>34770</v>
      </c>
      <c r="D1991" s="40">
        <v>321</v>
      </c>
      <c r="E1991" s="40" t="s">
        <v>50</v>
      </c>
      <c r="F1991">
        <f t="shared" si="93"/>
        <v>3</v>
      </c>
      <c r="G1991">
        <f t="shared" si="94"/>
        <v>1995</v>
      </c>
      <c r="H1991">
        <f t="shared" si="95"/>
        <v>636.70349999999996</v>
      </c>
      <c r="I1991" s="23"/>
    </row>
    <row r="1992" spans="1:9" ht="14.4">
      <c r="A1992" s="77" t="s">
        <v>49</v>
      </c>
      <c r="B1992" s="40">
        <v>13095500</v>
      </c>
      <c r="C1992" s="41">
        <v>34771</v>
      </c>
      <c r="D1992" s="40">
        <v>321</v>
      </c>
      <c r="E1992" s="40" t="s">
        <v>50</v>
      </c>
      <c r="F1992">
        <f t="shared" si="93"/>
        <v>3</v>
      </c>
      <c r="G1992">
        <f t="shared" si="94"/>
        <v>1995</v>
      </c>
      <c r="H1992">
        <f t="shared" si="95"/>
        <v>636.70349999999996</v>
      </c>
      <c r="I1992" s="23"/>
    </row>
    <row r="1993" spans="1:9" ht="14.4">
      <c r="A1993" s="77" t="s">
        <v>49</v>
      </c>
      <c r="B1993" s="40">
        <v>13095500</v>
      </c>
      <c r="C1993" s="41">
        <v>34772</v>
      </c>
      <c r="D1993" s="40">
        <v>321</v>
      </c>
      <c r="E1993" s="40" t="s">
        <v>50</v>
      </c>
      <c r="F1993">
        <f t="shared" si="93"/>
        <v>3</v>
      </c>
      <c r="G1993">
        <f t="shared" si="94"/>
        <v>1995</v>
      </c>
      <c r="H1993">
        <f t="shared" si="95"/>
        <v>636.70349999999996</v>
      </c>
      <c r="I1993" s="23"/>
    </row>
    <row r="1994" spans="1:9" ht="14.4">
      <c r="A1994" s="77" t="s">
        <v>49</v>
      </c>
      <c r="B1994" s="40">
        <v>13095500</v>
      </c>
      <c r="C1994" s="41">
        <v>34773</v>
      </c>
      <c r="D1994" s="40">
        <v>321</v>
      </c>
      <c r="E1994" s="40" t="s">
        <v>50</v>
      </c>
      <c r="F1994">
        <f t="shared" si="93"/>
        <v>3</v>
      </c>
      <c r="G1994">
        <f t="shared" si="94"/>
        <v>1995</v>
      </c>
      <c r="H1994">
        <f t="shared" si="95"/>
        <v>636.70349999999996</v>
      </c>
      <c r="I1994" s="23"/>
    </row>
    <row r="1995" spans="1:9" ht="14.4">
      <c r="A1995" s="77" t="s">
        <v>49</v>
      </c>
      <c r="B1995" s="40">
        <v>13095500</v>
      </c>
      <c r="C1995" s="41">
        <v>34774</v>
      </c>
      <c r="D1995" s="40">
        <v>320</v>
      </c>
      <c r="E1995" s="40" t="s">
        <v>50</v>
      </c>
      <c r="F1995">
        <f t="shared" si="93"/>
        <v>3</v>
      </c>
      <c r="G1995">
        <f t="shared" si="94"/>
        <v>1995</v>
      </c>
      <c r="H1995">
        <f t="shared" si="95"/>
        <v>634.72</v>
      </c>
      <c r="I1995" s="23"/>
    </row>
    <row r="1996" spans="1:9" ht="14.4">
      <c r="A1996" s="77" t="s">
        <v>49</v>
      </c>
      <c r="B1996" s="40">
        <v>13095500</v>
      </c>
      <c r="C1996" s="41">
        <v>34775</v>
      </c>
      <c r="D1996" s="40">
        <v>320</v>
      </c>
      <c r="E1996" s="40" t="s">
        <v>50</v>
      </c>
      <c r="F1996">
        <f t="shared" si="93"/>
        <v>3</v>
      </c>
      <c r="G1996">
        <f t="shared" si="94"/>
        <v>1995</v>
      </c>
      <c r="H1996">
        <f t="shared" si="95"/>
        <v>634.72</v>
      </c>
      <c r="I1996" s="23"/>
    </row>
    <row r="1997" spans="1:9" ht="14.4">
      <c r="A1997" s="77" t="s">
        <v>49</v>
      </c>
      <c r="B1997" s="40">
        <v>13095500</v>
      </c>
      <c r="C1997" s="41">
        <v>34776</v>
      </c>
      <c r="D1997" s="40">
        <v>320</v>
      </c>
      <c r="E1997" s="40" t="s">
        <v>50</v>
      </c>
      <c r="F1997">
        <f t="shared" si="93"/>
        <v>3</v>
      </c>
      <c r="G1997">
        <f t="shared" si="94"/>
        <v>1995</v>
      </c>
      <c r="H1997">
        <f t="shared" si="95"/>
        <v>634.72</v>
      </c>
      <c r="I1997" s="23"/>
    </row>
    <row r="1998" spans="1:9" ht="14.4">
      <c r="A1998" s="77" t="s">
        <v>49</v>
      </c>
      <c r="B1998" s="40">
        <v>13095500</v>
      </c>
      <c r="C1998" s="41">
        <v>34777</v>
      </c>
      <c r="D1998" s="40">
        <v>320</v>
      </c>
      <c r="E1998" s="40" t="s">
        <v>50</v>
      </c>
      <c r="F1998">
        <f t="shared" si="93"/>
        <v>3</v>
      </c>
      <c r="G1998">
        <f t="shared" si="94"/>
        <v>1995</v>
      </c>
      <c r="H1998">
        <f t="shared" si="95"/>
        <v>634.72</v>
      </c>
      <c r="I1998" s="23"/>
    </row>
    <row r="1999" spans="1:9" ht="14.4">
      <c r="A1999" s="77" t="s">
        <v>49</v>
      </c>
      <c r="B1999" s="40">
        <v>13095500</v>
      </c>
      <c r="C1999" s="41">
        <v>34778</v>
      </c>
      <c r="D1999" s="40">
        <v>320</v>
      </c>
      <c r="E1999" s="40" t="s">
        <v>50</v>
      </c>
      <c r="F1999">
        <f t="shared" si="93"/>
        <v>3</v>
      </c>
      <c r="G1999">
        <f t="shared" si="94"/>
        <v>1995</v>
      </c>
      <c r="H1999">
        <f t="shared" si="95"/>
        <v>634.72</v>
      </c>
      <c r="I1999" s="23"/>
    </row>
    <row r="2000" spans="1:9" ht="14.4">
      <c r="A2000" s="77" t="s">
        <v>49</v>
      </c>
      <c r="B2000" s="40">
        <v>13095500</v>
      </c>
      <c r="C2000" s="41">
        <v>34779</v>
      </c>
      <c r="D2000" s="40">
        <v>320</v>
      </c>
      <c r="E2000" s="40" t="s">
        <v>50</v>
      </c>
      <c r="F2000">
        <f t="shared" si="93"/>
        <v>3</v>
      </c>
      <c r="G2000">
        <f t="shared" si="94"/>
        <v>1995</v>
      </c>
      <c r="H2000">
        <f t="shared" si="95"/>
        <v>634.72</v>
      </c>
      <c r="I2000" s="23"/>
    </row>
    <row r="2001" spans="1:9" ht="14.4">
      <c r="A2001" s="77" t="s">
        <v>49</v>
      </c>
      <c r="B2001" s="40">
        <v>13095500</v>
      </c>
      <c r="C2001" s="41">
        <v>34780</v>
      </c>
      <c r="D2001" s="40">
        <v>321</v>
      </c>
      <c r="E2001" s="40" t="s">
        <v>50</v>
      </c>
      <c r="F2001">
        <f t="shared" si="93"/>
        <v>3</v>
      </c>
      <c r="G2001">
        <f t="shared" si="94"/>
        <v>1995</v>
      </c>
      <c r="H2001">
        <f t="shared" si="95"/>
        <v>636.70349999999996</v>
      </c>
      <c r="I2001" s="23"/>
    </row>
    <row r="2002" spans="1:9" ht="14.4">
      <c r="A2002" s="77" t="s">
        <v>49</v>
      </c>
      <c r="B2002" s="40">
        <v>13095500</v>
      </c>
      <c r="C2002" s="41">
        <v>34781</v>
      </c>
      <c r="D2002" s="40">
        <v>321</v>
      </c>
      <c r="E2002" s="40" t="s">
        <v>50</v>
      </c>
      <c r="F2002">
        <f t="shared" si="93"/>
        <v>3</v>
      </c>
      <c r="G2002">
        <f t="shared" si="94"/>
        <v>1995</v>
      </c>
      <c r="H2002">
        <f t="shared" si="95"/>
        <v>636.70349999999996</v>
      </c>
      <c r="I2002" s="23"/>
    </row>
    <row r="2003" spans="1:9" ht="14.4">
      <c r="A2003" s="77" t="s">
        <v>49</v>
      </c>
      <c r="B2003" s="40">
        <v>13095500</v>
      </c>
      <c r="C2003" s="41">
        <v>34782</v>
      </c>
      <c r="D2003" s="40">
        <v>321</v>
      </c>
      <c r="E2003" s="40" t="s">
        <v>50</v>
      </c>
      <c r="F2003">
        <f t="shared" si="93"/>
        <v>3</v>
      </c>
      <c r="G2003">
        <f t="shared" si="94"/>
        <v>1995</v>
      </c>
      <c r="H2003">
        <f t="shared" si="95"/>
        <v>636.70349999999996</v>
      </c>
      <c r="I2003" s="23"/>
    </row>
    <row r="2004" spans="1:9" ht="14.4">
      <c r="A2004" s="77" t="s">
        <v>49</v>
      </c>
      <c r="B2004" s="40">
        <v>13095500</v>
      </c>
      <c r="C2004" s="41">
        <v>34783</v>
      </c>
      <c r="D2004" s="40">
        <v>321</v>
      </c>
      <c r="E2004" s="40" t="s">
        <v>50</v>
      </c>
      <c r="F2004">
        <f t="shared" si="93"/>
        <v>3</v>
      </c>
      <c r="G2004">
        <f t="shared" si="94"/>
        <v>1995</v>
      </c>
      <c r="H2004">
        <f t="shared" si="95"/>
        <v>636.70349999999996</v>
      </c>
      <c r="I2004" s="23"/>
    </row>
    <row r="2005" spans="1:9" ht="14.4">
      <c r="A2005" s="77" t="s">
        <v>49</v>
      </c>
      <c r="B2005" s="40">
        <v>13095500</v>
      </c>
      <c r="C2005" s="41">
        <v>34784</v>
      </c>
      <c r="D2005" s="40">
        <v>321</v>
      </c>
      <c r="E2005" s="40" t="s">
        <v>50</v>
      </c>
      <c r="F2005">
        <f t="shared" si="93"/>
        <v>3</v>
      </c>
      <c r="G2005">
        <f t="shared" si="94"/>
        <v>1995</v>
      </c>
      <c r="H2005">
        <f t="shared" si="95"/>
        <v>636.70349999999996</v>
      </c>
      <c r="I2005" s="23"/>
    </row>
    <row r="2006" spans="1:9" ht="14.4">
      <c r="A2006" s="77" t="s">
        <v>49</v>
      </c>
      <c r="B2006" s="40">
        <v>13095500</v>
      </c>
      <c r="C2006" s="41">
        <v>34785</v>
      </c>
      <c r="D2006" s="40">
        <v>320</v>
      </c>
      <c r="E2006" s="40" t="s">
        <v>50</v>
      </c>
      <c r="F2006">
        <f t="shared" si="93"/>
        <v>3</v>
      </c>
      <c r="G2006">
        <f t="shared" si="94"/>
        <v>1995</v>
      </c>
      <c r="H2006">
        <f t="shared" si="95"/>
        <v>634.72</v>
      </c>
      <c r="I2006" s="23"/>
    </row>
    <row r="2007" spans="1:9" ht="14.4">
      <c r="A2007" s="77" t="s">
        <v>49</v>
      </c>
      <c r="B2007" s="40">
        <v>13095500</v>
      </c>
      <c r="C2007" s="41">
        <v>34786</v>
      </c>
      <c r="D2007" s="40">
        <v>320</v>
      </c>
      <c r="E2007" s="40" t="s">
        <v>50</v>
      </c>
      <c r="F2007">
        <f t="shared" si="93"/>
        <v>3</v>
      </c>
      <c r="G2007">
        <f t="shared" si="94"/>
        <v>1995</v>
      </c>
      <c r="H2007">
        <f t="shared" si="95"/>
        <v>634.72</v>
      </c>
      <c r="I2007" s="23"/>
    </row>
    <row r="2008" spans="1:9" ht="14.4">
      <c r="A2008" s="77" t="s">
        <v>49</v>
      </c>
      <c r="B2008" s="40">
        <v>13095500</v>
      </c>
      <c r="C2008" s="41">
        <v>34787</v>
      </c>
      <c r="D2008" s="40">
        <v>320</v>
      </c>
      <c r="E2008" s="40" t="s">
        <v>50</v>
      </c>
      <c r="F2008">
        <f t="shared" si="93"/>
        <v>3</v>
      </c>
      <c r="G2008">
        <f t="shared" si="94"/>
        <v>1995</v>
      </c>
      <c r="H2008">
        <f t="shared" si="95"/>
        <v>634.72</v>
      </c>
      <c r="I2008" s="23"/>
    </row>
    <row r="2009" spans="1:9" ht="14.4">
      <c r="A2009" s="77" t="s">
        <v>49</v>
      </c>
      <c r="B2009" s="40">
        <v>13095500</v>
      </c>
      <c r="C2009" s="41">
        <v>34788</v>
      </c>
      <c r="D2009" s="40">
        <v>320</v>
      </c>
      <c r="E2009" s="40" t="s">
        <v>50</v>
      </c>
      <c r="F2009">
        <f t="shared" si="93"/>
        <v>3</v>
      </c>
      <c r="G2009">
        <f t="shared" si="94"/>
        <v>1995</v>
      </c>
      <c r="H2009">
        <f t="shared" si="95"/>
        <v>634.72</v>
      </c>
      <c r="I2009" s="23"/>
    </row>
    <row r="2010" spans="1:9" ht="14.4">
      <c r="A2010" s="77" t="s">
        <v>49</v>
      </c>
      <c r="B2010" s="40">
        <v>13095500</v>
      </c>
      <c r="C2010" s="41">
        <v>34789</v>
      </c>
      <c r="D2010" s="40">
        <v>319</v>
      </c>
      <c r="E2010" s="40" t="s">
        <v>50</v>
      </c>
      <c r="F2010">
        <f t="shared" si="93"/>
        <v>3</v>
      </c>
      <c r="G2010">
        <f t="shared" si="94"/>
        <v>1995</v>
      </c>
      <c r="H2010">
        <f t="shared" si="95"/>
        <v>632.73649999999998</v>
      </c>
      <c r="I2010" s="23"/>
    </row>
    <row r="2011" spans="1:9" ht="14.4">
      <c r="A2011" s="77" t="s">
        <v>49</v>
      </c>
      <c r="B2011" s="40">
        <v>13095500</v>
      </c>
      <c r="C2011" s="41">
        <v>34790</v>
      </c>
      <c r="D2011" s="40">
        <v>320</v>
      </c>
      <c r="E2011" s="40" t="s">
        <v>50</v>
      </c>
      <c r="F2011">
        <f t="shared" si="93"/>
        <v>4</v>
      </c>
      <c r="G2011">
        <f t="shared" si="94"/>
        <v>1995</v>
      </c>
      <c r="H2011">
        <f t="shared" si="95"/>
        <v>634.72</v>
      </c>
      <c r="I2011" s="23"/>
    </row>
    <row r="2012" spans="1:9" ht="14.4">
      <c r="A2012" s="77" t="s">
        <v>49</v>
      </c>
      <c r="B2012" s="40">
        <v>13095500</v>
      </c>
      <c r="C2012" s="41">
        <v>34791</v>
      </c>
      <c r="D2012" s="40">
        <v>320</v>
      </c>
      <c r="E2012" s="40" t="s">
        <v>50</v>
      </c>
      <c r="F2012">
        <f t="shared" si="93"/>
        <v>4</v>
      </c>
      <c r="G2012">
        <f t="shared" si="94"/>
        <v>1995</v>
      </c>
      <c r="H2012">
        <f t="shared" si="95"/>
        <v>634.72</v>
      </c>
      <c r="I2012" s="23"/>
    </row>
    <row r="2013" spans="1:9" ht="14.4">
      <c r="A2013" s="77" t="s">
        <v>49</v>
      </c>
      <c r="B2013" s="40">
        <v>13095500</v>
      </c>
      <c r="C2013" s="41">
        <v>34792</v>
      </c>
      <c r="D2013" s="40">
        <v>319</v>
      </c>
      <c r="E2013" s="40" t="s">
        <v>50</v>
      </c>
      <c r="F2013">
        <f t="shared" si="93"/>
        <v>4</v>
      </c>
      <c r="G2013">
        <f t="shared" si="94"/>
        <v>1995</v>
      </c>
      <c r="H2013">
        <f t="shared" si="95"/>
        <v>632.73649999999998</v>
      </c>
      <c r="I2013" s="23"/>
    </row>
    <row r="2014" spans="1:9" ht="14.4">
      <c r="A2014" s="77" t="s">
        <v>49</v>
      </c>
      <c r="B2014" s="40">
        <v>13095500</v>
      </c>
      <c r="C2014" s="41">
        <v>34793</v>
      </c>
      <c r="D2014" s="40">
        <v>319</v>
      </c>
      <c r="E2014" s="40" t="s">
        <v>50</v>
      </c>
      <c r="F2014">
        <f t="shared" si="93"/>
        <v>4</v>
      </c>
      <c r="G2014">
        <f t="shared" si="94"/>
        <v>1995</v>
      </c>
      <c r="H2014">
        <f t="shared" si="95"/>
        <v>632.73649999999998</v>
      </c>
      <c r="I2014" s="23"/>
    </row>
    <row r="2015" spans="1:9" ht="14.4">
      <c r="A2015" s="77" t="s">
        <v>49</v>
      </c>
      <c r="B2015" s="40">
        <v>13095500</v>
      </c>
      <c r="C2015" s="41">
        <v>34794</v>
      </c>
      <c r="D2015" s="40">
        <v>319</v>
      </c>
      <c r="E2015" s="40" t="s">
        <v>50</v>
      </c>
      <c r="F2015">
        <f t="shared" si="93"/>
        <v>4</v>
      </c>
      <c r="G2015">
        <f t="shared" si="94"/>
        <v>1995</v>
      </c>
      <c r="H2015">
        <f t="shared" si="95"/>
        <v>632.73649999999998</v>
      </c>
      <c r="I2015" s="23"/>
    </row>
    <row r="2016" spans="1:9" ht="14.4">
      <c r="A2016" s="77" t="s">
        <v>49</v>
      </c>
      <c r="B2016" s="40">
        <v>13095500</v>
      </c>
      <c r="C2016" s="41">
        <v>34795</v>
      </c>
      <c r="D2016" s="40">
        <v>319</v>
      </c>
      <c r="E2016" s="40" t="s">
        <v>50</v>
      </c>
      <c r="F2016">
        <f t="shared" si="93"/>
        <v>4</v>
      </c>
      <c r="G2016">
        <f t="shared" si="94"/>
        <v>1995</v>
      </c>
      <c r="H2016">
        <f t="shared" si="95"/>
        <v>632.73649999999998</v>
      </c>
      <c r="I2016" s="23"/>
    </row>
    <row r="2017" spans="1:9" ht="14.4">
      <c r="A2017" s="77" t="s">
        <v>49</v>
      </c>
      <c r="B2017" s="40">
        <v>13095500</v>
      </c>
      <c r="C2017" s="41">
        <v>34796</v>
      </c>
      <c r="D2017" s="40">
        <v>319</v>
      </c>
      <c r="E2017" s="40" t="s">
        <v>50</v>
      </c>
      <c r="F2017">
        <f t="shared" si="93"/>
        <v>4</v>
      </c>
      <c r="G2017">
        <f t="shared" si="94"/>
        <v>1995</v>
      </c>
      <c r="H2017">
        <f t="shared" si="95"/>
        <v>632.73649999999998</v>
      </c>
      <c r="I2017" s="23"/>
    </row>
    <row r="2018" spans="1:9" ht="14.4">
      <c r="A2018" s="77" t="s">
        <v>49</v>
      </c>
      <c r="B2018" s="40">
        <v>13095500</v>
      </c>
      <c r="C2018" s="41">
        <v>34797</v>
      </c>
      <c r="D2018" s="40">
        <v>319</v>
      </c>
      <c r="E2018" s="40" t="s">
        <v>50</v>
      </c>
      <c r="F2018">
        <f t="shared" ref="F2018:F2081" si="96">MONTH(C2018)</f>
        <v>4</v>
      </c>
      <c r="G2018">
        <f t="shared" ref="G2018:G2081" si="97">IF(F2018&gt;10,YEAR(C2018)+1,YEAR(C2018))</f>
        <v>1995</v>
      </c>
      <c r="H2018">
        <f t="shared" ref="H2018:H2081" si="98">D2018*1.9835</f>
        <v>632.73649999999998</v>
      </c>
      <c r="I2018" s="23"/>
    </row>
    <row r="2019" spans="1:9" ht="14.4">
      <c r="A2019" s="77" t="s">
        <v>49</v>
      </c>
      <c r="B2019" s="40">
        <v>13095500</v>
      </c>
      <c r="C2019" s="41">
        <v>34798</v>
      </c>
      <c r="D2019" s="40">
        <v>320</v>
      </c>
      <c r="E2019" s="40" t="s">
        <v>50</v>
      </c>
      <c r="F2019">
        <f t="shared" si="96"/>
        <v>4</v>
      </c>
      <c r="G2019">
        <f t="shared" si="97"/>
        <v>1995</v>
      </c>
      <c r="H2019">
        <f t="shared" si="98"/>
        <v>634.72</v>
      </c>
      <c r="I2019" s="23"/>
    </row>
    <row r="2020" spans="1:9" ht="14.4">
      <c r="A2020" s="77" t="s">
        <v>49</v>
      </c>
      <c r="B2020" s="40">
        <v>13095500</v>
      </c>
      <c r="C2020" s="41">
        <v>34799</v>
      </c>
      <c r="D2020" s="40">
        <v>318</v>
      </c>
      <c r="E2020" s="40" t="s">
        <v>50</v>
      </c>
      <c r="F2020">
        <f t="shared" si="96"/>
        <v>4</v>
      </c>
      <c r="G2020">
        <f t="shared" si="97"/>
        <v>1995</v>
      </c>
      <c r="H2020">
        <f t="shared" si="98"/>
        <v>630.75300000000004</v>
      </c>
      <c r="I2020" s="23"/>
    </row>
    <row r="2021" spans="1:9" ht="14.4">
      <c r="A2021" s="77" t="s">
        <v>49</v>
      </c>
      <c r="B2021" s="40">
        <v>13095500</v>
      </c>
      <c r="C2021" s="41">
        <v>34800</v>
      </c>
      <c r="D2021" s="40">
        <v>318</v>
      </c>
      <c r="E2021" s="40" t="s">
        <v>50</v>
      </c>
      <c r="F2021">
        <f t="shared" si="96"/>
        <v>4</v>
      </c>
      <c r="G2021">
        <f t="shared" si="97"/>
        <v>1995</v>
      </c>
      <c r="H2021">
        <f t="shared" si="98"/>
        <v>630.75300000000004</v>
      </c>
      <c r="I2021" s="23"/>
    </row>
    <row r="2022" spans="1:9" ht="14.4">
      <c r="A2022" s="77" t="s">
        <v>49</v>
      </c>
      <c r="B2022" s="40">
        <v>13095500</v>
      </c>
      <c r="C2022" s="41">
        <v>34801</v>
      </c>
      <c r="D2022" s="40">
        <v>318</v>
      </c>
      <c r="E2022" s="40" t="s">
        <v>50</v>
      </c>
      <c r="F2022">
        <f t="shared" si="96"/>
        <v>4</v>
      </c>
      <c r="G2022">
        <f t="shared" si="97"/>
        <v>1995</v>
      </c>
      <c r="H2022">
        <f t="shared" si="98"/>
        <v>630.75300000000004</v>
      </c>
      <c r="I2022" s="23"/>
    </row>
    <row r="2023" spans="1:9" ht="14.4">
      <c r="A2023" s="77" t="s">
        <v>49</v>
      </c>
      <c r="B2023" s="40">
        <v>13095500</v>
      </c>
      <c r="C2023" s="41">
        <v>34802</v>
      </c>
      <c r="D2023" s="40">
        <v>318</v>
      </c>
      <c r="E2023" s="40" t="s">
        <v>50</v>
      </c>
      <c r="F2023">
        <f t="shared" si="96"/>
        <v>4</v>
      </c>
      <c r="G2023">
        <f t="shared" si="97"/>
        <v>1995</v>
      </c>
      <c r="H2023">
        <f t="shared" si="98"/>
        <v>630.75300000000004</v>
      </c>
      <c r="I2023" s="23"/>
    </row>
    <row r="2024" spans="1:9" ht="14.4">
      <c r="A2024" s="77" t="s">
        <v>49</v>
      </c>
      <c r="B2024" s="40">
        <v>13095500</v>
      </c>
      <c r="C2024" s="41">
        <v>34803</v>
      </c>
      <c r="D2024" s="40">
        <v>318</v>
      </c>
      <c r="E2024" s="40" t="s">
        <v>50</v>
      </c>
      <c r="F2024">
        <f t="shared" si="96"/>
        <v>4</v>
      </c>
      <c r="G2024">
        <f t="shared" si="97"/>
        <v>1995</v>
      </c>
      <c r="H2024">
        <f t="shared" si="98"/>
        <v>630.75300000000004</v>
      </c>
      <c r="I2024" s="23"/>
    </row>
    <row r="2025" spans="1:9" ht="14.4">
      <c r="A2025" s="77" t="s">
        <v>49</v>
      </c>
      <c r="B2025" s="40">
        <v>13095500</v>
      </c>
      <c r="C2025" s="41">
        <v>34804</v>
      </c>
      <c r="D2025" s="40">
        <v>318</v>
      </c>
      <c r="E2025" s="40" t="s">
        <v>50</v>
      </c>
      <c r="F2025">
        <f t="shared" si="96"/>
        <v>4</v>
      </c>
      <c r="G2025">
        <f t="shared" si="97"/>
        <v>1995</v>
      </c>
      <c r="H2025">
        <f t="shared" si="98"/>
        <v>630.75300000000004</v>
      </c>
      <c r="I2025" s="23"/>
    </row>
    <row r="2026" spans="1:9" ht="14.4">
      <c r="A2026" s="77" t="s">
        <v>49</v>
      </c>
      <c r="B2026" s="40">
        <v>13095500</v>
      </c>
      <c r="C2026" s="41">
        <v>34805</v>
      </c>
      <c r="D2026" s="40">
        <v>317</v>
      </c>
      <c r="E2026" s="40" t="s">
        <v>50</v>
      </c>
      <c r="F2026">
        <f t="shared" si="96"/>
        <v>4</v>
      </c>
      <c r="G2026">
        <f t="shared" si="97"/>
        <v>1995</v>
      </c>
      <c r="H2026">
        <f t="shared" si="98"/>
        <v>628.76949999999999</v>
      </c>
      <c r="I2026" s="23"/>
    </row>
    <row r="2027" spans="1:9" ht="14.4">
      <c r="A2027" s="77" t="s">
        <v>49</v>
      </c>
      <c r="B2027" s="40">
        <v>13095500</v>
      </c>
      <c r="C2027" s="41">
        <v>34806</v>
      </c>
      <c r="D2027" s="40">
        <v>317</v>
      </c>
      <c r="E2027" s="40" t="s">
        <v>50</v>
      </c>
      <c r="F2027">
        <f t="shared" si="96"/>
        <v>4</v>
      </c>
      <c r="G2027">
        <f t="shared" si="97"/>
        <v>1995</v>
      </c>
      <c r="H2027">
        <f t="shared" si="98"/>
        <v>628.76949999999999</v>
      </c>
      <c r="I2027" s="23"/>
    </row>
    <row r="2028" spans="1:9" ht="14.4">
      <c r="A2028" s="77" t="s">
        <v>49</v>
      </c>
      <c r="B2028" s="40">
        <v>13095500</v>
      </c>
      <c r="C2028" s="41">
        <v>34807</v>
      </c>
      <c r="D2028" s="40">
        <v>317</v>
      </c>
      <c r="E2028" s="40" t="s">
        <v>50</v>
      </c>
      <c r="F2028">
        <f t="shared" si="96"/>
        <v>4</v>
      </c>
      <c r="G2028">
        <f t="shared" si="97"/>
        <v>1995</v>
      </c>
      <c r="H2028">
        <f t="shared" si="98"/>
        <v>628.76949999999999</v>
      </c>
      <c r="I2028" s="23"/>
    </row>
    <row r="2029" spans="1:9" ht="14.4">
      <c r="A2029" s="77" t="s">
        <v>49</v>
      </c>
      <c r="B2029" s="40">
        <v>13095500</v>
      </c>
      <c r="C2029" s="41">
        <v>34808</v>
      </c>
      <c r="D2029" s="40">
        <v>317</v>
      </c>
      <c r="E2029" s="40" t="s">
        <v>50</v>
      </c>
      <c r="F2029">
        <f t="shared" si="96"/>
        <v>4</v>
      </c>
      <c r="G2029">
        <f t="shared" si="97"/>
        <v>1995</v>
      </c>
      <c r="H2029">
        <f t="shared" si="98"/>
        <v>628.76949999999999</v>
      </c>
      <c r="I2029" s="23"/>
    </row>
    <row r="2030" spans="1:9" ht="14.4">
      <c r="A2030" s="77" t="s">
        <v>49</v>
      </c>
      <c r="B2030" s="40">
        <v>13095500</v>
      </c>
      <c r="C2030" s="41">
        <v>34809</v>
      </c>
      <c r="D2030" s="40">
        <v>316</v>
      </c>
      <c r="E2030" s="40" t="s">
        <v>50</v>
      </c>
      <c r="F2030">
        <f t="shared" si="96"/>
        <v>4</v>
      </c>
      <c r="G2030">
        <f t="shared" si="97"/>
        <v>1995</v>
      </c>
      <c r="H2030">
        <f t="shared" si="98"/>
        <v>626.78600000000006</v>
      </c>
      <c r="I2030" s="23"/>
    </row>
    <row r="2031" spans="1:9" ht="14.4">
      <c r="A2031" s="77" t="s">
        <v>49</v>
      </c>
      <c r="B2031" s="40">
        <v>13095500</v>
      </c>
      <c r="C2031" s="41">
        <v>34810</v>
      </c>
      <c r="D2031" s="40">
        <v>316</v>
      </c>
      <c r="E2031" s="40" t="s">
        <v>50</v>
      </c>
      <c r="F2031">
        <f t="shared" si="96"/>
        <v>4</v>
      </c>
      <c r="G2031">
        <f t="shared" si="97"/>
        <v>1995</v>
      </c>
      <c r="H2031">
        <f t="shared" si="98"/>
        <v>626.78600000000006</v>
      </c>
      <c r="I2031" s="23"/>
    </row>
    <row r="2032" spans="1:9" ht="14.4">
      <c r="A2032" s="77" t="s">
        <v>49</v>
      </c>
      <c r="B2032" s="40">
        <v>13095500</v>
      </c>
      <c r="C2032" s="41">
        <v>34811</v>
      </c>
      <c r="D2032" s="40">
        <v>316</v>
      </c>
      <c r="E2032" s="40" t="s">
        <v>50</v>
      </c>
      <c r="F2032">
        <f t="shared" si="96"/>
        <v>4</v>
      </c>
      <c r="G2032">
        <f t="shared" si="97"/>
        <v>1995</v>
      </c>
      <c r="H2032">
        <f t="shared" si="98"/>
        <v>626.78600000000006</v>
      </c>
      <c r="I2032" s="23"/>
    </row>
    <row r="2033" spans="1:9" ht="14.4">
      <c r="A2033" s="77" t="s">
        <v>49</v>
      </c>
      <c r="B2033" s="40">
        <v>13095500</v>
      </c>
      <c r="C2033" s="41">
        <v>34812</v>
      </c>
      <c r="D2033" s="40">
        <v>315</v>
      </c>
      <c r="E2033" s="40" t="s">
        <v>50</v>
      </c>
      <c r="F2033">
        <f t="shared" si="96"/>
        <v>4</v>
      </c>
      <c r="G2033">
        <f t="shared" si="97"/>
        <v>1995</v>
      </c>
      <c r="H2033">
        <f t="shared" si="98"/>
        <v>624.80250000000001</v>
      </c>
      <c r="I2033" s="23"/>
    </row>
    <row r="2034" spans="1:9" ht="14.4">
      <c r="A2034" s="77" t="s">
        <v>49</v>
      </c>
      <c r="B2034" s="40">
        <v>13095500</v>
      </c>
      <c r="C2034" s="41">
        <v>34813</v>
      </c>
      <c r="D2034" s="40">
        <v>314</v>
      </c>
      <c r="E2034" s="40" t="s">
        <v>50</v>
      </c>
      <c r="F2034">
        <f t="shared" si="96"/>
        <v>4</v>
      </c>
      <c r="G2034">
        <f t="shared" si="97"/>
        <v>1995</v>
      </c>
      <c r="H2034">
        <f t="shared" si="98"/>
        <v>622.81899999999996</v>
      </c>
      <c r="I2034" s="23"/>
    </row>
    <row r="2035" spans="1:9" ht="14.4">
      <c r="A2035" s="77" t="s">
        <v>49</v>
      </c>
      <c r="B2035" s="40">
        <v>13095500</v>
      </c>
      <c r="C2035" s="41">
        <v>34814</v>
      </c>
      <c r="D2035" s="40">
        <v>315</v>
      </c>
      <c r="E2035" s="40" t="s">
        <v>50</v>
      </c>
      <c r="F2035">
        <f t="shared" si="96"/>
        <v>4</v>
      </c>
      <c r="G2035">
        <f t="shared" si="97"/>
        <v>1995</v>
      </c>
      <c r="H2035">
        <f t="shared" si="98"/>
        <v>624.80250000000001</v>
      </c>
      <c r="I2035" s="23"/>
    </row>
    <row r="2036" spans="1:9" ht="14.4">
      <c r="A2036" s="77" t="s">
        <v>49</v>
      </c>
      <c r="B2036" s="40">
        <v>13095500</v>
      </c>
      <c r="C2036" s="41">
        <v>34815</v>
      </c>
      <c r="D2036" s="40">
        <v>313</v>
      </c>
      <c r="E2036" s="40" t="s">
        <v>50</v>
      </c>
      <c r="F2036">
        <f t="shared" si="96"/>
        <v>4</v>
      </c>
      <c r="G2036">
        <f t="shared" si="97"/>
        <v>1995</v>
      </c>
      <c r="H2036">
        <f t="shared" si="98"/>
        <v>620.83550000000002</v>
      </c>
      <c r="I2036" s="23"/>
    </row>
    <row r="2037" spans="1:9" ht="14.4">
      <c r="A2037" s="77" t="s">
        <v>49</v>
      </c>
      <c r="B2037" s="40">
        <v>13095500</v>
      </c>
      <c r="C2037" s="41">
        <v>34816</v>
      </c>
      <c r="D2037" s="40">
        <v>313</v>
      </c>
      <c r="E2037" s="40" t="s">
        <v>50</v>
      </c>
      <c r="F2037">
        <f t="shared" si="96"/>
        <v>4</v>
      </c>
      <c r="G2037">
        <f t="shared" si="97"/>
        <v>1995</v>
      </c>
      <c r="H2037">
        <f t="shared" si="98"/>
        <v>620.83550000000002</v>
      </c>
      <c r="I2037" s="23"/>
    </row>
    <row r="2038" spans="1:9" ht="14.4">
      <c r="A2038" s="77" t="s">
        <v>49</v>
      </c>
      <c r="B2038" s="40">
        <v>13095500</v>
      </c>
      <c r="C2038" s="41">
        <v>34817</v>
      </c>
      <c r="D2038" s="40">
        <v>313</v>
      </c>
      <c r="E2038" s="40" t="s">
        <v>50</v>
      </c>
      <c r="F2038">
        <f t="shared" si="96"/>
        <v>4</v>
      </c>
      <c r="G2038">
        <f t="shared" si="97"/>
        <v>1995</v>
      </c>
      <c r="H2038">
        <f t="shared" si="98"/>
        <v>620.83550000000002</v>
      </c>
      <c r="I2038" s="23"/>
    </row>
    <row r="2039" spans="1:9" ht="14.4">
      <c r="A2039" s="77" t="s">
        <v>49</v>
      </c>
      <c r="B2039" s="40">
        <v>13095500</v>
      </c>
      <c r="C2039" s="41">
        <v>34818</v>
      </c>
      <c r="D2039" s="40">
        <v>313</v>
      </c>
      <c r="E2039" s="40" t="s">
        <v>50</v>
      </c>
      <c r="F2039">
        <f t="shared" si="96"/>
        <v>4</v>
      </c>
      <c r="G2039">
        <f t="shared" si="97"/>
        <v>1995</v>
      </c>
      <c r="H2039">
        <f t="shared" si="98"/>
        <v>620.83550000000002</v>
      </c>
      <c r="I2039" s="23"/>
    </row>
    <row r="2040" spans="1:9" ht="14.4">
      <c r="A2040" s="77" t="s">
        <v>49</v>
      </c>
      <c r="B2040" s="40">
        <v>13095500</v>
      </c>
      <c r="C2040" s="41">
        <v>34819</v>
      </c>
      <c r="D2040" s="40">
        <v>314</v>
      </c>
      <c r="E2040" s="40" t="s">
        <v>50</v>
      </c>
      <c r="F2040">
        <f t="shared" si="96"/>
        <v>4</v>
      </c>
      <c r="G2040">
        <f t="shared" si="97"/>
        <v>1995</v>
      </c>
      <c r="H2040">
        <f t="shared" si="98"/>
        <v>622.81899999999996</v>
      </c>
      <c r="I2040" s="23"/>
    </row>
    <row r="2041" spans="1:9" ht="14.4">
      <c r="A2041" s="77" t="s">
        <v>49</v>
      </c>
      <c r="B2041" s="40">
        <v>13095500</v>
      </c>
      <c r="C2041" s="41">
        <v>34820</v>
      </c>
      <c r="D2041" s="40">
        <v>314</v>
      </c>
      <c r="E2041" s="40" t="s">
        <v>50</v>
      </c>
      <c r="F2041">
        <f t="shared" si="96"/>
        <v>5</v>
      </c>
      <c r="G2041">
        <f t="shared" si="97"/>
        <v>1995</v>
      </c>
      <c r="H2041">
        <f t="shared" si="98"/>
        <v>622.81899999999996</v>
      </c>
      <c r="I2041" s="23"/>
    </row>
    <row r="2042" spans="1:9" ht="14.4">
      <c r="A2042" s="77" t="s">
        <v>49</v>
      </c>
      <c r="B2042" s="40">
        <v>13095500</v>
      </c>
      <c r="C2042" s="41">
        <v>34821</v>
      </c>
      <c r="D2042" s="40">
        <v>314</v>
      </c>
      <c r="E2042" s="40" t="s">
        <v>50</v>
      </c>
      <c r="F2042">
        <f t="shared" si="96"/>
        <v>5</v>
      </c>
      <c r="G2042">
        <f t="shared" si="97"/>
        <v>1995</v>
      </c>
      <c r="H2042">
        <f t="shared" si="98"/>
        <v>622.81899999999996</v>
      </c>
      <c r="I2042" s="23"/>
    </row>
    <row r="2043" spans="1:9" ht="14.4">
      <c r="A2043" s="77" t="s">
        <v>49</v>
      </c>
      <c r="B2043" s="40">
        <v>13095500</v>
      </c>
      <c r="C2043" s="41">
        <v>34822</v>
      </c>
      <c r="D2043" s="40">
        <v>314</v>
      </c>
      <c r="E2043" s="40" t="s">
        <v>50</v>
      </c>
      <c r="F2043">
        <f t="shared" si="96"/>
        <v>5</v>
      </c>
      <c r="G2043">
        <f t="shared" si="97"/>
        <v>1995</v>
      </c>
      <c r="H2043">
        <f t="shared" si="98"/>
        <v>622.81899999999996</v>
      </c>
      <c r="I2043" s="23"/>
    </row>
    <row r="2044" spans="1:9" ht="14.4">
      <c r="A2044" s="77" t="s">
        <v>49</v>
      </c>
      <c r="B2044" s="40">
        <v>13095500</v>
      </c>
      <c r="C2044" s="41">
        <v>34823</v>
      </c>
      <c r="D2044" s="40">
        <v>314</v>
      </c>
      <c r="E2044" s="40" t="s">
        <v>50</v>
      </c>
      <c r="F2044">
        <f t="shared" si="96"/>
        <v>5</v>
      </c>
      <c r="G2044">
        <f t="shared" si="97"/>
        <v>1995</v>
      </c>
      <c r="H2044">
        <f t="shared" si="98"/>
        <v>622.81899999999996</v>
      </c>
      <c r="I2044" s="23"/>
    </row>
    <row r="2045" spans="1:9" ht="14.4">
      <c r="A2045" s="77" t="s">
        <v>49</v>
      </c>
      <c r="B2045" s="40">
        <v>13095500</v>
      </c>
      <c r="C2045" s="41">
        <v>34824</v>
      </c>
      <c r="D2045" s="40">
        <v>314</v>
      </c>
      <c r="E2045" s="40" t="s">
        <v>50</v>
      </c>
      <c r="F2045">
        <f t="shared" si="96"/>
        <v>5</v>
      </c>
      <c r="G2045">
        <f t="shared" si="97"/>
        <v>1995</v>
      </c>
      <c r="H2045">
        <f t="shared" si="98"/>
        <v>622.81899999999996</v>
      </c>
      <c r="I2045" s="23"/>
    </row>
    <row r="2046" spans="1:9" ht="14.4">
      <c r="A2046" s="77" t="s">
        <v>49</v>
      </c>
      <c r="B2046" s="40">
        <v>13095500</v>
      </c>
      <c r="C2046" s="41">
        <v>34825</v>
      </c>
      <c r="D2046" s="40">
        <v>315</v>
      </c>
      <c r="E2046" s="40" t="s">
        <v>50</v>
      </c>
      <c r="F2046">
        <f t="shared" si="96"/>
        <v>5</v>
      </c>
      <c r="G2046">
        <f t="shared" si="97"/>
        <v>1995</v>
      </c>
      <c r="H2046">
        <f t="shared" si="98"/>
        <v>624.80250000000001</v>
      </c>
      <c r="I2046" s="23"/>
    </row>
    <row r="2047" spans="1:9" ht="14.4">
      <c r="A2047" s="77" t="s">
        <v>49</v>
      </c>
      <c r="B2047" s="40">
        <v>13095500</v>
      </c>
      <c r="C2047" s="41">
        <v>34826</v>
      </c>
      <c r="D2047" s="40">
        <v>314</v>
      </c>
      <c r="E2047" s="40" t="s">
        <v>50</v>
      </c>
      <c r="F2047">
        <f t="shared" si="96"/>
        <v>5</v>
      </c>
      <c r="G2047">
        <f t="shared" si="97"/>
        <v>1995</v>
      </c>
      <c r="H2047">
        <f t="shared" si="98"/>
        <v>622.81899999999996</v>
      </c>
      <c r="I2047" s="23"/>
    </row>
    <row r="2048" spans="1:9" ht="14.4">
      <c r="A2048" s="77" t="s">
        <v>49</v>
      </c>
      <c r="B2048" s="40">
        <v>13095500</v>
      </c>
      <c r="C2048" s="41">
        <v>34827</v>
      </c>
      <c r="D2048" s="40">
        <v>315</v>
      </c>
      <c r="E2048" s="40" t="s">
        <v>50</v>
      </c>
      <c r="F2048">
        <f t="shared" si="96"/>
        <v>5</v>
      </c>
      <c r="G2048">
        <f t="shared" si="97"/>
        <v>1995</v>
      </c>
      <c r="H2048">
        <f t="shared" si="98"/>
        <v>624.80250000000001</v>
      </c>
      <c r="I2048" s="23"/>
    </row>
    <row r="2049" spans="1:9" ht="14.4">
      <c r="A2049" s="77" t="s">
        <v>49</v>
      </c>
      <c r="B2049" s="40">
        <v>13095500</v>
      </c>
      <c r="C2049" s="41">
        <v>34828</v>
      </c>
      <c r="D2049" s="40">
        <v>316</v>
      </c>
      <c r="E2049" s="40" t="s">
        <v>50</v>
      </c>
      <c r="F2049">
        <f t="shared" si="96"/>
        <v>5</v>
      </c>
      <c r="G2049">
        <f t="shared" si="97"/>
        <v>1995</v>
      </c>
      <c r="H2049">
        <f t="shared" si="98"/>
        <v>626.78600000000006</v>
      </c>
      <c r="I2049" s="23"/>
    </row>
    <row r="2050" spans="1:9" ht="14.4">
      <c r="A2050" s="77" t="s">
        <v>49</v>
      </c>
      <c r="B2050" s="40">
        <v>13095500</v>
      </c>
      <c r="C2050" s="41">
        <v>34829</v>
      </c>
      <c r="D2050" s="40">
        <v>316</v>
      </c>
      <c r="E2050" s="40" t="s">
        <v>50</v>
      </c>
      <c r="F2050">
        <f t="shared" si="96"/>
        <v>5</v>
      </c>
      <c r="G2050">
        <f t="shared" si="97"/>
        <v>1995</v>
      </c>
      <c r="H2050">
        <f t="shared" si="98"/>
        <v>626.78600000000006</v>
      </c>
      <c r="I2050" s="23"/>
    </row>
    <row r="2051" spans="1:9" ht="14.4">
      <c r="A2051" s="77" t="s">
        <v>49</v>
      </c>
      <c r="B2051" s="40">
        <v>13095500</v>
      </c>
      <c r="C2051" s="41">
        <v>34830</v>
      </c>
      <c r="D2051" s="40">
        <v>316</v>
      </c>
      <c r="E2051" s="40" t="s">
        <v>50</v>
      </c>
      <c r="F2051">
        <f t="shared" si="96"/>
        <v>5</v>
      </c>
      <c r="G2051">
        <f t="shared" si="97"/>
        <v>1995</v>
      </c>
      <c r="H2051">
        <f t="shared" si="98"/>
        <v>626.78600000000006</v>
      </c>
      <c r="I2051" s="23"/>
    </row>
    <row r="2052" spans="1:9" ht="14.4">
      <c r="A2052" s="77" t="s">
        <v>49</v>
      </c>
      <c r="B2052" s="40">
        <v>13095500</v>
      </c>
      <c r="C2052" s="41">
        <v>34831</v>
      </c>
      <c r="D2052" s="40">
        <v>318</v>
      </c>
      <c r="E2052" s="40" t="s">
        <v>50</v>
      </c>
      <c r="F2052">
        <f t="shared" si="96"/>
        <v>5</v>
      </c>
      <c r="G2052">
        <f t="shared" si="97"/>
        <v>1995</v>
      </c>
      <c r="H2052">
        <f t="shared" si="98"/>
        <v>630.75300000000004</v>
      </c>
      <c r="I2052" s="23"/>
    </row>
    <row r="2053" spans="1:9" ht="14.4">
      <c r="A2053" s="77" t="s">
        <v>49</v>
      </c>
      <c r="B2053" s="40">
        <v>13095500</v>
      </c>
      <c r="C2053" s="41">
        <v>34832</v>
      </c>
      <c r="D2053" s="40">
        <v>318</v>
      </c>
      <c r="E2053" s="40" t="s">
        <v>50</v>
      </c>
      <c r="F2053">
        <f t="shared" si="96"/>
        <v>5</v>
      </c>
      <c r="G2053">
        <f t="shared" si="97"/>
        <v>1995</v>
      </c>
      <c r="H2053">
        <f t="shared" si="98"/>
        <v>630.75300000000004</v>
      </c>
      <c r="I2053" s="23"/>
    </row>
    <row r="2054" spans="1:9" ht="14.4">
      <c r="A2054" s="77" t="s">
        <v>49</v>
      </c>
      <c r="B2054" s="40">
        <v>13095500</v>
      </c>
      <c r="C2054" s="41">
        <v>34833</v>
      </c>
      <c r="D2054" s="40">
        <v>317</v>
      </c>
      <c r="E2054" s="40" t="s">
        <v>50</v>
      </c>
      <c r="F2054">
        <f t="shared" si="96"/>
        <v>5</v>
      </c>
      <c r="G2054">
        <f t="shared" si="97"/>
        <v>1995</v>
      </c>
      <c r="H2054">
        <f t="shared" si="98"/>
        <v>628.76949999999999</v>
      </c>
      <c r="I2054" s="23"/>
    </row>
    <row r="2055" spans="1:9" ht="14.4">
      <c r="A2055" s="77" t="s">
        <v>49</v>
      </c>
      <c r="B2055" s="40">
        <v>13095500</v>
      </c>
      <c r="C2055" s="41">
        <v>34834</v>
      </c>
      <c r="D2055" s="40">
        <v>318</v>
      </c>
      <c r="E2055" s="40" t="s">
        <v>50</v>
      </c>
      <c r="F2055">
        <f t="shared" si="96"/>
        <v>5</v>
      </c>
      <c r="G2055">
        <f t="shared" si="97"/>
        <v>1995</v>
      </c>
      <c r="H2055">
        <f t="shared" si="98"/>
        <v>630.75300000000004</v>
      </c>
      <c r="I2055" s="23"/>
    </row>
    <row r="2056" spans="1:9" ht="14.4">
      <c r="A2056" s="77" t="s">
        <v>49</v>
      </c>
      <c r="B2056" s="40">
        <v>13095500</v>
      </c>
      <c r="C2056" s="41">
        <v>34835</v>
      </c>
      <c r="D2056" s="40">
        <v>318</v>
      </c>
      <c r="E2056" s="40" t="s">
        <v>50</v>
      </c>
      <c r="F2056">
        <f t="shared" si="96"/>
        <v>5</v>
      </c>
      <c r="G2056">
        <f t="shared" si="97"/>
        <v>1995</v>
      </c>
      <c r="H2056">
        <f t="shared" si="98"/>
        <v>630.75300000000004</v>
      </c>
      <c r="I2056" s="23"/>
    </row>
    <row r="2057" spans="1:9" ht="14.4">
      <c r="A2057" s="77" t="s">
        <v>49</v>
      </c>
      <c r="B2057" s="40">
        <v>13095500</v>
      </c>
      <c r="C2057" s="41">
        <v>34836</v>
      </c>
      <c r="D2057" s="40">
        <v>318</v>
      </c>
      <c r="E2057" s="40" t="s">
        <v>50</v>
      </c>
      <c r="F2057">
        <f t="shared" si="96"/>
        <v>5</v>
      </c>
      <c r="G2057">
        <f t="shared" si="97"/>
        <v>1995</v>
      </c>
      <c r="H2057">
        <f t="shared" si="98"/>
        <v>630.75300000000004</v>
      </c>
      <c r="I2057" s="23"/>
    </row>
    <row r="2058" spans="1:9" ht="14.4">
      <c r="A2058" s="77" t="s">
        <v>49</v>
      </c>
      <c r="B2058" s="40">
        <v>13095500</v>
      </c>
      <c r="C2058" s="41">
        <v>34837</v>
      </c>
      <c r="D2058" s="40">
        <v>318</v>
      </c>
      <c r="E2058" s="40" t="s">
        <v>50</v>
      </c>
      <c r="F2058">
        <f t="shared" si="96"/>
        <v>5</v>
      </c>
      <c r="G2058">
        <f t="shared" si="97"/>
        <v>1995</v>
      </c>
      <c r="H2058">
        <f t="shared" si="98"/>
        <v>630.75300000000004</v>
      </c>
      <c r="I2058" s="23"/>
    </row>
    <row r="2059" spans="1:9" ht="14.4">
      <c r="A2059" s="77" t="s">
        <v>49</v>
      </c>
      <c r="B2059" s="40">
        <v>13095500</v>
      </c>
      <c r="C2059" s="41">
        <v>34838</v>
      </c>
      <c r="D2059" s="40">
        <v>319</v>
      </c>
      <c r="E2059" s="40" t="s">
        <v>50</v>
      </c>
      <c r="F2059">
        <f t="shared" si="96"/>
        <v>5</v>
      </c>
      <c r="G2059">
        <f t="shared" si="97"/>
        <v>1995</v>
      </c>
      <c r="H2059">
        <f t="shared" si="98"/>
        <v>632.73649999999998</v>
      </c>
      <c r="I2059" s="23"/>
    </row>
    <row r="2060" spans="1:9" ht="14.4">
      <c r="A2060" s="77" t="s">
        <v>49</v>
      </c>
      <c r="B2060" s="40">
        <v>13095500</v>
      </c>
      <c r="C2060" s="41">
        <v>34839</v>
      </c>
      <c r="D2060" s="40">
        <v>321</v>
      </c>
      <c r="E2060" s="40" t="s">
        <v>50</v>
      </c>
      <c r="F2060">
        <f t="shared" si="96"/>
        <v>5</v>
      </c>
      <c r="G2060">
        <f t="shared" si="97"/>
        <v>1995</v>
      </c>
      <c r="H2060">
        <f t="shared" si="98"/>
        <v>636.70349999999996</v>
      </c>
      <c r="I2060" s="23"/>
    </row>
    <row r="2061" spans="1:9" ht="14.4">
      <c r="A2061" s="77" t="s">
        <v>49</v>
      </c>
      <c r="B2061" s="40">
        <v>13095500</v>
      </c>
      <c r="C2061" s="41">
        <v>34840</v>
      </c>
      <c r="D2061" s="40">
        <v>320</v>
      </c>
      <c r="E2061" s="40" t="s">
        <v>50</v>
      </c>
      <c r="F2061">
        <f t="shared" si="96"/>
        <v>5</v>
      </c>
      <c r="G2061">
        <f t="shared" si="97"/>
        <v>1995</v>
      </c>
      <c r="H2061">
        <f t="shared" si="98"/>
        <v>634.72</v>
      </c>
      <c r="I2061" s="23"/>
    </row>
    <row r="2062" spans="1:9" ht="14.4">
      <c r="A2062" s="77" t="s">
        <v>49</v>
      </c>
      <c r="B2062" s="40">
        <v>13095500</v>
      </c>
      <c r="C2062" s="41">
        <v>34841</v>
      </c>
      <c r="D2062" s="40">
        <v>320</v>
      </c>
      <c r="E2062" s="40" t="s">
        <v>50</v>
      </c>
      <c r="F2062">
        <f t="shared" si="96"/>
        <v>5</v>
      </c>
      <c r="G2062">
        <f t="shared" si="97"/>
        <v>1995</v>
      </c>
      <c r="H2062">
        <f t="shared" si="98"/>
        <v>634.72</v>
      </c>
      <c r="I2062" s="23"/>
    </row>
    <row r="2063" spans="1:9" ht="14.4">
      <c r="A2063" s="77" t="s">
        <v>49</v>
      </c>
      <c r="B2063" s="40">
        <v>13095500</v>
      </c>
      <c r="C2063" s="41">
        <v>34842</v>
      </c>
      <c r="D2063" s="40">
        <v>320</v>
      </c>
      <c r="E2063" s="40" t="s">
        <v>50</v>
      </c>
      <c r="F2063">
        <f t="shared" si="96"/>
        <v>5</v>
      </c>
      <c r="G2063">
        <f t="shared" si="97"/>
        <v>1995</v>
      </c>
      <c r="H2063">
        <f t="shared" si="98"/>
        <v>634.72</v>
      </c>
      <c r="I2063" s="23"/>
    </row>
    <row r="2064" spans="1:9" ht="14.4">
      <c r="A2064" s="77" t="s">
        <v>49</v>
      </c>
      <c r="B2064" s="40">
        <v>13095500</v>
      </c>
      <c r="C2064" s="41">
        <v>34843</v>
      </c>
      <c r="D2064" s="40">
        <v>320</v>
      </c>
      <c r="E2064" s="40" t="s">
        <v>50</v>
      </c>
      <c r="F2064">
        <f t="shared" si="96"/>
        <v>5</v>
      </c>
      <c r="G2064">
        <f t="shared" si="97"/>
        <v>1995</v>
      </c>
      <c r="H2064">
        <f t="shared" si="98"/>
        <v>634.72</v>
      </c>
      <c r="I2064" s="23"/>
    </row>
    <row r="2065" spans="1:9" ht="14.4">
      <c r="A2065" s="77" t="s">
        <v>49</v>
      </c>
      <c r="B2065" s="40">
        <v>13095500</v>
      </c>
      <c r="C2065" s="41">
        <v>34844</v>
      </c>
      <c r="D2065" s="40">
        <v>320</v>
      </c>
      <c r="E2065" s="40" t="s">
        <v>50</v>
      </c>
      <c r="F2065">
        <f t="shared" si="96"/>
        <v>5</v>
      </c>
      <c r="G2065">
        <f t="shared" si="97"/>
        <v>1995</v>
      </c>
      <c r="H2065">
        <f t="shared" si="98"/>
        <v>634.72</v>
      </c>
      <c r="I2065" s="23"/>
    </row>
    <row r="2066" spans="1:9" ht="14.4">
      <c r="A2066" s="77" t="s">
        <v>49</v>
      </c>
      <c r="B2066" s="40">
        <v>13095500</v>
      </c>
      <c r="C2066" s="41">
        <v>34845</v>
      </c>
      <c r="D2066" s="40">
        <v>321</v>
      </c>
      <c r="E2066" s="40" t="s">
        <v>50</v>
      </c>
      <c r="F2066">
        <f t="shared" si="96"/>
        <v>5</v>
      </c>
      <c r="G2066">
        <f t="shared" si="97"/>
        <v>1995</v>
      </c>
      <c r="H2066">
        <f t="shared" si="98"/>
        <v>636.70349999999996</v>
      </c>
      <c r="I2066" s="23"/>
    </row>
    <row r="2067" spans="1:9" ht="14.4">
      <c r="A2067" s="77" t="s">
        <v>49</v>
      </c>
      <c r="B2067" s="40">
        <v>13095500</v>
      </c>
      <c r="C2067" s="41">
        <v>34846</v>
      </c>
      <c r="D2067" s="40">
        <v>320</v>
      </c>
      <c r="E2067" s="40" t="s">
        <v>50</v>
      </c>
      <c r="F2067">
        <f t="shared" si="96"/>
        <v>5</v>
      </c>
      <c r="G2067">
        <f t="shared" si="97"/>
        <v>1995</v>
      </c>
      <c r="H2067">
        <f t="shared" si="98"/>
        <v>634.72</v>
      </c>
      <c r="I2067" s="23"/>
    </row>
    <row r="2068" spans="1:9" ht="14.4">
      <c r="A2068" s="77" t="s">
        <v>49</v>
      </c>
      <c r="B2068" s="40">
        <v>13095500</v>
      </c>
      <c r="C2068" s="41">
        <v>34847</v>
      </c>
      <c r="D2068" s="40">
        <v>320</v>
      </c>
      <c r="E2068" s="40" t="s">
        <v>50</v>
      </c>
      <c r="F2068">
        <f t="shared" si="96"/>
        <v>5</v>
      </c>
      <c r="G2068">
        <f t="shared" si="97"/>
        <v>1995</v>
      </c>
      <c r="H2068">
        <f t="shared" si="98"/>
        <v>634.72</v>
      </c>
      <c r="I2068" s="23"/>
    </row>
    <row r="2069" spans="1:9" ht="14.4">
      <c r="A2069" s="77" t="s">
        <v>49</v>
      </c>
      <c r="B2069" s="40">
        <v>13095500</v>
      </c>
      <c r="C2069" s="41">
        <v>34848</v>
      </c>
      <c r="D2069" s="40">
        <v>320</v>
      </c>
      <c r="E2069" s="40" t="s">
        <v>50</v>
      </c>
      <c r="F2069">
        <f t="shared" si="96"/>
        <v>5</v>
      </c>
      <c r="G2069">
        <f t="shared" si="97"/>
        <v>1995</v>
      </c>
      <c r="H2069">
        <f t="shared" si="98"/>
        <v>634.72</v>
      </c>
      <c r="I2069" s="23"/>
    </row>
    <row r="2070" spans="1:9" ht="14.4">
      <c r="A2070" s="77" t="s">
        <v>49</v>
      </c>
      <c r="B2070" s="40">
        <v>13095500</v>
      </c>
      <c r="C2070" s="41">
        <v>34849</v>
      </c>
      <c r="D2070" s="40">
        <v>320</v>
      </c>
      <c r="E2070" s="40" t="s">
        <v>50</v>
      </c>
      <c r="F2070">
        <f t="shared" si="96"/>
        <v>5</v>
      </c>
      <c r="G2070">
        <f t="shared" si="97"/>
        <v>1995</v>
      </c>
      <c r="H2070">
        <f t="shared" si="98"/>
        <v>634.72</v>
      </c>
      <c r="I2070" s="23"/>
    </row>
    <row r="2071" spans="1:9" ht="14.4">
      <c r="A2071" s="77" t="s">
        <v>49</v>
      </c>
      <c r="B2071" s="40">
        <v>13095500</v>
      </c>
      <c r="C2071" s="41">
        <v>34850</v>
      </c>
      <c r="D2071" s="40">
        <v>319</v>
      </c>
      <c r="E2071" s="40" t="s">
        <v>50</v>
      </c>
      <c r="F2071">
        <f t="shared" si="96"/>
        <v>5</v>
      </c>
      <c r="G2071">
        <f t="shared" si="97"/>
        <v>1995</v>
      </c>
      <c r="H2071">
        <f t="shared" si="98"/>
        <v>632.73649999999998</v>
      </c>
      <c r="I2071" s="23"/>
    </row>
    <row r="2072" spans="1:9" ht="14.4">
      <c r="A2072" s="77" t="s">
        <v>49</v>
      </c>
      <c r="B2072" s="40">
        <v>13095500</v>
      </c>
      <c r="C2072" s="41">
        <v>34851</v>
      </c>
      <c r="D2072" s="40">
        <v>319</v>
      </c>
      <c r="E2072" s="40" t="s">
        <v>50</v>
      </c>
      <c r="F2072">
        <f t="shared" si="96"/>
        <v>6</v>
      </c>
      <c r="G2072">
        <f t="shared" si="97"/>
        <v>1995</v>
      </c>
      <c r="H2072">
        <f t="shared" si="98"/>
        <v>632.73649999999998</v>
      </c>
      <c r="I2072" s="23"/>
    </row>
    <row r="2073" spans="1:9" ht="14.4">
      <c r="A2073" s="77" t="s">
        <v>49</v>
      </c>
      <c r="B2073" s="40">
        <v>13095500</v>
      </c>
      <c r="C2073" s="41">
        <v>34852</v>
      </c>
      <c r="D2073" s="40">
        <v>318</v>
      </c>
      <c r="E2073" s="40" t="s">
        <v>50</v>
      </c>
      <c r="F2073">
        <f t="shared" si="96"/>
        <v>6</v>
      </c>
      <c r="G2073">
        <f t="shared" si="97"/>
        <v>1995</v>
      </c>
      <c r="H2073">
        <f t="shared" si="98"/>
        <v>630.75300000000004</v>
      </c>
      <c r="I2073" s="23"/>
    </row>
    <row r="2074" spans="1:9" ht="14.4">
      <c r="A2074" s="77" t="s">
        <v>49</v>
      </c>
      <c r="B2074" s="40">
        <v>13095500</v>
      </c>
      <c r="C2074" s="41">
        <v>34853</v>
      </c>
      <c r="D2074" s="40">
        <v>319</v>
      </c>
      <c r="E2074" s="40" t="s">
        <v>50</v>
      </c>
      <c r="F2074">
        <f t="shared" si="96"/>
        <v>6</v>
      </c>
      <c r="G2074">
        <f t="shared" si="97"/>
        <v>1995</v>
      </c>
      <c r="H2074">
        <f t="shared" si="98"/>
        <v>632.73649999999998</v>
      </c>
      <c r="I2074" s="23"/>
    </row>
    <row r="2075" spans="1:9" ht="14.4">
      <c r="A2075" s="77" t="s">
        <v>49</v>
      </c>
      <c r="B2075" s="40">
        <v>13095500</v>
      </c>
      <c r="C2075" s="41">
        <v>34854</v>
      </c>
      <c r="D2075" s="40">
        <v>318</v>
      </c>
      <c r="E2075" s="40" t="s">
        <v>50</v>
      </c>
      <c r="F2075">
        <f t="shared" si="96"/>
        <v>6</v>
      </c>
      <c r="G2075">
        <f t="shared" si="97"/>
        <v>1995</v>
      </c>
      <c r="H2075">
        <f t="shared" si="98"/>
        <v>630.75300000000004</v>
      </c>
      <c r="I2075" s="23"/>
    </row>
    <row r="2076" spans="1:9" ht="14.4">
      <c r="A2076" s="77" t="s">
        <v>49</v>
      </c>
      <c r="B2076" s="40">
        <v>13095500</v>
      </c>
      <c r="C2076" s="41">
        <v>34855</v>
      </c>
      <c r="D2076" s="40">
        <v>319</v>
      </c>
      <c r="E2076" s="40" t="s">
        <v>50</v>
      </c>
      <c r="F2076">
        <f t="shared" si="96"/>
        <v>6</v>
      </c>
      <c r="G2076">
        <f t="shared" si="97"/>
        <v>1995</v>
      </c>
      <c r="H2076">
        <f t="shared" si="98"/>
        <v>632.73649999999998</v>
      </c>
      <c r="I2076" s="23"/>
    </row>
    <row r="2077" spans="1:9" ht="14.4">
      <c r="A2077" s="77" t="s">
        <v>49</v>
      </c>
      <c r="B2077" s="40">
        <v>13095500</v>
      </c>
      <c r="C2077" s="41">
        <v>34856</v>
      </c>
      <c r="D2077" s="40">
        <v>319</v>
      </c>
      <c r="E2077" s="40" t="s">
        <v>50</v>
      </c>
      <c r="F2077">
        <f t="shared" si="96"/>
        <v>6</v>
      </c>
      <c r="G2077">
        <f t="shared" si="97"/>
        <v>1995</v>
      </c>
      <c r="H2077">
        <f t="shared" si="98"/>
        <v>632.73649999999998</v>
      </c>
      <c r="I2077" s="23"/>
    </row>
    <row r="2078" spans="1:9" ht="14.4">
      <c r="A2078" s="77" t="s">
        <v>49</v>
      </c>
      <c r="B2078" s="40">
        <v>13095500</v>
      </c>
      <c r="C2078" s="41">
        <v>34857</v>
      </c>
      <c r="D2078" s="40">
        <v>320</v>
      </c>
      <c r="E2078" s="40" t="s">
        <v>50</v>
      </c>
      <c r="F2078">
        <f t="shared" si="96"/>
        <v>6</v>
      </c>
      <c r="G2078">
        <f t="shared" si="97"/>
        <v>1995</v>
      </c>
      <c r="H2078">
        <f t="shared" si="98"/>
        <v>634.72</v>
      </c>
      <c r="I2078" s="23"/>
    </row>
    <row r="2079" spans="1:9" ht="14.4">
      <c r="A2079" s="77" t="s">
        <v>49</v>
      </c>
      <c r="B2079" s="40">
        <v>13095500</v>
      </c>
      <c r="C2079" s="41">
        <v>34858</v>
      </c>
      <c r="D2079" s="40">
        <v>320</v>
      </c>
      <c r="E2079" s="40" t="s">
        <v>50</v>
      </c>
      <c r="F2079">
        <f t="shared" si="96"/>
        <v>6</v>
      </c>
      <c r="G2079">
        <f t="shared" si="97"/>
        <v>1995</v>
      </c>
      <c r="H2079">
        <f t="shared" si="98"/>
        <v>634.72</v>
      </c>
      <c r="I2079" s="23"/>
    </row>
    <row r="2080" spans="1:9" ht="14.4">
      <c r="A2080" s="77" t="s">
        <v>49</v>
      </c>
      <c r="B2080" s="40">
        <v>13095500</v>
      </c>
      <c r="C2080" s="41">
        <v>34859</v>
      </c>
      <c r="D2080" s="40">
        <v>320</v>
      </c>
      <c r="E2080" s="40" t="s">
        <v>50</v>
      </c>
      <c r="F2080">
        <f t="shared" si="96"/>
        <v>6</v>
      </c>
      <c r="G2080">
        <f t="shared" si="97"/>
        <v>1995</v>
      </c>
      <c r="H2080">
        <f t="shared" si="98"/>
        <v>634.72</v>
      </c>
      <c r="I2080" s="23"/>
    </row>
    <row r="2081" spans="1:9" ht="14.4">
      <c r="A2081" s="77" t="s">
        <v>49</v>
      </c>
      <c r="B2081" s="40">
        <v>13095500</v>
      </c>
      <c r="C2081" s="41">
        <v>34860</v>
      </c>
      <c r="D2081" s="40">
        <v>320</v>
      </c>
      <c r="E2081" s="40" t="s">
        <v>50</v>
      </c>
      <c r="F2081">
        <f t="shared" si="96"/>
        <v>6</v>
      </c>
      <c r="G2081">
        <f t="shared" si="97"/>
        <v>1995</v>
      </c>
      <c r="H2081">
        <f t="shared" si="98"/>
        <v>634.72</v>
      </c>
      <c r="I2081" s="23"/>
    </row>
    <row r="2082" spans="1:9" ht="14.4">
      <c r="A2082" s="77" t="s">
        <v>49</v>
      </c>
      <c r="B2082" s="40">
        <v>13095500</v>
      </c>
      <c r="C2082" s="41">
        <v>34861</v>
      </c>
      <c r="D2082" s="40">
        <v>321</v>
      </c>
      <c r="E2082" s="40" t="s">
        <v>50</v>
      </c>
      <c r="F2082">
        <f t="shared" ref="F2082:F2145" si="99">MONTH(C2082)</f>
        <v>6</v>
      </c>
      <c r="G2082">
        <f t="shared" ref="G2082:G2145" si="100">IF(F2082&gt;10,YEAR(C2082)+1,YEAR(C2082))</f>
        <v>1995</v>
      </c>
      <c r="H2082">
        <f t="shared" ref="H2082:H2145" si="101">D2082*1.9835</f>
        <v>636.70349999999996</v>
      </c>
      <c r="I2082" s="23"/>
    </row>
    <row r="2083" spans="1:9" ht="14.4">
      <c r="A2083" s="77" t="s">
        <v>49</v>
      </c>
      <c r="B2083" s="40">
        <v>13095500</v>
      </c>
      <c r="C2083" s="41">
        <v>34862</v>
      </c>
      <c r="D2083" s="40">
        <v>322</v>
      </c>
      <c r="E2083" s="40" t="s">
        <v>50</v>
      </c>
      <c r="F2083">
        <f t="shared" si="99"/>
        <v>6</v>
      </c>
      <c r="G2083">
        <f t="shared" si="100"/>
        <v>1995</v>
      </c>
      <c r="H2083">
        <f t="shared" si="101"/>
        <v>638.68700000000001</v>
      </c>
      <c r="I2083" s="23"/>
    </row>
    <row r="2084" spans="1:9" ht="14.4">
      <c r="A2084" s="77" t="s">
        <v>49</v>
      </c>
      <c r="B2084" s="40">
        <v>13095500</v>
      </c>
      <c r="C2084" s="41">
        <v>34863</v>
      </c>
      <c r="D2084" s="40">
        <v>323</v>
      </c>
      <c r="E2084" s="40" t="s">
        <v>50</v>
      </c>
      <c r="F2084">
        <f t="shared" si="99"/>
        <v>6</v>
      </c>
      <c r="G2084">
        <f t="shared" si="100"/>
        <v>1995</v>
      </c>
      <c r="H2084">
        <f t="shared" si="101"/>
        <v>640.67050000000006</v>
      </c>
      <c r="I2084" s="23"/>
    </row>
    <row r="2085" spans="1:9" ht="14.4">
      <c r="A2085" s="77" t="s">
        <v>49</v>
      </c>
      <c r="B2085" s="40">
        <v>13095500</v>
      </c>
      <c r="C2085" s="41">
        <v>34864</v>
      </c>
      <c r="D2085" s="40">
        <v>323</v>
      </c>
      <c r="E2085" s="40" t="s">
        <v>50</v>
      </c>
      <c r="F2085">
        <f t="shared" si="99"/>
        <v>6</v>
      </c>
      <c r="G2085">
        <f t="shared" si="100"/>
        <v>1995</v>
      </c>
      <c r="H2085">
        <f t="shared" si="101"/>
        <v>640.67050000000006</v>
      </c>
      <c r="I2085" s="23"/>
    </row>
    <row r="2086" spans="1:9" ht="14.4">
      <c r="A2086" s="77" t="s">
        <v>49</v>
      </c>
      <c r="B2086" s="40">
        <v>13095500</v>
      </c>
      <c r="C2086" s="41">
        <v>34865</v>
      </c>
      <c r="D2086" s="40">
        <v>323</v>
      </c>
      <c r="E2086" s="40" t="s">
        <v>50</v>
      </c>
      <c r="F2086">
        <f t="shared" si="99"/>
        <v>6</v>
      </c>
      <c r="G2086">
        <f t="shared" si="100"/>
        <v>1995</v>
      </c>
      <c r="H2086">
        <f t="shared" si="101"/>
        <v>640.67050000000006</v>
      </c>
      <c r="I2086" s="23"/>
    </row>
    <row r="2087" spans="1:9" ht="14.4">
      <c r="A2087" s="77" t="s">
        <v>49</v>
      </c>
      <c r="B2087" s="40">
        <v>13095500</v>
      </c>
      <c r="C2087" s="41">
        <v>34866</v>
      </c>
      <c r="D2087" s="40">
        <v>323</v>
      </c>
      <c r="E2087" s="40" t="s">
        <v>50</v>
      </c>
      <c r="F2087">
        <f t="shared" si="99"/>
        <v>6</v>
      </c>
      <c r="G2087">
        <f t="shared" si="100"/>
        <v>1995</v>
      </c>
      <c r="H2087">
        <f t="shared" si="101"/>
        <v>640.67050000000006</v>
      </c>
      <c r="I2087" s="23"/>
    </row>
    <row r="2088" spans="1:9" ht="14.4">
      <c r="A2088" s="77" t="s">
        <v>49</v>
      </c>
      <c r="B2088" s="40">
        <v>13095500</v>
      </c>
      <c r="C2088" s="41">
        <v>34867</v>
      </c>
      <c r="D2088" s="40">
        <v>322</v>
      </c>
      <c r="E2088" s="40" t="s">
        <v>50</v>
      </c>
      <c r="F2088">
        <f t="shared" si="99"/>
        <v>6</v>
      </c>
      <c r="G2088">
        <f t="shared" si="100"/>
        <v>1995</v>
      </c>
      <c r="H2088">
        <f t="shared" si="101"/>
        <v>638.68700000000001</v>
      </c>
      <c r="I2088" s="23"/>
    </row>
    <row r="2089" spans="1:9" ht="14.4">
      <c r="A2089" s="77" t="s">
        <v>49</v>
      </c>
      <c r="B2089" s="40">
        <v>13095500</v>
      </c>
      <c r="C2089" s="41">
        <v>34868</v>
      </c>
      <c r="D2089" s="40">
        <v>322</v>
      </c>
      <c r="E2089" s="40" t="s">
        <v>50</v>
      </c>
      <c r="F2089">
        <f t="shared" si="99"/>
        <v>6</v>
      </c>
      <c r="G2089">
        <f t="shared" si="100"/>
        <v>1995</v>
      </c>
      <c r="H2089">
        <f t="shared" si="101"/>
        <v>638.68700000000001</v>
      </c>
      <c r="I2089" s="23"/>
    </row>
    <row r="2090" spans="1:9" ht="14.4">
      <c r="A2090" s="77" t="s">
        <v>49</v>
      </c>
      <c r="B2090" s="40">
        <v>13095500</v>
      </c>
      <c r="C2090" s="41">
        <v>34869</v>
      </c>
      <c r="D2090" s="40">
        <v>321</v>
      </c>
      <c r="E2090" s="40" t="s">
        <v>50</v>
      </c>
      <c r="F2090">
        <f t="shared" si="99"/>
        <v>6</v>
      </c>
      <c r="G2090">
        <f t="shared" si="100"/>
        <v>1995</v>
      </c>
      <c r="H2090">
        <f t="shared" si="101"/>
        <v>636.70349999999996</v>
      </c>
      <c r="I2090" s="23"/>
    </row>
    <row r="2091" spans="1:9" ht="14.4">
      <c r="A2091" s="77" t="s">
        <v>49</v>
      </c>
      <c r="B2091" s="40">
        <v>13095500</v>
      </c>
      <c r="C2091" s="41">
        <v>34870</v>
      </c>
      <c r="D2091" s="40">
        <v>322</v>
      </c>
      <c r="E2091" s="40" t="s">
        <v>50</v>
      </c>
      <c r="F2091">
        <f t="shared" si="99"/>
        <v>6</v>
      </c>
      <c r="G2091">
        <f t="shared" si="100"/>
        <v>1995</v>
      </c>
      <c r="H2091">
        <f t="shared" si="101"/>
        <v>638.68700000000001</v>
      </c>
      <c r="I2091" s="23"/>
    </row>
    <row r="2092" spans="1:9" ht="14.4">
      <c r="A2092" s="77" t="s">
        <v>49</v>
      </c>
      <c r="B2092" s="40">
        <v>13095500</v>
      </c>
      <c r="C2092" s="41">
        <v>34871</v>
      </c>
      <c r="D2092" s="40">
        <v>323</v>
      </c>
      <c r="E2092" s="40" t="s">
        <v>50</v>
      </c>
      <c r="F2092">
        <f t="shared" si="99"/>
        <v>6</v>
      </c>
      <c r="G2092">
        <f t="shared" si="100"/>
        <v>1995</v>
      </c>
      <c r="H2092">
        <f t="shared" si="101"/>
        <v>640.67050000000006</v>
      </c>
      <c r="I2092" s="23"/>
    </row>
    <row r="2093" spans="1:9" ht="14.4">
      <c r="A2093" s="77" t="s">
        <v>49</v>
      </c>
      <c r="B2093" s="40">
        <v>13095500</v>
      </c>
      <c r="C2093" s="41">
        <v>34872</v>
      </c>
      <c r="D2093" s="40">
        <v>324</v>
      </c>
      <c r="E2093" s="40" t="s">
        <v>50</v>
      </c>
      <c r="F2093">
        <f t="shared" si="99"/>
        <v>6</v>
      </c>
      <c r="G2093">
        <f t="shared" si="100"/>
        <v>1995</v>
      </c>
      <c r="H2093">
        <f t="shared" si="101"/>
        <v>642.654</v>
      </c>
      <c r="I2093" s="23"/>
    </row>
    <row r="2094" spans="1:9" ht="14.4">
      <c r="A2094" s="77" t="s">
        <v>49</v>
      </c>
      <c r="B2094" s="40">
        <v>13095500</v>
      </c>
      <c r="C2094" s="41">
        <v>34873</v>
      </c>
      <c r="D2094" s="40">
        <v>325</v>
      </c>
      <c r="E2094" s="40" t="s">
        <v>50</v>
      </c>
      <c r="F2094">
        <f t="shared" si="99"/>
        <v>6</v>
      </c>
      <c r="G2094">
        <f t="shared" si="100"/>
        <v>1995</v>
      </c>
      <c r="H2094">
        <f t="shared" si="101"/>
        <v>644.63750000000005</v>
      </c>
      <c r="I2094" s="23"/>
    </row>
    <row r="2095" spans="1:9" ht="14.4">
      <c r="A2095" s="77" t="s">
        <v>49</v>
      </c>
      <c r="B2095" s="40">
        <v>13095500</v>
      </c>
      <c r="C2095" s="41">
        <v>34874</v>
      </c>
      <c r="D2095" s="40">
        <v>325</v>
      </c>
      <c r="E2095" s="40" t="s">
        <v>50</v>
      </c>
      <c r="F2095">
        <f t="shared" si="99"/>
        <v>6</v>
      </c>
      <c r="G2095">
        <f t="shared" si="100"/>
        <v>1995</v>
      </c>
      <c r="H2095">
        <f t="shared" si="101"/>
        <v>644.63750000000005</v>
      </c>
      <c r="I2095" s="23"/>
    </row>
    <row r="2096" spans="1:9" ht="14.4">
      <c r="A2096" s="77" t="s">
        <v>49</v>
      </c>
      <c r="B2096" s="40">
        <v>13095500</v>
      </c>
      <c r="C2096" s="41">
        <v>34875</v>
      </c>
      <c r="D2096" s="40">
        <v>326</v>
      </c>
      <c r="E2096" s="40" t="s">
        <v>50</v>
      </c>
      <c r="F2096">
        <f t="shared" si="99"/>
        <v>6</v>
      </c>
      <c r="G2096">
        <f t="shared" si="100"/>
        <v>1995</v>
      </c>
      <c r="H2096">
        <f t="shared" si="101"/>
        <v>646.62099999999998</v>
      </c>
      <c r="I2096" s="23"/>
    </row>
    <row r="2097" spans="1:9" ht="14.4">
      <c r="A2097" s="77" t="s">
        <v>49</v>
      </c>
      <c r="B2097" s="40">
        <v>13095500</v>
      </c>
      <c r="C2097" s="41">
        <v>34876</v>
      </c>
      <c r="D2097" s="40">
        <v>327</v>
      </c>
      <c r="E2097" s="40" t="s">
        <v>50</v>
      </c>
      <c r="F2097">
        <f t="shared" si="99"/>
        <v>6</v>
      </c>
      <c r="G2097">
        <f t="shared" si="100"/>
        <v>1995</v>
      </c>
      <c r="H2097">
        <f t="shared" si="101"/>
        <v>648.60450000000003</v>
      </c>
      <c r="I2097" s="23"/>
    </row>
    <row r="2098" spans="1:9" ht="14.4">
      <c r="A2098" s="77" t="s">
        <v>49</v>
      </c>
      <c r="B2098" s="40">
        <v>13095500</v>
      </c>
      <c r="C2098" s="41">
        <v>34877</v>
      </c>
      <c r="D2098" s="40">
        <v>326</v>
      </c>
      <c r="E2098" s="40" t="s">
        <v>50</v>
      </c>
      <c r="F2098">
        <f t="shared" si="99"/>
        <v>6</v>
      </c>
      <c r="G2098">
        <f t="shared" si="100"/>
        <v>1995</v>
      </c>
      <c r="H2098">
        <f t="shared" si="101"/>
        <v>646.62099999999998</v>
      </c>
      <c r="I2098" s="23"/>
    </row>
    <row r="2099" spans="1:9" ht="14.4">
      <c r="A2099" s="77" t="s">
        <v>49</v>
      </c>
      <c r="B2099" s="40">
        <v>13095500</v>
      </c>
      <c r="C2099" s="41">
        <v>34878</v>
      </c>
      <c r="D2099" s="40">
        <v>325</v>
      </c>
      <c r="E2099" s="40" t="s">
        <v>50</v>
      </c>
      <c r="F2099">
        <f t="shared" si="99"/>
        <v>6</v>
      </c>
      <c r="G2099">
        <f t="shared" si="100"/>
        <v>1995</v>
      </c>
      <c r="H2099">
        <f t="shared" si="101"/>
        <v>644.63750000000005</v>
      </c>
      <c r="I2099" s="23"/>
    </row>
    <row r="2100" spans="1:9" ht="14.4">
      <c r="A2100" s="77" t="s">
        <v>49</v>
      </c>
      <c r="B2100" s="40">
        <v>13095500</v>
      </c>
      <c r="C2100" s="41">
        <v>34879</v>
      </c>
      <c r="D2100" s="40">
        <v>324</v>
      </c>
      <c r="E2100" s="40" t="s">
        <v>50</v>
      </c>
      <c r="F2100">
        <f t="shared" si="99"/>
        <v>6</v>
      </c>
      <c r="G2100">
        <f t="shared" si="100"/>
        <v>1995</v>
      </c>
      <c r="H2100">
        <f t="shared" si="101"/>
        <v>642.654</v>
      </c>
      <c r="I2100" s="23"/>
    </row>
    <row r="2101" spans="1:9" ht="14.4">
      <c r="A2101" s="77" t="s">
        <v>49</v>
      </c>
      <c r="B2101" s="40">
        <v>13095500</v>
      </c>
      <c r="C2101" s="41">
        <v>34880</v>
      </c>
      <c r="D2101" s="40">
        <v>323</v>
      </c>
      <c r="E2101" s="40" t="s">
        <v>50</v>
      </c>
      <c r="F2101">
        <f t="shared" si="99"/>
        <v>6</v>
      </c>
      <c r="G2101">
        <f t="shared" si="100"/>
        <v>1995</v>
      </c>
      <c r="H2101">
        <f t="shared" si="101"/>
        <v>640.67050000000006</v>
      </c>
      <c r="I2101" s="23"/>
    </row>
    <row r="2102" spans="1:9" ht="14.4">
      <c r="A2102" s="77" t="s">
        <v>49</v>
      </c>
      <c r="B2102" s="40">
        <v>13095500</v>
      </c>
      <c r="C2102" s="41">
        <v>34881</v>
      </c>
      <c r="D2102" s="40">
        <v>323</v>
      </c>
      <c r="E2102" s="40" t="s">
        <v>50</v>
      </c>
      <c r="F2102">
        <f t="shared" si="99"/>
        <v>7</v>
      </c>
      <c r="G2102">
        <f t="shared" si="100"/>
        <v>1995</v>
      </c>
      <c r="H2102">
        <f t="shared" si="101"/>
        <v>640.67050000000006</v>
      </c>
      <c r="I2102" s="23"/>
    </row>
    <row r="2103" spans="1:9" ht="14.4">
      <c r="A2103" s="77" t="s">
        <v>49</v>
      </c>
      <c r="B2103" s="40">
        <v>13095500</v>
      </c>
      <c r="C2103" s="41">
        <v>34882</v>
      </c>
      <c r="D2103" s="40">
        <v>322</v>
      </c>
      <c r="E2103" s="40" t="s">
        <v>50</v>
      </c>
      <c r="F2103">
        <f t="shared" si="99"/>
        <v>7</v>
      </c>
      <c r="G2103">
        <f t="shared" si="100"/>
        <v>1995</v>
      </c>
      <c r="H2103">
        <f t="shared" si="101"/>
        <v>638.68700000000001</v>
      </c>
      <c r="I2103" s="23"/>
    </row>
    <row r="2104" spans="1:9" ht="14.4">
      <c r="A2104" s="77" t="s">
        <v>49</v>
      </c>
      <c r="B2104" s="40">
        <v>13095500</v>
      </c>
      <c r="C2104" s="41">
        <v>34883</v>
      </c>
      <c r="D2104" s="40">
        <v>322</v>
      </c>
      <c r="E2104" s="40" t="s">
        <v>50</v>
      </c>
      <c r="F2104">
        <f t="shared" si="99"/>
        <v>7</v>
      </c>
      <c r="G2104">
        <f t="shared" si="100"/>
        <v>1995</v>
      </c>
      <c r="H2104">
        <f t="shared" si="101"/>
        <v>638.68700000000001</v>
      </c>
      <c r="I2104" s="23"/>
    </row>
    <row r="2105" spans="1:9" ht="14.4">
      <c r="A2105" s="77" t="s">
        <v>49</v>
      </c>
      <c r="B2105" s="40">
        <v>13095500</v>
      </c>
      <c r="C2105" s="41">
        <v>34884</v>
      </c>
      <c r="D2105" s="40">
        <v>323</v>
      </c>
      <c r="E2105" s="40" t="s">
        <v>50</v>
      </c>
      <c r="F2105">
        <f t="shared" si="99"/>
        <v>7</v>
      </c>
      <c r="G2105">
        <f t="shared" si="100"/>
        <v>1995</v>
      </c>
      <c r="H2105">
        <f t="shared" si="101"/>
        <v>640.67050000000006</v>
      </c>
      <c r="I2105" s="23"/>
    </row>
    <row r="2106" spans="1:9" ht="14.4">
      <c r="A2106" s="77" t="s">
        <v>49</v>
      </c>
      <c r="B2106" s="40">
        <v>13095500</v>
      </c>
      <c r="C2106" s="41">
        <v>34885</v>
      </c>
      <c r="D2106" s="40">
        <v>322</v>
      </c>
      <c r="E2106" s="40" t="s">
        <v>50</v>
      </c>
      <c r="F2106">
        <f t="shared" si="99"/>
        <v>7</v>
      </c>
      <c r="G2106">
        <f t="shared" si="100"/>
        <v>1995</v>
      </c>
      <c r="H2106">
        <f t="shared" si="101"/>
        <v>638.68700000000001</v>
      </c>
      <c r="I2106" s="23"/>
    </row>
    <row r="2107" spans="1:9" ht="14.4">
      <c r="A2107" s="77" t="s">
        <v>49</v>
      </c>
      <c r="B2107" s="40">
        <v>13095500</v>
      </c>
      <c r="C2107" s="41">
        <v>34886</v>
      </c>
      <c r="D2107" s="40">
        <v>321</v>
      </c>
      <c r="E2107" s="40" t="s">
        <v>50</v>
      </c>
      <c r="F2107">
        <f t="shared" si="99"/>
        <v>7</v>
      </c>
      <c r="G2107">
        <f t="shared" si="100"/>
        <v>1995</v>
      </c>
      <c r="H2107">
        <f t="shared" si="101"/>
        <v>636.70349999999996</v>
      </c>
      <c r="I2107" s="23"/>
    </row>
    <row r="2108" spans="1:9" ht="14.4">
      <c r="A2108" s="77" t="s">
        <v>49</v>
      </c>
      <c r="B2108" s="40">
        <v>13095500</v>
      </c>
      <c r="C2108" s="41">
        <v>34887</v>
      </c>
      <c r="D2108" s="40">
        <v>321</v>
      </c>
      <c r="E2108" s="40" t="s">
        <v>50</v>
      </c>
      <c r="F2108">
        <f t="shared" si="99"/>
        <v>7</v>
      </c>
      <c r="G2108">
        <f t="shared" si="100"/>
        <v>1995</v>
      </c>
      <c r="H2108">
        <f t="shared" si="101"/>
        <v>636.70349999999996</v>
      </c>
      <c r="I2108" s="23"/>
    </row>
    <row r="2109" spans="1:9" ht="14.4">
      <c r="A2109" s="77" t="s">
        <v>49</v>
      </c>
      <c r="B2109" s="40">
        <v>13095500</v>
      </c>
      <c r="C2109" s="41">
        <v>34888</v>
      </c>
      <c r="D2109" s="40">
        <v>320</v>
      </c>
      <c r="E2109" s="40" t="s">
        <v>50</v>
      </c>
      <c r="F2109">
        <f t="shared" si="99"/>
        <v>7</v>
      </c>
      <c r="G2109">
        <f t="shared" si="100"/>
        <v>1995</v>
      </c>
      <c r="H2109">
        <f t="shared" si="101"/>
        <v>634.72</v>
      </c>
      <c r="I2109" s="23"/>
    </row>
    <row r="2110" spans="1:9" ht="14.4">
      <c r="A2110" s="77" t="s">
        <v>49</v>
      </c>
      <c r="B2110" s="40">
        <v>13095500</v>
      </c>
      <c r="C2110" s="41">
        <v>34889</v>
      </c>
      <c r="D2110" s="40">
        <v>319</v>
      </c>
      <c r="E2110" s="40" t="s">
        <v>50</v>
      </c>
      <c r="F2110">
        <f t="shared" si="99"/>
        <v>7</v>
      </c>
      <c r="G2110">
        <f t="shared" si="100"/>
        <v>1995</v>
      </c>
      <c r="H2110">
        <f t="shared" si="101"/>
        <v>632.73649999999998</v>
      </c>
      <c r="I2110" s="23"/>
    </row>
    <row r="2111" spans="1:9" ht="14.4">
      <c r="A2111" s="77" t="s">
        <v>49</v>
      </c>
      <c r="B2111" s="40">
        <v>13095500</v>
      </c>
      <c r="C2111" s="41">
        <v>34890</v>
      </c>
      <c r="D2111" s="40">
        <v>318</v>
      </c>
      <c r="E2111" s="40" t="s">
        <v>50</v>
      </c>
      <c r="F2111">
        <f t="shared" si="99"/>
        <v>7</v>
      </c>
      <c r="G2111">
        <f t="shared" si="100"/>
        <v>1995</v>
      </c>
      <c r="H2111">
        <f t="shared" si="101"/>
        <v>630.75300000000004</v>
      </c>
      <c r="I2111" s="23"/>
    </row>
    <row r="2112" spans="1:9" ht="14.4">
      <c r="A2112" s="77" t="s">
        <v>49</v>
      </c>
      <c r="B2112" s="40">
        <v>13095500</v>
      </c>
      <c r="C2112" s="41">
        <v>34891</v>
      </c>
      <c r="D2112" s="40">
        <v>320</v>
      </c>
      <c r="E2112" s="40" t="s">
        <v>50</v>
      </c>
      <c r="F2112">
        <f t="shared" si="99"/>
        <v>7</v>
      </c>
      <c r="G2112">
        <f t="shared" si="100"/>
        <v>1995</v>
      </c>
      <c r="H2112">
        <f t="shared" si="101"/>
        <v>634.72</v>
      </c>
      <c r="I2112" s="23"/>
    </row>
    <row r="2113" spans="1:9" ht="14.4">
      <c r="A2113" s="77" t="s">
        <v>49</v>
      </c>
      <c r="B2113" s="40">
        <v>13095500</v>
      </c>
      <c r="C2113" s="41">
        <v>34892</v>
      </c>
      <c r="D2113" s="40">
        <v>320</v>
      </c>
      <c r="E2113" s="40" t="s">
        <v>50</v>
      </c>
      <c r="F2113">
        <f t="shared" si="99"/>
        <v>7</v>
      </c>
      <c r="G2113">
        <f t="shared" si="100"/>
        <v>1995</v>
      </c>
      <c r="H2113">
        <f t="shared" si="101"/>
        <v>634.72</v>
      </c>
      <c r="I2113" s="23"/>
    </row>
    <row r="2114" spans="1:9" ht="14.4">
      <c r="A2114" s="77" t="s">
        <v>49</v>
      </c>
      <c r="B2114" s="40">
        <v>13095500</v>
      </c>
      <c r="C2114" s="41">
        <v>34893</v>
      </c>
      <c r="D2114" s="40">
        <v>320</v>
      </c>
      <c r="E2114" s="40" t="s">
        <v>50</v>
      </c>
      <c r="F2114">
        <f t="shared" si="99"/>
        <v>7</v>
      </c>
      <c r="G2114">
        <f t="shared" si="100"/>
        <v>1995</v>
      </c>
      <c r="H2114">
        <f t="shared" si="101"/>
        <v>634.72</v>
      </c>
      <c r="I2114" s="23"/>
    </row>
    <row r="2115" spans="1:9" ht="14.4">
      <c r="A2115" s="77" t="s">
        <v>49</v>
      </c>
      <c r="B2115" s="40">
        <v>13095500</v>
      </c>
      <c r="C2115" s="41">
        <v>34894</v>
      </c>
      <c r="D2115" s="40">
        <v>320</v>
      </c>
      <c r="E2115" s="40" t="s">
        <v>50</v>
      </c>
      <c r="F2115">
        <f t="shared" si="99"/>
        <v>7</v>
      </c>
      <c r="G2115">
        <f t="shared" si="100"/>
        <v>1995</v>
      </c>
      <c r="H2115">
        <f t="shared" si="101"/>
        <v>634.72</v>
      </c>
      <c r="I2115" s="23"/>
    </row>
    <row r="2116" spans="1:9" ht="14.4">
      <c r="A2116" s="77" t="s">
        <v>49</v>
      </c>
      <c r="B2116" s="40">
        <v>13095500</v>
      </c>
      <c r="C2116" s="41">
        <v>34895</v>
      </c>
      <c r="D2116" s="40">
        <v>321</v>
      </c>
      <c r="E2116" s="40" t="s">
        <v>50</v>
      </c>
      <c r="F2116">
        <f t="shared" si="99"/>
        <v>7</v>
      </c>
      <c r="G2116">
        <f t="shared" si="100"/>
        <v>1995</v>
      </c>
      <c r="H2116">
        <f t="shared" si="101"/>
        <v>636.70349999999996</v>
      </c>
      <c r="I2116" s="23"/>
    </row>
    <row r="2117" spans="1:9" ht="14.4">
      <c r="A2117" s="77" t="s">
        <v>49</v>
      </c>
      <c r="B2117" s="40">
        <v>13095500</v>
      </c>
      <c r="C2117" s="41">
        <v>34896</v>
      </c>
      <c r="D2117" s="40">
        <v>320</v>
      </c>
      <c r="E2117" s="40" t="s">
        <v>50</v>
      </c>
      <c r="F2117">
        <f t="shared" si="99"/>
        <v>7</v>
      </c>
      <c r="G2117">
        <f t="shared" si="100"/>
        <v>1995</v>
      </c>
      <c r="H2117">
        <f t="shared" si="101"/>
        <v>634.72</v>
      </c>
      <c r="I2117" s="23"/>
    </row>
    <row r="2118" spans="1:9" ht="14.4">
      <c r="A2118" s="77" t="s">
        <v>49</v>
      </c>
      <c r="B2118" s="40">
        <v>13095500</v>
      </c>
      <c r="C2118" s="41">
        <v>34897</v>
      </c>
      <c r="D2118" s="40">
        <v>321</v>
      </c>
      <c r="E2118" s="40" t="s">
        <v>50</v>
      </c>
      <c r="F2118">
        <f t="shared" si="99"/>
        <v>7</v>
      </c>
      <c r="G2118">
        <f t="shared" si="100"/>
        <v>1995</v>
      </c>
      <c r="H2118">
        <f t="shared" si="101"/>
        <v>636.70349999999996</v>
      </c>
      <c r="I2118" s="23"/>
    </row>
    <row r="2119" spans="1:9" ht="14.4">
      <c r="A2119" s="77" t="s">
        <v>49</v>
      </c>
      <c r="B2119" s="40">
        <v>13095500</v>
      </c>
      <c r="C2119" s="41">
        <v>34898</v>
      </c>
      <c r="D2119" s="40">
        <v>321</v>
      </c>
      <c r="E2119" s="40" t="s">
        <v>51</v>
      </c>
      <c r="F2119">
        <f t="shared" si="99"/>
        <v>7</v>
      </c>
      <c r="G2119">
        <f t="shared" si="100"/>
        <v>1995</v>
      </c>
      <c r="H2119">
        <f t="shared" si="101"/>
        <v>636.70349999999996</v>
      </c>
      <c r="I2119" s="23"/>
    </row>
    <row r="2120" spans="1:9" ht="14.4">
      <c r="A2120" s="77" t="s">
        <v>49</v>
      </c>
      <c r="B2120" s="40">
        <v>13095500</v>
      </c>
      <c r="C2120" s="41">
        <v>34899</v>
      </c>
      <c r="D2120" s="40">
        <v>321</v>
      </c>
      <c r="E2120" s="40" t="s">
        <v>51</v>
      </c>
      <c r="F2120">
        <f t="shared" si="99"/>
        <v>7</v>
      </c>
      <c r="G2120">
        <f t="shared" si="100"/>
        <v>1995</v>
      </c>
      <c r="H2120">
        <f t="shared" si="101"/>
        <v>636.70349999999996</v>
      </c>
      <c r="I2120" s="23"/>
    </row>
    <row r="2121" spans="1:9" ht="14.4">
      <c r="A2121" s="77" t="s">
        <v>49</v>
      </c>
      <c r="B2121" s="40">
        <v>13095500</v>
      </c>
      <c r="C2121" s="41">
        <v>34900</v>
      </c>
      <c r="D2121" s="40">
        <v>321</v>
      </c>
      <c r="E2121" s="40" t="s">
        <v>51</v>
      </c>
      <c r="F2121">
        <f t="shared" si="99"/>
        <v>7</v>
      </c>
      <c r="G2121">
        <f t="shared" si="100"/>
        <v>1995</v>
      </c>
      <c r="H2121">
        <f t="shared" si="101"/>
        <v>636.70349999999996</v>
      </c>
      <c r="I2121" s="23"/>
    </row>
    <row r="2122" spans="1:9" ht="14.4">
      <c r="A2122" s="77" t="s">
        <v>49</v>
      </c>
      <c r="B2122" s="40">
        <v>13095500</v>
      </c>
      <c r="C2122" s="41">
        <v>34901</v>
      </c>
      <c r="D2122" s="40">
        <v>322</v>
      </c>
      <c r="E2122" s="40" t="s">
        <v>51</v>
      </c>
      <c r="F2122">
        <f t="shared" si="99"/>
        <v>7</v>
      </c>
      <c r="G2122">
        <f t="shared" si="100"/>
        <v>1995</v>
      </c>
      <c r="H2122">
        <f t="shared" si="101"/>
        <v>638.68700000000001</v>
      </c>
      <c r="I2122" s="23"/>
    </row>
    <row r="2123" spans="1:9" ht="14.4">
      <c r="A2123" s="77" t="s">
        <v>49</v>
      </c>
      <c r="B2123" s="40">
        <v>13095500</v>
      </c>
      <c r="C2123" s="41">
        <v>34902</v>
      </c>
      <c r="D2123" s="40">
        <v>322</v>
      </c>
      <c r="E2123" s="40" t="s">
        <v>51</v>
      </c>
      <c r="F2123">
        <f t="shared" si="99"/>
        <v>7</v>
      </c>
      <c r="G2123">
        <f t="shared" si="100"/>
        <v>1995</v>
      </c>
      <c r="H2123">
        <f t="shared" si="101"/>
        <v>638.68700000000001</v>
      </c>
      <c r="I2123" s="23"/>
    </row>
    <row r="2124" spans="1:9" ht="14.4">
      <c r="A2124" s="77" t="s">
        <v>49</v>
      </c>
      <c r="B2124" s="40">
        <v>13095500</v>
      </c>
      <c r="C2124" s="41">
        <v>34903</v>
      </c>
      <c r="D2124" s="40">
        <v>322</v>
      </c>
      <c r="E2124" s="40" t="s">
        <v>51</v>
      </c>
      <c r="F2124">
        <f t="shared" si="99"/>
        <v>7</v>
      </c>
      <c r="G2124">
        <f t="shared" si="100"/>
        <v>1995</v>
      </c>
      <c r="H2124">
        <f t="shared" si="101"/>
        <v>638.68700000000001</v>
      </c>
      <c r="I2124" s="23"/>
    </row>
    <row r="2125" spans="1:9" ht="14.4">
      <c r="A2125" s="77" t="s">
        <v>49</v>
      </c>
      <c r="B2125" s="40">
        <v>13095500</v>
      </c>
      <c r="C2125" s="41">
        <v>34904</v>
      </c>
      <c r="D2125" s="40">
        <v>322</v>
      </c>
      <c r="E2125" s="40" t="s">
        <v>51</v>
      </c>
      <c r="F2125">
        <f t="shared" si="99"/>
        <v>7</v>
      </c>
      <c r="G2125">
        <f t="shared" si="100"/>
        <v>1995</v>
      </c>
      <c r="H2125">
        <f t="shared" si="101"/>
        <v>638.68700000000001</v>
      </c>
      <c r="I2125" s="23"/>
    </row>
    <row r="2126" spans="1:9" ht="14.4">
      <c r="A2126" s="77" t="s">
        <v>49</v>
      </c>
      <c r="B2126" s="40">
        <v>13095500</v>
      </c>
      <c r="C2126" s="41">
        <v>34905</v>
      </c>
      <c r="D2126" s="40">
        <v>323</v>
      </c>
      <c r="E2126" s="40" t="s">
        <v>51</v>
      </c>
      <c r="F2126">
        <f t="shared" si="99"/>
        <v>7</v>
      </c>
      <c r="G2126">
        <f t="shared" si="100"/>
        <v>1995</v>
      </c>
      <c r="H2126">
        <f t="shared" si="101"/>
        <v>640.67050000000006</v>
      </c>
      <c r="I2126" s="23"/>
    </row>
    <row r="2127" spans="1:9" ht="14.4">
      <c r="A2127" s="77" t="s">
        <v>49</v>
      </c>
      <c r="B2127" s="40">
        <v>13095500</v>
      </c>
      <c r="C2127" s="41">
        <v>34906</v>
      </c>
      <c r="D2127" s="40">
        <v>323</v>
      </c>
      <c r="E2127" s="40" t="s">
        <v>51</v>
      </c>
      <c r="F2127">
        <f t="shared" si="99"/>
        <v>7</v>
      </c>
      <c r="G2127">
        <f t="shared" si="100"/>
        <v>1995</v>
      </c>
      <c r="H2127">
        <f t="shared" si="101"/>
        <v>640.67050000000006</v>
      </c>
      <c r="I2127" s="23"/>
    </row>
    <row r="2128" spans="1:9" ht="14.4">
      <c r="A2128" s="77" t="s">
        <v>49</v>
      </c>
      <c r="B2128" s="40">
        <v>13095500</v>
      </c>
      <c r="C2128" s="41">
        <v>34907</v>
      </c>
      <c r="D2128" s="40">
        <v>323</v>
      </c>
      <c r="E2128" s="40" t="s">
        <v>51</v>
      </c>
      <c r="F2128">
        <f t="shared" si="99"/>
        <v>7</v>
      </c>
      <c r="G2128">
        <f t="shared" si="100"/>
        <v>1995</v>
      </c>
      <c r="H2128">
        <f t="shared" si="101"/>
        <v>640.67050000000006</v>
      </c>
      <c r="I2128" s="23"/>
    </row>
    <row r="2129" spans="1:9" ht="14.4">
      <c r="A2129" s="77" t="s">
        <v>49</v>
      </c>
      <c r="B2129" s="40">
        <v>13095500</v>
      </c>
      <c r="C2129" s="41">
        <v>34908</v>
      </c>
      <c r="D2129" s="40">
        <v>323</v>
      </c>
      <c r="E2129" s="40" t="s">
        <v>51</v>
      </c>
      <c r="F2129">
        <f t="shared" si="99"/>
        <v>7</v>
      </c>
      <c r="G2129">
        <f t="shared" si="100"/>
        <v>1995</v>
      </c>
      <c r="H2129">
        <f t="shared" si="101"/>
        <v>640.67050000000006</v>
      </c>
      <c r="I2129" s="23"/>
    </row>
    <row r="2130" spans="1:9" ht="14.4">
      <c r="A2130" s="77" t="s">
        <v>49</v>
      </c>
      <c r="B2130" s="40">
        <v>13095500</v>
      </c>
      <c r="C2130" s="41">
        <v>34909</v>
      </c>
      <c r="D2130" s="40">
        <v>323</v>
      </c>
      <c r="E2130" s="40" t="s">
        <v>51</v>
      </c>
      <c r="F2130">
        <f t="shared" si="99"/>
        <v>7</v>
      </c>
      <c r="G2130">
        <f t="shared" si="100"/>
        <v>1995</v>
      </c>
      <c r="H2130">
        <f t="shared" si="101"/>
        <v>640.67050000000006</v>
      </c>
      <c r="I2130" s="23"/>
    </row>
    <row r="2131" spans="1:9" ht="14.4">
      <c r="A2131" s="77" t="s">
        <v>49</v>
      </c>
      <c r="B2131" s="40">
        <v>13095500</v>
      </c>
      <c r="C2131" s="41">
        <v>34910</v>
      </c>
      <c r="D2131" s="40">
        <v>324</v>
      </c>
      <c r="E2131" s="40" t="s">
        <v>51</v>
      </c>
      <c r="F2131">
        <f t="shared" si="99"/>
        <v>7</v>
      </c>
      <c r="G2131">
        <f t="shared" si="100"/>
        <v>1995</v>
      </c>
      <c r="H2131">
        <f t="shared" si="101"/>
        <v>642.654</v>
      </c>
      <c r="I2131" s="23"/>
    </row>
    <row r="2132" spans="1:9" ht="14.4">
      <c r="A2132" s="77" t="s">
        <v>49</v>
      </c>
      <c r="B2132" s="40">
        <v>13095500</v>
      </c>
      <c r="C2132" s="41">
        <v>34911</v>
      </c>
      <c r="D2132" s="40">
        <v>324</v>
      </c>
      <c r="E2132" s="40" t="s">
        <v>51</v>
      </c>
      <c r="F2132">
        <f t="shared" si="99"/>
        <v>7</v>
      </c>
      <c r="G2132">
        <f t="shared" si="100"/>
        <v>1995</v>
      </c>
      <c r="H2132">
        <f t="shared" si="101"/>
        <v>642.654</v>
      </c>
      <c r="I2132" s="23"/>
    </row>
    <row r="2133" spans="1:9" ht="14.4">
      <c r="A2133" s="77" t="s">
        <v>49</v>
      </c>
      <c r="B2133" s="40">
        <v>13095500</v>
      </c>
      <c r="C2133" s="41">
        <v>34912</v>
      </c>
      <c r="D2133" s="40">
        <v>324</v>
      </c>
      <c r="E2133" s="40" t="s">
        <v>51</v>
      </c>
      <c r="F2133">
        <f t="shared" si="99"/>
        <v>8</v>
      </c>
      <c r="G2133">
        <f t="shared" si="100"/>
        <v>1995</v>
      </c>
      <c r="H2133">
        <f t="shared" si="101"/>
        <v>642.654</v>
      </c>
      <c r="I2133" s="23"/>
    </row>
    <row r="2134" spans="1:9" ht="14.4">
      <c r="A2134" s="77" t="s">
        <v>49</v>
      </c>
      <c r="B2134" s="40">
        <v>13095500</v>
      </c>
      <c r="C2134" s="41">
        <v>34913</v>
      </c>
      <c r="D2134" s="40">
        <v>324</v>
      </c>
      <c r="E2134" s="40" t="s">
        <v>51</v>
      </c>
      <c r="F2134">
        <f t="shared" si="99"/>
        <v>8</v>
      </c>
      <c r="G2134">
        <f t="shared" si="100"/>
        <v>1995</v>
      </c>
      <c r="H2134">
        <f t="shared" si="101"/>
        <v>642.654</v>
      </c>
      <c r="I2134" s="23"/>
    </row>
    <row r="2135" spans="1:9" ht="14.4">
      <c r="A2135" s="77" t="s">
        <v>49</v>
      </c>
      <c r="B2135" s="40">
        <v>13095500</v>
      </c>
      <c r="C2135" s="41">
        <v>34914</v>
      </c>
      <c r="D2135" s="40">
        <v>324</v>
      </c>
      <c r="E2135" s="40" t="s">
        <v>51</v>
      </c>
      <c r="F2135">
        <f t="shared" si="99"/>
        <v>8</v>
      </c>
      <c r="G2135">
        <f t="shared" si="100"/>
        <v>1995</v>
      </c>
      <c r="H2135">
        <f t="shared" si="101"/>
        <v>642.654</v>
      </c>
      <c r="I2135" s="23"/>
    </row>
    <row r="2136" spans="1:9" ht="14.4">
      <c r="A2136" s="77" t="s">
        <v>49</v>
      </c>
      <c r="B2136" s="40">
        <v>13095500</v>
      </c>
      <c r="C2136" s="41">
        <v>34915</v>
      </c>
      <c r="D2136" s="40">
        <v>325</v>
      </c>
      <c r="E2136" s="40" t="s">
        <v>51</v>
      </c>
      <c r="F2136">
        <f t="shared" si="99"/>
        <v>8</v>
      </c>
      <c r="G2136">
        <f t="shared" si="100"/>
        <v>1995</v>
      </c>
      <c r="H2136">
        <f t="shared" si="101"/>
        <v>644.63750000000005</v>
      </c>
      <c r="I2136" s="23"/>
    </row>
    <row r="2137" spans="1:9" ht="14.4">
      <c r="A2137" s="77" t="s">
        <v>49</v>
      </c>
      <c r="B2137" s="40">
        <v>13095500</v>
      </c>
      <c r="C2137" s="41">
        <v>34916</v>
      </c>
      <c r="D2137" s="40">
        <v>325</v>
      </c>
      <c r="E2137" s="40" t="s">
        <v>51</v>
      </c>
      <c r="F2137">
        <f t="shared" si="99"/>
        <v>8</v>
      </c>
      <c r="G2137">
        <f t="shared" si="100"/>
        <v>1995</v>
      </c>
      <c r="H2137">
        <f t="shared" si="101"/>
        <v>644.63750000000005</v>
      </c>
      <c r="I2137" s="23"/>
    </row>
    <row r="2138" spans="1:9" ht="14.4">
      <c r="A2138" s="77" t="s">
        <v>49</v>
      </c>
      <c r="B2138" s="40">
        <v>13095500</v>
      </c>
      <c r="C2138" s="41">
        <v>34917</v>
      </c>
      <c r="D2138" s="40">
        <v>325</v>
      </c>
      <c r="E2138" s="40" t="s">
        <v>51</v>
      </c>
      <c r="F2138">
        <f t="shared" si="99"/>
        <v>8</v>
      </c>
      <c r="G2138">
        <f t="shared" si="100"/>
        <v>1995</v>
      </c>
      <c r="H2138">
        <f t="shared" si="101"/>
        <v>644.63750000000005</v>
      </c>
      <c r="I2138" s="23"/>
    </row>
    <row r="2139" spans="1:9" ht="14.4">
      <c r="A2139" s="77" t="s">
        <v>49</v>
      </c>
      <c r="B2139" s="40">
        <v>13095500</v>
      </c>
      <c r="C2139" s="41">
        <v>34918</v>
      </c>
      <c r="D2139" s="40">
        <v>325</v>
      </c>
      <c r="E2139" s="40" t="s">
        <v>51</v>
      </c>
      <c r="F2139">
        <f t="shared" si="99"/>
        <v>8</v>
      </c>
      <c r="G2139">
        <f t="shared" si="100"/>
        <v>1995</v>
      </c>
      <c r="H2139">
        <f t="shared" si="101"/>
        <v>644.63750000000005</v>
      </c>
      <c r="I2139" s="23"/>
    </row>
    <row r="2140" spans="1:9" ht="14.4">
      <c r="A2140" s="77" t="s">
        <v>49</v>
      </c>
      <c r="B2140" s="40">
        <v>13095500</v>
      </c>
      <c r="C2140" s="41">
        <v>34919</v>
      </c>
      <c r="D2140" s="40">
        <v>325</v>
      </c>
      <c r="E2140" s="40" t="s">
        <v>51</v>
      </c>
      <c r="F2140">
        <f t="shared" si="99"/>
        <v>8</v>
      </c>
      <c r="G2140">
        <f t="shared" si="100"/>
        <v>1995</v>
      </c>
      <c r="H2140">
        <f t="shared" si="101"/>
        <v>644.63750000000005</v>
      </c>
      <c r="I2140" s="23"/>
    </row>
    <row r="2141" spans="1:9" ht="14.4">
      <c r="A2141" s="77" t="s">
        <v>49</v>
      </c>
      <c r="B2141" s="40">
        <v>13095500</v>
      </c>
      <c r="C2141" s="41">
        <v>34920</v>
      </c>
      <c r="D2141" s="40">
        <v>325</v>
      </c>
      <c r="E2141" s="40" t="s">
        <v>51</v>
      </c>
      <c r="F2141">
        <f t="shared" si="99"/>
        <v>8</v>
      </c>
      <c r="G2141">
        <f t="shared" si="100"/>
        <v>1995</v>
      </c>
      <c r="H2141">
        <f t="shared" si="101"/>
        <v>644.63750000000005</v>
      </c>
      <c r="I2141" s="23"/>
    </row>
    <row r="2142" spans="1:9" ht="14.4">
      <c r="A2142" s="77" t="s">
        <v>49</v>
      </c>
      <c r="B2142" s="40">
        <v>13095500</v>
      </c>
      <c r="C2142" s="41">
        <v>34921</v>
      </c>
      <c r="D2142" s="40">
        <v>325</v>
      </c>
      <c r="E2142" s="40" t="s">
        <v>51</v>
      </c>
      <c r="F2142">
        <f t="shared" si="99"/>
        <v>8</v>
      </c>
      <c r="G2142">
        <f t="shared" si="100"/>
        <v>1995</v>
      </c>
      <c r="H2142">
        <f t="shared" si="101"/>
        <v>644.63750000000005</v>
      </c>
      <c r="I2142" s="23"/>
    </row>
    <row r="2143" spans="1:9" ht="14.4">
      <c r="A2143" s="77" t="s">
        <v>49</v>
      </c>
      <c r="B2143" s="40">
        <v>13095500</v>
      </c>
      <c r="C2143" s="41">
        <v>34922</v>
      </c>
      <c r="D2143" s="40">
        <v>326</v>
      </c>
      <c r="E2143" s="40" t="s">
        <v>51</v>
      </c>
      <c r="F2143">
        <f t="shared" si="99"/>
        <v>8</v>
      </c>
      <c r="G2143">
        <f t="shared" si="100"/>
        <v>1995</v>
      </c>
      <c r="H2143">
        <f t="shared" si="101"/>
        <v>646.62099999999998</v>
      </c>
      <c r="I2143" s="23"/>
    </row>
    <row r="2144" spans="1:9" ht="14.4">
      <c r="A2144" s="77" t="s">
        <v>49</v>
      </c>
      <c r="B2144" s="40">
        <v>13095500</v>
      </c>
      <c r="C2144" s="41">
        <v>34923</v>
      </c>
      <c r="D2144" s="40">
        <v>326</v>
      </c>
      <c r="E2144" s="40" t="s">
        <v>51</v>
      </c>
      <c r="F2144">
        <f t="shared" si="99"/>
        <v>8</v>
      </c>
      <c r="G2144">
        <f t="shared" si="100"/>
        <v>1995</v>
      </c>
      <c r="H2144">
        <f t="shared" si="101"/>
        <v>646.62099999999998</v>
      </c>
      <c r="I2144" s="23"/>
    </row>
    <row r="2145" spans="1:9" ht="14.4">
      <c r="A2145" s="77" t="s">
        <v>49</v>
      </c>
      <c r="B2145" s="40">
        <v>13095500</v>
      </c>
      <c r="C2145" s="41">
        <v>34924</v>
      </c>
      <c r="D2145" s="40">
        <v>326</v>
      </c>
      <c r="E2145" s="40" t="s">
        <v>51</v>
      </c>
      <c r="F2145">
        <f t="shared" si="99"/>
        <v>8</v>
      </c>
      <c r="G2145">
        <f t="shared" si="100"/>
        <v>1995</v>
      </c>
      <c r="H2145">
        <f t="shared" si="101"/>
        <v>646.62099999999998</v>
      </c>
      <c r="I2145" s="23"/>
    </row>
    <row r="2146" spans="1:9" ht="14.4">
      <c r="A2146" s="77" t="s">
        <v>49</v>
      </c>
      <c r="B2146" s="40">
        <v>13095500</v>
      </c>
      <c r="C2146" s="41">
        <v>34925</v>
      </c>
      <c r="D2146" s="40">
        <v>326</v>
      </c>
      <c r="E2146" s="40" t="s">
        <v>51</v>
      </c>
      <c r="F2146">
        <f t="shared" ref="F2146:F2209" si="102">MONTH(C2146)</f>
        <v>8</v>
      </c>
      <c r="G2146">
        <f t="shared" ref="G2146:G2209" si="103">IF(F2146&gt;10,YEAR(C2146)+1,YEAR(C2146))</f>
        <v>1995</v>
      </c>
      <c r="H2146">
        <f t="shared" ref="H2146:H2209" si="104">D2146*1.9835</f>
        <v>646.62099999999998</v>
      </c>
      <c r="I2146" s="23"/>
    </row>
    <row r="2147" spans="1:9" ht="14.4">
      <c r="A2147" s="77" t="s">
        <v>49</v>
      </c>
      <c r="B2147" s="40">
        <v>13095500</v>
      </c>
      <c r="C2147" s="41">
        <v>34926</v>
      </c>
      <c r="D2147" s="40">
        <v>326</v>
      </c>
      <c r="E2147" s="40" t="s">
        <v>51</v>
      </c>
      <c r="F2147">
        <f t="shared" si="102"/>
        <v>8</v>
      </c>
      <c r="G2147">
        <f t="shared" si="103"/>
        <v>1995</v>
      </c>
      <c r="H2147">
        <f t="shared" si="104"/>
        <v>646.62099999999998</v>
      </c>
      <c r="I2147" s="23"/>
    </row>
    <row r="2148" spans="1:9" ht="14.4">
      <c r="A2148" s="77" t="s">
        <v>49</v>
      </c>
      <c r="B2148" s="40">
        <v>13095500</v>
      </c>
      <c r="C2148" s="41">
        <v>34927</v>
      </c>
      <c r="D2148" s="40">
        <v>326</v>
      </c>
      <c r="E2148" s="40" t="s">
        <v>51</v>
      </c>
      <c r="F2148">
        <f t="shared" si="102"/>
        <v>8</v>
      </c>
      <c r="G2148">
        <f t="shared" si="103"/>
        <v>1995</v>
      </c>
      <c r="H2148">
        <f t="shared" si="104"/>
        <v>646.62099999999998</v>
      </c>
      <c r="I2148" s="23"/>
    </row>
    <row r="2149" spans="1:9" ht="14.4">
      <c r="A2149" s="77" t="s">
        <v>49</v>
      </c>
      <c r="B2149" s="40">
        <v>13095500</v>
      </c>
      <c r="C2149" s="41">
        <v>34928</v>
      </c>
      <c r="D2149" s="40">
        <v>326</v>
      </c>
      <c r="E2149" s="40" t="s">
        <v>51</v>
      </c>
      <c r="F2149">
        <f t="shared" si="102"/>
        <v>8</v>
      </c>
      <c r="G2149">
        <f t="shared" si="103"/>
        <v>1995</v>
      </c>
      <c r="H2149">
        <f t="shared" si="104"/>
        <v>646.62099999999998</v>
      </c>
      <c r="I2149" s="23"/>
    </row>
    <row r="2150" spans="1:9" ht="14.4">
      <c r="A2150" s="77" t="s">
        <v>49</v>
      </c>
      <c r="B2150" s="40">
        <v>13095500</v>
      </c>
      <c r="C2150" s="41">
        <v>34929</v>
      </c>
      <c r="D2150" s="40">
        <v>326</v>
      </c>
      <c r="E2150" s="40" t="s">
        <v>51</v>
      </c>
      <c r="F2150">
        <f t="shared" si="102"/>
        <v>8</v>
      </c>
      <c r="G2150">
        <f t="shared" si="103"/>
        <v>1995</v>
      </c>
      <c r="H2150">
        <f t="shared" si="104"/>
        <v>646.62099999999998</v>
      </c>
      <c r="I2150" s="23"/>
    </row>
    <row r="2151" spans="1:9" ht="14.4">
      <c r="A2151" s="77" t="s">
        <v>49</v>
      </c>
      <c r="B2151" s="40">
        <v>13095500</v>
      </c>
      <c r="C2151" s="41">
        <v>34930</v>
      </c>
      <c r="D2151" s="40">
        <v>326</v>
      </c>
      <c r="E2151" s="40" t="s">
        <v>51</v>
      </c>
      <c r="F2151">
        <f t="shared" si="102"/>
        <v>8</v>
      </c>
      <c r="G2151">
        <f t="shared" si="103"/>
        <v>1995</v>
      </c>
      <c r="H2151">
        <f t="shared" si="104"/>
        <v>646.62099999999998</v>
      </c>
      <c r="I2151" s="23"/>
    </row>
    <row r="2152" spans="1:9" ht="14.4">
      <c r="A2152" s="77" t="s">
        <v>49</v>
      </c>
      <c r="B2152" s="40">
        <v>13095500</v>
      </c>
      <c r="C2152" s="41">
        <v>34931</v>
      </c>
      <c r="D2152" s="40">
        <v>327</v>
      </c>
      <c r="E2152" s="40" t="s">
        <v>51</v>
      </c>
      <c r="F2152">
        <f t="shared" si="102"/>
        <v>8</v>
      </c>
      <c r="G2152">
        <f t="shared" si="103"/>
        <v>1995</v>
      </c>
      <c r="H2152">
        <f t="shared" si="104"/>
        <v>648.60450000000003</v>
      </c>
      <c r="I2152" s="23"/>
    </row>
    <row r="2153" spans="1:9" ht="14.4">
      <c r="A2153" s="77" t="s">
        <v>49</v>
      </c>
      <c r="B2153" s="40">
        <v>13095500</v>
      </c>
      <c r="C2153" s="41">
        <v>34932</v>
      </c>
      <c r="D2153" s="40">
        <v>327</v>
      </c>
      <c r="E2153" s="40" t="s">
        <v>51</v>
      </c>
      <c r="F2153">
        <f t="shared" si="102"/>
        <v>8</v>
      </c>
      <c r="G2153">
        <f t="shared" si="103"/>
        <v>1995</v>
      </c>
      <c r="H2153">
        <f t="shared" si="104"/>
        <v>648.60450000000003</v>
      </c>
      <c r="I2153" s="23"/>
    </row>
    <row r="2154" spans="1:9" ht="14.4">
      <c r="A2154" s="77" t="s">
        <v>49</v>
      </c>
      <c r="B2154" s="40">
        <v>13095500</v>
      </c>
      <c r="C2154" s="41">
        <v>34933</v>
      </c>
      <c r="D2154" s="40">
        <v>327</v>
      </c>
      <c r="E2154" s="40" t="s">
        <v>51</v>
      </c>
      <c r="F2154">
        <f t="shared" si="102"/>
        <v>8</v>
      </c>
      <c r="G2154">
        <f t="shared" si="103"/>
        <v>1995</v>
      </c>
      <c r="H2154">
        <f t="shared" si="104"/>
        <v>648.60450000000003</v>
      </c>
      <c r="I2154" s="23"/>
    </row>
    <row r="2155" spans="1:9" ht="14.4">
      <c r="A2155" s="77" t="s">
        <v>49</v>
      </c>
      <c r="B2155" s="40">
        <v>13095500</v>
      </c>
      <c r="C2155" s="41">
        <v>34934</v>
      </c>
      <c r="D2155" s="40">
        <v>327</v>
      </c>
      <c r="E2155" s="40" t="s">
        <v>51</v>
      </c>
      <c r="F2155">
        <f t="shared" si="102"/>
        <v>8</v>
      </c>
      <c r="G2155">
        <f t="shared" si="103"/>
        <v>1995</v>
      </c>
      <c r="H2155">
        <f t="shared" si="104"/>
        <v>648.60450000000003</v>
      </c>
      <c r="I2155" s="23"/>
    </row>
    <row r="2156" spans="1:9" ht="14.4">
      <c r="A2156" s="77" t="s">
        <v>49</v>
      </c>
      <c r="B2156" s="40">
        <v>13095500</v>
      </c>
      <c r="C2156" s="41">
        <v>34935</v>
      </c>
      <c r="D2156" s="40">
        <v>327</v>
      </c>
      <c r="E2156" s="40" t="s">
        <v>51</v>
      </c>
      <c r="F2156">
        <f t="shared" si="102"/>
        <v>8</v>
      </c>
      <c r="G2156">
        <f t="shared" si="103"/>
        <v>1995</v>
      </c>
      <c r="H2156">
        <f t="shared" si="104"/>
        <v>648.60450000000003</v>
      </c>
      <c r="I2156" s="23"/>
    </row>
    <row r="2157" spans="1:9" ht="14.4">
      <c r="A2157" s="77" t="s">
        <v>49</v>
      </c>
      <c r="B2157" s="40">
        <v>13095500</v>
      </c>
      <c r="C2157" s="41">
        <v>34936</v>
      </c>
      <c r="D2157" s="40">
        <v>327</v>
      </c>
      <c r="E2157" s="40" t="s">
        <v>51</v>
      </c>
      <c r="F2157">
        <f t="shared" si="102"/>
        <v>8</v>
      </c>
      <c r="G2157">
        <f t="shared" si="103"/>
        <v>1995</v>
      </c>
      <c r="H2157">
        <f t="shared" si="104"/>
        <v>648.60450000000003</v>
      </c>
      <c r="I2157" s="23"/>
    </row>
    <row r="2158" spans="1:9" ht="14.4">
      <c r="A2158" s="77" t="s">
        <v>49</v>
      </c>
      <c r="B2158" s="40">
        <v>13095500</v>
      </c>
      <c r="C2158" s="41">
        <v>34937</v>
      </c>
      <c r="D2158" s="40">
        <v>327</v>
      </c>
      <c r="E2158" s="40" t="s">
        <v>51</v>
      </c>
      <c r="F2158">
        <f t="shared" si="102"/>
        <v>8</v>
      </c>
      <c r="G2158">
        <f t="shared" si="103"/>
        <v>1995</v>
      </c>
      <c r="H2158">
        <f t="shared" si="104"/>
        <v>648.60450000000003</v>
      </c>
      <c r="I2158" s="23"/>
    </row>
    <row r="2159" spans="1:9" ht="14.4">
      <c r="A2159" s="77" t="s">
        <v>49</v>
      </c>
      <c r="B2159" s="40">
        <v>13095500</v>
      </c>
      <c r="C2159" s="41">
        <v>34938</v>
      </c>
      <c r="D2159" s="40">
        <v>327</v>
      </c>
      <c r="E2159" s="40" t="s">
        <v>51</v>
      </c>
      <c r="F2159">
        <f t="shared" si="102"/>
        <v>8</v>
      </c>
      <c r="G2159">
        <f t="shared" si="103"/>
        <v>1995</v>
      </c>
      <c r="H2159">
        <f t="shared" si="104"/>
        <v>648.60450000000003</v>
      </c>
      <c r="I2159" s="23"/>
    </row>
    <row r="2160" spans="1:9" ht="14.4">
      <c r="A2160" s="77" t="s">
        <v>49</v>
      </c>
      <c r="B2160" s="40">
        <v>13095500</v>
      </c>
      <c r="C2160" s="41">
        <v>34939</v>
      </c>
      <c r="D2160" s="40">
        <v>327</v>
      </c>
      <c r="E2160" s="40" t="s">
        <v>51</v>
      </c>
      <c r="F2160">
        <f t="shared" si="102"/>
        <v>8</v>
      </c>
      <c r="G2160">
        <f t="shared" si="103"/>
        <v>1995</v>
      </c>
      <c r="H2160">
        <f t="shared" si="104"/>
        <v>648.60450000000003</v>
      </c>
      <c r="I2160" s="23"/>
    </row>
    <row r="2161" spans="1:9" ht="14.4">
      <c r="A2161" s="77" t="s">
        <v>49</v>
      </c>
      <c r="B2161" s="40">
        <v>13095500</v>
      </c>
      <c r="C2161" s="41">
        <v>34940</v>
      </c>
      <c r="D2161" s="40">
        <v>327</v>
      </c>
      <c r="E2161" s="40" t="s">
        <v>51</v>
      </c>
      <c r="F2161">
        <f t="shared" si="102"/>
        <v>8</v>
      </c>
      <c r="G2161">
        <f t="shared" si="103"/>
        <v>1995</v>
      </c>
      <c r="H2161">
        <f t="shared" si="104"/>
        <v>648.60450000000003</v>
      </c>
      <c r="I2161" s="23"/>
    </row>
    <row r="2162" spans="1:9" ht="14.4">
      <c r="A2162" s="77" t="s">
        <v>49</v>
      </c>
      <c r="B2162" s="40">
        <v>13095500</v>
      </c>
      <c r="C2162" s="41">
        <v>34941</v>
      </c>
      <c r="D2162" s="40">
        <v>327</v>
      </c>
      <c r="E2162" s="40" t="s">
        <v>51</v>
      </c>
      <c r="F2162">
        <f t="shared" si="102"/>
        <v>8</v>
      </c>
      <c r="G2162">
        <f t="shared" si="103"/>
        <v>1995</v>
      </c>
      <c r="H2162">
        <f t="shared" si="104"/>
        <v>648.60450000000003</v>
      </c>
      <c r="I2162" s="23"/>
    </row>
    <row r="2163" spans="1:9" ht="14.4">
      <c r="A2163" s="77" t="s">
        <v>49</v>
      </c>
      <c r="B2163" s="40">
        <v>13095500</v>
      </c>
      <c r="C2163" s="41">
        <v>34942</v>
      </c>
      <c r="D2163" s="40">
        <v>327</v>
      </c>
      <c r="E2163" s="40" t="s">
        <v>51</v>
      </c>
      <c r="F2163">
        <f t="shared" si="102"/>
        <v>8</v>
      </c>
      <c r="G2163">
        <f t="shared" si="103"/>
        <v>1995</v>
      </c>
      <c r="H2163">
        <f t="shared" si="104"/>
        <v>648.60450000000003</v>
      </c>
      <c r="I2163" s="23"/>
    </row>
    <row r="2164" spans="1:9" ht="14.4">
      <c r="A2164" s="77" t="s">
        <v>49</v>
      </c>
      <c r="B2164" s="40">
        <v>13095500</v>
      </c>
      <c r="C2164" s="41">
        <v>34943</v>
      </c>
      <c r="D2164" s="40">
        <v>327</v>
      </c>
      <c r="E2164" s="40" t="s">
        <v>51</v>
      </c>
      <c r="F2164">
        <f t="shared" si="102"/>
        <v>9</v>
      </c>
      <c r="G2164">
        <f t="shared" si="103"/>
        <v>1995</v>
      </c>
      <c r="H2164">
        <f t="shared" si="104"/>
        <v>648.60450000000003</v>
      </c>
      <c r="I2164" s="23"/>
    </row>
    <row r="2165" spans="1:9" ht="14.4">
      <c r="A2165" s="77" t="s">
        <v>49</v>
      </c>
      <c r="B2165" s="40">
        <v>13095500</v>
      </c>
      <c r="C2165" s="41">
        <v>34944</v>
      </c>
      <c r="D2165" s="40">
        <v>328</v>
      </c>
      <c r="E2165" s="40" t="s">
        <v>51</v>
      </c>
      <c r="F2165">
        <f t="shared" si="102"/>
        <v>9</v>
      </c>
      <c r="G2165">
        <f t="shared" si="103"/>
        <v>1995</v>
      </c>
      <c r="H2165">
        <f t="shared" si="104"/>
        <v>650.58799999999997</v>
      </c>
      <c r="I2165" s="23"/>
    </row>
    <row r="2166" spans="1:9" ht="14.4">
      <c r="A2166" s="77" t="s">
        <v>49</v>
      </c>
      <c r="B2166" s="40">
        <v>13095500</v>
      </c>
      <c r="C2166" s="41">
        <v>34945</v>
      </c>
      <c r="D2166" s="40">
        <v>328</v>
      </c>
      <c r="E2166" s="40" t="s">
        <v>51</v>
      </c>
      <c r="F2166">
        <f t="shared" si="102"/>
        <v>9</v>
      </c>
      <c r="G2166">
        <f t="shared" si="103"/>
        <v>1995</v>
      </c>
      <c r="H2166">
        <f t="shared" si="104"/>
        <v>650.58799999999997</v>
      </c>
      <c r="I2166" s="23"/>
    </row>
    <row r="2167" spans="1:9" ht="14.4">
      <c r="A2167" s="77" t="s">
        <v>49</v>
      </c>
      <c r="B2167" s="40">
        <v>13095500</v>
      </c>
      <c r="C2167" s="41">
        <v>34946</v>
      </c>
      <c r="D2167" s="40">
        <v>328</v>
      </c>
      <c r="E2167" s="40" t="s">
        <v>51</v>
      </c>
      <c r="F2167">
        <f t="shared" si="102"/>
        <v>9</v>
      </c>
      <c r="G2167">
        <f t="shared" si="103"/>
        <v>1995</v>
      </c>
      <c r="H2167">
        <f t="shared" si="104"/>
        <v>650.58799999999997</v>
      </c>
      <c r="I2167" s="23"/>
    </row>
    <row r="2168" spans="1:9" ht="14.4">
      <c r="A2168" s="77" t="s">
        <v>49</v>
      </c>
      <c r="B2168" s="40">
        <v>13095500</v>
      </c>
      <c r="C2168" s="41">
        <v>34947</v>
      </c>
      <c r="D2168" s="40">
        <v>328</v>
      </c>
      <c r="E2168" s="40" t="s">
        <v>51</v>
      </c>
      <c r="F2168">
        <f t="shared" si="102"/>
        <v>9</v>
      </c>
      <c r="G2168">
        <f t="shared" si="103"/>
        <v>1995</v>
      </c>
      <c r="H2168">
        <f t="shared" si="104"/>
        <v>650.58799999999997</v>
      </c>
      <c r="I2168" s="23"/>
    </row>
    <row r="2169" spans="1:9" ht="14.4">
      <c r="A2169" s="77" t="s">
        <v>49</v>
      </c>
      <c r="B2169" s="40">
        <v>13095500</v>
      </c>
      <c r="C2169" s="41">
        <v>34948</v>
      </c>
      <c r="D2169" s="40">
        <v>328</v>
      </c>
      <c r="E2169" s="40" t="s">
        <v>51</v>
      </c>
      <c r="F2169">
        <f t="shared" si="102"/>
        <v>9</v>
      </c>
      <c r="G2169">
        <f t="shared" si="103"/>
        <v>1995</v>
      </c>
      <c r="H2169">
        <f t="shared" si="104"/>
        <v>650.58799999999997</v>
      </c>
      <c r="I2169" s="23"/>
    </row>
    <row r="2170" spans="1:9" ht="14.4">
      <c r="A2170" s="77" t="s">
        <v>49</v>
      </c>
      <c r="B2170" s="40">
        <v>13095500</v>
      </c>
      <c r="C2170" s="41">
        <v>34949</v>
      </c>
      <c r="D2170" s="40">
        <v>328</v>
      </c>
      <c r="E2170" s="40" t="s">
        <v>51</v>
      </c>
      <c r="F2170">
        <f t="shared" si="102"/>
        <v>9</v>
      </c>
      <c r="G2170">
        <f t="shared" si="103"/>
        <v>1995</v>
      </c>
      <c r="H2170">
        <f t="shared" si="104"/>
        <v>650.58799999999997</v>
      </c>
      <c r="I2170" s="23"/>
    </row>
    <row r="2171" spans="1:9" ht="14.4">
      <c r="A2171" s="77" t="s">
        <v>49</v>
      </c>
      <c r="B2171" s="40">
        <v>13095500</v>
      </c>
      <c r="C2171" s="41">
        <v>34950</v>
      </c>
      <c r="D2171" s="40">
        <v>328</v>
      </c>
      <c r="E2171" s="40" t="s">
        <v>51</v>
      </c>
      <c r="F2171">
        <f t="shared" si="102"/>
        <v>9</v>
      </c>
      <c r="G2171">
        <f t="shared" si="103"/>
        <v>1995</v>
      </c>
      <c r="H2171">
        <f t="shared" si="104"/>
        <v>650.58799999999997</v>
      </c>
      <c r="I2171" s="23"/>
    </row>
    <row r="2172" spans="1:9" ht="14.4">
      <c r="A2172" s="77" t="s">
        <v>49</v>
      </c>
      <c r="B2172" s="40">
        <v>13095500</v>
      </c>
      <c r="C2172" s="41">
        <v>34951</v>
      </c>
      <c r="D2172" s="40">
        <v>329</v>
      </c>
      <c r="E2172" s="40" t="s">
        <v>50</v>
      </c>
      <c r="F2172">
        <f t="shared" si="102"/>
        <v>9</v>
      </c>
      <c r="G2172">
        <f t="shared" si="103"/>
        <v>1995</v>
      </c>
      <c r="H2172">
        <f t="shared" si="104"/>
        <v>652.57150000000001</v>
      </c>
      <c r="I2172" s="23"/>
    </row>
    <row r="2173" spans="1:9" ht="14.4">
      <c r="A2173" s="77" t="s">
        <v>49</v>
      </c>
      <c r="B2173" s="40">
        <v>13095500</v>
      </c>
      <c r="C2173" s="41">
        <v>34952</v>
      </c>
      <c r="D2173" s="40">
        <v>330</v>
      </c>
      <c r="E2173" s="40" t="s">
        <v>50</v>
      </c>
      <c r="F2173">
        <f t="shared" si="102"/>
        <v>9</v>
      </c>
      <c r="G2173">
        <f t="shared" si="103"/>
        <v>1995</v>
      </c>
      <c r="H2173">
        <f t="shared" si="104"/>
        <v>654.55500000000006</v>
      </c>
      <c r="I2173" s="23"/>
    </row>
    <row r="2174" spans="1:9" ht="14.4">
      <c r="A2174" s="77" t="s">
        <v>49</v>
      </c>
      <c r="B2174" s="40">
        <v>13095500</v>
      </c>
      <c r="C2174" s="41">
        <v>34953</v>
      </c>
      <c r="D2174" s="40">
        <v>330</v>
      </c>
      <c r="E2174" s="40" t="s">
        <v>50</v>
      </c>
      <c r="F2174">
        <f t="shared" si="102"/>
        <v>9</v>
      </c>
      <c r="G2174">
        <f t="shared" si="103"/>
        <v>1995</v>
      </c>
      <c r="H2174">
        <f t="shared" si="104"/>
        <v>654.55500000000006</v>
      </c>
      <c r="I2174" s="23"/>
    </row>
    <row r="2175" spans="1:9" ht="14.4">
      <c r="A2175" s="77" t="s">
        <v>49</v>
      </c>
      <c r="B2175" s="40">
        <v>13095500</v>
      </c>
      <c r="C2175" s="41">
        <v>34954</v>
      </c>
      <c r="D2175" s="40">
        <v>330</v>
      </c>
      <c r="E2175" s="40" t="s">
        <v>50</v>
      </c>
      <c r="F2175">
        <f t="shared" si="102"/>
        <v>9</v>
      </c>
      <c r="G2175">
        <f t="shared" si="103"/>
        <v>1995</v>
      </c>
      <c r="H2175">
        <f t="shared" si="104"/>
        <v>654.55500000000006</v>
      </c>
      <c r="I2175" s="23"/>
    </row>
    <row r="2176" spans="1:9" ht="14.4">
      <c r="A2176" s="77" t="s">
        <v>49</v>
      </c>
      <c r="B2176" s="40">
        <v>13095500</v>
      </c>
      <c r="C2176" s="41">
        <v>34955</v>
      </c>
      <c r="D2176" s="40">
        <v>329</v>
      </c>
      <c r="E2176" s="40" t="s">
        <v>50</v>
      </c>
      <c r="F2176">
        <f t="shared" si="102"/>
        <v>9</v>
      </c>
      <c r="G2176">
        <f t="shared" si="103"/>
        <v>1995</v>
      </c>
      <c r="H2176">
        <f t="shared" si="104"/>
        <v>652.57150000000001</v>
      </c>
      <c r="I2176" s="23"/>
    </row>
    <row r="2177" spans="1:9" ht="14.4">
      <c r="A2177" s="77" t="s">
        <v>49</v>
      </c>
      <c r="B2177" s="40">
        <v>13095500</v>
      </c>
      <c r="C2177" s="41">
        <v>34956</v>
      </c>
      <c r="D2177" s="40">
        <v>330</v>
      </c>
      <c r="E2177" s="40" t="s">
        <v>50</v>
      </c>
      <c r="F2177">
        <f t="shared" si="102"/>
        <v>9</v>
      </c>
      <c r="G2177">
        <f t="shared" si="103"/>
        <v>1995</v>
      </c>
      <c r="H2177">
        <f t="shared" si="104"/>
        <v>654.55500000000006</v>
      </c>
      <c r="I2177" s="23"/>
    </row>
    <row r="2178" spans="1:9" ht="14.4">
      <c r="A2178" s="77" t="s">
        <v>49</v>
      </c>
      <c r="B2178" s="40">
        <v>13095500</v>
      </c>
      <c r="C2178" s="41">
        <v>34957</v>
      </c>
      <c r="D2178" s="40">
        <v>332</v>
      </c>
      <c r="E2178" s="40" t="s">
        <v>50</v>
      </c>
      <c r="F2178">
        <f t="shared" si="102"/>
        <v>9</v>
      </c>
      <c r="G2178">
        <f t="shared" si="103"/>
        <v>1995</v>
      </c>
      <c r="H2178">
        <f t="shared" si="104"/>
        <v>658.52200000000005</v>
      </c>
      <c r="I2178" s="23"/>
    </row>
    <row r="2179" spans="1:9" ht="14.4">
      <c r="A2179" s="77" t="s">
        <v>49</v>
      </c>
      <c r="B2179" s="40">
        <v>13095500</v>
      </c>
      <c r="C2179" s="41">
        <v>34958</v>
      </c>
      <c r="D2179" s="40">
        <v>333</v>
      </c>
      <c r="E2179" s="40" t="s">
        <v>50</v>
      </c>
      <c r="F2179">
        <f t="shared" si="102"/>
        <v>9</v>
      </c>
      <c r="G2179">
        <f t="shared" si="103"/>
        <v>1995</v>
      </c>
      <c r="H2179">
        <f t="shared" si="104"/>
        <v>660.50549999999998</v>
      </c>
      <c r="I2179" s="23"/>
    </row>
    <row r="2180" spans="1:9" ht="14.4">
      <c r="A2180" s="77" t="s">
        <v>49</v>
      </c>
      <c r="B2180" s="40">
        <v>13095500</v>
      </c>
      <c r="C2180" s="41">
        <v>34959</v>
      </c>
      <c r="D2180" s="40">
        <v>334</v>
      </c>
      <c r="E2180" s="40" t="s">
        <v>50</v>
      </c>
      <c r="F2180">
        <f t="shared" si="102"/>
        <v>9</v>
      </c>
      <c r="G2180">
        <f t="shared" si="103"/>
        <v>1995</v>
      </c>
      <c r="H2180">
        <f t="shared" si="104"/>
        <v>662.48900000000003</v>
      </c>
      <c r="I2180" s="23"/>
    </row>
    <row r="2181" spans="1:9" ht="14.4">
      <c r="A2181" s="77" t="s">
        <v>49</v>
      </c>
      <c r="B2181" s="40">
        <v>13095500</v>
      </c>
      <c r="C2181" s="41">
        <v>34960</v>
      </c>
      <c r="D2181" s="40">
        <v>336</v>
      </c>
      <c r="E2181" s="40" t="s">
        <v>50</v>
      </c>
      <c r="F2181">
        <f t="shared" si="102"/>
        <v>9</v>
      </c>
      <c r="G2181">
        <f t="shared" si="103"/>
        <v>1995</v>
      </c>
      <c r="H2181">
        <f t="shared" si="104"/>
        <v>666.45600000000002</v>
      </c>
      <c r="I2181" s="23"/>
    </row>
    <row r="2182" spans="1:9" ht="14.4">
      <c r="A2182" s="77" t="s">
        <v>49</v>
      </c>
      <c r="B2182" s="40">
        <v>13095500</v>
      </c>
      <c r="C2182" s="41">
        <v>34961</v>
      </c>
      <c r="D2182" s="40">
        <v>336</v>
      </c>
      <c r="E2182" s="40" t="s">
        <v>50</v>
      </c>
      <c r="F2182">
        <f t="shared" si="102"/>
        <v>9</v>
      </c>
      <c r="G2182">
        <f t="shared" si="103"/>
        <v>1995</v>
      </c>
      <c r="H2182">
        <f t="shared" si="104"/>
        <v>666.45600000000002</v>
      </c>
      <c r="I2182" s="23"/>
    </row>
    <row r="2183" spans="1:9" ht="14.4">
      <c r="A2183" s="77" t="s">
        <v>49</v>
      </c>
      <c r="B2183" s="40">
        <v>13095500</v>
      </c>
      <c r="C2183" s="41">
        <v>34962</v>
      </c>
      <c r="D2183" s="40">
        <v>337</v>
      </c>
      <c r="E2183" s="40" t="s">
        <v>50</v>
      </c>
      <c r="F2183">
        <f t="shared" si="102"/>
        <v>9</v>
      </c>
      <c r="G2183">
        <f t="shared" si="103"/>
        <v>1995</v>
      </c>
      <c r="H2183">
        <f t="shared" si="104"/>
        <v>668.43950000000007</v>
      </c>
      <c r="I2183" s="23"/>
    </row>
    <row r="2184" spans="1:9" ht="14.4">
      <c r="A2184" s="77" t="s">
        <v>49</v>
      </c>
      <c r="B2184" s="40">
        <v>13095500</v>
      </c>
      <c r="C2184" s="41">
        <v>34963</v>
      </c>
      <c r="D2184" s="40">
        <v>337</v>
      </c>
      <c r="E2184" s="40" t="s">
        <v>50</v>
      </c>
      <c r="F2184">
        <f t="shared" si="102"/>
        <v>9</v>
      </c>
      <c r="G2184">
        <f t="shared" si="103"/>
        <v>1995</v>
      </c>
      <c r="H2184">
        <f t="shared" si="104"/>
        <v>668.43950000000007</v>
      </c>
      <c r="I2184" s="23"/>
    </row>
    <row r="2185" spans="1:9" ht="14.4">
      <c r="A2185" s="77" t="s">
        <v>49</v>
      </c>
      <c r="B2185" s="40">
        <v>13095500</v>
      </c>
      <c r="C2185" s="41">
        <v>34964</v>
      </c>
      <c r="D2185" s="40">
        <v>338</v>
      </c>
      <c r="E2185" s="40" t="s">
        <v>50</v>
      </c>
      <c r="F2185">
        <f t="shared" si="102"/>
        <v>9</v>
      </c>
      <c r="G2185">
        <f t="shared" si="103"/>
        <v>1995</v>
      </c>
      <c r="H2185">
        <f t="shared" si="104"/>
        <v>670.423</v>
      </c>
      <c r="I2185" s="23"/>
    </row>
    <row r="2186" spans="1:9" ht="14.4">
      <c r="A2186" s="77" t="s">
        <v>49</v>
      </c>
      <c r="B2186" s="40">
        <v>13095500</v>
      </c>
      <c r="C2186" s="41">
        <v>34965</v>
      </c>
      <c r="D2186" s="40">
        <v>339</v>
      </c>
      <c r="E2186" s="40" t="s">
        <v>50</v>
      </c>
      <c r="F2186">
        <f t="shared" si="102"/>
        <v>9</v>
      </c>
      <c r="G2186">
        <f t="shared" si="103"/>
        <v>1995</v>
      </c>
      <c r="H2186">
        <f t="shared" si="104"/>
        <v>672.40650000000005</v>
      </c>
      <c r="I2186" s="23"/>
    </row>
    <row r="2187" spans="1:9" ht="14.4">
      <c r="A2187" s="77" t="s">
        <v>49</v>
      </c>
      <c r="B2187" s="40">
        <v>13095500</v>
      </c>
      <c r="C2187" s="41">
        <v>34966</v>
      </c>
      <c r="D2187" s="40">
        <v>339</v>
      </c>
      <c r="E2187" s="40" t="s">
        <v>50</v>
      </c>
      <c r="F2187">
        <f t="shared" si="102"/>
        <v>9</v>
      </c>
      <c r="G2187">
        <f t="shared" si="103"/>
        <v>1995</v>
      </c>
      <c r="H2187">
        <f t="shared" si="104"/>
        <v>672.40650000000005</v>
      </c>
      <c r="I2187" s="23"/>
    </row>
    <row r="2188" spans="1:9" ht="14.4">
      <c r="A2188" s="77" t="s">
        <v>49</v>
      </c>
      <c r="B2188" s="40">
        <v>13095500</v>
      </c>
      <c r="C2188" s="41">
        <v>34967</v>
      </c>
      <c r="D2188" s="40">
        <v>339</v>
      </c>
      <c r="E2188" s="40" t="s">
        <v>50</v>
      </c>
      <c r="F2188">
        <f t="shared" si="102"/>
        <v>9</v>
      </c>
      <c r="G2188">
        <f t="shared" si="103"/>
        <v>1995</v>
      </c>
      <c r="H2188">
        <f t="shared" si="104"/>
        <v>672.40650000000005</v>
      </c>
      <c r="I2188" s="23"/>
    </row>
    <row r="2189" spans="1:9" ht="14.4">
      <c r="A2189" s="77" t="s">
        <v>49</v>
      </c>
      <c r="B2189" s="40">
        <v>13095500</v>
      </c>
      <c r="C2189" s="41">
        <v>34968</v>
      </c>
      <c r="D2189" s="40">
        <v>340</v>
      </c>
      <c r="E2189" s="40" t="s">
        <v>50</v>
      </c>
      <c r="F2189">
        <f t="shared" si="102"/>
        <v>9</v>
      </c>
      <c r="G2189">
        <f t="shared" si="103"/>
        <v>1995</v>
      </c>
      <c r="H2189">
        <f t="shared" si="104"/>
        <v>674.39</v>
      </c>
      <c r="I2189" s="23"/>
    </row>
    <row r="2190" spans="1:9" ht="14.4">
      <c r="A2190" s="77" t="s">
        <v>49</v>
      </c>
      <c r="B2190" s="40">
        <v>13095500</v>
      </c>
      <c r="C2190" s="41">
        <v>34969</v>
      </c>
      <c r="D2190" s="40">
        <v>340</v>
      </c>
      <c r="E2190" s="40" t="s">
        <v>50</v>
      </c>
      <c r="F2190">
        <f t="shared" si="102"/>
        <v>9</v>
      </c>
      <c r="G2190">
        <f t="shared" si="103"/>
        <v>1995</v>
      </c>
      <c r="H2190">
        <f t="shared" si="104"/>
        <v>674.39</v>
      </c>
      <c r="I2190" s="23"/>
    </row>
    <row r="2191" spans="1:9" ht="14.4">
      <c r="A2191" s="77" t="s">
        <v>49</v>
      </c>
      <c r="B2191" s="40">
        <v>13095500</v>
      </c>
      <c r="C2191" s="41">
        <v>34970</v>
      </c>
      <c r="D2191" s="40">
        <v>340</v>
      </c>
      <c r="E2191" s="40" t="s">
        <v>50</v>
      </c>
      <c r="F2191">
        <f t="shared" si="102"/>
        <v>9</v>
      </c>
      <c r="G2191">
        <f t="shared" si="103"/>
        <v>1995</v>
      </c>
      <c r="H2191">
        <f t="shared" si="104"/>
        <v>674.39</v>
      </c>
      <c r="I2191" s="23"/>
    </row>
    <row r="2192" spans="1:9" ht="14.4">
      <c r="A2192" s="77" t="s">
        <v>49</v>
      </c>
      <c r="B2192" s="40">
        <v>13095500</v>
      </c>
      <c r="C2192" s="41">
        <v>34971</v>
      </c>
      <c r="D2192" s="40">
        <v>341</v>
      </c>
      <c r="E2192" s="40" t="s">
        <v>50</v>
      </c>
      <c r="F2192">
        <f t="shared" si="102"/>
        <v>9</v>
      </c>
      <c r="G2192">
        <f t="shared" si="103"/>
        <v>1995</v>
      </c>
      <c r="H2192">
        <f t="shared" si="104"/>
        <v>676.37350000000004</v>
      </c>
      <c r="I2192" s="23"/>
    </row>
    <row r="2193" spans="1:9" ht="14.4">
      <c r="A2193" s="77" t="s">
        <v>49</v>
      </c>
      <c r="B2193" s="40">
        <v>13095500</v>
      </c>
      <c r="C2193" s="41">
        <v>34972</v>
      </c>
      <c r="D2193" s="40">
        <v>341</v>
      </c>
      <c r="E2193" s="40" t="s">
        <v>50</v>
      </c>
      <c r="F2193">
        <f t="shared" si="102"/>
        <v>9</v>
      </c>
      <c r="G2193">
        <f t="shared" si="103"/>
        <v>1995</v>
      </c>
      <c r="H2193">
        <f t="shared" si="104"/>
        <v>676.37350000000004</v>
      </c>
      <c r="I2193" s="23"/>
    </row>
    <row r="2194" spans="1:9" ht="14.4">
      <c r="A2194" s="77" t="s">
        <v>49</v>
      </c>
      <c r="B2194" s="40">
        <v>13095500</v>
      </c>
      <c r="C2194" s="41">
        <v>34973</v>
      </c>
      <c r="D2194" s="40">
        <v>342</v>
      </c>
      <c r="E2194" s="40" t="s">
        <v>50</v>
      </c>
      <c r="F2194">
        <f t="shared" si="102"/>
        <v>10</v>
      </c>
      <c r="G2194">
        <f t="shared" si="103"/>
        <v>1995</v>
      </c>
      <c r="H2194">
        <f t="shared" si="104"/>
        <v>678.35699999999997</v>
      </c>
      <c r="I2194" s="23"/>
    </row>
    <row r="2195" spans="1:9" ht="14.4">
      <c r="A2195" s="77" t="s">
        <v>49</v>
      </c>
      <c r="B2195" s="40">
        <v>13095500</v>
      </c>
      <c r="C2195" s="41">
        <v>34974</v>
      </c>
      <c r="D2195" s="40">
        <v>342</v>
      </c>
      <c r="E2195" s="40" t="s">
        <v>50</v>
      </c>
      <c r="F2195">
        <f t="shared" si="102"/>
        <v>10</v>
      </c>
      <c r="G2195">
        <f t="shared" si="103"/>
        <v>1995</v>
      </c>
      <c r="H2195">
        <f t="shared" si="104"/>
        <v>678.35699999999997</v>
      </c>
      <c r="I2195" s="23"/>
    </row>
    <row r="2196" spans="1:9" ht="14.4">
      <c r="A2196" s="77" t="s">
        <v>49</v>
      </c>
      <c r="B2196" s="40">
        <v>13095500</v>
      </c>
      <c r="C2196" s="41">
        <v>34975</v>
      </c>
      <c r="D2196" s="40">
        <v>342</v>
      </c>
      <c r="E2196" s="40" t="s">
        <v>50</v>
      </c>
      <c r="F2196">
        <f t="shared" si="102"/>
        <v>10</v>
      </c>
      <c r="G2196">
        <f t="shared" si="103"/>
        <v>1995</v>
      </c>
      <c r="H2196">
        <f t="shared" si="104"/>
        <v>678.35699999999997</v>
      </c>
      <c r="I2196" s="23"/>
    </row>
    <row r="2197" spans="1:9" ht="14.4">
      <c r="A2197" s="77" t="s">
        <v>49</v>
      </c>
      <c r="B2197" s="40">
        <v>13095500</v>
      </c>
      <c r="C2197" s="41">
        <v>34976</v>
      </c>
      <c r="D2197" s="40">
        <v>344</v>
      </c>
      <c r="E2197" s="40" t="s">
        <v>50</v>
      </c>
      <c r="F2197">
        <f t="shared" si="102"/>
        <v>10</v>
      </c>
      <c r="G2197">
        <f t="shared" si="103"/>
        <v>1995</v>
      </c>
      <c r="H2197">
        <f t="shared" si="104"/>
        <v>682.32400000000007</v>
      </c>
      <c r="I2197" s="23"/>
    </row>
    <row r="2198" spans="1:9" ht="14.4">
      <c r="A2198" s="77" t="s">
        <v>49</v>
      </c>
      <c r="B2198" s="40">
        <v>13095500</v>
      </c>
      <c r="C2198" s="41">
        <v>34977</v>
      </c>
      <c r="D2198" s="40">
        <v>344</v>
      </c>
      <c r="E2198" s="40" t="s">
        <v>50</v>
      </c>
      <c r="F2198">
        <f t="shared" si="102"/>
        <v>10</v>
      </c>
      <c r="G2198">
        <f t="shared" si="103"/>
        <v>1995</v>
      </c>
      <c r="H2198">
        <f t="shared" si="104"/>
        <v>682.32400000000007</v>
      </c>
      <c r="I2198" s="23"/>
    </row>
    <row r="2199" spans="1:9" ht="14.4">
      <c r="A2199" s="77" t="s">
        <v>49</v>
      </c>
      <c r="B2199" s="40">
        <v>13095500</v>
      </c>
      <c r="C2199" s="41">
        <v>34978</v>
      </c>
      <c r="D2199" s="40">
        <v>344</v>
      </c>
      <c r="E2199" s="40" t="s">
        <v>50</v>
      </c>
      <c r="F2199">
        <f t="shared" si="102"/>
        <v>10</v>
      </c>
      <c r="G2199">
        <f t="shared" si="103"/>
        <v>1995</v>
      </c>
      <c r="H2199">
        <f t="shared" si="104"/>
        <v>682.32400000000007</v>
      </c>
      <c r="I2199" s="23"/>
    </row>
    <row r="2200" spans="1:9" ht="14.4">
      <c r="A2200" s="77" t="s">
        <v>49</v>
      </c>
      <c r="B2200" s="40">
        <v>13095500</v>
      </c>
      <c r="C2200" s="41">
        <v>34979</v>
      </c>
      <c r="D2200" s="40">
        <v>347</v>
      </c>
      <c r="E2200" s="40" t="s">
        <v>50</v>
      </c>
      <c r="F2200">
        <f t="shared" si="102"/>
        <v>10</v>
      </c>
      <c r="G2200">
        <f t="shared" si="103"/>
        <v>1995</v>
      </c>
      <c r="H2200">
        <f t="shared" si="104"/>
        <v>688.27449999999999</v>
      </c>
      <c r="I2200" s="23"/>
    </row>
    <row r="2201" spans="1:9" ht="14.4">
      <c r="A2201" s="77" t="s">
        <v>49</v>
      </c>
      <c r="B2201" s="40">
        <v>13095500</v>
      </c>
      <c r="C2201" s="41">
        <v>34980</v>
      </c>
      <c r="D2201" s="40">
        <v>347</v>
      </c>
      <c r="E2201" s="40" t="s">
        <v>50</v>
      </c>
      <c r="F2201">
        <f t="shared" si="102"/>
        <v>10</v>
      </c>
      <c r="G2201">
        <f t="shared" si="103"/>
        <v>1995</v>
      </c>
      <c r="H2201">
        <f t="shared" si="104"/>
        <v>688.27449999999999</v>
      </c>
      <c r="I2201" s="23"/>
    </row>
    <row r="2202" spans="1:9" ht="14.4">
      <c r="A2202" s="77" t="s">
        <v>49</v>
      </c>
      <c r="B2202" s="40">
        <v>13095500</v>
      </c>
      <c r="C2202" s="41">
        <v>34981</v>
      </c>
      <c r="D2202" s="40">
        <v>347</v>
      </c>
      <c r="E2202" s="40" t="s">
        <v>50</v>
      </c>
      <c r="F2202">
        <f t="shared" si="102"/>
        <v>10</v>
      </c>
      <c r="G2202">
        <f t="shared" si="103"/>
        <v>1995</v>
      </c>
      <c r="H2202">
        <f t="shared" si="104"/>
        <v>688.27449999999999</v>
      </c>
      <c r="I2202" s="23"/>
    </row>
    <row r="2203" spans="1:9" ht="14.4">
      <c r="A2203" s="77" t="s">
        <v>49</v>
      </c>
      <c r="B2203" s="40">
        <v>13095500</v>
      </c>
      <c r="C2203" s="41">
        <v>34982</v>
      </c>
      <c r="D2203" s="40">
        <v>347</v>
      </c>
      <c r="E2203" s="40" t="s">
        <v>50</v>
      </c>
      <c r="F2203">
        <f t="shared" si="102"/>
        <v>10</v>
      </c>
      <c r="G2203">
        <f t="shared" si="103"/>
        <v>1995</v>
      </c>
      <c r="H2203">
        <f t="shared" si="104"/>
        <v>688.27449999999999</v>
      </c>
      <c r="I2203" s="23"/>
    </row>
    <row r="2204" spans="1:9" ht="14.4">
      <c r="A2204" s="77" t="s">
        <v>49</v>
      </c>
      <c r="B2204" s="40">
        <v>13095500</v>
      </c>
      <c r="C2204" s="41">
        <v>34983</v>
      </c>
      <c r="D2204" s="40">
        <v>348</v>
      </c>
      <c r="E2204" s="40" t="s">
        <v>50</v>
      </c>
      <c r="F2204">
        <f t="shared" si="102"/>
        <v>10</v>
      </c>
      <c r="G2204">
        <f t="shared" si="103"/>
        <v>1995</v>
      </c>
      <c r="H2204">
        <f t="shared" si="104"/>
        <v>690.25800000000004</v>
      </c>
      <c r="I2204" s="23"/>
    </row>
    <row r="2205" spans="1:9" ht="14.4">
      <c r="A2205" s="77" t="s">
        <v>49</v>
      </c>
      <c r="B2205" s="40">
        <v>13095500</v>
      </c>
      <c r="C2205" s="41">
        <v>34984</v>
      </c>
      <c r="D2205" s="40">
        <v>348</v>
      </c>
      <c r="E2205" s="40" t="s">
        <v>50</v>
      </c>
      <c r="F2205">
        <f t="shared" si="102"/>
        <v>10</v>
      </c>
      <c r="G2205">
        <f t="shared" si="103"/>
        <v>1995</v>
      </c>
      <c r="H2205">
        <f t="shared" si="104"/>
        <v>690.25800000000004</v>
      </c>
      <c r="I2205" s="23"/>
    </row>
    <row r="2206" spans="1:9" ht="14.4">
      <c r="A2206" s="77" t="s">
        <v>49</v>
      </c>
      <c r="B2206" s="40">
        <v>13095500</v>
      </c>
      <c r="C2206" s="41">
        <v>34985</v>
      </c>
      <c r="D2206" s="40">
        <v>347</v>
      </c>
      <c r="E2206" s="40" t="s">
        <v>50</v>
      </c>
      <c r="F2206">
        <f t="shared" si="102"/>
        <v>10</v>
      </c>
      <c r="G2206">
        <f t="shared" si="103"/>
        <v>1995</v>
      </c>
      <c r="H2206">
        <f t="shared" si="104"/>
        <v>688.27449999999999</v>
      </c>
      <c r="I2206" s="23"/>
    </row>
    <row r="2207" spans="1:9" ht="14.4">
      <c r="A2207" s="77" t="s">
        <v>49</v>
      </c>
      <c r="B2207" s="40">
        <v>13095500</v>
      </c>
      <c r="C2207" s="41">
        <v>34986</v>
      </c>
      <c r="D2207" s="40">
        <v>347</v>
      </c>
      <c r="E2207" s="40" t="s">
        <v>50</v>
      </c>
      <c r="F2207">
        <f t="shared" si="102"/>
        <v>10</v>
      </c>
      <c r="G2207">
        <f t="shared" si="103"/>
        <v>1995</v>
      </c>
      <c r="H2207">
        <f t="shared" si="104"/>
        <v>688.27449999999999</v>
      </c>
      <c r="I2207" s="23"/>
    </row>
    <row r="2208" spans="1:9" ht="14.4">
      <c r="A2208" s="77" t="s">
        <v>49</v>
      </c>
      <c r="B2208" s="40">
        <v>13095500</v>
      </c>
      <c r="C2208" s="41">
        <v>34987</v>
      </c>
      <c r="D2208" s="40">
        <v>347</v>
      </c>
      <c r="E2208" s="40" t="s">
        <v>50</v>
      </c>
      <c r="F2208">
        <f t="shared" si="102"/>
        <v>10</v>
      </c>
      <c r="G2208">
        <f t="shared" si="103"/>
        <v>1995</v>
      </c>
      <c r="H2208">
        <f t="shared" si="104"/>
        <v>688.27449999999999</v>
      </c>
      <c r="I2208" s="23"/>
    </row>
    <row r="2209" spans="1:9" ht="14.4">
      <c r="A2209" s="77" t="s">
        <v>49</v>
      </c>
      <c r="B2209" s="40">
        <v>13095500</v>
      </c>
      <c r="C2209" s="41">
        <v>34988</v>
      </c>
      <c r="D2209" s="40">
        <v>348</v>
      </c>
      <c r="E2209" s="40" t="s">
        <v>50</v>
      </c>
      <c r="F2209">
        <f t="shared" si="102"/>
        <v>10</v>
      </c>
      <c r="G2209">
        <f t="shared" si="103"/>
        <v>1995</v>
      </c>
      <c r="H2209">
        <f t="shared" si="104"/>
        <v>690.25800000000004</v>
      </c>
      <c r="I2209" s="23"/>
    </row>
    <row r="2210" spans="1:9" ht="14.4">
      <c r="A2210" s="77" t="s">
        <v>49</v>
      </c>
      <c r="B2210" s="40">
        <v>13095500</v>
      </c>
      <c r="C2210" s="41">
        <v>34989</v>
      </c>
      <c r="D2210" s="40">
        <v>348</v>
      </c>
      <c r="E2210" s="40" t="s">
        <v>50</v>
      </c>
      <c r="F2210">
        <f t="shared" ref="F2210:F2273" si="105">MONTH(C2210)</f>
        <v>10</v>
      </c>
      <c r="G2210">
        <f t="shared" ref="G2210:G2273" si="106">IF(F2210&gt;10,YEAR(C2210)+1,YEAR(C2210))</f>
        <v>1995</v>
      </c>
      <c r="H2210">
        <f t="shared" ref="H2210:H2273" si="107">D2210*1.9835</f>
        <v>690.25800000000004</v>
      </c>
      <c r="I2210" s="23"/>
    </row>
    <row r="2211" spans="1:9" ht="14.4">
      <c r="A2211" s="77" t="s">
        <v>49</v>
      </c>
      <c r="B2211" s="40">
        <v>13095500</v>
      </c>
      <c r="C2211" s="41">
        <v>34990</v>
      </c>
      <c r="D2211" s="40">
        <v>349</v>
      </c>
      <c r="E2211" s="40" t="s">
        <v>50</v>
      </c>
      <c r="F2211">
        <f t="shared" si="105"/>
        <v>10</v>
      </c>
      <c r="G2211">
        <f t="shared" si="106"/>
        <v>1995</v>
      </c>
      <c r="H2211">
        <f t="shared" si="107"/>
        <v>692.24149999999997</v>
      </c>
      <c r="I2211" s="23"/>
    </row>
    <row r="2212" spans="1:9" ht="14.4">
      <c r="A2212" s="77" t="s">
        <v>49</v>
      </c>
      <c r="B2212" s="40">
        <v>13095500</v>
      </c>
      <c r="C2212" s="41">
        <v>34991</v>
      </c>
      <c r="D2212" s="40">
        <v>348</v>
      </c>
      <c r="E2212" s="40" t="s">
        <v>50</v>
      </c>
      <c r="F2212">
        <f t="shared" si="105"/>
        <v>10</v>
      </c>
      <c r="G2212">
        <f t="shared" si="106"/>
        <v>1995</v>
      </c>
      <c r="H2212">
        <f t="shared" si="107"/>
        <v>690.25800000000004</v>
      </c>
      <c r="I2212" s="23"/>
    </row>
    <row r="2213" spans="1:9" ht="14.4">
      <c r="A2213" s="77" t="s">
        <v>49</v>
      </c>
      <c r="B2213" s="40">
        <v>13095500</v>
      </c>
      <c r="C2213" s="41">
        <v>34992</v>
      </c>
      <c r="D2213" s="40">
        <v>349</v>
      </c>
      <c r="E2213" s="40" t="s">
        <v>50</v>
      </c>
      <c r="F2213">
        <f t="shared" si="105"/>
        <v>10</v>
      </c>
      <c r="G2213">
        <f t="shared" si="106"/>
        <v>1995</v>
      </c>
      <c r="H2213">
        <f t="shared" si="107"/>
        <v>692.24149999999997</v>
      </c>
      <c r="I2213" s="23"/>
    </row>
    <row r="2214" spans="1:9" ht="14.4">
      <c r="A2214" s="77" t="s">
        <v>49</v>
      </c>
      <c r="B2214" s="40">
        <v>13095500</v>
      </c>
      <c r="C2214" s="41">
        <v>34993</v>
      </c>
      <c r="D2214" s="40">
        <v>350</v>
      </c>
      <c r="E2214" s="40" t="s">
        <v>50</v>
      </c>
      <c r="F2214">
        <f t="shared" si="105"/>
        <v>10</v>
      </c>
      <c r="G2214">
        <f t="shared" si="106"/>
        <v>1995</v>
      </c>
      <c r="H2214">
        <f t="shared" si="107"/>
        <v>694.22500000000002</v>
      </c>
      <c r="I2214" s="23"/>
    </row>
    <row r="2215" spans="1:9" ht="14.4">
      <c r="A2215" s="77" t="s">
        <v>49</v>
      </c>
      <c r="B2215" s="40">
        <v>13095500</v>
      </c>
      <c r="C2215" s="41">
        <v>34994</v>
      </c>
      <c r="D2215" s="40">
        <v>350</v>
      </c>
      <c r="E2215" s="40" t="s">
        <v>50</v>
      </c>
      <c r="F2215">
        <f t="shared" si="105"/>
        <v>10</v>
      </c>
      <c r="G2215">
        <f t="shared" si="106"/>
        <v>1995</v>
      </c>
      <c r="H2215">
        <f t="shared" si="107"/>
        <v>694.22500000000002</v>
      </c>
      <c r="I2215" s="23"/>
    </row>
    <row r="2216" spans="1:9" ht="14.4">
      <c r="A2216" s="77" t="s">
        <v>49</v>
      </c>
      <c r="B2216" s="40">
        <v>13095500</v>
      </c>
      <c r="C2216" s="41">
        <v>34995</v>
      </c>
      <c r="D2216" s="40">
        <v>349</v>
      </c>
      <c r="E2216" s="40" t="s">
        <v>50</v>
      </c>
      <c r="F2216">
        <f t="shared" si="105"/>
        <v>10</v>
      </c>
      <c r="G2216">
        <f t="shared" si="106"/>
        <v>1995</v>
      </c>
      <c r="H2216">
        <f t="shared" si="107"/>
        <v>692.24149999999997</v>
      </c>
      <c r="I2216" s="23"/>
    </row>
    <row r="2217" spans="1:9" ht="14.4">
      <c r="A2217" s="77" t="s">
        <v>49</v>
      </c>
      <c r="B2217" s="40">
        <v>13095500</v>
      </c>
      <c r="C2217" s="41">
        <v>34996</v>
      </c>
      <c r="D2217" s="40">
        <v>350</v>
      </c>
      <c r="E2217" s="40" t="s">
        <v>50</v>
      </c>
      <c r="F2217">
        <f t="shared" si="105"/>
        <v>10</v>
      </c>
      <c r="G2217">
        <f t="shared" si="106"/>
        <v>1995</v>
      </c>
      <c r="H2217">
        <f t="shared" si="107"/>
        <v>694.22500000000002</v>
      </c>
      <c r="I2217" s="23"/>
    </row>
    <row r="2218" spans="1:9" ht="14.4">
      <c r="A2218" s="77" t="s">
        <v>49</v>
      </c>
      <c r="B2218" s="40">
        <v>13095500</v>
      </c>
      <c r="C2218" s="41">
        <v>34997</v>
      </c>
      <c r="D2218" s="40">
        <v>349</v>
      </c>
      <c r="E2218" s="40" t="s">
        <v>50</v>
      </c>
      <c r="F2218">
        <f t="shared" si="105"/>
        <v>10</v>
      </c>
      <c r="G2218">
        <f t="shared" si="106"/>
        <v>1995</v>
      </c>
      <c r="H2218">
        <f t="shared" si="107"/>
        <v>692.24149999999997</v>
      </c>
      <c r="I2218" s="23"/>
    </row>
    <row r="2219" spans="1:9" ht="14.4">
      <c r="A2219" s="77" t="s">
        <v>49</v>
      </c>
      <c r="B2219" s="40">
        <v>13095500</v>
      </c>
      <c r="C2219" s="41">
        <v>34998</v>
      </c>
      <c r="D2219" s="40">
        <v>350</v>
      </c>
      <c r="E2219" s="40" t="s">
        <v>50</v>
      </c>
      <c r="F2219">
        <f t="shared" si="105"/>
        <v>10</v>
      </c>
      <c r="G2219">
        <f t="shared" si="106"/>
        <v>1995</v>
      </c>
      <c r="H2219">
        <f t="shared" si="107"/>
        <v>694.22500000000002</v>
      </c>
      <c r="I2219" s="23"/>
    </row>
    <row r="2220" spans="1:9" ht="14.4">
      <c r="A2220" s="77" t="s">
        <v>49</v>
      </c>
      <c r="B2220" s="40">
        <v>13095500</v>
      </c>
      <c r="C2220" s="41">
        <v>34999</v>
      </c>
      <c r="D2220" s="40">
        <v>349</v>
      </c>
      <c r="E2220" s="40" t="s">
        <v>50</v>
      </c>
      <c r="F2220">
        <f t="shared" si="105"/>
        <v>10</v>
      </c>
      <c r="G2220">
        <f t="shared" si="106"/>
        <v>1995</v>
      </c>
      <c r="H2220">
        <f t="shared" si="107"/>
        <v>692.24149999999997</v>
      </c>
      <c r="I2220" s="23"/>
    </row>
    <row r="2221" spans="1:9" ht="14.4">
      <c r="A2221" s="77" t="s">
        <v>49</v>
      </c>
      <c r="B2221" s="40">
        <v>13095500</v>
      </c>
      <c r="C2221" s="41">
        <v>35000</v>
      </c>
      <c r="D2221" s="40">
        <v>349</v>
      </c>
      <c r="E2221" s="40" t="s">
        <v>50</v>
      </c>
      <c r="F2221">
        <f t="shared" si="105"/>
        <v>10</v>
      </c>
      <c r="G2221">
        <f t="shared" si="106"/>
        <v>1995</v>
      </c>
      <c r="H2221">
        <f t="shared" si="107"/>
        <v>692.24149999999997</v>
      </c>
      <c r="I2221" s="23"/>
    </row>
    <row r="2222" spans="1:9" ht="14.4">
      <c r="A2222" s="77" t="s">
        <v>49</v>
      </c>
      <c r="B2222" s="40">
        <v>13095500</v>
      </c>
      <c r="C2222" s="41">
        <v>35001</v>
      </c>
      <c r="D2222" s="40">
        <v>350</v>
      </c>
      <c r="E2222" s="40" t="s">
        <v>50</v>
      </c>
      <c r="F2222">
        <f t="shared" si="105"/>
        <v>10</v>
      </c>
      <c r="G2222">
        <f t="shared" si="106"/>
        <v>1995</v>
      </c>
      <c r="H2222">
        <f t="shared" si="107"/>
        <v>694.22500000000002</v>
      </c>
      <c r="I2222" s="23"/>
    </row>
    <row r="2223" spans="1:9" ht="14.4">
      <c r="A2223" s="77" t="s">
        <v>49</v>
      </c>
      <c r="B2223" s="40">
        <v>13095500</v>
      </c>
      <c r="C2223" s="41">
        <v>35002</v>
      </c>
      <c r="D2223" s="40">
        <v>350</v>
      </c>
      <c r="E2223" s="40" t="s">
        <v>50</v>
      </c>
      <c r="F2223">
        <f t="shared" si="105"/>
        <v>10</v>
      </c>
      <c r="G2223">
        <f t="shared" si="106"/>
        <v>1995</v>
      </c>
      <c r="H2223">
        <f t="shared" si="107"/>
        <v>694.22500000000002</v>
      </c>
      <c r="I2223" s="23"/>
    </row>
    <row r="2224" spans="1:9" ht="14.4">
      <c r="A2224" s="77" t="s">
        <v>49</v>
      </c>
      <c r="B2224" s="40">
        <v>13095500</v>
      </c>
      <c r="C2224" s="41">
        <v>35003</v>
      </c>
      <c r="D2224" s="40">
        <v>351</v>
      </c>
      <c r="E2224" s="40" t="s">
        <v>50</v>
      </c>
      <c r="F2224">
        <f t="shared" si="105"/>
        <v>10</v>
      </c>
      <c r="G2224">
        <f t="shared" si="106"/>
        <v>1995</v>
      </c>
      <c r="H2224">
        <f t="shared" si="107"/>
        <v>696.20849999999996</v>
      </c>
      <c r="I2224" s="23"/>
    </row>
    <row r="2225" spans="1:9" ht="14.4">
      <c r="A2225" s="77" t="s">
        <v>49</v>
      </c>
      <c r="B2225" s="40">
        <v>13095500</v>
      </c>
      <c r="C2225" s="41">
        <v>35004</v>
      </c>
      <c r="D2225" s="40">
        <v>350</v>
      </c>
      <c r="E2225" s="40" t="s">
        <v>50</v>
      </c>
      <c r="F2225">
        <f t="shared" si="105"/>
        <v>11</v>
      </c>
      <c r="G2225">
        <f t="shared" si="106"/>
        <v>1996</v>
      </c>
      <c r="H2225">
        <f t="shared" si="107"/>
        <v>694.22500000000002</v>
      </c>
      <c r="I2225" s="23"/>
    </row>
    <row r="2226" spans="1:9" ht="14.4">
      <c r="A2226" s="77" t="s">
        <v>49</v>
      </c>
      <c r="B2226" s="40">
        <v>13095500</v>
      </c>
      <c r="C2226" s="41">
        <v>35005</v>
      </c>
      <c r="D2226" s="40">
        <v>349</v>
      </c>
      <c r="E2226" s="40" t="s">
        <v>50</v>
      </c>
      <c r="F2226">
        <f t="shared" si="105"/>
        <v>11</v>
      </c>
      <c r="G2226">
        <f t="shared" si="106"/>
        <v>1996</v>
      </c>
      <c r="H2226">
        <f t="shared" si="107"/>
        <v>692.24149999999997</v>
      </c>
      <c r="I2226" s="23"/>
    </row>
    <row r="2227" spans="1:9" ht="14.4">
      <c r="A2227" s="77" t="s">
        <v>49</v>
      </c>
      <c r="B2227" s="40">
        <v>13095500</v>
      </c>
      <c r="C2227" s="41">
        <v>35006</v>
      </c>
      <c r="D2227" s="40">
        <v>349</v>
      </c>
      <c r="E2227" s="40" t="s">
        <v>50</v>
      </c>
      <c r="F2227">
        <f t="shared" si="105"/>
        <v>11</v>
      </c>
      <c r="G2227">
        <f t="shared" si="106"/>
        <v>1996</v>
      </c>
      <c r="H2227">
        <f t="shared" si="107"/>
        <v>692.24149999999997</v>
      </c>
      <c r="I2227" s="23"/>
    </row>
    <row r="2228" spans="1:9" ht="14.4">
      <c r="A2228" s="77" t="s">
        <v>49</v>
      </c>
      <c r="B2228" s="40">
        <v>13095500</v>
      </c>
      <c r="C2228" s="41">
        <v>35007</v>
      </c>
      <c r="D2228" s="40">
        <v>350</v>
      </c>
      <c r="E2228" s="40" t="s">
        <v>50</v>
      </c>
      <c r="F2228">
        <f t="shared" si="105"/>
        <v>11</v>
      </c>
      <c r="G2228">
        <f t="shared" si="106"/>
        <v>1996</v>
      </c>
      <c r="H2228">
        <f t="shared" si="107"/>
        <v>694.22500000000002</v>
      </c>
      <c r="I2228" s="23"/>
    </row>
    <row r="2229" spans="1:9" ht="14.4">
      <c r="A2229" s="77" t="s">
        <v>49</v>
      </c>
      <c r="B2229" s="40">
        <v>13095500</v>
      </c>
      <c r="C2229" s="41">
        <v>35008</v>
      </c>
      <c r="D2229" s="40">
        <v>351</v>
      </c>
      <c r="E2229" s="40" t="s">
        <v>50</v>
      </c>
      <c r="F2229">
        <f t="shared" si="105"/>
        <v>11</v>
      </c>
      <c r="G2229">
        <f t="shared" si="106"/>
        <v>1996</v>
      </c>
      <c r="H2229">
        <f t="shared" si="107"/>
        <v>696.20849999999996</v>
      </c>
      <c r="I2229" s="23"/>
    </row>
    <row r="2230" spans="1:9" ht="14.4">
      <c r="A2230" s="77" t="s">
        <v>49</v>
      </c>
      <c r="B2230" s="40">
        <v>13095500</v>
      </c>
      <c r="C2230" s="41">
        <v>35009</v>
      </c>
      <c r="D2230" s="40">
        <v>351</v>
      </c>
      <c r="E2230" s="40" t="s">
        <v>50</v>
      </c>
      <c r="F2230">
        <f t="shared" si="105"/>
        <v>11</v>
      </c>
      <c r="G2230">
        <f t="shared" si="106"/>
        <v>1996</v>
      </c>
      <c r="H2230">
        <f t="shared" si="107"/>
        <v>696.20849999999996</v>
      </c>
      <c r="I2230" s="23"/>
    </row>
    <row r="2231" spans="1:9" ht="14.4">
      <c r="A2231" s="77" t="s">
        <v>49</v>
      </c>
      <c r="B2231" s="40">
        <v>13095500</v>
      </c>
      <c r="C2231" s="41">
        <v>35010</v>
      </c>
      <c r="D2231" s="40">
        <v>350</v>
      </c>
      <c r="E2231" s="40" t="s">
        <v>50</v>
      </c>
      <c r="F2231">
        <f t="shared" si="105"/>
        <v>11</v>
      </c>
      <c r="G2231">
        <f t="shared" si="106"/>
        <v>1996</v>
      </c>
      <c r="H2231">
        <f t="shared" si="107"/>
        <v>694.22500000000002</v>
      </c>
      <c r="I2231" s="23"/>
    </row>
    <row r="2232" spans="1:9" ht="14.4">
      <c r="A2232" s="77" t="s">
        <v>49</v>
      </c>
      <c r="B2232" s="40">
        <v>13095500</v>
      </c>
      <c r="C2232" s="41">
        <v>35011</v>
      </c>
      <c r="D2232" s="40">
        <v>350</v>
      </c>
      <c r="E2232" s="40" t="s">
        <v>50</v>
      </c>
      <c r="F2232">
        <f t="shared" si="105"/>
        <v>11</v>
      </c>
      <c r="G2232">
        <f t="shared" si="106"/>
        <v>1996</v>
      </c>
      <c r="H2232">
        <f t="shared" si="107"/>
        <v>694.22500000000002</v>
      </c>
      <c r="I2232" s="23"/>
    </row>
    <row r="2233" spans="1:9" ht="14.4">
      <c r="A2233" s="77" t="s">
        <v>49</v>
      </c>
      <c r="B2233" s="40">
        <v>13095500</v>
      </c>
      <c r="C2233" s="41">
        <v>35012</v>
      </c>
      <c r="D2233" s="40">
        <v>351</v>
      </c>
      <c r="E2233" s="40" t="s">
        <v>50</v>
      </c>
      <c r="F2233">
        <f t="shared" si="105"/>
        <v>11</v>
      </c>
      <c r="G2233">
        <f t="shared" si="106"/>
        <v>1996</v>
      </c>
      <c r="H2233">
        <f t="shared" si="107"/>
        <v>696.20849999999996</v>
      </c>
      <c r="I2233" s="23"/>
    </row>
    <row r="2234" spans="1:9" ht="14.4">
      <c r="A2234" s="77" t="s">
        <v>49</v>
      </c>
      <c r="B2234" s="40">
        <v>13095500</v>
      </c>
      <c r="C2234" s="41">
        <v>35013</v>
      </c>
      <c r="D2234" s="40">
        <v>351</v>
      </c>
      <c r="E2234" s="40" t="s">
        <v>50</v>
      </c>
      <c r="F2234">
        <f t="shared" si="105"/>
        <v>11</v>
      </c>
      <c r="G2234">
        <f t="shared" si="106"/>
        <v>1996</v>
      </c>
      <c r="H2234">
        <f t="shared" si="107"/>
        <v>696.20849999999996</v>
      </c>
      <c r="I2234" s="23"/>
    </row>
    <row r="2235" spans="1:9" ht="14.4">
      <c r="A2235" s="77" t="s">
        <v>49</v>
      </c>
      <c r="B2235" s="40">
        <v>13095500</v>
      </c>
      <c r="C2235" s="41">
        <v>35014</v>
      </c>
      <c r="D2235" s="40">
        <v>351</v>
      </c>
      <c r="E2235" s="40" t="s">
        <v>50</v>
      </c>
      <c r="F2235">
        <f t="shared" si="105"/>
        <v>11</v>
      </c>
      <c r="G2235">
        <f t="shared" si="106"/>
        <v>1996</v>
      </c>
      <c r="H2235">
        <f t="shared" si="107"/>
        <v>696.20849999999996</v>
      </c>
      <c r="I2235" s="23"/>
    </row>
    <row r="2236" spans="1:9" ht="14.4">
      <c r="A2236" s="77" t="s">
        <v>49</v>
      </c>
      <c r="B2236" s="40">
        <v>13095500</v>
      </c>
      <c r="C2236" s="41">
        <v>35015</v>
      </c>
      <c r="D2236" s="40">
        <v>350</v>
      </c>
      <c r="E2236" s="40" t="s">
        <v>50</v>
      </c>
      <c r="F2236">
        <f t="shared" si="105"/>
        <v>11</v>
      </c>
      <c r="G2236">
        <f t="shared" si="106"/>
        <v>1996</v>
      </c>
      <c r="H2236">
        <f t="shared" si="107"/>
        <v>694.22500000000002</v>
      </c>
      <c r="I2236" s="23"/>
    </row>
    <row r="2237" spans="1:9" ht="14.4">
      <c r="A2237" s="77" t="s">
        <v>49</v>
      </c>
      <c r="B2237" s="40">
        <v>13095500</v>
      </c>
      <c r="C2237" s="41">
        <v>35016</v>
      </c>
      <c r="D2237" s="40">
        <v>349</v>
      </c>
      <c r="E2237" s="40" t="s">
        <v>50</v>
      </c>
      <c r="F2237">
        <f t="shared" si="105"/>
        <v>11</v>
      </c>
      <c r="G2237">
        <f t="shared" si="106"/>
        <v>1996</v>
      </c>
      <c r="H2237">
        <f t="shared" si="107"/>
        <v>692.24149999999997</v>
      </c>
      <c r="I2237" s="23"/>
    </row>
    <row r="2238" spans="1:9" ht="14.4">
      <c r="A2238" s="77" t="s">
        <v>49</v>
      </c>
      <c r="B2238" s="40">
        <v>13095500</v>
      </c>
      <c r="C2238" s="41">
        <v>35017</v>
      </c>
      <c r="D2238" s="40">
        <v>349</v>
      </c>
      <c r="E2238" s="40" t="s">
        <v>50</v>
      </c>
      <c r="F2238">
        <f t="shared" si="105"/>
        <v>11</v>
      </c>
      <c r="G2238">
        <f t="shared" si="106"/>
        <v>1996</v>
      </c>
      <c r="H2238">
        <f t="shared" si="107"/>
        <v>692.24149999999997</v>
      </c>
      <c r="I2238" s="23"/>
    </row>
    <row r="2239" spans="1:9" ht="14.4">
      <c r="A2239" s="77" t="s">
        <v>49</v>
      </c>
      <c r="B2239" s="40">
        <v>13095500</v>
      </c>
      <c r="C2239" s="41">
        <v>35018</v>
      </c>
      <c r="D2239" s="40">
        <v>350</v>
      </c>
      <c r="E2239" s="40" t="s">
        <v>50</v>
      </c>
      <c r="F2239">
        <f t="shared" si="105"/>
        <v>11</v>
      </c>
      <c r="G2239">
        <f t="shared" si="106"/>
        <v>1996</v>
      </c>
      <c r="H2239">
        <f t="shared" si="107"/>
        <v>694.22500000000002</v>
      </c>
      <c r="I2239" s="23"/>
    </row>
    <row r="2240" spans="1:9" ht="14.4">
      <c r="A2240" s="77" t="s">
        <v>49</v>
      </c>
      <c r="B2240" s="40">
        <v>13095500</v>
      </c>
      <c r="C2240" s="41">
        <v>35019</v>
      </c>
      <c r="D2240" s="40">
        <v>349</v>
      </c>
      <c r="E2240" s="40" t="s">
        <v>50</v>
      </c>
      <c r="F2240">
        <f t="shared" si="105"/>
        <v>11</v>
      </c>
      <c r="G2240">
        <f t="shared" si="106"/>
        <v>1996</v>
      </c>
      <c r="H2240">
        <f t="shared" si="107"/>
        <v>692.24149999999997</v>
      </c>
      <c r="I2240" s="23"/>
    </row>
    <row r="2241" spans="1:9" ht="14.4">
      <c r="A2241" s="77" t="s">
        <v>49</v>
      </c>
      <c r="B2241" s="40">
        <v>13095500</v>
      </c>
      <c r="C2241" s="41">
        <v>35020</v>
      </c>
      <c r="D2241" s="40">
        <v>349</v>
      </c>
      <c r="E2241" s="40" t="s">
        <v>50</v>
      </c>
      <c r="F2241">
        <f t="shared" si="105"/>
        <v>11</v>
      </c>
      <c r="G2241">
        <f t="shared" si="106"/>
        <v>1996</v>
      </c>
      <c r="H2241">
        <f t="shared" si="107"/>
        <v>692.24149999999997</v>
      </c>
      <c r="I2241" s="23"/>
    </row>
    <row r="2242" spans="1:9" ht="14.4">
      <c r="A2242" s="77" t="s">
        <v>49</v>
      </c>
      <c r="B2242" s="40">
        <v>13095500</v>
      </c>
      <c r="C2242" s="41">
        <v>35021</v>
      </c>
      <c r="D2242" s="40">
        <v>349</v>
      </c>
      <c r="E2242" s="40" t="s">
        <v>50</v>
      </c>
      <c r="F2242">
        <f t="shared" si="105"/>
        <v>11</v>
      </c>
      <c r="G2242">
        <f t="shared" si="106"/>
        <v>1996</v>
      </c>
      <c r="H2242">
        <f t="shared" si="107"/>
        <v>692.24149999999997</v>
      </c>
      <c r="I2242" s="23"/>
    </row>
    <row r="2243" spans="1:9" ht="14.4">
      <c r="A2243" s="77" t="s">
        <v>49</v>
      </c>
      <c r="B2243" s="40">
        <v>13095500</v>
      </c>
      <c r="C2243" s="41">
        <v>35022</v>
      </c>
      <c r="D2243" s="40">
        <v>349</v>
      </c>
      <c r="E2243" s="40" t="s">
        <v>50</v>
      </c>
      <c r="F2243">
        <f t="shared" si="105"/>
        <v>11</v>
      </c>
      <c r="G2243">
        <f t="shared" si="106"/>
        <v>1996</v>
      </c>
      <c r="H2243">
        <f t="shared" si="107"/>
        <v>692.24149999999997</v>
      </c>
      <c r="I2243" s="23"/>
    </row>
    <row r="2244" spans="1:9" ht="14.4">
      <c r="A2244" s="77" t="s">
        <v>49</v>
      </c>
      <c r="B2244" s="40">
        <v>13095500</v>
      </c>
      <c r="C2244" s="41">
        <v>35023</v>
      </c>
      <c r="D2244" s="40">
        <v>349</v>
      </c>
      <c r="E2244" s="40" t="s">
        <v>50</v>
      </c>
      <c r="F2244">
        <f t="shared" si="105"/>
        <v>11</v>
      </c>
      <c r="G2244">
        <f t="shared" si="106"/>
        <v>1996</v>
      </c>
      <c r="H2244">
        <f t="shared" si="107"/>
        <v>692.24149999999997</v>
      </c>
      <c r="I2244" s="23"/>
    </row>
    <row r="2245" spans="1:9" ht="14.4">
      <c r="A2245" s="77" t="s">
        <v>49</v>
      </c>
      <c r="B2245" s="40">
        <v>13095500</v>
      </c>
      <c r="C2245" s="41">
        <v>35024</v>
      </c>
      <c r="D2245" s="40">
        <v>349</v>
      </c>
      <c r="E2245" s="40" t="s">
        <v>50</v>
      </c>
      <c r="F2245">
        <f t="shared" si="105"/>
        <v>11</v>
      </c>
      <c r="G2245">
        <f t="shared" si="106"/>
        <v>1996</v>
      </c>
      <c r="H2245">
        <f t="shared" si="107"/>
        <v>692.24149999999997</v>
      </c>
      <c r="I2245" s="23"/>
    </row>
    <row r="2246" spans="1:9" ht="14.4">
      <c r="A2246" s="77" t="s">
        <v>49</v>
      </c>
      <c r="B2246" s="40">
        <v>13095500</v>
      </c>
      <c r="C2246" s="41">
        <v>35025</v>
      </c>
      <c r="D2246" s="40">
        <v>349</v>
      </c>
      <c r="E2246" s="40" t="s">
        <v>50</v>
      </c>
      <c r="F2246">
        <f t="shared" si="105"/>
        <v>11</v>
      </c>
      <c r="G2246">
        <f t="shared" si="106"/>
        <v>1996</v>
      </c>
      <c r="H2246">
        <f t="shared" si="107"/>
        <v>692.24149999999997</v>
      </c>
      <c r="I2246" s="23"/>
    </row>
    <row r="2247" spans="1:9" ht="14.4">
      <c r="A2247" s="77" t="s">
        <v>49</v>
      </c>
      <c r="B2247" s="40">
        <v>13095500</v>
      </c>
      <c r="C2247" s="41">
        <v>35026</v>
      </c>
      <c r="D2247" s="40">
        <v>349</v>
      </c>
      <c r="E2247" s="40" t="s">
        <v>50</v>
      </c>
      <c r="F2247">
        <f t="shared" si="105"/>
        <v>11</v>
      </c>
      <c r="G2247">
        <f t="shared" si="106"/>
        <v>1996</v>
      </c>
      <c r="H2247">
        <f t="shared" si="107"/>
        <v>692.24149999999997</v>
      </c>
      <c r="I2247" s="23"/>
    </row>
    <row r="2248" spans="1:9" ht="14.4">
      <c r="A2248" s="77" t="s">
        <v>49</v>
      </c>
      <c r="B2248" s="40">
        <v>13095500</v>
      </c>
      <c r="C2248" s="41">
        <v>35027</v>
      </c>
      <c r="D2248" s="40">
        <v>350</v>
      </c>
      <c r="E2248" s="40" t="s">
        <v>50</v>
      </c>
      <c r="F2248">
        <f t="shared" si="105"/>
        <v>11</v>
      </c>
      <c r="G2248">
        <f t="shared" si="106"/>
        <v>1996</v>
      </c>
      <c r="H2248">
        <f t="shared" si="107"/>
        <v>694.22500000000002</v>
      </c>
      <c r="I2248" s="23"/>
    </row>
    <row r="2249" spans="1:9" ht="14.4">
      <c r="A2249" s="77" t="s">
        <v>49</v>
      </c>
      <c r="B2249" s="40">
        <v>13095500</v>
      </c>
      <c r="C2249" s="41">
        <v>35028</v>
      </c>
      <c r="D2249" s="40">
        <v>351</v>
      </c>
      <c r="E2249" s="40" t="s">
        <v>50</v>
      </c>
      <c r="F2249">
        <f t="shared" si="105"/>
        <v>11</v>
      </c>
      <c r="G2249">
        <f t="shared" si="106"/>
        <v>1996</v>
      </c>
      <c r="H2249">
        <f t="shared" si="107"/>
        <v>696.20849999999996</v>
      </c>
      <c r="I2249" s="23"/>
    </row>
    <row r="2250" spans="1:9" ht="14.4">
      <c r="A2250" s="77" t="s">
        <v>49</v>
      </c>
      <c r="B2250" s="40">
        <v>13095500</v>
      </c>
      <c r="C2250" s="41">
        <v>35029</v>
      </c>
      <c r="D2250" s="40">
        <v>352</v>
      </c>
      <c r="E2250" s="40" t="s">
        <v>50</v>
      </c>
      <c r="F2250">
        <f t="shared" si="105"/>
        <v>11</v>
      </c>
      <c r="G2250">
        <f t="shared" si="106"/>
        <v>1996</v>
      </c>
      <c r="H2250">
        <f t="shared" si="107"/>
        <v>698.19200000000001</v>
      </c>
      <c r="I2250" s="23"/>
    </row>
    <row r="2251" spans="1:9" ht="14.4">
      <c r="A2251" s="77" t="s">
        <v>49</v>
      </c>
      <c r="B2251" s="40">
        <v>13095500</v>
      </c>
      <c r="C2251" s="41">
        <v>35030</v>
      </c>
      <c r="D2251" s="40">
        <v>351</v>
      </c>
      <c r="E2251" s="40" t="s">
        <v>50</v>
      </c>
      <c r="F2251">
        <f t="shared" si="105"/>
        <v>11</v>
      </c>
      <c r="G2251">
        <f t="shared" si="106"/>
        <v>1996</v>
      </c>
      <c r="H2251">
        <f t="shared" si="107"/>
        <v>696.20849999999996</v>
      </c>
      <c r="I2251" s="23"/>
    </row>
    <row r="2252" spans="1:9" ht="14.4">
      <c r="A2252" s="77" t="s">
        <v>49</v>
      </c>
      <c r="B2252" s="40">
        <v>13095500</v>
      </c>
      <c r="C2252" s="41">
        <v>35031</v>
      </c>
      <c r="D2252" s="40">
        <v>352</v>
      </c>
      <c r="E2252" s="40" t="s">
        <v>50</v>
      </c>
      <c r="F2252">
        <f t="shared" si="105"/>
        <v>11</v>
      </c>
      <c r="G2252">
        <f t="shared" si="106"/>
        <v>1996</v>
      </c>
      <c r="H2252">
        <f t="shared" si="107"/>
        <v>698.19200000000001</v>
      </c>
      <c r="I2252" s="23"/>
    </row>
    <row r="2253" spans="1:9" ht="14.4">
      <c r="A2253" s="77" t="s">
        <v>49</v>
      </c>
      <c r="B2253" s="40">
        <v>13095500</v>
      </c>
      <c r="C2253" s="41">
        <v>35032</v>
      </c>
      <c r="D2253" s="40">
        <v>351</v>
      </c>
      <c r="E2253" s="40" t="s">
        <v>50</v>
      </c>
      <c r="F2253">
        <f t="shared" si="105"/>
        <v>11</v>
      </c>
      <c r="G2253">
        <f t="shared" si="106"/>
        <v>1996</v>
      </c>
      <c r="H2253">
        <f t="shared" si="107"/>
        <v>696.20849999999996</v>
      </c>
      <c r="I2253" s="23"/>
    </row>
    <row r="2254" spans="1:9" ht="14.4">
      <c r="A2254" s="77" t="s">
        <v>49</v>
      </c>
      <c r="B2254" s="40">
        <v>13095500</v>
      </c>
      <c r="C2254" s="41">
        <v>35033</v>
      </c>
      <c r="D2254" s="40">
        <v>351</v>
      </c>
      <c r="E2254" s="40" t="s">
        <v>50</v>
      </c>
      <c r="F2254">
        <f t="shared" si="105"/>
        <v>11</v>
      </c>
      <c r="G2254">
        <f t="shared" si="106"/>
        <v>1996</v>
      </c>
      <c r="H2254">
        <f t="shared" si="107"/>
        <v>696.20849999999996</v>
      </c>
      <c r="I2254" s="23"/>
    </row>
    <row r="2255" spans="1:9" ht="14.4">
      <c r="A2255" s="77" t="s">
        <v>49</v>
      </c>
      <c r="B2255" s="40">
        <v>13095500</v>
      </c>
      <c r="C2255" s="41">
        <v>35034</v>
      </c>
      <c r="D2255" s="40">
        <v>351</v>
      </c>
      <c r="E2255" s="40" t="s">
        <v>50</v>
      </c>
      <c r="F2255">
        <f t="shared" si="105"/>
        <v>12</v>
      </c>
      <c r="G2255">
        <f t="shared" si="106"/>
        <v>1996</v>
      </c>
      <c r="H2255">
        <f t="shared" si="107"/>
        <v>696.20849999999996</v>
      </c>
      <c r="I2255" s="23"/>
    </row>
    <row r="2256" spans="1:9" ht="14.4">
      <c r="A2256" s="77" t="s">
        <v>49</v>
      </c>
      <c r="B2256" s="40">
        <v>13095500</v>
      </c>
      <c r="C2256" s="41">
        <v>35035</v>
      </c>
      <c r="D2256" s="40">
        <v>350</v>
      </c>
      <c r="E2256" s="40" t="s">
        <v>50</v>
      </c>
      <c r="F2256">
        <f t="shared" si="105"/>
        <v>12</v>
      </c>
      <c r="G2256">
        <f t="shared" si="106"/>
        <v>1996</v>
      </c>
      <c r="H2256">
        <f t="shared" si="107"/>
        <v>694.22500000000002</v>
      </c>
      <c r="I2256" s="23"/>
    </row>
    <row r="2257" spans="1:9" ht="14.4">
      <c r="A2257" s="77" t="s">
        <v>49</v>
      </c>
      <c r="B2257" s="40">
        <v>13095500</v>
      </c>
      <c r="C2257" s="41">
        <v>35036</v>
      </c>
      <c r="D2257" s="40">
        <v>349</v>
      </c>
      <c r="E2257" s="40" t="s">
        <v>50</v>
      </c>
      <c r="F2257">
        <f t="shared" si="105"/>
        <v>12</v>
      </c>
      <c r="G2257">
        <f t="shared" si="106"/>
        <v>1996</v>
      </c>
      <c r="H2257">
        <f t="shared" si="107"/>
        <v>692.24149999999997</v>
      </c>
      <c r="I2257" s="23"/>
    </row>
    <row r="2258" spans="1:9" ht="14.4">
      <c r="A2258" s="77" t="s">
        <v>49</v>
      </c>
      <c r="B2258" s="40">
        <v>13095500</v>
      </c>
      <c r="C2258" s="41">
        <v>35037</v>
      </c>
      <c r="D2258" s="40">
        <v>349</v>
      </c>
      <c r="E2258" s="40" t="s">
        <v>50</v>
      </c>
      <c r="F2258">
        <f t="shared" si="105"/>
        <v>12</v>
      </c>
      <c r="G2258">
        <f t="shared" si="106"/>
        <v>1996</v>
      </c>
      <c r="H2258">
        <f t="shared" si="107"/>
        <v>692.24149999999997</v>
      </c>
      <c r="I2258" s="23"/>
    </row>
    <row r="2259" spans="1:9" ht="14.4">
      <c r="A2259" s="77" t="s">
        <v>49</v>
      </c>
      <c r="B2259" s="40">
        <v>13095500</v>
      </c>
      <c r="C2259" s="41">
        <v>35038</v>
      </c>
      <c r="D2259" s="40">
        <v>348</v>
      </c>
      <c r="E2259" s="40" t="s">
        <v>50</v>
      </c>
      <c r="F2259">
        <f t="shared" si="105"/>
        <v>12</v>
      </c>
      <c r="G2259">
        <f t="shared" si="106"/>
        <v>1996</v>
      </c>
      <c r="H2259">
        <f t="shared" si="107"/>
        <v>690.25800000000004</v>
      </c>
      <c r="I2259" s="23"/>
    </row>
    <row r="2260" spans="1:9" ht="14.4">
      <c r="A2260" s="77" t="s">
        <v>49</v>
      </c>
      <c r="B2260" s="40">
        <v>13095500</v>
      </c>
      <c r="C2260" s="41">
        <v>35039</v>
      </c>
      <c r="D2260" s="40">
        <v>348</v>
      </c>
      <c r="E2260" s="40" t="s">
        <v>50</v>
      </c>
      <c r="F2260">
        <f t="shared" si="105"/>
        <v>12</v>
      </c>
      <c r="G2260">
        <f t="shared" si="106"/>
        <v>1996</v>
      </c>
      <c r="H2260">
        <f t="shared" si="107"/>
        <v>690.25800000000004</v>
      </c>
      <c r="I2260" s="23"/>
    </row>
    <row r="2261" spans="1:9" ht="14.4">
      <c r="A2261" s="77" t="s">
        <v>49</v>
      </c>
      <c r="B2261" s="40">
        <v>13095500</v>
      </c>
      <c r="C2261" s="41">
        <v>35040</v>
      </c>
      <c r="D2261" s="40">
        <v>348</v>
      </c>
      <c r="E2261" s="40" t="s">
        <v>50</v>
      </c>
      <c r="F2261">
        <f t="shared" si="105"/>
        <v>12</v>
      </c>
      <c r="G2261">
        <f t="shared" si="106"/>
        <v>1996</v>
      </c>
      <c r="H2261">
        <f t="shared" si="107"/>
        <v>690.25800000000004</v>
      </c>
      <c r="I2261" s="23"/>
    </row>
    <row r="2262" spans="1:9" ht="14.4">
      <c r="A2262" s="77" t="s">
        <v>49</v>
      </c>
      <c r="B2262" s="40">
        <v>13095500</v>
      </c>
      <c r="C2262" s="41">
        <v>35041</v>
      </c>
      <c r="D2262" s="40">
        <v>347</v>
      </c>
      <c r="E2262" s="40" t="s">
        <v>50</v>
      </c>
      <c r="F2262">
        <f t="shared" si="105"/>
        <v>12</v>
      </c>
      <c r="G2262">
        <f t="shared" si="106"/>
        <v>1996</v>
      </c>
      <c r="H2262">
        <f t="shared" si="107"/>
        <v>688.27449999999999</v>
      </c>
      <c r="I2262" s="23"/>
    </row>
    <row r="2263" spans="1:9" ht="14.4">
      <c r="A2263" s="77" t="s">
        <v>49</v>
      </c>
      <c r="B2263" s="40">
        <v>13095500</v>
      </c>
      <c r="C2263" s="41">
        <v>35042</v>
      </c>
      <c r="D2263" s="40">
        <v>346</v>
      </c>
      <c r="E2263" s="40" t="s">
        <v>50</v>
      </c>
      <c r="F2263">
        <f t="shared" si="105"/>
        <v>12</v>
      </c>
      <c r="G2263">
        <f t="shared" si="106"/>
        <v>1996</v>
      </c>
      <c r="H2263">
        <f t="shared" si="107"/>
        <v>686.29100000000005</v>
      </c>
      <c r="I2263" s="23"/>
    </row>
    <row r="2264" spans="1:9" ht="14.4">
      <c r="A2264" s="77" t="s">
        <v>49</v>
      </c>
      <c r="B2264" s="40">
        <v>13095500</v>
      </c>
      <c r="C2264" s="41">
        <v>35043</v>
      </c>
      <c r="D2264" s="40">
        <v>346</v>
      </c>
      <c r="E2264" s="40" t="s">
        <v>50</v>
      </c>
      <c r="F2264">
        <f t="shared" si="105"/>
        <v>12</v>
      </c>
      <c r="G2264">
        <f t="shared" si="106"/>
        <v>1996</v>
      </c>
      <c r="H2264">
        <f t="shared" si="107"/>
        <v>686.29100000000005</v>
      </c>
      <c r="I2264" s="23"/>
    </row>
    <row r="2265" spans="1:9" ht="14.4">
      <c r="A2265" s="77" t="s">
        <v>49</v>
      </c>
      <c r="B2265" s="40">
        <v>13095500</v>
      </c>
      <c r="C2265" s="41">
        <v>35044</v>
      </c>
      <c r="D2265" s="40">
        <v>346</v>
      </c>
      <c r="E2265" s="40" t="s">
        <v>50</v>
      </c>
      <c r="F2265">
        <f t="shared" si="105"/>
        <v>12</v>
      </c>
      <c r="G2265">
        <f t="shared" si="106"/>
        <v>1996</v>
      </c>
      <c r="H2265">
        <f t="shared" si="107"/>
        <v>686.29100000000005</v>
      </c>
      <c r="I2265" s="23"/>
    </row>
    <row r="2266" spans="1:9" ht="14.4">
      <c r="A2266" s="77" t="s">
        <v>49</v>
      </c>
      <c r="B2266" s="40">
        <v>13095500</v>
      </c>
      <c r="C2266" s="41">
        <v>35045</v>
      </c>
      <c r="D2266" s="40">
        <v>347</v>
      </c>
      <c r="E2266" s="40" t="s">
        <v>50</v>
      </c>
      <c r="F2266">
        <f t="shared" si="105"/>
        <v>12</v>
      </c>
      <c r="G2266">
        <f t="shared" si="106"/>
        <v>1996</v>
      </c>
      <c r="H2266">
        <f t="shared" si="107"/>
        <v>688.27449999999999</v>
      </c>
      <c r="I2266" s="23"/>
    </row>
    <row r="2267" spans="1:9" ht="14.4">
      <c r="A2267" s="77" t="s">
        <v>49</v>
      </c>
      <c r="B2267" s="40">
        <v>13095500</v>
      </c>
      <c r="C2267" s="41">
        <v>35046</v>
      </c>
      <c r="D2267" s="40">
        <v>346</v>
      </c>
      <c r="E2267" s="40" t="s">
        <v>50</v>
      </c>
      <c r="F2267">
        <f t="shared" si="105"/>
        <v>12</v>
      </c>
      <c r="G2267">
        <f t="shared" si="106"/>
        <v>1996</v>
      </c>
      <c r="H2267">
        <f t="shared" si="107"/>
        <v>686.29100000000005</v>
      </c>
      <c r="I2267" s="23"/>
    </row>
    <row r="2268" spans="1:9" ht="14.4">
      <c r="A2268" s="77" t="s">
        <v>49</v>
      </c>
      <c r="B2268" s="40">
        <v>13095500</v>
      </c>
      <c r="C2268" s="41">
        <v>35047</v>
      </c>
      <c r="D2268" s="40">
        <v>346</v>
      </c>
      <c r="E2268" s="40" t="s">
        <v>50</v>
      </c>
      <c r="F2268">
        <f t="shared" si="105"/>
        <v>12</v>
      </c>
      <c r="G2268">
        <f t="shared" si="106"/>
        <v>1996</v>
      </c>
      <c r="H2268">
        <f t="shared" si="107"/>
        <v>686.29100000000005</v>
      </c>
      <c r="I2268" s="23"/>
    </row>
    <row r="2269" spans="1:9" ht="14.4">
      <c r="A2269" s="77" t="s">
        <v>49</v>
      </c>
      <c r="B2269" s="40">
        <v>13095500</v>
      </c>
      <c r="C2269" s="41">
        <v>35048</v>
      </c>
      <c r="D2269" s="40">
        <v>346</v>
      </c>
      <c r="E2269" s="40" t="s">
        <v>50</v>
      </c>
      <c r="F2269">
        <f t="shared" si="105"/>
        <v>12</v>
      </c>
      <c r="G2269">
        <f t="shared" si="106"/>
        <v>1996</v>
      </c>
      <c r="H2269">
        <f t="shared" si="107"/>
        <v>686.29100000000005</v>
      </c>
      <c r="I2269" s="23"/>
    </row>
    <row r="2270" spans="1:9" ht="14.4">
      <c r="A2270" s="77" t="s">
        <v>49</v>
      </c>
      <c r="B2270" s="40">
        <v>13095500</v>
      </c>
      <c r="C2270" s="41">
        <v>35049</v>
      </c>
      <c r="D2270" s="40">
        <v>346</v>
      </c>
      <c r="E2270" s="40" t="s">
        <v>50</v>
      </c>
      <c r="F2270">
        <f t="shared" si="105"/>
        <v>12</v>
      </c>
      <c r="G2270">
        <f t="shared" si="106"/>
        <v>1996</v>
      </c>
      <c r="H2270">
        <f t="shared" si="107"/>
        <v>686.29100000000005</v>
      </c>
      <c r="I2270" s="23"/>
    </row>
    <row r="2271" spans="1:9" ht="14.4">
      <c r="A2271" s="77" t="s">
        <v>49</v>
      </c>
      <c r="B2271" s="40">
        <v>13095500</v>
      </c>
      <c r="C2271" s="41">
        <v>35050</v>
      </c>
      <c r="D2271" s="40">
        <v>345</v>
      </c>
      <c r="E2271" s="40" t="s">
        <v>50</v>
      </c>
      <c r="F2271">
        <f t="shared" si="105"/>
        <v>12</v>
      </c>
      <c r="G2271">
        <f t="shared" si="106"/>
        <v>1996</v>
      </c>
      <c r="H2271">
        <f t="shared" si="107"/>
        <v>684.3075</v>
      </c>
      <c r="I2271" s="23"/>
    </row>
    <row r="2272" spans="1:9" ht="14.4">
      <c r="A2272" s="77" t="s">
        <v>49</v>
      </c>
      <c r="B2272" s="40">
        <v>13095500</v>
      </c>
      <c r="C2272" s="41">
        <v>35051</v>
      </c>
      <c r="D2272" s="40">
        <v>344</v>
      </c>
      <c r="E2272" s="40" t="s">
        <v>50</v>
      </c>
      <c r="F2272">
        <f t="shared" si="105"/>
        <v>12</v>
      </c>
      <c r="G2272">
        <f t="shared" si="106"/>
        <v>1996</v>
      </c>
      <c r="H2272">
        <f t="shared" si="107"/>
        <v>682.32400000000007</v>
      </c>
      <c r="I2272" s="23"/>
    </row>
    <row r="2273" spans="1:9" ht="14.4">
      <c r="A2273" s="77" t="s">
        <v>49</v>
      </c>
      <c r="B2273" s="40">
        <v>13095500</v>
      </c>
      <c r="C2273" s="41">
        <v>35052</v>
      </c>
      <c r="D2273" s="40">
        <v>344</v>
      </c>
      <c r="E2273" s="40" t="s">
        <v>50</v>
      </c>
      <c r="F2273">
        <f t="shared" si="105"/>
        <v>12</v>
      </c>
      <c r="G2273">
        <f t="shared" si="106"/>
        <v>1996</v>
      </c>
      <c r="H2273">
        <f t="shared" si="107"/>
        <v>682.32400000000007</v>
      </c>
      <c r="I2273" s="23"/>
    </row>
    <row r="2274" spans="1:9" ht="14.4">
      <c r="A2274" s="77" t="s">
        <v>49</v>
      </c>
      <c r="B2274" s="40">
        <v>13095500</v>
      </c>
      <c r="C2274" s="41">
        <v>35053</v>
      </c>
      <c r="D2274" s="40">
        <v>344</v>
      </c>
      <c r="E2274" s="40" t="s">
        <v>50</v>
      </c>
      <c r="F2274">
        <f t="shared" ref="F2274:F2337" si="108">MONTH(C2274)</f>
        <v>12</v>
      </c>
      <c r="G2274">
        <f t="shared" ref="G2274:G2337" si="109">IF(F2274&gt;10,YEAR(C2274)+1,YEAR(C2274))</f>
        <v>1996</v>
      </c>
      <c r="H2274">
        <f t="shared" ref="H2274:H2337" si="110">D2274*1.9835</f>
        <v>682.32400000000007</v>
      </c>
      <c r="I2274" s="23"/>
    </row>
    <row r="2275" spans="1:9" ht="14.4">
      <c r="A2275" s="77" t="s">
        <v>49</v>
      </c>
      <c r="B2275" s="40">
        <v>13095500</v>
      </c>
      <c r="C2275" s="41">
        <v>35054</v>
      </c>
      <c r="D2275" s="40">
        <v>344</v>
      </c>
      <c r="E2275" s="40" t="s">
        <v>50</v>
      </c>
      <c r="F2275">
        <f t="shared" si="108"/>
        <v>12</v>
      </c>
      <c r="G2275">
        <f t="shared" si="109"/>
        <v>1996</v>
      </c>
      <c r="H2275">
        <f t="shared" si="110"/>
        <v>682.32400000000007</v>
      </c>
      <c r="I2275" s="23"/>
    </row>
    <row r="2276" spans="1:9" ht="14.4">
      <c r="A2276" s="77" t="s">
        <v>49</v>
      </c>
      <c r="B2276" s="40">
        <v>13095500</v>
      </c>
      <c r="C2276" s="41">
        <v>35055</v>
      </c>
      <c r="D2276" s="40">
        <v>344</v>
      </c>
      <c r="E2276" s="40" t="s">
        <v>50</v>
      </c>
      <c r="F2276">
        <f t="shared" si="108"/>
        <v>12</v>
      </c>
      <c r="G2276">
        <f t="shared" si="109"/>
        <v>1996</v>
      </c>
      <c r="H2276">
        <f t="shared" si="110"/>
        <v>682.32400000000007</v>
      </c>
      <c r="I2276" s="23"/>
    </row>
    <row r="2277" spans="1:9" ht="14.4">
      <c r="A2277" s="77" t="s">
        <v>49</v>
      </c>
      <c r="B2277" s="40">
        <v>13095500</v>
      </c>
      <c r="C2277" s="41">
        <v>35056</v>
      </c>
      <c r="D2277" s="40">
        <v>343</v>
      </c>
      <c r="E2277" s="40" t="s">
        <v>50</v>
      </c>
      <c r="F2277">
        <f t="shared" si="108"/>
        <v>12</v>
      </c>
      <c r="G2277">
        <f t="shared" si="109"/>
        <v>1996</v>
      </c>
      <c r="H2277">
        <f t="shared" si="110"/>
        <v>680.34050000000002</v>
      </c>
      <c r="I2277" s="23"/>
    </row>
    <row r="2278" spans="1:9" ht="14.4">
      <c r="A2278" s="77" t="s">
        <v>49</v>
      </c>
      <c r="B2278" s="40">
        <v>13095500</v>
      </c>
      <c r="C2278" s="41">
        <v>35057</v>
      </c>
      <c r="D2278" s="40">
        <v>342</v>
      </c>
      <c r="E2278" s="40" t="s">
        <v>50</v>
      </c>
      <c r="F2278">
        <f t="shared" si="108"/>
        <v>12</v>
      </c>
      <c r="G2278">
        <f t="shared" si="109"/>
        <v>1996</v>
      </c>
      <c r="H2278">
        <f t="shared" si="110"/>
        <v>678.35699999999997</v>
      </c>
      <c r="I2278" s="23"/>
    </row>
    <row r="2279" spans="1:9" ht="14.4">
      <c r="A2279" s="77" t="s">
        <v>49</v>
      </c>
      <c r="B2279" s="40">
        <v>13095500</v>
      </c>
      <c r="C2279" s="41">
        <v>35058</v>
      </c>
      <c r="D2279" s="40">
        <v>342</v>
      </c>
      <c r="E2279" s="40" t="s">
        <v>50</v>
      </c>
      <c r="F2279">
        <f t="shared" si="108"/>
        <v>12</v>
      </c>
      <c r="G2279">
        <f t="shared" si="109"/>
        <v>1996</v>
      </c>
      <c r="H2279">
        <f t="shared" si="110"/>
        <v>678.35699999999997</v>
      </c>
      <c r="I2279" s="23"/>
    </row>
    <row r="2280" spans="1:9" ht="14.4">
      <c r="A2280" s="77" t="s">
        <v>49</v>
      </c>
      <c r="B2280" s="40">
        <v>13095500</v>
      </c>
      <c r="C2280" s="41">
        <v>35059</v>
      </c>
      <c r="D2280" s="40">
        <v>342</v>
      </c>
      <c r="E2280" s="40" t="s">
        <v>50</v>
      </c>
      <c r="F2280">
        <f t="shared" si="108"/>
        <v>12</v>
      </c>
      <c r="G2280">
        <f t="shared" si="109"/>
        <v>1996</v>
      </c>
      <c r="H2280">
        <f t="shared" si="110"/>
        <v>678.35699999999997</v>
      </c>
      <c r="I2280" s="23"/>
    </row>
    <row r="2281" spans="1:9" ht="14.4">
      <c r="A2281" s="77" t="s">
        <v>49</v>
      </c>
      <c r="B2281" s="40">
        <v>13095500</v>
      </c>
      <c r="C2281" s="41">
        <v>35060</v>
      </c>
      <c r="D2281" s="40">
        <v>342</v>
      </c>
      <c r="E2281" s="40" t="s">
        <v>50</v>
      </c>
      <c r="F2281">
        <f t="shared" si="108"/>
        <v>12</v>
      </c>
      <c r="G2281">
        <f t="shared" si="109"/>
        <v>1996</v>
      </c>
      <c r="H2281">
        <f t="shared" si="110"/>
        <v>678.35699999999997</v>
      </c>
      <c r="I2281" s="23"/>
    </row>
    <row r="2282" spans="1:9" ht="14.4">
      <c r="A2282" s="77" t="s">
        <v>49</v>
      </c>
      <c r="B2282" s="40">
        <v>13095500</v>
      </c>
      <c r="C2282" s="41">
        <v>35061</v>
      </c>
      <c r="D2282" s="40">
        <v>342</v>
      </c>
      <c r="E2282" s="40" t="s">
        <v>50</v>
      </c>
      <c r="F2282">
        <f t="shared" si="108"/>
        <v>12</v>
      </c>
      <c r="G2282">
        <f t="shared" si="109"/>
        <v>1996</v>
      </c>
      <c r="H2282">
        <f t="shared" si="110"/>
        <v>678.35699999999997</v>
      </c>
      <c r="I2282" s="23"/>
    </row>
    <row r="2283" spans="1:9" ht="14.4">
      <c r="A2283" s="77" t="s">
        <v>49</v>
      </c>
      <c r="B2283" s="40">
        <v>13095500</v>
      </c>
      <c r="C2283" s="41">
        <v>35062</v>
      </c>
      <c r="D2283" s="40">
        <v>342</v>
      </c>
      <c r="E2283" s="40" t="s">
        <v>50</v>
      </c>
      <c r="F2283">
        <f t="shared" si="108"/>
        <v>12</v>
      </c>
      <c r="G2283">
        <f t="shared" si="109"/>
        <v>1996</v>
      </c>
      <c r="H2283">
        <f t="shared" si="110"/>
        <v>678.35699999999997</v>
      </c>
      <c r="I2283" s="23"/>
    </row>
    <row r="2284" spans="1:9" ht="14.4">
      <c r="A2284" s="77" t="s">
        <v>49</v>
      </c>
      <c r="B2284" s="40">
        <v>13095500</v>
      </c>
      <c r="C2284" s="41">
        <v>35063</v>
      </c>
      <c r="D2284" s="40">
        <v>342</v>
      </c>
      <c r="E2284" s="40" t="s">
        <v>50</v>
      </c>
      <c r="F2284">
        <f t="shared" si="108"/>
        <v>12</v>
      </c>
      <c r="G2284">
        <f t="shared" si="109"/>
        <v>1996</v>
      </c>
      <c r="H2284">
        <f t="shared" si="110"/>
        <v>678.35699999999997</v>
      </c>
      <c r="I2284" s="23"/>
    </row>
    <row r="2285" spans="1:9" ht="14.4">
      <c r="A2285" s="77" t="s">
        <v>49</v>
      </c>
      <c r="B2285" s="40">
        <v>13095500</v>
      </c>
      <c r="C2285" s="41">
        <v>35064</v>
      </c>
      <c r="D2285" s="40">
        <v>342</v>
      </c>
      <c r="E2285" s="40" t="s">
        <v>50</v>
      </c>
      <c r="F2285">
        <f t="shared" si="108"/>
        <v>12</v>
      </c>
      <c r="G2285">
        <f t="shared" si="109"/>
        <v>1996</v>
      </c>
      <c r="H2285">
        <f t="shared" si="110"/>
        <v>678.35699999999997</v>
      </c>
      <c r="I2285" s="23"/>
    </row>
    <row r="2286" spans="1:9" ht="14.4">
      <c r="A2286" s="77" t="s">
        <v>49</v>
      </c>
      <c r="B2286" s="40">
        <v>13095500</v>
      </c>
      <c r="C2286" s="41">
        <v>35065</v>
      </c>
      <c r="D2286" s="40">
        <v>341</v>
      </c>
      <c r="E2286" s="40" t="s">
        <v>50</v>
      </c>
      <c r="F2286">
        <f t="shared" si="108"/>
        <v>1</v>
      </c>
      <c r="G2286">
        <f t="shared" si="109"/>
        <v>1996</v>
      </c>
      <c r="H2286">
        <f t="shared" si="110"/>
        <v>676.37350000000004</v>
      </c>
      <c r="I2286" s="23"/>
    </row>
    <row r="2287" spans="1:9" ht="14.4">
      <c r="A2287" s="77" t="s">
        <v>49</v>
      </c>
      <c r="B2287" s="40">
        <v>13095500</v>
      </c>
      <c r="C2287" s="41">
        <v>35066</v>
      </c>
      <c r="D2287" s="40">
        <v>341</v>
      </c>
      <c r="E2287" s="40" t="s">
        <v>50</v>
      </c>
      <c r="F2287">
        <f t="shared" si="108"/>
        <v>1</v>
      </c>
      <c r="G2287">
        <f t="shared" si="109"/>
        <v>1996</v>
      </c>
      <c r="H2287">
        <f t="shared" si="110"/>
        <v>676.37350000000004</v>
      </c>
      <c r="I2287" s="23"/>
    </row>
    <row r="2288" spans="1:9" ht="14.4">
      <c r="A2288" s="77" t="s">
        <v>49</v>
      </c>
      <c r="B2288" s="40">
        <v>13095500</v>
      </c>
      <c r="C2288" s="41">
        <v>35067</v>
      </c>
      <c r="D2288" s="40">
        <v>342</v>
      </c>
      <c r="E2288" s="40" t="s">
        <v>50</v>
      </c>
      <c r="F2288">
        <f t="shared" si="108"/>
        <v>1</v>
      </c>
      <c r="G2288">
        <f t="shared" si="109"/>
        <v>1996</v>
      </c>
      <c r="H2288">
        <f t="shared" si="110"/>
        <v>678.35699999999997</v>
      </c>
      <c r="I2288" s="23"/>
    </row>
    <row r="2289" spans="1:9" ht="14.4">
      <c r="A2289" s="77" t="s">
        <v>49</v>
      </c>
      <c r="B2289" s="40">
        <v>13095500</v>
      </c>
      <c r="C2289" s="41">
        <v>35068</v>
      </c>
      <c r="D2289" s="40">
        <v>342</v>
      </c>
      <c r="E2289" s="40" t="s">
        <v>50</v>
      </c>
      <c r="F2289">
        <f t="shared" si="108"/>
        <v>1</v>
      </c>
      <c r="G2289">
        <f t="shared" si="109"/>
        <v>1996</v>
      </c>
      <c r="H2289">
        <f t="shared" si="110"/>
        <v>678.35699999999997</v>
      </c>
      <c r="I2289" s="23"/>
    </row>
    <row r="2290" spans="1:9" ht="14.4">
      <c r="A2290" s="77" t="s">
        <v>49</v>
      </c>
      <c r="B2290" s="40">
        <v>13095500</v>
      </c>
      <c r="C2290" s="41">
        <v>35069</v>
      </c>
      <c r="D2290" s="40">
        <v>340</v>
      </c>
      <c r="E2290" s="40" t="s">
        <v>50</v>
      </c>
      <c r="F2290">
        <f t="shared" si="108"/>
        <v>1</v>
      </c>
      <c r="G2290">
        <f t="shared" si="109"/>
        <v>1996</v>
      </c>
      <c r="H2290">
        <f t="shared" si="110"/>
        <v>674.39</v>
      </c>
      <c r="I2290" s="23"/>
    </row>
    <row r="2291" spans="1:9" ht="14.4">
      <c r="A2291" s="77" t="s">
        <v>49</v>
      </c>
      <c r="B2291" s="40">
        <v>13095500</v>
      </c>
      <c r="C2291" s="41">
        <v>35070</v>
      </c>
      <c r="D2291" s="40">
        <v>340</v>
      </c>
      <c r="E2291" s="40" t="s">
        <v>50</v>
      </c>
      <c r="F2291">
        <f t="shared" si="108"/>
        <v>1</v>
      </c>
      <c r="G2291">
        <f t="shared" si="109"/>
        <v>1996</v>
      </c>
      <c r="H2291">
        <f t="shared" si="110"/>
        <v>674.39</v>
      </c>
      <c r="I2291" s="23"/>
    </row>
    <row r="2292" spans="1:9" ht="14.4">
      <c r="A2292" s="77" t="s">
        <v>49</v>
      </c>
      <c r="B2292" s="40">
        <v>13095500</v>
      </c>
      <c r="C2292" s="41">
        <v>35071</v>
      </c>
      <c r="D2292" s="40">
        <v>340</v>
      </c>
      <c r="E2292" s="40" t="s">
        <v>50</v>
      </c>
      <c r="F2292">
        <f t="shared" si="108"/>
        <v>1</v>
      </c>
      <c r="G2292">
        <f t="shared" si="109"/>
        <v>1996</v>
      </c>
      <c r="H2292">
        <f t="shared" si="110"/>
        <v>674.39</v>
      </c>
      <c r="I2292" s="23"/>
    </row>
    <row r="2293" spans="1:9" ht="14.4">
      <c r="A2293" s="77" t="s">
        <v>49</v>
      </c>
      <c r="B2293" s="40">
        <v>13095500</v>
      </c>
      <c r="C2293" s="41">
        <v>35072</v>
      </c>
      <c r="D2293" s="40">
        <v>340</v>
      </c>
      <c r="E2293" s="40" t="s">
        <v>50</v>
      </c>
      <c r="F2293">
        <f t="shared" si="108"/>
        <v>1</v>
      </c>
      <c r="G2293">
        <f t="shared" si="109"/>
        <v>1996</v>
      </c>
      <c r="H2293">
        <f t="shared" si="110"/>
        <v>674.39</v>
      </c>
      <c r="I2293" s="23"/>
    </row>
    <row r="2294" spans="1:9" ht="14.4">
      <c r="A2294" s="77" t="s">
        <v>49</v>
      </c>
      <c r="B2294" s="40">
        <v>13095500</v>
      </c>
      <c r="C2294" s="41">
        <v>35073</v>
      </c>
      <c r="D2294" s="40">
        <v>340</v>
      </c>
      <c r="E2294" s="40" t="s">
        <v>50</v>
      </c>
      <c r="F2294">
        <f t="shared" si="108"/>
        <v>1</v>
      </c>
      <c r="G2294">
        <f t="shared" si="109"/>
        <v>1996</v>
      </c>
      <c r="H2294">
        <f t="shared" si="110"/>
        <v>674.39</v>
      </c>
      <c r="I2294" s="23"/>
    </row>
    <row r="2295" spans="1:9" ht="14.4">
      <c r="A2295" s="77" t="s">
        <v>49</v>
      </c>
      <c r="B2295" s="40">
        <v>13095500</v>
      </c>
      <c r="C2295" s="41">
        <v>35074</v>
      </c>
      <c r="D2295" s="40">
        <v>340</v>
      </c>
      <c r="E2295" s="40" t="s">
        <v>50</v>
      </c>
      <c r="F2295">
        <f t="shared" si="108"/>
        <v>1</v>
      </c>
      <c r="G2295">
        <f t="shared" si="109"/>
        <v>1996</v>
      </c>
      <c r="H2295">
        <f t="shared" si="110"/>
        <v>674.39</v>
      </c>
      <c r="I2295" s="23"/>
    </row>
    <row r="2296" spans="1:9" ht="14.4">
      <c r="A2296" s="77" t="s">
        <v>49</v>
      </c>
      <c r="B2296" s="40">
        <v>13095500</v>
      </c>
      <c r="C2296" s="41">
        <v>35075</v>
      </c>
      <c r="D2296" s="40">
        <v>339</v>
      </c>
      <c r="E2296" s="40" t="s">
        <v>50</v>
      </c>
      <c r="F2296">
        <f t="shared" si="108"/>
        <v>1</v>
      </c>
      <c r="G2296">
        <f t="shared" si="109"/>
        <v>1996</v>
      </c>
      <c r="H2296">
        <f t="shared" si="110"/>
        <v>672.40650000000005</v>
      </c>
      <c r="I2296" s="23"/>
    </row>
    <row r="2297" spans="1:9" ht="14.4">
      <c r="A2297" s="77" t="s">
        <v>49</v>
      </c>
      <c r="B2297" s="40">
        <v>13095500</v>
      </c>
      <c r="C2297" s="41">
        <v>35076</v>
      </c>
      <c r="D2297" s="40">
        <v>340</v>
      </c>
      <c r="E2297" s="40" t="s">
        <v>50</v>
      </c>
      <c r="F2297">
        <f t="shared" si="108"/>
        <v>1</v>
      </c>
      <c r="G2297">
        <f t="shared" si="109"/>
        <v>1996</v>
      </c>
      <c r="H2297">
        <f t="shared" si="110"/>
        <v>674.39</v>
      </c>
      <c r="I2297" s="23"/>
    </row>
    <row r="2298" spans="1:9" ht="14.4">
      <c r="A2298" s="77" t="s">
        <v>49</v>
      </c>
      <c r="B2298" s="40">
        <v>13095500</v>
      </c>
      <c r="C2298" s="41">
        <v>35077</v>
      </c>
      <c r="D2298" s="40">
        <v>340</v>
      </c>
      <c r="E2298" s="40" t="s">
        <v>50</v>
      </c>
      <c r="F2298">
        <f t="shared" si="108"/>
        <v>1</v>
      </c>
      <c r="G2298">
        <f t="shared" si="109"/>
        <v>1996</v>
      </c>
      <c r="H2298">
        <f t="shared" si="110"/>
        <v>674.39</v>
      </c>
      <c r="I2298" s="23"/>
    </row>
    <row r="2299" spans="1:9" ht="14.4">
      <c r="A2299" s="77" t="s">
        <v>49</v>
      </c>
      <c r="B2299" s="40">
        <v>13095500</v>
      </c>
      <c r="C2299" s="41">
        <v>35078</v>
      </c>
      <c r="D2299" s="40">
        <v>339</v>
      </c>
      <c r="E2299" s="40" t="s">
        <v>50</v>
      </c>
      <c r="F2299">
        <f t="shared" si="108"/>
        <v>1</v>
      </c>
      <c r="G2299">
        <f t="shared" si="109"/>
        <v>1996</v>
      </c>
      <c r="H2299">
        <f t="shared" si="110"/>
        <v>672.40650000000005</v>
      </c>
      <c r="I2299" s="23"/>
    </row>
    <row r="2300" spans="1:9" ht="14.4">
      <c r="A2300" s="77" t="s">
        <v>49</v>
      </c>
      <c r="B2300" s="40">
        <v>13095500</v>
      </c>
      <c r="C2300" s="41">
        <v>35079</v>
      </c>
      <c r="D2300" s="40">
        <v>339</v>
      </c>
      <c r="E2300" s="40" t="s">
        <v>50</v>
      </c>
      <c r="F2300">
        <f t="shared" si="108"/>
        <v>1</v>
      </c>
      <c r="G2300">
        <f t="shared" si="109"/>
        <v>1996</v>
      </c>
      <c r="H2300">
        <f t="shared" si="110"/>
        <v>672.40650000000005</v>
      </c>
      <c r="I2300" s="23"/>
    </row>
    <row r="2301" spans="1:9" ht="14.4">
      <c r="A2301" s="77" t="s">
        <v>49</v>
      </c>
      <c r="B2301" s="40">
        <v>13095500</v>
      </c>
      <c r="C2301" s="41">
        <v>35080</v>
      </c>
      <c r="D2301" s="40">
        <v>339</v>
      </c>
      <c r="E2301" s="40" t="s">
        <v>50</v>
      </c>
      <c r="F2301">
        <f t="shared" si="108"/>
        <v>1</v>
      </c>
      <c r="G2301">
        <f t="shared" si="109"/>
        <v>1996</v>
      </c>
      <c r="H2301">
        <f t="shared" si="110"/>
        <v>672.40650000000005</v>
      </c>
      <c r="I2301" s="23"/>
    </row>
    <row r="2302" spans="1:9" ht="14.4">
      <c r="A2302" s="77" t="s">
        <v>49</v>
      </c>
      <c r="B2302" s="40">
        <v>13095500</v>
      </c>
      <c r="C2302" s="41">
        <v>35081</v>
      </c>
      <c r="D2302" s="40">
        <v>340</v>
      </c>
      <c r="E2302" s="40" t="s">
        <v>50</v>
      </c>
      <c r="F2302">
        <f t="shared" si="108"/>
        <v>1</v>
      </c>
      <c r="G2302">
        <f t="shared" si="109"/>
        <v>1996</v>
      </c>
      <c r="H2302">
        <f t="shared" si="110"/>
        <v>674.39</v>
      </c>
      <c r="I2302" s="23"/>
    </row>
    <row r="2303" spans="1:9" ht="14.4">
      <c r="A2303" s="77" t="s">
        <v>49</v>
      </c>
      <c r="B2303" s="40">
        <v>13095500</v>
      </c>
      <c r="C2303" s="41">
        <v>35082</v>
      </c>
      <c r="D2303" s="40">
        <v>339</v>
      </c>
      <c r="E2303" s="40" t="s">
        <v>50</v>
      </c>
      <c r="F2303">
        <f t="shared" si="108"/>
        <v>1</v>
      </c>
      <c r="G2303">
        <f t="shared" si="109"/>
        <v>1996</v>
      </c>
      <c r="H2303">
        <f t="shared" si="110"/>
        <v>672.40650000000005</v>
      </c>
      <c r="I2303" s="23"/>
    </row>
    <row r="2304" spans="1:9" ht="14.4">
      <c r="A2304" s="77" t="s">
        <v>49</v>
      </c>
      <c r="B2304" s="40">
        <v>13095500</v>
      </c>
      <c r="C2304" s="41">
        <v>35083</v>
      </c>
      <c r="D2304" s="40">
        <v>339</v>
      </c>
      <c r="E2304" s="40" t="s">
        <v>50</v>
      </c>
      <c r="F2304">
        <f t="shared" si="108"/>
        <v>1</v>
      </c>
      <c r="G2304">
        <f t="shared" si="109"/>
        <v>1996</v>
      </c>
      <c r="H2304">
        <f t="shared" si="110"/>
        <v>672.40650000000005</v>
      </c>
      <c r="I2304" s="23"/>
    </row>
    <row r="2305" spans="1:9" ht="14.4">
      <c r="A2305" s="77" t="s">
        <v>49</v>
      </c>
      <c r="B2305" s="40">
        <v>13095500</v>
      </c>
      <c r="C2305" s="41">
        <v>35084</v>
      </c>
      <c r="D2305" s="40">
        <v>338</v>
      </c>
      <c r="E2305" s="40" t="s">
        <v>50</v>
      </c>
      <c r="F2305">
        <f t="shared" si="108"/>
        <v>1</v>
      </c>
      <c r="G2305">
        <f t="shared" si="109"/>
        <v>1996</v>
      </c>
      <c r="H2305">
        <f t="shared" si="110"/>
        <v>670.423</v>
      </c>
      <c r="I2305" s="23"/>
    </row>
    <row r="2306" spans="1:9" ht="14.4">
      <c r="A2306" s="77" t="s">
        <v>49</v>
      </c>
      <c r="B2306" s="40">
        <v>13095500</v>
      </c>
      <c r="C2306" s="41">
        <v>35085</v>
      </c>
      <c r="D2306" s="40">
        <v>339</v>
      </c>
      <c r="E2306" s="40" t="s">
        <v>50</v>
      </c>
      <c r="F2306">
        <f t="shared" si="108"/>
        <v>1</v>
      </c>
      <c r="G2306">
        <f t="shared" si="109"/>
        <v>1996</v>
      </c>
      <c r="H2306">
        <f t="shared" si="110"/>
        <v>672.40650000000005</v>
      </c>
      <c r="I2306" s="23"/>
    </row>
    <row r="2307" spans="1:9" ht="14.4">
      <c r="A2307" s="77" t="s">
        <v>49</v>
      </c>
      <c r="B2307" s="40">
        <v>13095500</v>
      </c>
      <c r="C2307" s="41">
        <v>35086</v>
      </c>
      <c r="D2307" s="40">
        <v>337</v>
      </c>
      <c r="E2307" s="40" t="s">
        <v>50</v>
      </c>
      <c r="F2307">
        <f t="shared" si="108"/>
        <v>1</v>
      </c>
      <c r="G2307">
        <f t="shared" si="109"/>
        <v>1996</v>
      </c>
      <c r="H2307">
        <f t="shared" si="110"/>
        <v>668.43950000000007</v>
      </c>
      <c r="I2307" s="23"/>
    </row>
    <row r="2308" spans="1:9" ht="14.4">
      <c r="A2308" s="77" t="s">
        <v>49</v>
      </c>
      <c r="B2308" s="40">
        <v>13095500</v>
      </c>
      <c r="C2308" s="41">
        <v>35087</v>
      </c>
      <c r="D2308" s="40">
        <v>337</v>
      </c>
      <c r="E2308" s="40" t="s">
        <v>50</v>
      </c>
      <c r="F2308">
        <f t="shared" si="108"/>
        <v>1</v>
      </c>
      <c r="G2308">
        <f t="shared" si="109"/>
        <v>1996</v>
      </c>
      <c r="H2308">
        <f t="shared" si="110"/>
        <v>668.43950000000007</v>
      </c>
      <c r="I2308" s="23"/>
    </row>
    <row r="2309" spans="1:9" ht="14.4">
      <c r="A2309" s="77" t="s">
        <v>49</v>
      </c>
      <c r="B2309" s="40">
        <v>13095500</v>
      </c>
      <c r="C2309" s="41">
        <v>35088</v>
      </c>
      <c r="D2309" s="40">
        <v>338</v>
      </c>
      <c r="E2309" s="40" t="s">
        <v>50</v>
      </c>
      <c r="F2309">
        <f t="shared" si="108"/>
        <v>1</v>
      </c>
      <c r="G2309">
        <f t="shared" si="109"/>
        <v>1996</v>
      </c>
      <c r="H2309">
        <f t="shared" si="110"/>
        <v>670.423</v>
      </c>
      <c r="I2309" s="23"/>
    </row>
    <row r="2310" spans="1:9" ht="14.4">
      <c r="A2310" s="77" t="s">
        <v>49</v>
      </c>
      <c r="B2310" s="40">
        <v>13095500</v>
      </c>
      <c r="C2310" s="41">
        <v>35089</v>
      </c>
      <c r="D2310" s="40">
        <v>337</v>
      </c>
      <c r="E2310" s="40" t="s">
        <v>50</v>
      </c>
      <c r="F2310">
        <f t="shared" si="108"/>
        <v>1</v>
      </c>
      <c r="G2310">
        <f t="shared" si="109"/>
        <v>1996</v>
      </c>
      <c r="H2310">
        <f t="shared" si="110"/>
        <v>668.43950000000007</v>
      </c>
      <c r="I2310" s="23"/>
    </row>
    <row r="2311" spans="1:9" ht="14.4">
      <c r="A2311" s="77" t="s">
        <v>49</v>
      </c>
      <c r="B2311" s="40">
        <v>13095500</v>
      </c>
      <c r="C2311" s="41">
        <v>35090</v>
      </c>
      <c r="D2311" s="40">
        <v>337</v>
      </c>
      <c r="E2311" s="40" t="s">
        <v>50</v>
      </c>
      <c r="F2311">
        <f t="shared" si="108"/>
        <v>1</v>
      </c>
      <c r="G2311">
        <f t="shared" si="109"/>
        <v>1996</v>
      </c>
      <c r="H2311">
        <f t="shared" si="110"/>
        <v>668.43950000000007</v>
      </c>
      <c r="I2311" s="23"/>
    </row>
    <row r="2312" spans="1:9" ht="14.4">
      <c r="A2312" s="77" t="s">
        <v>49</v>
      </c>
      <c r="B2312" s="40">
        <v>13095500</v>
      </c>
      <c r="C2312" s="41">
        <v>35091</v>
      </c>
      <c r="D2312" s="40">
        <v>337</v>
      </c>
      <c r="E2312" s="40" t="s">
        <v>50</v>
      </c>
      <c r="F2312">
        <f t="shared" si="108"/>
        <v>1</v>
      </c>
      <c r="G2312">
        <f t="shared" si="109"/>
        <v>1996</v>
      </c>
      <c r="H2312">
        <f t="shared" si="110"/>
        <v>668.43950000000007</v>
      </c>
      <c r="I2312" s="23"/>
    </row>
    <row r="2313" spans="1:9" ht="14.4">
      <c r="A2313" s="77" t="s">
        <v>49</v>
      </c>
      <c r="B2313" s="40">
        <v>13095500</v>
      </c>
      <c r="C2313" s="41">
        <v>35092</v>
      </c>
      <c r="D2313" s="40">
        <v>338</v>
      </c>
      <c r="E2313" s="40" t="s">
        <v>50</v>
      </c>
      <c r="F2313">
        <f t="shared" si="108"/>
        <v>1</v>
      </c>
      <c r="G2313">
        <f t="shared" si="109"/>
        <v>1996</v>
      </c>
      <c r="H2313">
        <f t="shared" si="110"/>
        <v>670.423</v>
      </c>
      <c r="I2313" s="23"/>
    </row>
    <row r="2314" spans="1:9" ht="14.4">
      <c r="A2314" s="77" t="s">
        <v>49</v>
      </c>
      <c r="B2314" s="40">
        <v>13095500</v>
      </c>
      <c r="C2314" s="41">
        <v>35093</v>
      </c>
      <c r="D2314" s="40">
        <v>337</v>
      </c>
      <c r="E2314" s="40" t="s">
        <v>50</v>
      </c>
      <c r="F2314">
        <f t="shared" si="108"/>
        <v>1</v>
      </c>
      <c r="G2314">
        <f t="shared" si="109"/>
        <v>1996</v>
      </c>
      <c r="H2314">
        <f t="shared" si="110"/>
        <v>668.43950000000007</v>
      </c>
      <c r="I2314" s="23"/>
    </row>
    <row r="2315" spans="1:9" ht="14.4">
      <c r="A2315" s="77" t="s">
        <v>49</v>
      </c>
      <c r="B2315" s="40">
        <v>13095500</v>
      </c>
      <c r="C2315" s="41">
        <v>35094</v>
      </c>
      <c r="D2315" s="40">
        <v>337</v>
      </c>
      <c r="E2315" s="40" t="s">
        <v>50</v>
      </c>
      <c r="F2315">
        <f t="shared" si="108"/>
        <v>1</v>
      </c>
      <c r="G2315">
        <f t="shared" si="109"/>
        <v>1996</v>
      </c>
      <c r="H2315">
        <f t="shared" si="110"/>
        <v>668.43950000000007</v>
      </c>
      <c r="I2315" s="23"/>
    </row>
    <row r="2316" spans="1:9" ht="14.4">
      <c r="A2316" s="77" t="s">
        <v>49</v>
      </c>
      <c r="B2316" s="40">
        <v>13095500</v>
      </c>
      <c r="C2316" s="41">
        <v>35095</v>
      </c>
      <c r="D2316" s="40">
        <v>335</v>
      </c>
      <c r="E2316" s="40" t="s">
        <v>50</v>
      </c>
      <c r="F2316">
        <f t="shared" si="108"/>
        <v>1</v>
      </c>
      <c r="G2316">
        <f t="shared" si="109"/>
        <v>1996</v>
      </c>
      <c r="H2316">
        <f t="shared" si="110"/>
        <v>664.47249999999997</v>
      </c>
      <c r="I2316" s="23"/>
    </row>
    <row r="2317" spans="1:9" ht="14.4">
      <c r="A2317" s="77" t="s">
        <v>49</v>
      </c>
      <c r="B2317" s="40">
        <v>13095500</v>
      </c>
      <c r="C2317" s="41">
        <v>35096</v>
      </c>
      <c r="D2317" s="40">
        <v>335</v>
      </c>
      <c r="E2317" s="40" t="s">
        <v>50</v>
      </c>
      <c r="F2317">
        <f t="shared" si="108"/>
        <v>2</v>
      </c>
      <c r="G2317">
        <f t="shared" si="109"/>
        <v>1996</v>
      </c>
      <c r="H2317">
        <f t="shared" si="110"/>
        <v>664.47249999999997</v>
      </c>
      <c r="I2317" s="23"/>
    </row>
    <row r="2318" spans="1:9" ht="14.4">
      <c r="A2318" s="77" t="s">
        <v>49</v>
      </c>
      <c r="B2318" s="40">
        <v>13095500</v>
      </c>
      <c r="C2318" s="41">
        <v>35097</v>
      </c>
      <c r="D2318" s="40">
        <v>335</v>
      </c>
      <c r="E2318" s="40" t="s">
        <v>50</v>
      </c>
      <c r="F2318">
        <f t="shared" si="108"/>
        <v>2</v>
      </c>
      <c r="G2318">
        <f t="shared" si="109"/>
        <v>1996</v>
      </c>
      <c r="H2318">
        <f t="shared" si="110"/>
        <v>664.47249999999997</v>
      </c>
      <c r="I2318" s="23"/>
    </row>
    <row r="2319" spans="1:9" ht="14.4">
      <c r="A2319" s="77" t="s">
        <v>49</v>
      </c>
      <c r="B2319" s="40">
        <v>13095500</v>
      </c>
      <c r="C2319" s="41">
        <v>35098</v>
      </c>
      <c r="D2319" s="40">
        <v>335</v>
      </c>
      <c r="E2319" s="40" t="s">
        <v>50</v>
      </c>
      <c r="F2319">
        <f t="shared" si="108"/>
        <v>2</v>
      </c>
      <c r="G2319">
        <f t="shared" si="109"/>
        <v>1996</v>
      </c>
      <c r="H2319">
        <f t="shared" si="110"/>
        <v>664.47249999999997</v>
      </c>
      <c r="I2319" s="23"/>
    </row>
    <row r="2320" spans="1:9" ht="14.4">
      <c r="A2320" s="77" t="s">
        <v>49</v>
      </c>
      <c r="B2320" s="40">
        <v>13095500</v>
      </c>
      <c r="C2320" s="41">
        <v>35099</v>
      </c>
      <c r="D2320" s="40">
        <v>336</v>
      </c>
      <c r="E2320" s="40" t="s">
        <v>50</v>
      </c>
      <c r="F2320">
        <f t="shared" si="108"/>
        <v>2</v>
      </c>
      <c r="G2320">
        <f t="shared" si="109"/>
        <v>1996</v>
      </c>
      <c r="H2320">
        <f t="shared" si="110"/>
        <v>666.45600000000002</v>
      </c>
      <c r="I2320" s="23"/>
    </row>
    <row r="2321" spans="1:9" ht="14.4">
      <c r="A2321" s="77" t="s">
        <v>49</v>
      </c>
      <c r="B2321" s="40">
        <v>13095500</v>
      </c>
      <c r="C2321" s="41">
        <v>35100</v>
      </c>
      <c r="D2321" s="40">
        <v>335</v>
      </c>
      <c r="E2321" s="40" t="s">
        <v>50</v>
      </c>
      <c r="F2321">
        <f t="shared" si="108"/>
        <v>2</v>
      </c>
      <c r="G2321">
        <f t="shared" si="109"/>
        <v>1996</v>
      </c>
      <c r="H2321">
        <f t="shared" si="110"/>
        <v>664.47249999999997</v>
      </c>
      <c r="I2321" s="23"/>
    </row>
    <row r="2322" spans="1:9" ht="14.4">
      <c r="A2322" s="77" t="s">
        <v>49</v>
      </c>
      <c r="B2322" s="40">
        <v>13095500</v>
      </c>
      <c r="C2322" s="41">
        <v>35101</v>
      </c>
      <c r="D2322" s="40">
        <v>335</v>
      </c>
      <c r="E2322" s="40" t="s">
        <v>50</v>
      </c>
      <c r="F2322">
        <f t="shared" si="108"/>
        <v>2</v>
      </c>
      <c r="G2322">
        <f t="shared" si="109"/>
        <v>1996</v>
      </c>
      <c r="H2322">
        <f t="shared" si="110"/>
        <v>664.47249999999997</v>
      </c>
      <c r="I2322" s="23"/>
    </row>
    <row r="2323" spans="1:9" ht="14.4">
      <c r="A2323" s="77" t="s">
        <v>49</v>
      </c>
      <c r="B2323" s="40">
        <v>13095500</v>
      </c>
      <c r="C2323" s="41">
        <v>35102</v>
      </c>
      <c r="D2323" s="40">
        <v>335</v>
      </c>
      <c r="E2323" s="40" t="s">
        <v>50</v>
      </c>
      <c r="F2323">
        <f t="shared" si="108"/>
        <v>2</v>
      </c>
      <c r="G2323">
        <f t="shared" si="109"/>
        <v>1996</v>
      </c>
      <c r="H2323">
        <f t="shared" si="110"/>
        <v>664.47249999999997</v>
      </c>
      <c r="I2323" s="23"/>
    </row>
    <row r="2324" spans="1:9" ht="14.4">
      <c r="A2324" s="77" t="s">
        <v>49</v>
      </c>
      <c r="B2324" s="40">
        <v>13095500</v>
      </c>
      <c r="C2324" s="41">
        <v>35103</v>
      </c>
      <c r="D2324" s="40">
        <v>334</v>
      </c>
      <c r="E2324" s="40" t="s">
        <v>50</v>
      </c>
      <c r="F2324">
        <f t="shared" si="108"/>
        <v>2</v>
      </c>
      <c r="G2324">
        <f t="shared" si="109"/>
        <v>1996</v>
      </c>
      <c r="H2324">
        <f t="shared" si="110"/>
        <v>662.48900000000003</v>
      </c>
      <c r="I2324" s="23"/>
    </row>
    <row r="2325" spans="1:9" ht="14.4">
      <c r="A2325" s="77" t="s">
        <v>49</v>
      </c>
      <c r="B2325" s="40">
        <v>13095500</v>
      </c>
      <c r="C2325" s="41">
        <v>35104</v>
      </c>
      <c r="D2325" s="40">
        <v>335</v>
      </c>
      <c r="E2325" s="40" t="s">
        <v>50</v>
      </c>
      <c r="F2325">
        <f t="shared" si="108"/>
        <v>2</v>
      </c>
      <c r="G2325">
        <f t="shared" si="109"/>
        <v>1996</v>
      </c>
      <c r="H2325">
        <f t="shared" si="110"/>
        <v>664.47249999999997</v>
      </c>
      <c r="I2325" s="23"/>
    </row>
    <row r="2326" spans="1:9" ht="14.4">
      <c r="A2326" s="77" t="s">
        <v>49</v>
      </c>
      <c r="B2326" s="40">
        <v>13095500</v>
      </c>
      <c r="C2326" s="41">
        <v>35105</v>
      </c>
      <c r="D2326" s="40">
        <v>334</v>
      </c>
      <c r="E2326" s="40" t="s">
        <v>50</v>
      </c>
      <c r="F2326">
        <f t="shared" si="108"/>
        <v>2</v>
      </c>
      <c r="G2326">
        <f t="shared" si="109"/>
        <v>1996</v>
      </c>
      <c r="H2326">
        <f t="shared" si="110"/>
        <v>662.48900000000003</v>
      </c>
      <c r="I2326" s="23"/>
    </row>
    <row r="2327" spans="1:9" ht="14.4">
      <c r="A2327" s="77" t="s">
        <v>49</v>
      </c>
      <c r="B2327" s="40">
        <v>13095500</v>
      </c>
      <c r="C2327" s="41">
        <v>35106</v>
      </c>
      <c r="D2327" s="40">
        <v>333</v>
      </c>
      <c r="E2327" s="40" t="s">
        <v>50</v>
      </c>
      <c r="F2327">
        <f t="shared" si="108"/>
        <v>2</v>
      </c>
      <c r="G2327">
        <f t="shared" si="109"/>
        <v>1996</v>
      </c>
      <c r="H2327">
        <f t="shared" si="110"/>
        <v>660.50549999999998</v>
      </c>
      <c r="I2327" s="23"/>
    </row>
    <row r="2328" spans="1:9" ht="14.4">
      <c r="A2328" s="77" t="s">
        <v>49</v>
      </c>
      <c r="B2328" s="40">
        <v>13095500</v>
      </c>
      <c r="C2328" s="41">
        <v>35107</v>
      </c>
      <c r="D2328" s="40">
        <v>333</v>
      </c>
      <c r="E2328" s="40" t="s">
        <v>50</v>
      </c>
      <c r="F2328">
        <f t="shared" si="108"/>
        <v>2</v>
      </c>
      <c r="G2328">
        <f t="shared" si="109"/>
        <v>1996</v>
      </c>
      <c r="H2328">
        <f t="shared" si="110"/>
        <v>660.50549999999998</v>
      </c>
      <c r="I2328" s="23"/>
    </row>
    <row r="2329" spans="1:9" ht="14.4">
      <c r="A2329" s="77" t="s">
        <v>49</v>
      </c>
      <c r="B2329" s="40">
        <v>13095500</v>
      </c>
      <c r="C2329" s="41">
        <v>35108</v>
      </c>
      <c r="D2329" s="40">
        <v>333</v>
      </c>
      <c r="E2329" s="40" t="s">
        <v>50</v>
      </c>
      <c r="F2329">
        <f t="shared" si="108"/>
        <v>2</v>
      </c>
      <c r="G2329">
        <f t="shared" si="109"/>
        <v>1996</v>
      </c>
      <c r="H2329">
        <f t="shared" si="110"/>
        <v>660.50549999999998</v>
      </c>
      <c r="I2329" s="23"/>
    </row>
    <row r="2330" spans="1:9" ht="14.4">
      <c r="A2330" s="77" t="s">
        <v>49</v>
      </c>
      <c r="B2330" s="40">
        <v>13095500</v>
      </c>
      <c r="C2330" s="41">
        <v>35109</v>
      </c>
      <c r="D2330" s="40">
        <v>333</v>
      </c>
      <c r="E2330" s="40" t="s">
        <v>50</v>
      </c>
      <c r="F2330">
        <f t="shared" si="108"/>
        <v>2</v>
      </c>
      <c r="G2330">
        <f t="shared" si="109"/>
        <v>1996</v>
      </c>
      <c r="H2330">
        <f t="shared" si="110"/>
        <v>660.50549999999998</v>
      </c>
      <c r="I2330" s="23"/>
    </row>
    <row r="2331" spans="1:9" ht="14.4">
      <c r="A2331" s="77" t="s">
        <v>49</v>
      </c>
      <c r="B2331" s="40">
        <v>13095500</v>
      </c>
      <c r="C2331" s="41">
        <v>35110</v>
      </c>
      <c r="D2331" s="40">
        <v>333</v>
      </c>
      <c r="E2331" s="40" t="s">
        <v>50</v>
      </c>
      <c r="F2331">
        <f t="shared" si="108"/>
        <v>2</v>
      </c>
      <c r="G2331">
        <f t="shared" si="109"/>
        <v>1996</v>
      </c>
      <c r="H2331">
        <f t="shared" si="110"/>
        <v>660.50549999999998</v>
      </c>
      <c r="I2331" s="23"/>
    </row>
    <row r="2332" spans="1:9" ht="14.4">
      <c r="A2332" s="77" t="s">
        <v>49</v>
      </c>
      <c r="B2332" s="40">
        <v>13095500</v>
      </c>
      <c r="C2332" s="41">
        <v>35111</v>
      </c>
      <c r="D2332" s="40">
        <v>333</v>
      </c>
      <c r="E2332" s="40" t="s">
        <v>50</v>
      </c>
      <c r="F2332">
        <f t="shared" si="108"/>
        <v>2</v>
      </c>
      <c r="G2332">
        <f t="shared" si="109"/>
        <v>1996</v>
      </c>
      <c r="H2332">
        <f t="shared" si="110"/>
        <v>660.50549999999998</v>
      </c>
      <c r="I2332" s="23"/>
    </row>
    <row r="2333" spans="1:9" ht="14.4">
      <c r="A2333" s="77" t="s">
        <v>49</v>
      </c>
      <c r="B2333" s="40">
        <v>13095500</v>
      </c>
      <c r="C2333" s="41">
        <v>35112</v>
      </c>
      <c r="D2333" s="40">
        <v>333</v>
      </c>
      <c r="E2333" s="40" t="s">
        <v>50</v>
      </c>
      <c r="F2333">
        <f t="shared" si="108"/>
        <v>2</v>
      </c>
      <c r="G2333">
        <f t="shared" si="109"/>
        <v>1996</v>
      </c>
      <c r="H2333">
        <f t="shared" si="110"/>
        <v>660.50549999999998</v>
      </c>
      <c r="I2333" s="23"/>
    </row>
    <row r="2334" spans="1:9" ht="14.4">
      <c r="A2334" s="77" t="s">
        <v>49</v>
      </c>
      <c r="B2334" s="40">
        <v>13095500</v>
      </c>
      <c r="C2334" s="41">
        <v>35113</v>
      </c>
      <c r="D2334" s="40">
        <v>333</v>
      </c>
      <c r="E2334" s="40" t="s">
        <v>50</v>
      </c>
      <c r="F2334">
        <f t="shared" si="108"/>
        <v>2</v>
      </c>
      <c r="G2334">
        <f t="shared" si="109"/>
        <v>1996</v>
      </c>
      <c r="H2334">
        <f t="shared" si="110"/>
        <v>660.50549999999998</v>
      </c>
      <c r="I2334" s="23"/>
    </row>
    <row r="2335" spans="1:9" ht="14.4">
      <c r="A2335" s="77" t="s">
        <v>49</v>
      </c>
      <c r="B2335" s="40">
        <v>13095500</v>
      </c>
      <c r="C2335" s="41">
        <v>35114</v>
      </c>
      <c r="D2335" s="40">
        <v>334</v>
      </c>
      <c r="E2335" s="40" t="s">
        <v>50</v>
      </c>
      <c r="F2335">
        <f t="shared" si="108"/>
        <v>2</v>
      </c>
      <c r="G2335">
        <f t="shared" si="109"/>
        <v>1996</v>
      </c>
      <c r="H2335">
        <f t="shared" si="110"/>
        <v>662.48900000000003</v>
      </c>
      <c r="I2335" s="23"/>
    </row>
    <row r="2336" spans="1:9" ht="14.4">
      <c r="A2336" s="77" t="s">
        <v>49</v>
      </c>
      <c r="B2336" s="40">
        <v>13095500</v>
      </c>
      <c r="C2336" s="41">
        <v>35115</v>
      </c>
      <c r="D2336" s="40">
        <v>333</v>
      </c>
      <c r="E2336" s="40" t="s">
        <v>50</v>
      </c>
      <c r="F2336">
        <f t="shared" si="108"/>
        <v>2</v>
      </c>
      <c r="G2336">
        <f t="shared" si="109"/>
        <v>1996</v>
      </c>
      <c r="H2336">
        <f t="shared" si="110"/>
        <v>660.50549999999998</v>
      </c>
      <c r="I2336" s="23"/>
    </row>
    <row r="2337" spans="1:9" ht="14.4">
      <c r="A2337" s="77" t="s">
        <v>49</v>
      </c>
      <c r="B2337" s="40">
        <v>13095500</v>
      </c>
      <c r="C2337" s="41">
        <v>35116</v>
      </c>
      <c r="D2337" s="40">
        <v>334</v>
      </c>
      <c r="E2337" s="40" t="s">
        <v>50</v>
      </c>
      <c r="F2337">
        <f t="shared" si="108"/>
        <v>2</v>
      </c>
      <c r="G2337">
        <f t="shared" si="109"/>
        <v>1996</v>
      </c>
      <c r="H2337">
        <f t="shared" si="110"/>
        <v>662.48900000000003</v>
      </c>
      <c r="I2337" s="23"/>
    </row>
    <row r="2338" spans="1:9" ht="14.4">
      <c r="A2338" s="77" t="s">
        <v>49</v>
      </c>
      <c r="B2338" s="40">
        <v>13095500</v>
      </c>
      <c r="C2338" s="41">
        <v>35117</v>
      </c>
      <c r="D2338" s="40">
        <v>334</v>
      </c>
      <c r="E2338" s="40" t="s">
        <v>50</v>
      </c>
      <c r="F2338">
        <f t="shared" ref="F2338:F2401" si="111">MONTH(C2338)</f>
        <v>2</v>
      </c>
      <c r="G2338">
        <f t="shared" ref="G2338:G2401" si="112">IF(F2338&gt;10,YEAR(C2338)+1,YEAR(C2338))</f>
        <v>1996</v>
      </c>
      <c r="H2338">
        <f t="shared" ref="H2338:H2401" si="113">D2338*1.9835</f>
        <v>662.48900000000003</v>
      </c>
      <c r="I2338" s="23"/>
    </row>
    <row r="2339" spans="1:9" ht="14.4">
      <c r="A2339" s="77" t="s">
        <v>49</v>
      </c>
      <c r="B2339" s="40">
        <v>13095500</v>
      </c>
      <c r="C2339" s="41">
        <v>35118</v>
      </c>
      <c r="D2339" s="40">
        <v>333</v>
      </c>
      <c r="E2339" s="40" t="s">
        <v>50</v>
      </c>
      <c r="F2339">
        <f t="shared" si="111"/>
        <v>2</v>
      </c>
      <c r="G2339">
        <f t="shared" si="112"/>
        <v>1996</v>
      </c>
      <c r="H2339">
        <f t="shared" si="113"/>
        <v>660.50549999999998</v>
      </c>
      <c r="I2339" s="23"/>
    </row>
    <row r="2340" spans="1:9" ht="14.4">
      <c r="A2340" s="77" t="s">
        <v>49</v>
      </c>
      <c r="B2340" s="40">
        <v>13095500</v>
      </c>
      <c r="C2340" s="41">
        <v>35119</v>
      </c>
      <c r="D2340" s="40">
        <v>333</v>
      </c>
      <c r="E2340" s="40" t="s">
        <v>50</v>
      </c>
      <c r="F2340">
        <f t="shared" si="111"/>
        <v>2</v>
      </c>
      <c r="G2340">
        <f t="shared" si="112"/>
        <v>1996</v>
      </c>
      <c r="H2340">
        <f t="shared" si="113"/>
        <v>660.50549999999998</v>
      </c>
      <c r="I2340" s="23"/>
    </row>
    <row r="2341" spans="1:9" ht="14.4">
      <c r="A2341" s="77" t="s">
        <v>49</v>
      </c>
      <c r="B2341" s="40">
        <v>13095500</v>
      </c>
      <c r="C2341" s="41">
        <v>35120</v>
      </c>
      <c r="D2341" s="40">
        <v>333</v>
      </c>
      <c r="E2341" s="40" t="s">
        <v>50</v>
      </c>
      <c r="F2341">
        <f t="shared" si="111"/>
        <v>2</v>
      </c>
      <c r="G2341">
        <f t="shared" si="112"/>
        <v>1996</v>
      </c>
      <c r="H2341">
        <f t="shared" si="113"/>
        <v>660.50549999999998</v>
      </c>
      <c r="I2341" s="23"/>
    </row>
    <row r="2342" spans="1:9" ht="14.4">
      <c r="A2342" s="77" t="s">
        <v>49</v>
      </c>
      <c r="B2342" s="40">
        <v>13095500</v>
      </c>
      <c r="C2342" s="41">
        <v>35121</v>
      </c>
      <c r="D2342" s="40">
        <v>334</v>
      </c>
      <c r="E2342" s="40" t="s">
        <v>50</v>
      </c>
      <c r="F2342">
        <f t="shared" si="111"/>
        <v>2</v>
      </c>
      <c r="G2342">
        <f t="shared" si="112"/>
        <v>1996</v>
      </c>
      <c r="H2342">
        <f t="shared" si="113"/>
        <v>662.48900000000003</v>
      </c>
      <c r="I2342" s="23"/>
    </row>
    <row r="2343" spans="1:9" ht="14.4">
      <c r="A2343" s="77" t="s">
        <v>49</v>
      </c>
      <c r="B2343" s="40">
        <v>13095500</v>
      </c>
      <c r="C2343" s="41">
        <v>35122</v>
      </c>
      <c r="D2343" s="40">
        <v>333</v>
      </c>
      <c r="E2343" s="40" t="s">
        <v>50</v>
      </c>
      <c r="F2343">
        <f t="shared" si="111"/>
        <v>2</v>
      </c>
      <c r="G2343">
        <f t="shared" si="112"/>
        <v>1996</v>
      </c>
      <c r="H2343">
        <f t="shared" si="113"/>
        <v>660.50549999999998</v>
      </c>
      <c r="I2343" s="23"/>
    </row>
    <row r="2344" spans="1:9" ht="14.4">
      <c r="A2344" s="77" t="s">
        <v>49</v>
      </c>
      <c r="B2344" s="40">
        <v>13095500</v>
      </c>
      <c r="C2344" s="41">
        <v>35123</v>
      </c>
      <c r="D2344" s="40">
        <v>333</v>
      </c>
      <c r="E2344" s="40" t="s">
        <v>50</v>
      </c>
      <c r="F2344">
        <f t="shared" si="111"/>
        <v>2</v>
      </c>
      <c r="G2344">
        <f t="shared" si="112"/>
        <v>1996</v>
      </c>
      <c r="H2344">
        <f t="shared" si="113"/>
        <v>660.50549999999998</v>
      </c>
      <c r="I2344" s="23"/>
    </row>
    <row r="2345" spans="1:9" ht="14.4">
      <c r="A2345" s="77" t="s">
        <v>49</v>
      </c>
      <c r="B2345" s="40">
        <v>13095500</v>
      </c>
      <c r="C2345" s="41">
        <v>35124</v>
      </c>
      <c r="D2345" s="40">
        <v>333</v>
      </c>
      <c r="E2345" s="40" t="s">
        <v>50</v>
      </c>
      <c r="F2345">
        <f t="shared" si="111"/>
        <v>2</v>
      </c>
      <c r="G2345">
        <f t="shared" si="112"/>
        <v>1996</v>
      </c>
      <c r="H2345">
        <f t="shared" si="113"/>
        <v>660.50549999999998</v>
      </c>
      <c r="I2345" s="23"/>
    </row>
    <row r="2346" spans="1:9" ht="14.4">
      <c r="A2346" s="77" t="s">
        <v>49</v>
      </c>
      <c r="B2346" s="40">
        <v>13095500</v>
      </c>
      <c r="C2346" s="41">
        <v>35125</v>
      </c>
      <c r="D2346" s="40">
        <v>333</v>
      </c>
      <c r="E2346" s="40" t="s">
        <v>50</v>
      </c>
      <c r="F2346">
        <f t="shared" si="111"/>
        <v>3</v>
      </c>
      <c r="G2346">
        <f t="shared" si="112"/>
        <v>1996</v>
      </c>
      <c r="H2346">
        <f t="shared" si="113"/>
        <v>660.50549999999998</v>
      </c>
      <c r="I2346" s="23"/>
    </row>
    <row r="2347" spans="1:9" ht="14.4">
      <c r="A2347" s="77" t="s">
        <v>49</v>
      </c>
      <c r="B2347" s="40">
        <v>13095500</v>
      </c>
      <c r="C2347" s="41">
        <v>35126</v>
      </c>
      <c r="D2347" s="40">
        <v>333</v>
      </c>
      <c r="E2347" s="40" t="s">
        <v>50</v>
      </c>
      <c r="F2347">
        <f t="shared" si="111"/>
        <v>3</v>
      </c>
      <c r="G2347">
        <f t="shared" si="112"/>
        <v>1996</v>
      </c>
      <c r="H2347">
        <f t="shared" si="113"/>
        <v>660.50549999999998</v>
      </c>
      <c r="I2347" s="23"/>
    </row>
    <row r="2348" spans="1:9" ht="14.4">
      <c r="A2348" s="77" t="s">
        <v>49</v>
      </c>
      <c r="B2348" s="40">
        <v>13095500</v>
      </c>
      <c r="C2348" s="41">
        <v>35127</v>
      </c>
      <c r="D2348" s="40">
        <v>332</v>
      </c>
      <c r="E2348" s="40" t="s">
        <v>50</v>
      </c>
      <c r="F2348">
        <f t="shared" si="111"/>
        <v>3</v>
      </c>
      <c r="G2348">
        <f t="shared" si="112"/>
        <v>1996</v>
      </c>
      <c r="H2348">
        <f t="shared" si="113"/>
        <v>658.52200000000005</v>
      </c>
      <c r="I2348" s="23"/>
    </row>
    <row r="2349" spans="1:9" ht="14.4">
      <c r="A2349" s="77" t="s">
        <v>49</v>
      </c>
      <c r="B2349" s="40">
        <v>13095500</v>
      </c>
      <c r="C2349" s="41">
        <v>35128</v>
      </c>
      <c r="D2349" s="40">
        <v>333</v>
      </c>
      <c r="E2349" s="40" t="s">
        <v>50</v>
      </c>
      <c r="F2349">
        <f t="shared" si="111"/>
        <v>3</v>
      </c>
      <c r="G2349">
        <f t="shared" si="112"/>
        <v>1996</v>
      </c>
      <c r="H2349">
        <f t="shared" si="113"/>
        <v>660.50549999999998</v>
      </c>
      <c r="I2349" s="23"/>
    </row>
    <row r="2350" spans="1:9" ht="14.4">
      <c r="A2350" s="77" t="s">
        <v>49</v>
      </c>
      <c r="B2350" s="40">
        <v>13095500</v>
      </c>
      <c r="C2350" s="41">
        <v>35129</v>
      </c>
      <c r="D2350" s="40">
        <v>333</v>
      </c>
      <c r="E2350" s="40" t="s">
        <v>50</v>
      </c>
      <c r="F2350">
        <f t="shared" si="111"/>
        <v>3</v>
      </c>
      <c r="G2350">
        <f t="shared" si="112"/>
        <v>1996</v>
      </c>
      <c r="H2350">
        <f t="shared" si="113"/>
        <v>660.50549999999998</v>
      </c>
      <c r="I2350" s="23"/>
    </row>
    <row r="2351" spans="1:9" ht="14.4">
      <c r="A2351" s="77" t="s">
        <v>49</v>
      </c>
      <c r="B2351" s="40">
        <v>13095500</v>
      </c>
      <c r="C2351" s="41">
        <v>35130</v>
      </c>
      <c r="D2351" s="40">
        <v>333</v>
      </c>
      <c r="E2351" s="40" t="s">
        <v>50</v>
      </c>
      <c r="F2351">
        <f t="shared" si="111"/>
        <v>3</v>
      </c>
      <c r="G2351">
        <f t="shared" si="112"/>
        <v>1996</v>
      </c>
      <c r="H2351">
        <f t="shared" si="113"/>
        <v>660.50549999999998</v>
      </c>
      <c r="I2351" s="23"/>
    </row>
    <row r="2352" spans="1:9" ht="14.4">
      <c r="A2352" s="77" t="s">
        <v>49</v>
      </c>
      <c r="B2352" s="40">
        <v>13095500</v>
      </c>
      <c r="C2352" s="41">
        <v>35131</v>
      </c>
      <c r="D2352" s="40">
        <v>332</v>
      </c>
      <c r="E2352" s="40" t="s">
        <v>50</v>
      </c>
      <c r="F2352">
        <f t="shared" si="111"/>
        <v>3</v>
      </c>
      <c r="G2352">
        <f t="shared" si="112"/>
        <v>1996</v>
      </c>
      <c r="H2352">
        <f t="shared" si="113"/>
        <v>658.52200000000005</v>
      </c>
      <c r="I2352" s="23"/>
    </row>
    <row r="2353" spans="1:9" ht="14.4">
      <c r="A2353" s="77" t="s">
        <v>49</v>
      </c>
      <c r="B2353" s="40">
        <v>13095500</v>
      </c>
      <c r="C2353" s="41">
        <v>35132</v>
      </c>
      <c r="D2353" s="40">
        <v>332</v>
      </c>
      <c r="E2353" s="40" t="s">
        <v>50</v>
      </c>
      <c r="F2353">
        <f t="shared" si="111"/>
        <v>3</v>
      </c>
      <c r="G2353">
        <f t="shared" si="112"/>
        <v>1996</v>
      </c>
      <c r="H2353">
        <f t="shared" si="113"/>
        <v>658.52200000000005</v>
      </c>
      <c r="I2353" s="23"/>
    </row>
    <row r="2354" spans="1:9" ht="14.4">
      <c r="A2354" s="77" t="s">
        <v>49</v>
      </c>
      <c r="B2354" s="40">
        <v>13095500</v>
      </c>
      <c r="C2354" s="41">
        <v>35133</v>
      </c>
      <c r="D2354" s="40">
        <v>332</v>
      </c>
      <c r="E2354" s="40" t="s">
        <v>50</v>
      </c>
      <c r="F2354">
        <f t="shared" si="111"/>
        <v>3</v>
      </c>
      <c r="G2354">
        <f t="shared" si="112"/>
        <v>1996</v>
      </c>
      <c r="H2354">
        <f t="shared" si="113"/>
        <v>658.52200000000005</v>
      </c>
      <c r="I2354" s="23"/>
    </row>
    <row r="2355" spans="1:9" ht="14.4">
      <c r="A2355" s="77" t="s">
        <v>49</v>
      </c>
      <c r="B2355" s="40">
        <v>13095500</v>
      </c>
      <c r="C2355" s="41">
        <v>35134</v>
      </c>
      <c r="D2355" s="40">
        <v>332</v>
      </c>
      <c r="E2355" s="40" t="s">
        <v>50</v>
      </c>
      <c r="F2355">
        <f t="shared" si="111"/>
        <v>3</v>
      </c>
      <c r="G2355">
        <f t="shared" si="112"/>
        <v>1996</v>
      </c>
      <c r="H2355">
        <f t="shared" si="113"/>
        <v>658.52200000000005</v>
      </c>
      <c r="I2355" s="23"/>
    </row>
    <row r="2356" spans="1:9" ht="14.4">
      <c r="A2356" s="77" t="s">
        <v>49</v>
      </c>
      <c r="B2356" s="40">
        <v>13095500</v>
      </c>
      <c r="C2356" s="41">
        <v>35135</v>
      </c>
      <c r="D2356" s="40">
        <v>332</v>
      </c>
      <c r="E2356" s="40" t="s">
        <v>50</v>
      </c>
      <c r="F2356">
        <f t="shared" si="111"/>
        <v>3</v>
      </c>
      <c r="G2356">
        <f t="shared" si="112"/>
        <v>1996</v>
      </c>
      <c r="H2356">
        <f t="shared" si="113"/>
        <v>658.52200000000005</v>
      </c>
      <c r="I2356" s="23"/>
    </row>
    <row r="2357" spans="1:9" ht="14.4">
      <c r="A2357" s="77" t="s">
        <v>49</v>
      </c>
      <c r="B2357" s="40">
        <v>13095500</v>
      </c>
      <c r="C2357" s="41">
        <v>35136</v>
      </c>
      <c r="D2357" s="40">
        <v>332</v>
      </c>
      <c r="E2357" s="40" t="s">
        <v>50</v>
      </c>
      <c r="F2357">
        <f t="shared" si="111"/>
        <v>3</v>
      </c>
      <c r="G2357">
        <f t="shared" si="112"/>
        <v>1996</v>
      </c>
      <c r="H2357">
        <f t="shared" si="113"/>
        <v>658.52200000000005</v>
      </c>
      <c r="I2357" s="23"/>
    </row>
    <row r="2358" spans="1:9" ht="14.4">
      <c r="A2358" s="77" t="s">
        <v>49</v>
      </c>
      <c r="B2358" s="40">
        <v>13095500</v>
      </c>
      <c r="C2358" s="41">
        <v>35137</v>
      </c>
      <c r="D2358" s="40">
        <v>332</v>
      </c>
      <c r="E2358" s="40" t="s">
        <v>50</v>
      </c>
      <c r="F2358">
        <f t="shared" si="111"/>
        <v>3</v>
      </c>
      <c r="G2358">
        <f t="shared" si="112"/>
        <v>1996</v>
      </c>
      <c r="H2358">
        <f t="shared" si="113"/>
        <v>658.52200000000005</v>
      </c>
      <c r="I2358" s="23"/>
    </row>
    <row r="2359" spans="1:9" ht="14.4">
      <c r="A2359" s="77" t="s">
        <v>49</v>
      </c>
      <c r="B2359" s="40">
        <v>13095500</v>
      </c>
      <c r="C2359" s="41">
        <v>35138</v>
      </c>
      <c r="D2359" s="40">
        <v>332</v>
      </c>
      <c r="E2359" s="40" t="s">
        <v>50</v>
      </c>
      <c r="F2359">
        <f t="shared" si="111"/>
        <v>3</v>
      </c>
      <c r="G2359">
        <f t="shared" si="112"/>
        <v>1996</v>
      </c>
      <c r="H2359">
        <f t="shared" si="113"/>
        <v>658.52200000000005</v>
      </c>
      <c r="I2359" s="23"/>
    </row>
    <row r="2360" spans="1:9" ht="14.4">
      <c r="A2360" s="77" t="s">
        <v>49</v>
      </c>
      <c r="B2360" s="40">
        <v>13095500</v>
      </c>
      <c r="C2360" s="41">
        <v>35139</v>
      </c>
      <c r="D2360" s="40">
        <v>332</v>
      </c>
      <c r="E2360" s="40" t="s">
        <v>50</v>
      </c>
      <c r="F2360">
        <f t="shared" si="111"/>
        <v>3</v>
      </c>
      <c r="G2360">
        <f t="shared" si="112"/>
        <v>1996</v>
      </c>
      <c r="H2360">
        <f t="shared" si="113"/>
        <v>658.52200000000005</v>
      </c>
      <c r="I2360" s="23"/>
    </row>
    <row r="2361" spans="1:9" ht="14.4">
      <c r="A2361" s="77" t="s">
        <v>49</v>
      </c>
      <c r="B2361" s="40">
        <v>13095500</v>
      </c>
      <c r="C2361" s="41">
        <v>35140</v>
      </c>
      <c r="D2361" s="40">
        <v>332</v>
      </c>
      <c r="E2361" s="40" t="s">
        <v>50</v>
      </c>
      <c r="F2361">
        <f t="shared" si="111"/>
        <v>3</v>
      </c>
      <c r="G2361">
        <f t="shared" si="112"/>
        <v>1996</v>
      </c>
      <c r="H2361">
        <f t="shared" si="113"/>
        <v>658.52200000000005</v>
      </c>
      <c r="I2361" s="23"/>
    </row>
    <row r="2362" spans="1:9" ht="14.4">
      <c r="A2362" s="77" t="s">
        <v>49</v>
      </c>
      <c r="B2362" s="40">
        <v>13095500</v>
      </c>
      <c r="C2362" s="41">
        <v>35141</v>
      </c>
      <c r="D2362" s="40">
        <v>333</v>
      </c>
      <c r="E2362" s="40" t="s">
        <v>50</v>
      </c>
      <c r="F2362">
        <f t="shared" si="111"/>
        <v>3</v>
      </c>
      <c r="G2362">
        <f t="shared" si="112"/>
        <v>1996</v>
      </c>
      <c r="H2362">
        <f t="shared" si="113"/>
        <v>660.50549999999998</v>
      </c>
      <c r="I2362" s="23"/>
    </row>
    <row r="2363" spans="1:9" ht="14.4">
      <c r="A2363" s="77" t="s">
        <v>49</v>
      </c>
      <c r="B2363" s="40">
        <v>13095500</v>
      </c>
      <c r="C2363" s="41">
        <v>35142</v>
      </c>
      <c r="D2363" s="40">
        <v>332</v>
      </c>
      <c r="E2363" s="40" t="s">
        <v>50</v>
      </c>
      <c r="F2363">
        <f t="shared" si="111"/>
        <v>3</v>
      </c>
      <c r="G2363">
        <f t="shared" si="112"/>
        <v>1996</v>
      </c>
      <c r="H2363">
        <f t="shared" si="113"/>
        <v>658.52200000000005</v>
      </c>
      <c r="I2363" s="23"/>
    </row>
    <row r="2364" spans="1:9" ht="14.4">
      <c r="A2364" s="77" t="s">
        <v>49</v>
      </c>
      <c r="B2364" s="40">
        <v>13095500</v>
      </c>
      <c r="C2364" s="41">
        <v>35143</v>
      </c>
      <c r="D2364" s="40">
        <v>332</v>
      </c>
      <c r="E2364" s="40" t="s">
        <v>50</v>
      </c>
      <c r="F2364">
        <f t="shared" si="111"/>
        <v>3</v>
      </c>
      <c r="G2364">
        <f t="shared" si="112"/>
        <v>1996</v>
      </c>
      <c r="H2364">
        <f t="shared" si="113"/>
        <v>658.52200000000005</v>
      </c>
      <c r="I2364" s="23"/>
    </row>
    <row r="2365" spans="1:9" ht="14.4">
      <c r="A2365" s="77" t="s">
        <v>49</v>
      </c>
      <c r="B2365" s="40">
        <v>13095500</v>
      </c>
      <c r="C2365" s="41">
        <v>35144</v>
      </c>
      <c r="D2365" s="40">
        <v>332</v>
      </c>
      <c r="E2365" s="40" t="s">
        <v>50</v>
      </c>
      <c r="F2365">
        <f t="shared" si="111"/>
        <v>3</v>
      </c>
      <c r="G2365">
        <f t="shared" si="112"/>
        <v>1996</v>
      </c>
      <c r="H2365">
        <f t="shared" si="113"/>
        <v>658.52200000000005</v>
      </c>
      <c r="I2365" s="23"/>
    </row>
    <row r="2366" spans="1:9" ht="14.4">
      <c r="A2366" s="77" t="s">
        <v>49</v>
      </c>
      <c r="B2366" s="40">
        <v>13095500</v>
      </c>
      <c r="C2366" s="41">
        <v>35145</v>
      </c>
      <c r="D2366" s="40">
        <v>332</v>
      </c>
      <c r="E2366" s="40" t="s">
        <v>50</v>
      </c>
      <c r="F2366">
        <f t="shared" si="111"/>
        <v>3</v>
      </c>
      <c r="G2366">
        <f t="shared" si="112"/>
        <v>1996</v>
      </c>
      <c r="H2366">
        <f t="shared" si="113"/>
        <v>658.52200000000005</v>
      </c>
      <c r="I2366" s="23"/>
    </row>
    <row r="2367" spans="1:9" ht="14.4">
      <c r="A2367" s="77" t="s">
        <v>49</v>
      </c>
      <c r="B2367" s="40">
        <v>13095500</v>
      </c>
      <c r="C2367" s="41">
        <v>35146</v>
      </c>
      <c r="D2367" s="40">
        <v>332</v>
      </c>
      <c r="E2367" s="40" t="s">
        <v>50</v>
      </c>
      <c r="F2367">
        <f t="shared" si="111"/>
        <v>3</v>
      </c>
      <c r="G2367">
        <f t="shared" si="112"/>
        <v>1996</v>
      </c>
      <c r="H2367">
        <f t="shared" si="113"/>
        <v>658.52200000000005</v>
      </c>
      <c r="I2367" s="23"/>
    </row>
    <row r="2368" spans="1:9" ht="14.4">
      <c r="A2368" s="77" t="s">
        <v>49</v>
      </c>
      <c r="B2368" s="40">
        <v>13095500</v>
      </c>
      <c r="C2368" s="41">
        <v>35147</v>
      </c>
      <c r="D2368" s="40">
        <v>333</v>
      </c>
      <c r="E2368" s="40" t="s">
        <v>50</v>
      </c>
      <c r="F2368">
        <f t="shared" si="111"/>
        <v>3</v>
      </c>
      <c r="G2368">
        <f t="shared" si="112"/>
        <v>1996</v>
      </c>
      <c r="H2368">
        <f t="shared" si="113"/>
        <v>660.50549999999998</v>
      </c>
      <c r="I2368" s="23"/>
    </row>
    <row r="2369" spans="1:9" ht="14.4">
      <c r="A2369" s="77" t="s">
        <v>49</v>
      </c>
      <c r="B2369" s="40">
        <v>13095500</v>
      </c>
      <c r="C2369" s="41">
        <v>35148</v>
      </c>
      <c r="D2369" s="40">
        <v>332</v>
      </c>
      <c r="E2369" s="40" t="s">
        <v>50</v>
      </c>
      <c r="F2369">
        <f t="shared" si="111"/>
        <v>3</v>
      </c>
      <c r="G2369">
        <f t="shared" si="112"/>
        <v>1996</v>
      </c>
      <c r="H2369">
        <f t="shared" si="113"/>
        <v>658.52200000000005</v>
      </c>
      <c r="I2369" s="23"/>
    </row>
    <row r="2370" spans="1:9" ht="14.4">
      <c r="A2370" s="77" t="s">
        <v>49</v>
      </c>
      <c r="B2370" s="40">
        <v>13095500</v>
      </c>
      <c r="C2370" s="41">
        <v>35149</v>
      </c>
      <c r="D2370" s="40">
        <v>331</v>
      </c>
      <c r="E2370" s="40" t="s">
        <v>50</v>
      </c>
      <c r="F2370">
        <f t="shared" si="111"/>
        <v>3</v>
      </c>
      <c r="G2370">
        <f t="shared" si="112"/>
        <v>1996</v>
      </c>
      <c r="H2370">
        <f t="shared" si="113"/>
        <v>656.5385</v>
      </c>
      <c r="I2370" s="23"/>
    </row>
    <row r="2371" spans="1:9" ht="14.4">
      <c r="A2371" s="77" t="s">
        <v>49</v>
      </c>
      <c r="B2371" s="40">
        <v>13095500</v>
      </c>
      <c r="C2371" s="41">
        <v>35150</v>
      </c>
      <c r="D2371" s="40">
        <v>331</v>
      </c>
      <c r="E2371" s="40" t="s">
        <v>50</v>
      </c>
      <c r="F2371">
        <f t="shared" si="111"/>
        <v>3</v>
      </c>
      <c r="G2371">
        <f t="shared" si="112"/>
        <v>1996</v>
      </c>
      <c r="H2371">
        <f t="shared" si="113"/>
        <v>656.5385</v>
      </c>
      <c r="I2371" s="23"/>
    </row>
    <row r="2372" spans="1:9" ht="14.4">
      <c r="A2372" s="77" t="s">
        <v>49</v>
      </c>
      <c r="B2372" s="40">
        <v>13095500</v>
      </c>
      <c r="C2372" s="41">
        <v>35151</v>
      </c>
      <c r="D2372" s="40">
        <v>331</v>
      </c>
      <c r="E2372" s="40" t="s">
        <v>50</v>
      </c>
      <c r="F2372">
        <f t="shared" si="111"/>
        <v>3</v>
      </c>
      <c r="G2372">
        <f t="shared" si="112"/>
        <v>1996</v>
      </c>
      <c r="H2372">
        <f t="shared" si="113"/>
        <v>656.5385</v>
      </c>
      <c r="I2372" s="23"/>
    </row>
    <row r="2373" spans="1:9" ht="14.4">
      <c r="A2373" s="77" t="s">
        <v>49</v>
      </c>
      <c r="B2373" s="40">
        <v>13095500</v>
      </c>
      <c r="C2373" s="41">
        <v>35152</v>
      </c>
      <c r="D2373" s="40">
        <v>332</v>
      </c>
      <c r="E2373" s="40" t="s">
        <v>50</v>
      </c>
      <c r="F2373">
        <f t="shared" si="111"/>
        <v>3</v>
      </c>
      <c r="G2373">
        <f t="shared" si="112"/>
        <v>1996</v>
      </c>
      <c r="H2373">
        <f t="shared" si="113"/>
        <v>658.52200000000005</v>
      </c>
      <c r="I2373" s="23"/>
    </row>
    <row r="2374" spans="1:9" ht="14.4">
      <c r="A2374" s="77" t="s">
        <v>49</v>
      </c>
      <c r="B2374" s="40">
        <v>13095500</v>
      </c>
      <c r="C2374" s="41">
        <v>35153</v>
      </c>
      <c r="D2374" s="40">
        <v>331</v>
      </c>
      <c r="E2374" s="40" t="s">
        <v>50</v>
      </c>
      <c r="F2374">
        <f t="shared" si="111"/>
        <v>3</v>
      </c>
      <c r="G2374">
        <f t="shared" si="112"/>
        <v>1996</v>
      </c>
      <c r="H2374">
        <f t="shared" si="113"/>
        <v>656.5385</v>
      </c>
      <c r="I2374" s="23"/>
    </row>
    <row r="2375" spans="1:9" ht="14.4">
      <c r="A2375" s="77" t="s">
        <v>49</v>
      </c>
      <c r="B2375" s="40">
        <v>13095500</v>
      </c>
      <c r="C2375" s="41">
        <v>35154</v>
      </c>
      <c r="D2375" s="40">
        <v>331</v>
      </c>
      <c r="E2375" s="40" t="s">
        <v>50</v>
      </c>
      <c r="F2375">
        <f t="shared" si="111"/>
        <v>3</v>
      </c>
      <c r="G2375">
        <f t="shared" si="112"/>
        <v>1996</v>
      </c>
      <c r="H2375">
        <f t="shared" si="113"/>
        <v>656.5385</v>
      </c>
      <c r="I2375" s="23"/>
    </row>
    <row r="2376" spans="1:9" ht="14.4">
      <c r="A2376" s="77" t="s">
        <v>49</v>
      </c>
      <c r="B2376" s="40">
        <v>13095500</v>
      </c>
      <c r="C2376" s="41">
        <v>35155</v>
      </c>
      <c r="D2376" s="40">
        <v>331</v>
      </c>
      <c r="E2376" s="40" t="s">
        <v>50</v>
      </c>
      <c r="F2376">
        <f t="shared" si="111"/>
        <v>3</v>
      </c>
      <c r="G2376">
        <f t="shared" si="112"/>
        <v>1996</v>
      </c>
      <c r="H2376">
        <f t="shared" si="113"/>
        <v>656.5385</v>
      </c>
      <c r="I2376" s="23"/>
    </row>
    <row r="2377" spans="1:9" ht="14.4">
      <c r="A2377" s="77" t="s">
        <v>49</v>
      </c>
      <c r="B2377" s="40">
        <v>13095500</v>
      </c>
      <c r="C2377" s="41">
        <v>35156</v>
      </c>
      <c r="D2377" s="40">
        <v>331</v>
      </c>
      <c r="E2377" s="40" t="s">
        <v>50</v>
      </c>
      <c r="F2377">
        <f t="shared" si="111"/>
        <v>4</v>
      </c>
      <c r="G2377">
        <f t="shared" si="112"/>
        <v>1996</v>
      </c>
      <c r="H2377">
        <f t="shared" si="113"/>
        <v>656.5385</v>
      </c>
      <c r="I2377" s="23"/>
    </row>
    <row r="2378" spans="1:9" ht="14.4">
      <c r="A2378" s="77" t="s">
        <v>49</v>
      </c>
      <c r="B2378" s="40">
        <v>13095500</v>
      </c>
      <c r="C2378" s="41">
        <v>35157</v>
      </c>
      <c r="D2378" s="40">
        <v>332</v>
      </c>
      <c r="E2378" s="40" t="s">
        <v>50</v>
      </c>
      <c r="F2378">
        <f t="shared" si="111"/>
        <v>4</v>
      </c>
      <c r="G2378">
        <f t="shared" si="112"/>
        <v>1996</v>
      </c>
      <c r="H2378">
        <f t="shared" si="113"/>
        <v>658.52200000000005</v>
      </c>
      <c r="I2378" s="23"/>
    </row>
    <row r="2379" spans="1:9" ht="14.4">
      <c r="A2379" s="77" t="s">
        <v>49</v>
      </c>
      <c r="B2379" s="40">
        <v>13095500</v>
      </c>
      <c r="C2379" s="41">
        <v>35158</v>
      </c>
      <c r="D2379" s="40">
        <v>332</v>
      </c>
      <c r="E2379" s="40" t="s">
        <v>50</v>
      </c>
      <c r="F2379">
        <f t="shared" si="111"/>
        <v>4</v>
      </c>
      <c r="G2379">
        <f t="shared" si="112"/>
        <v>1996</v>
      </c>
      <c r="H2379">
        <f t="shared" si="113"/>
        <v>658.52200000000005</v>
      </c>
      <c r="I2379" s="23"/>
    </row>
    <row r="2380" spans="1:9" ht="14.4">
      <c r="A2380" s="77" t="s">
        <v>49</v>
      </c>
      <c r="B2380" s="40">
        <v>13095500</v>
      </c>
      <c r="C2380" s="41">
        <v>35159</v>
      </c>
      <c r="D2380" s="40">
        <v>332</v>
      </c>
      <c r="E2380" s="40" t="s">
        <v>50</v>
      </c>
      <c r="F2380">
        <f t="shared" si="111"/>
        <v>4</v>
      </c>
      <c r="G2380">
        <f t="shared" si="112"/>
        <v>1996</v>
      </c>
      <c r="H2380">
        <f t="shared" si="113"/>
        <v>658.52200000000005</v>
      </c>
      <c r="I2380" s="23"/>
    </row>
    <row r="2381" spans="1:9" ht="14.4">
      <c r="A2381" s="77" t="s">
        <v>49</v>
      </c>
      <c r="B2381" s="40">
        <v>13095500</v>
      </c>
      <c r="C2381" s="41">
        <v>35160</v>
      </c>
      <c r="D2381" s="40">
        <v>331</v>
      </c>
      <c r="E2381" s="40" t="s">
        <v>50</v>
      </c>
      <c r="F2381">
        <f t="shared" si="111"/>
        <v>4</v>
      </c>
      <c r="G2381">
        <f t="shared" si="112"/>
        <v>1996</v>
      </c>
      <c r="H2381">
        <f t="shared" si="113"/>
        <v>656.5385</v>
      </c>
      <c r="I2381" s="23"/>
    </row>
    <row r="2382" spans="1:9" ht="14.4">
      <c r="A2382" s="77" t="s">
        <v>49</v>
      </c>
      <c r="B2382" s="40">
        <v>13095500</v>
      </c>
      <c r="C2382" s="41">
        <v>35161</v>
      </c>
      <c r="D2382" s="40">
        <v>330</v>
      </c>
      <c r="E2382" s="40" t="s">
        <v>50</v>
      </c>
      <c r="F2382">
        <f t="shared" si="111"/>
        <v>4</v>
      </c>
      <c r="G2382">
        <f t="shared" si="112"/>
        <v>1996</v>
      </c>
      <c r="H2382">
        <f t="shared" si="113"/>
        <v>654.55500000000006</v>
      </c>
      <c r="I2382" s="23"/>
    </row>
    <row r="2383" spans="1:9" ht="14.4">
      <c r="A2383" s="77" t="s">
        <v>49</v>
      </c>
      <c r="B2383" s="40">
        <v>13095500</v>
      </c>
      <c r="C2383" s="41">
        <v>35162</v>
      </c>
      <c r="D2383" s="40">
        <v>330</v>
      </c>
      <c r="E2383" s="40" t="s">
        <v>50</v>
      </c>
      <c r="F2383">
        <f t="shared" si="111"/>
        <v>4</v>
      </c>
      <c r="G2383">
        <f t="shared" si="112"/>
        <v>1996</v>
      </c>
      <c r="H2383">
        <f t="shared" si="113"/>
        <v>654.55500000000006</v>
      </c>
      <c r="I2383" s="23"/>
    </row>
    <row r="2384" spans="1:9" ht="14.4">
      <c r="A2384" s="77" t="s">
        <v>49</v>
      </c>
      <c r="B2384" s="40">
        <v>13095500</v>
      </c>
      <c r="C2384" s="41">
        <v>35163</v>
      </c>
      <c r="D2384" s="40">
        <v>330</v>
      </c>
      <c r="E2384" s="40" t="s">
        <v>50</v>
      </c>
      <c r="F2384">
        <f t="shared" si="111"/>
        <v>4</v>
      </c>
      <c r="G2384">
        <f t="shared" si="112"/>
        <v>1996</v>
      </c>
      <c r="H2384">
        <f t="shared" si="113"/>
        <v>654.55500000000006</v>
      </c>
      <c r="I2384" s="23"/>
    </row>
    <row r="2385" spans="1:9" ht="14.4">
      <c r="A2385" s="77" t="s">
        <v>49</v>
      </c>
      <c r="B2385" s="40">
        <v>13095500</v>
      </c>
      <c r="C2385" s="41">
        <v>35164</v>
      </c>
      <c r="D2385" s="40">
        <v>330</v>
      </c>
      <c r="E2385" s="40" t="s">
        <v>50</v>
      </c>
      <c r="F2385">
        <f t="shared" si="111"/>
        <v>4</v>
      </c>
      <c r="G2385">
        <f t="shared" si="112"/>
        <v>1996</v>
      </c>
      <c r="H2385">
        <f t="shared" si="113"/>
        <v>654.55500000000006</v>
      </c>
      <c r="I2385" s="23"/>
    </row>
    <row r="2386" spans="1:9" ht="14.4">
      <c r="A2386" s="77" t="s">
        <v>49</v>
      </c>
      <c r="B2386" s="40">
        <v>13095500</v>
      </c>
      <c r="C2386" s="41">
        <v>35165</v>
      </c>
      <c r="D2386" s="40">
        <v>330</v>
      </c>
      <c r="E2386" s="40" t="s">
        <v>50</v>
      </c>
      <c r="F2386">
        <f t="shared" si="111"/>
        <v>4</v>
      </c>
      <c r="G2386">
        <f t="shared" si="112"/>
        <v>1996</v>
      </c>
      <c r="H2386">
        <f t="shared" si="113"/>
        <v>654.55500000000006</v>
      </c>
      <c r="I2386" s="23"/>
    </row>
    <row r="2387" spans="1:9" ht="14.4">
      <c r="A2387" s="77" t="s">
        <v>49</v>
      </c>
      <c r="B2387" s="40">
        <v>13095500</v>
      </c>
      <c r="C2387" s="41">
        <v>35166</v>
      </c>
      <c r="D2387" s="40">
        <v>330</v>
      </c>
      <c r="E2387" s="40" t="s">
        <v>50</v>
      </c>
      <c r="F2387">
        <f t="shared" si="111"/>
        <v>4</v>
      </c>
      <c r="G2387">
        <f t="shared" si="112"/>
        <v>1996</v>
      </c>
      <c r="H2387">
        <f t="shared" si="113"/>
        <v>654.55500000000006</v>
      </c>
      <c r="I2387" s="23"/>
    </row>
    <row r="2388" spans="1:9" ht="14.4">
      <c r="A2388" s="77" t="s">
        <v>49</v>
      </c>
      <c r="B2388" s="40">
        <v>13095500</v>
      </c>
      <c r="C2388" s="41">
        <v>35167</v>
      </c>
      <c r="D2388" s="40">
        <v>330</v>
      </c>
      <c r="E2388" s="40" t="s">
        <v>50</v>
      </c>
      <c r="F2388">
        <f t="shared" si="111"/>
        <v>4</v>
      </c>
      <c r="G2388">
        <f t="shared" si="112"/>
        <v>1996</v>
      </c>
      <c r="H2388">
        <f t="shared" si="113"/>
        <v>654.55500000000006</v>
      </c>
      <c r="I2388" s="23"/>
    </row>
    <row r="2389" spans="1:9" ht="14.4">
      <c r="A2389" s="77" t="s">
        <v>49</v>
      </c>
      <c r="B2389" s="40">
        <v>13095500</v>
      </c>
      <c r="C2389" s="41">
        <v>35168</v>
      </c>
      <c r="D2389" s="40">
        <v>331</v>
      </c>
      <c r="E2389" s="40" t="s">
        <v>50</v>
      </c>
      <c r="F2389">
        <f t="shared" si="111"/>
        <v>4</v>
      </c>
      <c r="G2389">
        <f t="shared" si="112"/>
        <v>1996</v>
      </c>
      <c r="H2389">
        <f t="shared" si="113"/>
        <v>656.5385</v>
      </c>
      <c r="I2389" s="23"/>
    </row>
    <row r="2390" spans="1:9" ht="14.4">
      <c r="A2390" s="77" t="s">
        <v>49</v>
      </c>
      <c r="B2390" s="40">
        <v>13095500</v>
      </c>
      <c r="C2390" s="41">
        <v>35169</v>
      </c>
      <c r="D2390" s="40">
        <v>330</v>
      </c>
      <c r="E2390" s="40" t="s">
        <v>50</v>
      </c>
      <c r="F2390">
        <f t="shared" si="111"/>
        <v>4</v>
      </c>
      <c r="G2390">
        <f t="shared" si="112"/>
        <v>1996</v>
      </c>
      <c r="H2390">
        <f t="shared" si="113"/>
        <v>654.55500000000006</v>
      </c>
      <c r="I2390" s="23"/>
    </row>
    <row r="2391" spans="1:9" ht="14.4">
      <c r="A2391" s="77" t="s">
        <v>49</v>
      </c>
      <c r="B2391" s="40">
        <v>13095500</v>
      </c>
      <c r="C2391" s="41">
        <v>35170</v>
      </c>
      <c r="D2391" s="40">
        <v>330</v>
      </c>
      <c r="E2391" s="40" t="s">
        <v>50</v>
      </c>
      <c r="F2391">
        <f t="shared" si="111"/>
        <v>4</v>
      </c>
      <c r="G2391">
        <f t="shared" si="112"/>
        <v>1996</v>
      </c>
      <c r="H2391">
        <f t="shared" si="113"/>
        <v>654.55500000000006</v>
      </c>
      <c r="I2391" s="23"/>
    </row>
    <row r="2392" spans="1:9" ht="14.4">
      <c r="A2392" s="77" t="s">
        <v>49</v>
      </c>
      <c r="B2392" s="40">
        <v>13095500</v>
      </c>
      <c r="C2392" s="41">
        <v>35171</v>
      </c>
      <c r="D2392" s="40">
        <v>331</v>
      </c>
      <c r="E2392" s="40" t="s">
        <v>50</v>
      </c>
      <c r="F2392">
        <f t="shared" si="111"/>
        <v>4</v>
      </c>
      <c r="G2392">
        <f t="shared" si="112"/>
        <v>1996</v>
      </c>
      <c r="H2392">
        <f t="shared" si="113"/>
        <v>656.5385</v>
      </c>
      <c r="I2392" s="23"/>
    </row>
    <row r="2393" spans="1:9" ht="14.4">
      <c r="A2393" s="77" t="s">
        <v>49</v>
      </c>
      <c r="B2393" s="40">
        <v>13095500</v>
      </c>
      <c r="C2393" s="41">
        <v>35172</v>
      </c>
      <c r="D2393" s="40">
        <v>331</v>
      </c>
      <c r="E2393" s="40" t="s">
        <v>50</v>
      </c>
      <c r="F2393">
        <f t="shared" si="111"/>
        <v>4</v>
      </c>
      <c r="G2393">
        <f t="shared" si="112"/>
        <v>1996</v>
      </c>
      <c r="H2393">
        <f t="shared" si="113"/>
        <v>656.5385</v>
      </c>
      <c r="I2393" s="23"/>
    </row>
    <row r="2394" spans="1:9" ht="14.4">
      <c r="A2394" s="77" t="s">
        <v>49</v>
      </c>
      <c r="B2394" s="40">
        <v>13095500</v>
      </c>
      <c r="C2394" s="41">
        <v>35173</v>
      </c>
      <c r="D2394" s="40">
        <v>332</v>
      </c>
      <c r="E2394" s="40" t="s">
        <v>50</v>
      </c>
      <c r="F2394">
        <f t="shared" si="111"/>
        <v>4</v>
      </c>
      <c r="G2394">
        <f t="shared" si="112"/>
        <v>1996</v>
      </c>
      <c r="H2394">
        <f t="shared" si="113"/>
        <v>658.52200000000005</v>
      </c>
      <c r="I2394" s="23"/>
    </row>
    <row r="2395" spans="1:9" ht="14.4">
      <c r="A2395" s="77" t="s">
        <v>49</v>
      </c>
      <c r="B2395" s="40">
        <v>13095500</v>
      </c>
      <c r="C2395" s="41">
        <v>35174</v>
      </c>
      <c r="D2395" s="40">
        <v>331</v>
      </c>
      <c r="E2395" s="40" t="s">
        <v>50</v>
      </c>
      <c r="F2395">
        <f t="shared" si="111"/>
        <v>4</v>
      </c>
      <c r="G2395">
        <f t="shared" si="112"/>
        <v>1996</v>
      </c>
      <c r="H2395">
        <f t="shared" si="113"/>
        <v>656.5385</v>
      </c>
      <c r="I2395" s="23"/>
    </row>
    <row r="2396" spans="1:9" ht="14.4">
      <c r="A2396" s="77" t="s">
        <v>49</v>
      </c>
      <c r="B2396" s="40">
        <v>13095500</v>
      </c>
      <c r="C2396" s="41">
        <v>35175</v>
      </c>
      <c r="D2396" s="40">
        <v>331</v>
      </c>
      <c r="E2396" s="40" t="s">
        <v>50</v>
      </c>
      <c r="F2396">
        <f t="shared" si="111"/>
        <v>4</v>
      </c>
      <c r="G2396">
        <f t="shared" si="112"/>
        <v>1996</v>
      </c>
      <c r="H2396">
        <f t="shared" si="113"/>
        <v>656.5385</v>
      </c>
      <c r="I2396" s="23"/>
    </row>
    <row r="2397" spans="1:9" ht="14.4">
      <c r="A2397" s="77" t="s">
        <v>49</v>
      </c>
      <c r="B2397" s="40">
        <v>13095500</v>
      </c>
      <c r="C2397" s="41">
        <v>35176</v>
      </c>
      <c r="D2397" s="40">
        <v>330</v>
      </c>
      <c r="E2397" s="40" t="s">
        <v>50</v>
      </c>
      <c r="F2397">
        <f t="shared" si="111"/>
        <v>4</v>
      </c>
      <c r="G2397">
        <f t="shared" si="112"/>
        <v>1996</v>
      </c>
      <c r="H2397">
        <f t="shared" si="113"/>
        <v>654.55500000000006</v>
      </c>
      <c r="I2397" s="23"/>
    </row>
    <row r="2398" spans="1:9" ht="14.4">
      <c r="A2398" s="77" t="s">
        <v>49</v>
      </c>
      <c r="B2398" s="40">
        <v>13095500</v>
      </c>
      <c r="C2398" s="41">
        <v>35177</v>
      </c>
      <c r="D2398" s="40">
        <v>330</v>
      </c>
      <c r="E2398" s="40" t="s">
        <v>50</v>
      </c>
      <c r="F2398">
        <f t="shared" si="111"/>
        <v>4</v>
      </c>
      <c r="G2398">
        <f t="shared" si="112"/>
        <v>1996</v>
      </c>
      <c r="H2398">
        <f t="shared" si="113"/>
        <v>654.55500000000006</v>
      </c>
      <c r="I2398" s="23"/>
    </row>
    <row r="2399" spans="1:9" ht="14.4">
      <c r="A2399" s="77" t="s">
        <v>49</v>
      </c>
      <c r="B2399" s="40">
        <v>13095500</v>
      </c>
      <c r="C2399" s="41">
        <v>35178</v>
      </c>
      <c r="D2399" s="40">
        <v>330</v>
      </c>
      <c r="E2399" s="40" t="s">
        <v>50</v>
      </c>
      <c r="F2399">
        <f t="shared" si="111"/>
        <v>4</v>
      </c>
      <c r="G2399">
        <f t="shared" si="112"/>
        <v>1996</v>
      </c>
      <c r="H2399">
        <f t="shared" si="113"/>
        <v>654.55500000000006</v>
      </c>
      <c r="I2399" s="23"/>
    </row>
    <row r="2400" spans="1:9" ht="14.4">
      <c r="A2400" s="77" t="s">
        <v>49</v>
      </c>
      <c r="B2400" s="40">
        <v>13095500</v>
      </c>
      <c r="C2400" s="41">
        <v>35179</v>
      </c>
      <c r="D2400" s="40">
        <v>329</v>
      </c>
      <c r="E2400" s="40" t="s">
        <v>50</v>
      </c>
      <c r="F2400">
        <f t="shared" si="111"/>
        <v>4</v>
      </c>
      <c r="G2400">
        <f t="shared" si="112"/>
        <v>1996</v>
      </c>
      <c r="H2400">
        <f t="shared" si="113"/>
        <v>652.57150000000001</v>
      </c>
      <c r="I2400" s="23"/>
    </row>
    <row r="2401" spans="1:9" ht="14.4">
      <c r="A2401" s="77" t="s">
        <v>49</v>
      </c>
      <c r="B2401" s="40">
        <v>13095500</v>
      </c>
      <c r="C2401" s="41">
        <v>35180</v>
      </c>
      <c r="D2401" s="40">
        <v>328</v>
      </c>
      <c r="E2401" s="40" t="s">
        <v>50</v>
      </c>
      <c r="F2401">
        <f t="shared" si="111"/>
        <v>4</v>
      </c>
      <c r="G2401">
        <f t="shared" si="112"/>
        <v>1996</v>
      </c>
      <c r="H2401">
        <f t="shared" si="113"/>
        <v>650.58799999999997</v>
      </c>
      <c r="I2401" s="23"/>
    </row>
    <row r="2402" spans="1:9" ht="14.4">
      <c r="A2402" s="77" t="s">
        <v>49</v>
      </c>
      <c r="B2402" s="40">
        <v>13095500</v>
      </c>
      <c r="C2402" s="41">
        <v>35181</v>
      </c>
      <c r="D2402" s="40">
        <v>328</v>
      </c>
      <c r="E2402" s="40" t="s">
        <v>50</v>
      </c>
      <c r="F2402">
        <f t="shared" ref="F2402:F2465" si="114">MONTH(C2402)</f>
        <v>4</v>
      </c>
      <c r="G2402">
        <f t="shared" ref="G2402:G2465" si="115">IF(F2402&gt;10,YEAR(C2402)+1,YEAR(C2402))</f>
        <v>1996</v>
      </c>
      <c r="H2402">
        <f t="shared" ref="H2402:H2465" si="116">D2402*1.9835</f>
        <v>650.58799999999997</v>
      </c>
      <c r="I2402" s="23"/>
    </row>
    <row r="2403" spans="1:9" ht="14.4">
      <c r="A2403" s="77" t="s">
        <v>49</v>
      </c>
      <c r="B2403" s="40">
        <v>13095500</v>
      </c>
      <c r="C2403" s="41">
        <v>35182</v>
      </c>
      <c r="D2403" s="40">
        <v>329</v>
      </c>
      <c r="E2403" s="40" t="s">
        <v>50</v>
      </c>
      <c r="F2403">
        <f t="shared" si="114"/>
        <v>4</v>
      </c>
      <c r="G2403">
        <f t="shared" si="115"/>
        <v>1996</v>
      </c>
      <c r="H2403">
        <f t="shared" si="116"/>
        <v>652.57150000000001</v>
      </c>
      <c r="I2403" s="23"/>
    </row>
    <row r="2404" spans="1:9" ht="14.4">
      <c r="A2404" s="77" t="s">
        <v>49</v>
      </c>
      <c r="B2404" s="40">
        <v>13095500</v>
      </c>
      <c r="C2404" s="41">
        <v>35183</v>
      </c>
      <c r="D2404" s="40">
        <v>328</v>
      </c>
      <c r="E2404" s="40" t="s">
        <v>50</v>
      </c>
      <c r="F2404">
        <f t="shared" si="114"/>
        <v>4</v>
      </c>
      <c r="G2404">
        <f t="shared" si="115"/>
        <v>1996</v>
      </c>
      <c r="H2404">
        <f t="shared" si="116"/>
        <v>650.58799999999997</v>
      </c>
      <c r="I2404" s="23"/>
    </row>
    <row r="2405" spans="1:9" ht="14.4">
      <c r="A2405" s="77" t="s">
        <v>49</v>
      </c>
      <c r="B2405" s="40">
        <v>13095500</v>
      </c>
      <c r="C2405" s="41">
        <v>35184</v>
      </c>
      <c r="D2405" s="40">
        <v>328</v>
      </c>
      <c r="E2405" s="40" t="s">
        <v>50</v>
      </c>
      <c r="F2405">
        <f t="shared" si="114"/>
        <v>4</v>
      </c>
      <c r="G2405">
        <f t="shared" si="115"/>
        <v>1996</v>
      </c>
      <c r="H2405">
        <f t="shared" si="116"/>
        <v>650.58799999999997</v>
      </c>
      <c r="I2405" s="23"/>
    </row>
    <row r="2406" spans="1:9" ht="14.4">
      <c r="A2406" s="77" t="s">
        <v>49</v>
      </c>
      <c r="B2406" s="40">
        <v>13095500</v>
      </c>
      <c r="C2406" s="41">
        <v>35185</v>
      </c>
      <c r="D2406" s="40">
        <v>328</v>
      </c>
      <c r="E2406" s="40" t="s">
        <v>50</v>
      </c>
      <c r="F2406">
        <f t="shared" si="114"/>
        <v>4</v>
      </c>
      <c r="G2406">
        <f t="shared" si="115"/>
        <v>1996</v>
      </c>
      <c r="H2406">
        <f t="shared" si="116"/>
        <v>650.58799999999997</v>
      </c>
      <c r="I2406" s="23"/>
    </row>
    <row r="2407" spans="1:9" ht="14.4">
      <c r="A2407" s="77" t="s">
        <v>49</v>
      </c>
      <c r="B2407" s="40">
        <v>13095500</v>
      </c>
      <c r="C2407" s="41">
        <v>35186</v>
      </c>
      <c r="D2407" s="40">
        <v>328</v>
      </c>
      <c r="E2407" s="40" t="s">
        <v>50</v>
      </c>
      <c r="F2407">
        <f t="shared" si="114"/>
        <v>5</v>
      </c>
      <c r="G2407">
        <f t="shared" si="115"/>
        <v>1996</v>
      </c>
      <c r="H2407">
        <f t="shared" si="116"/>
        <v>650.58799999999997</v>
      </c>
      <c r="I2407" s="23"/>
    </row>
    <row r="2408" spans="1:9" ht="14.4">
      <c r="A2408" s="77" t="s">
        <v>49</v>
      </c>
      <c r="B2408" s="40">
        <v>13095500</v>
      </c>
      <c r="C2408" s="41">
        <v>35187</v>
      </c>
      <c r="D2408" s="40">
        <v>328</v>
      </c>
      <c r="E2408" s="40" t="s">
        <v>50</v>
      </c>
      <c r="F2408">
        <f t="shared" si="114"/>
        <v>5</v>
      </c>
      <c r="G2408">
        <f t="shared" si="115"/>
        <v>1996</v>
      </c>
      <c r="H2408">
        <f t="shared" si="116"/>
        <v>650.58799999999997</v>
      </c>
      <c r="I2408" s="23"/>
    </row>
    <row r="2409" spans="1:9" ht="14.4">
      <c r="A2409" s="77" t="s">
        <v>49</v>
      </c>
      <c r="B2409" s="40">
        <v>13095500</v>
      </c>
      <c r="C2409" s="41">
        <v>35188</v>
      </c>
      <c r="D2409" s="40">
        <v>328</v>
      </c>
      <c r="E2409" s="40" t="s">
        <v>50</v>
      </c>
      <c r="F2409">
        <f t="shared" si="114"/>
        <v>5</v>
      </c>
      <c r="G2409">
        <f t="shared" si="115"/>
        <v>1996</v>
      </c>
      <c r="H2409">
        <f t="shared" si="116"/>
        <v>650.58799999999997</v>
      </c>
      <c r="I2409" s="23"/>
    </row>
    <row r="2410" spans="1:9" ht="14.4">
      <c r="A2410" s="77" t="s">
        <v>49</v>
      </c>
      <c r="B2410" s="40">
        <v>13095500</v>
      </c>
      <c r="C2410" s="41">
        <v>35189</v>
      </c>
      <c r="D2410" s="40">
        <v>327</v>
      </c>
      <c r="E2410" s="40" t="s">
        <v>50</v>
      </c>
      <c r="F2410">
        <f t="shared" si="114"/>
        <v>5</v>
      </c>
      <c r="G2410">
        <f t="shared" si="115"/>
        <v>1996</v>
      </c>
      <c r="H2410">
        <f t="shared" si="116"/>
        <v>648.60450000000003</v>
      </c>
      <c r="I2410" s="23"/>
    </row>
    <row r="2411" spans="1:9" ht="14.4">
      <c r="A2411" s="77" t="s">
        <v>49</v>
      </c>
      <c r="B2411" s="40">
        <v>13095500</v>
      </c>
      <c r="C2411" s="41">
        <v>35190</v>
      </c>
      <c r="D2411" s="40">
        <v>327</v>
      </c>
      <c r="E2411" s="40" t="s">
        <v>50</v>
      </c>
      <c r="F2411">
        <f t="shared" si="114"/>
        <v>5</v>
      </c>
      <c r="G2411">
        <f t="shared" si="115"/>
        <v>1996</v>
      </c>
      <c r="H2411">
        <f t="shared" si="116"/>
        <v>648.60450000000003</v>
      </c>
      <c r="I2411" s="23"/>
    </row>
    <row r="2412" spans="1:9" ht="14.4">
      <c r="A2412" s="77" t="s">
        <v>49</v>
      </c>
      <c r="B2412" s="40">
        <v>13095500</v>
      </c>
      <c r="C2412" s="41">
        <v>35191</v>
      </c>
      <c r="D2412" s="40">
        <v>326</v>
      </c>
      <c r="E2412" s="40" t="s">
        <v>50</v>
      </c>
      <c r="F2412">
        <f t="shared" si="114"/>
        <v>5</v>
      </c>
      <c r="G2412">
        <f t="shared" si="115"/>
        <v>1996</v>
      </c>
      <c r="H2412">
        <f t="shared" si="116"/>
        <v>646.62099999999998</v>
      </c>
      <c r="I2412" s="23"/>
    </row>
    <row r="2413" spans="1:9" ht="14.4">
      <c r="A2413" s="77" t="s">
        <v>49</v>
      </c>
      <c r="B2413" s="40">
        <v>13095500</v>
      </c>
      <c r="C2413" s="41">
        <v>35192</v>
      </c>
      <c r="D2413" s="40">
        <v>325</v>
      </c>
      <c r="E2413" s="40" t="s">
        <v>50</v>
      </c>
      <c r="F2413">
        <f t="shared" si="114"/>
        <v>5</v>
      </c>
      <c r="G2413">
        <f t="shared" si="115"/>
        <v>1996</v>
      </c>
      <c r="H2413">
        <f t="shared" si="116"/>
        <v>644.63750000000005</v>
      </c>
      <c r="I2413" s="23"/>
    </row>
    <row r="2414" spans="1:9" ht="14.4">
      <c r="A2414" s="77" t="s">
        <v>49</v>
      </c>
      <c r="B2414" s="40">
        <v>13095500</v>
      </c>
      <c r="C2414" s="41">
        <v>35193</v>
      </c>
      <c r="D2414" s="40">
        <v>325</v>
      </c>
      <c r="E2414" s="40" t="s">
        <v>50</v>
      </c>
      <c r="F2414">
        <f t="shared" si="114"/>
        <v>5</v>
      </c>
      <c r="G2414">
        <f t="shared" si="115"/>
        <v>1996</v>
      </c>
      <c r="H2414">
        <f t="shared" si="116"/>
        <v>644.63750000000005</v>
      </c>
      <c r="I2414" s="23"/>
    </row>
    <row r="2415" spans="1:9" ht="14.4">
      <c r="A2415" s="77" t="s">
        <v>49</v>
      </c>
      <c r="B2415" s="40">
        <v>13095500</v>
      </c>
      <c r="C2415" s="41">
        <v>35194</v>
      </c>
      <c r="D2415" s="40">
        <v>325</v>
      </c>
      <c r="E2415" s="40" t="s">
        <v>50</v>
      </c>
      <c r="F2415">
        <f t="shared" si="114"/>
        <v>5</v>
      </c>
      <c r="G2415">
        <f t="shared" si="115"/>
        <v>1996</v>
      </c>
      <c r="H2415">
        <f t="shared" si="116"/>
        <v>644.63750000000005</v>
      </c>
      <c r="I2415" s="23"/>
    </row>
    <row r="2416" spans="1:9" ht="14.4">
      <c r="A2416" s="77" t="s">
        <v>49</v>
      </c>
      <c r="B2416" s="40">
        <v>13095500</v>
      </c>
      <c r="C2416" s="41">
        <v>35195</v>
      </c>
      <c r="D2416" s="40">
        <v>324</v>
      </c>
      <c r="E2416" s="40" t="s">
        <v>50</v>
      </c>
      <c r="F2416">
        <f t="shared" si="114"/>
        <v>5</v>
      </c>
      <c r="G2416">
        <f t="shared" si="115"/>
        <v>1996</v>
      </c>
      <c r="H2416">
        <f t="shared" si="116"/>
        <v>642.654</v>
      </c>
      <c r="I2416" s="23"/>
    </row>
    <row r="2417" spans="1:9" ht="14.4">
      <c r="A2417" s="77" t="s">
        <v>49</v>
      </c>
      <c r="B2417" s="40">
        <v>13095500</v>
      </c>
      <c r="C2417" s="41">
        <v>35196</v>
      </c>
      <c r="D2417" s="40">
        <v>323</v>
      </c>
      <c r="E2417" s="40" t="s">
        <v>50</v>
      </c>
      <c r="F2417">
        <f t="shared" si="114"/>
        <v>5</v>
      </c>
      <c r="G2417">
        <f t="shared" si="115"/>
        <v>1996</v>
      </c>
      <c r="H2417">
        <f t="shared" si="116"/>
        <v>640.67050000000006</v>
      </c>
      <c r="I2417" s="23"/>
    </row>
    <row r="2418" spans="1:9" ht="14.4">
      <c r="A2418" s="77" t="s">
        <v>49</v>
      </c>
      <c r="B2418" s="40">
        <v>13095500</v>
      </c>
      <c r="C2418" s="41">
        <v>35197</v>
      </c>
      <c r="D2418" s="40">
        <v>323</v>
      </c>
      <c r="E2418" s="40" t="s">
        <v>50</v>
      </c>
      <c r="F2418">
        <f t="shared" si="114"/>
        <v>5</v>
      </c>
      <c r="G2418">
        <f t="shared" si="115"/>
        <v>1996</v>
      </c>
      <c r="H2418">
        <f t="shared" si="116"/>
        <v>640.67050000000006</v>
      </c>
      <c r="I2418" s="23"/>
    </row>
    <row r="2419" spans="1:9" ht="14.4">
      <c r="A2419" s="77" t="s">
        <v>49</v>
      </c>
      <c r="B2419" s="40">
        <v>13095500</v>
      </c>
      <c r="C2419" s="41">
        <v>35198</v>
      </c>
      <c r="D2419" s="40">
        <v>323</v>
      </c>
      <c r="E2419" s="40" t="s">
        <v>50</v>
      </c>
      <c r="F2419">
        <f t="shared" si="114"/>
        <v>5</v>
      </c>
      <c r="G2419">
        <f t="shared" si="115"/>
        <v>1996</v>
      </c>
      <c r="H2419">
        <f t="shared" si="116"/>
        <v>640.67050000000006</v>
      </c>
      <c r="I2419" s="23"/>
    </row>
    <row r="2420" spans="1:9" ht="14.4">
      <c r="A2420" s="77" t="s">
        <v>49</v>
      </c>
      <c r="B2420" s="40">
        <v>13095500</v>
      </c>
      <c r="C2420" s="41">
        <v>35199</v>
      </c>
      <c r="D2420" s="40">
        <v>323</v>
      </c>
      <c r="E2420" s="40" t="s">
        <v>50</v>
      </c>
      <c r="F2420">
        <f t="shared" si="114"/>
        <v>5</v>
      </c>
      <c r="G2420">
        <f t="shared" si="115"/>
        <v>1996</v>
      </c>
      <c r="H2420">
        <f t="shared" si="116"/>
        <v>640.67050000000006</v>
      </c>
      <c r="I2420" s="23"/>
    </row>
    <row r="2421" spans="1:9" ht="14.4">
      <c r="A2421" s="77" t="s">
        <v>49</v>
      </c>
      <c r="B2421" s="40">
        <v>13095500</v>
      </c>
      <c r="C2421" s="41">
        <v>35200</v>
      </c>
      <c r="D2421" s="40">
        <v>323</v>
      </c>
      <c r="E2421" s="40" t="s">
        <v>50</v>
      </c>
      <c r="F2421">
        <f t="shared" si="114"/>
        <v>5</v>
      </c>
      <c r="G2421">
        <f t="shared" si="115"/>
        <v>1996</v>
      </c>
      <c r="H2421">
        <f t="shared" si="116"/>
        <v>640.67050000000006</v>
      </c>
      <c r="I2421" s="23"/>
    </row>
    <row r="2422" spans="1:9" ht="14.4">
      <c r="A2422" s="77" t="s">
        <v>49</v>
      </c>
      <c r="B2422" s="40">
        <v>13095500</v>
      </c>
      <c r="C2422" s="41">
        <v>35201</v>
      </c>
      <c r="D2422" s="40">
        <v>323</v>
      </c>
      <c r="E2422" s="40" t="s">
        <v>50</v>
      </c>
      <c r="F2422">
        <f t="shared" si="114"/>
        <v>5</v>
      </c>
      <c r="G2422">
        <f t="shared" si="115"/>
        <v>1996</v>
      </c>
      <c r="H2422">
        <f t="shared" si="116"/>
        <v>640.67050000000006</v>
      </c>
      <c r="I2422" s="23"/>
    </row>
    <row r="2423" spans="1:9" ht="14.4">
      <c r="A2423" s="77" t="s">
        <v>49</v>
      </c>
      <c r="B2423" s="40">
        <v>13095500</v>
      </c>
      <c r="C2423" s="41">
        <v>35202</v>
      </c>
      <c r="D2423" s="40">
        <v>324</v>
      </c>
      <c r="E2423" s="40" t="s">
        <v>50</v>
      </c>
      <c r="F2423">
        <f t="shared" si="114"/>
        <v>5</v>
      </c>
      <c r="G2423">
        <f t="shared" si="115"/>
        <v>1996</v>
      </c>
      <c r="H2423">
        <f t="shared" si="116"/>
        <v>642.654</v>
      </c>
      <c r="I2423" s="23"/>
    </row>
    <row r="2424" spans="1:9" ht="14.4">
      <c r="A2424" s="77" t="s">
        <v>49</v>
      </c>
      <c r="B2424" s="40">
        <v>13095500</v>
      </c>
      <c r="C2424" s="41">
        <v>35203</v>
      </c>
      <c r="D2424" s="40">
        <v>325</v>
      </c>
      <c r="E2424" s="40" t="s">
        <v>50</v>
      </c>
      <c r="F2424">
        <f t="shared" si="114"/>
        <v>5</v>
      </c>
      <c r="G2424">
        <f t="shared" si="115"/>
        <v>1996</v>
      </c>
      <c r="H2424">
        <f t="shared" si="116"/>
        <v>644.63750000000005</v>
      </c>
      <c r="I2424" s="23"/>
    </row>
    <row r="2425" spans="1:9" ht="14.4">
      <c r="A2425" s="77" t="s">
        <v>49</v>
      </c>
      <c r="B2425" s="40">
        <v>13095500</v>
      </c>
      <c r="C2425" s="41">
        <v>35204</v>
      </c>
      <c r="D2425" s="40">
        <v>326</v>
      </c>
      <c r="E2425" s="40" t="s">
        <v>50</v>
      </c>
      <c r="F2425">
        <f t="shared" si="114"/>
        <v>5</v>
      </c>
      <c r="G2425">
        <f t="shared" si="115"/>
        <v>1996</v>
      </c>
      <c r="H2425">
        <f t="shared" si="116"/>
        <v>646.62099999999998</v>
      </c>
      <c r="I2425" s="23"/>
    </row>
    <row r="2426" spans="1:9" ht="14.4">
      <c r="A2426" s="77" t="s">
        <v>49</v>
      </c>
      <c r="B2426" s="40">
        <v>13095500</v>
      </c>
      <c r="C2426" s="41">
        <v>35205</v>
      </c>
      <c r="D2426" s="40">
        <v>327</v>
      </c>
      <c r="E2426" s="40" t="s">
        <v>50</v>
      </c>
      <c r="F2426">
        <f t="shared" si="114"/>
        <v>5</v>
      </c>
      <c r="G2426">
        <f t="shared" si="115"/>
        <v>1996</v>
      </c>
      <c r="H2426">
        <f t="shared" si="116"/>
        <v>648.60450000000003</v>
      </c>
      <c r="I2426" s="23"/>
    </row>
    <row r="2427" spans="1:9" ht="14.4">
      <c r="A2427" s="77" t="s">
        <v>49</v>
      </c>
      <c r="B2427" s="40">
        <v>13095500</v>
      </c>
      <c r="C2427" s="41">
        <v>35206</v>
      </c>
      <c r="D2427" s="40">
        <v>327</v>
      </c>
      <c r="E2427" s="40" t="s">
        <v>50</v>
      </c>
      <c r="F2427">
        <f t="shared" si="114"/>
        <v>5</v>
      </c>
      <c r="G2427">
        <f t="shared" si="115"/>
        <v>1996</v>
      </c>
      <c r="H2427">
        <f t="shared" si="116"/>
        <v>648.60450000000003</v>
      </c>
      <c r="I2427" s="23"/>
    </row>
    <row r="2428" spans="1:9" ht="14.4">
      <c r="A2428" s="77" t="s">
        <v>49</v>
      </c>
      <c r="B2428" s="40">
        <v>13095500</v>
      </c>
      <c r="C2428" s="41">
        <v>35207</v>
      </c>
      <c r="D2428" s="40">
        <v>328</v>
      </c>
      <c r="E2428" s="40" t="s">
        <v>50</v>
      </c>
      <c r="F2428">
        <f t="shared" si="114"/>
        <v>5</v>
      </c>
      <c r="G2428">
        <f t="shared" si="115"/>
        <v>1996</v>
      </c>
      <c r="H2428">
        <f t="shared" si="116"/>
        <v>650.58799999999997</v>
      </c>
      <c r="I2428" s="23"/>
    </row>
    <row r="2429" spans="1:9" ht="14.4">
      <c r="A2429" s="77" t="s">
        <v>49</v>
      </c>
      <c r="B2429" s="40">
        <v>13095500</v>
      </c>
      <c r="C2429" s="41">
        <v>35208</v>
      </c>
      <c r="D2429" s="40">
        <v>329</v>
      </c>
      <c r="E2429" s="40" t="s">
        <v>50</v>
      </c>
      <c r="F2429">
        <f t="shared" si="114"/>
        <v>5</v>
      </c>
      <c r="G2429">
        <f t="shared" si="115"/>
        <v>1996</v>
      </c>
      <c r="H2429">
        <f t="shared" si="116"/>
        <v>652.57150000000001</v>
      </c>
      <c r="I2429" s="23"/>
    </row>
    <row r="2430" spans="1:9" ht="14.4">
      <c r="A2430" s="77" t="s">
        <v>49</v>
      </c>
      <c r="B2430" s="40">
        <v>13095500</v>
      </c>
      <c r="C2430" s="41">
        <v>35209</v>
      </c>
      <c r="D2430" s="40">
        <v>328</v>
      </c>
      <c r="E2430" s="40" t="s">
        <v>50</v>
      </c>
      <c r="F2430">
        <f t="shared" si="114"/>
        <v>5</v>
      </c>
      <c r="G2430">
        <f t="shared" si="115"/>
        <v>1996</v>
      </c>
      <c r="H2430">
        <f t="shared" si="116"/>
        <v>650.58799999999997</v>
      </c>
      <c r="I2430" s="23"/>
    </row>
    <row r="2431" spans="1:9" ht="14.4">
      <c r="A2431" s="77" t="s">
        <v>49</v>
      </c>
      <c r="B2431" s="40">
        <v>13095500</v>
      </c>
      <c r="C2431" s="41">
        <v>35210</v>
      </c>
      <c r="D2431" s="40">
        <v>328</v>
      </c>
      <c r="E2431" s="40" t="s">
        <v>50</v>
      </c>
      <c r="F2431">
        <f t="shared" si="114"/>
        <v>5</v>
      </c>
      <c r="G2431">
        <f t="shared" si="115"/>
        <v>1996</v>
      </c>
      <c r="H2431">
        <f t="shared" si="116"/>
        <v>650.58799999999997</v>
      </c>
      <c r="I2431" s="23"/>
    </row>
    <row r="2432" spans="1:9" ht="14.4">
      <c r="A2432" s="77" t="s">
        <v>49</v>
      </c>
      <c r="B2432" s="40">
        <v>13095500</v>
      </c>
      <c r="C2432" s="41">
        <v>35211</v>
      </c>
      <c r="D2432" s="40">
        <v>328</v>
      </c>
      <c r="E2432" s="40" t="s">
        <v>50</v>
      </c>
      <c r="F2432">
        <f t="shared" si="114"/>
        <v>5</v>
      </c>
      <c r="G2432">
        <f t="shared" si="115"/>
        <v>1996</v>
      </c>
      <c r="H2432">
        <f t="shared" si="116"/>
        <v>650.58799999999997</v>
      </c>
      <c r="I2432" s="23"/>
    </row>
    <row r="2433" spans="1:9" ht="14.4">
      <c r="A2433" s="77" t="s">
        <v>49</v>
      </c>
      <c r="B2433" s="40">
        <v>13095500</v>
      </c>
      <c r="C2433" s="41">
        <v>35212</v>
      </c>
      <c r="D2433" s="40">
        <v>328</v>
      </c>
      <c r="E2433" s="40" t="s">
        <v>50</v>
      </c>
      <c r="F2433">
        <f t="shared" si="114"/>
        <v>5</v>
      </c>
      <c r="G2433">
        <f t="shared" si="115"/>
        <v>1996</v>
      </c>
      <c r="H2433">
        <f t="shared" si="116"/>
        <v>650.58799999999997</v>
      </c>
      <c r="I2433" s="23"/>
    </row>
    <row r="2434" spans="1:9" ht="14.4">
      <c r="A2434" s="77" t="s">
        <v>49</v>
      </c>
      <c r="B2434" s="40">
        <v>13095500</v>
      </c>
      <c r="C2434" s="41">
        <v>35213</v>
      </c>
      <c r="D2434" s="40">
        <v>329</v>
      </c>
      <c r="E2434" s="40" t="s">
        <v>50</v>
      </c>
      <c r="F2434">
        <f t="shared" si="114"/>
        <v>5</v>
      </c>
      <c r="G2434">
        <f t="shared" si="115"/>
        <v>1996</v>
      </c>
      <c r="H2434">
        <f t="shared" si="116"/>
        <v>652.57150000000001</v>
      </c>
      <c r="I2434" s="23"/>
    </row>
    <row r="2435" spans="1:9" ht="14.4">
      <c r="A2435" s="77" t="s">
        <v>49</v>
      </c>
      <c r="B2435" s="40">
        <v>13095500</v>
      </c>
      <c r="C2435" s="41">
        <v>35214</v>
      </c>
      <c r="D2435" s="40">
        <v>330</v>
      </c>
      <c r="E2435" s="40" t="s">
        <v>50</v>
      </c>
      <c r="F2435">
        <f t="shared" si="114"/>
        <v>5</v>
      </c>
      <c r="G2435">
        <f t="shared" si="115"/>
        <v>1996</v>
      </c>
      <c r="H2435">
        <f t="shared" si="116"/>
        <v>654.55500000000006</v>
      </c>
      <c r="I2435" s="23"/>
    </row>
    <row r="2436" spans="1:9" ht="14.4">
      <c r="A2436" s="77" t="s">
        <v>49</v>
      </c>
      <c r="B2436" s="40">
        <v>13095500</v>
      </c>
      <c r="C2436" s="41">
        <v>35215</v>
      </c>
      <c r="D2436" s="40">
        <v>330</v>
      </c>
      <c r="E2436" s="40" t="s">
        <v>50</v>
      </c>
      <c r="F2436">
        <f t="shared" si="114"/>
        <v>5</v>
      </c>
      <c r="G2436">
        <f t="shared" si="115"/>
        <v>1996</v>
      </c>
      <c r="H2436">
        <f t="shared" si="116"/>
        <v>654.55500000000006</v>
      </c>
      <c r="I2436" s="23"/>
    </row>
    <row r="2437" spans="1:9" ht="14.4">
      <c r="A2437" s="77" t="s">
        <v>49</v>
      </c>
      <c r="B2437" s="40">
        <v>13095500</v>
      </c>
      <c r="C2437" s="41">
        <v>35216</v>
      </c>
      <c r="D2437" s="40">
        <v>330</v>
      </c>
      <c r="E2437" s="40" t="s">
        <v>50</v>
      </c>
      <c r="F2437">
        <f t="shared" si="114"/>
        <v>5</v>
      </c>
      <c r="G2437">
        <f t="shared" si="115"/>
        <v>1996</v>
      </c>
      <c r="H2437">
        <f t="shared" si="116"/>
        <v>654.55500000000006</v>
      </c>
      <c r="I2437" s="23"/>
    </row>
    <row r="2438" spans="1:9" ht="14.4">
      <c r="A2438" s="77" t="s">
        <v>49</v>
      </c>
      <c r="B2438" s="40">
        <v>13095500</v>
      </c>
      <c r="C2438" s="41">
        <v>35217</v>
      </c>
      <c r="D2438" s="40">
        <v>331</v>
      </c>
      <c r="E2438" s="40" t="s">
        <v>50</v>
      </c>
      <c r="F2438">
        <f t="shared" si="114"/>
        <v>6</v>
      </c>
      <c r="G2438">
        <f t="shared" si="115"/>
        <v>1996</v>
      </c>
      <c r="H2438">
        <f t="shared" si="116"/>
        <v>656.5385</v>
      </c>
      <c r="I2438" s="23"/>
    </row>
    <row r="2439" spans="1:9" ht="14.4">
      <c r="A2439" s="77" t="s">
        <v>49</v>
      </c>
      <c r="B2439" s="40">
        <v>13095500</v>
      </c>
      <c r="C2439" s="41">
        <v>35218</v>
      </c>
      <c r="D2439" s="40">
        <v>331</v>
      </c>
      <c r="E2439" s="40" t="s">
        <v>50</v>
      </c>
      <c r="F2439">
        <f t="shared" si="114"/>
        <v>6</v>
      </c>
      <c r="G2439">
        <f t="shared" si="115"/>
        <v>1996</v>
      </c>
      <c r="H2439">
        <f t="shared" si="116"/>
        <v>656.5385</v>
      </c>
      <c r="I2439" s="23"/>
    </row>
    <row r="2440" spans="1:9" ht="14.4">
      <c r="A2440" s="77" t="s">
        <v>49</v>
      </c>
      <c r="B2440" s="40">
        <v>13095500</v>
      </c>
      <c r="C2440" s="41">
        <v>35219</v>
      </c>
      <c r="D2440" s="40">
        <v>331</v>
      </c>
      <c r="E2440" s="40" t="s">
        <v>50</v>
      </c>
      <c r="F2440">
        <f t="shared" si="114"/>
        <v>6</v>
      </c>
      <c r="G2440">
        <f t="shared" si="115"/>
        <v>1996</v>
      </c>
      <c r="H2440">
        <f t="shared" si="116"/>
        <v>656.5385</v>
      </c>
      <c r="I2440" s="23"/>
    </row>
    <row r="2441" spans="1:9" ht="14.4">
      <c r="A2441" s="77" t="s">
        <v>49</v>
      </c>
      <c r="B2441" s="40">
        <v>13095500</v>
      </c>
      <c r="C2441" s="41">
        <v>35220</v>
      </c>
      <c r="D2441" s="40">
        <v>330</v>
      </c>
      <c r="E2441" s="40" t="s">
        <v>50</v>
      </c>
      <c r="F2441">
        <f t="shared" si="114"/>
        <v>6</v>
      </c>
      <c r="G2441">
        <f t="shared" si="115"/>
        <v>1996</v>
      </c>
      <c r="H2441">
        <f t="shared" si="116"/>
        <v>654.55500000000006</v>
      </c>
      <c r="I2441" s="23"/>
    </row>
    <row r="2442" spans="1:9" ht="14.4">
      <c r="A2442" s="77" t="s">
        <v>49</v>
      </c>
      <c r="B2442" s="40">
        <v>13095500</v>
      </c>
      <c r="C2442" s="41">
        <v>35221</v>
      </c>
      <c r="D2442" s="40">
        <v>329</v>
      </c>
      <c r="E2442" s="40" t="s">
        <v>50</v>
      </c>
      <c r="F2442">
        <f t="shared" si="114"/>
        <v>6</v>
      </c>
      <c r="G2442">
        <f t="shared" si="115"/>
        <v>1996</v>
      </c>
      <c r="H2442">
        <f t="shared" si="116"/>
        <v>652.57150000000001</v>
      </c>
      <c r="I2442" s="23"/>
    </row>
    <row r="2443" spans="1:9" ht="14.4">
      <c r="A2443" s="77" t="s">
        <v>49</v>
      </c>
      <c r="B2443" s="40">
        <v>13095500</v>
      </c>
      <c r="C2443" s="41">
        <v>35222</v>
      </c>
      <c r="D2443" s="40">
        <v>328</v>
      </c>
      <c r="E2443" s="40" t="s">
        <v>50</v>
      </c>
      <c r="F2443">
        <f t="shared" si="114"/>
        <v>6</v>
      </c>
      <c r="G2443">
        <f t="shared" si="115"/>
        <v>1996</v>
      </c>
      <c r="H2443">
        <f t="shared" si="116"/>
        <v>650.58799999999997</v>
      </c>
      <c r="I2443" s="23"/>
    </row>
    <row r="2444" spans="1:9" ht="14.4">
      <c r="A2444" s="77" t="s">
        <v>49</v>
      </c>
      <c r="B2444" s="40">
        <v>13095500</v>
      </c>
      <c r="C2444" s="41">
        <v>35223</v>
      </c>
      <c r="D2444" s="40">
        <v>328</v>
      </c>
      <c r="E2444" s="40" t="s">
        <v>50</v>
      </c>
      <c r="F2444">
        <f t="shared" si="114"/>
        <v>6</v>
      </c>
      <c r="G2444">
        <f t="shared" si="115"/>
        <v>1996</v>
      </c>
      <c r="H2444">
        <f t="shared" si="116"/>
        <v>650.58799999999997</v>
      </c>
      <c r="I2444" s="23"/>
    </row>
    <row r="2445" spans="1:9" ht="14.4">
      <c r="A2445" s="77" t="s">
        <v>49</v>
      </c>
      <c r="B2445" s="40">
        <v>13095500</v>
      </c>
      <c r="C2445" s="41">
        <v>35224</v>
      </c>
      <c r="D2445" s="40">
        <v>328</v>
      </c>
      <c r="E2445" s="40" t="s">
        <v>50</v>
      </c>
      <c r="F2445">
        <f t="shared" si="114"/>
        <v>6</v>
      </c>
      <c r="G2445">
        <f t="shared" si="115"/>
        <v>1996</v>
      </c>
      <c r="H2445">
        <f t="shared" si="116"/>
        <v>650.58799999999997</v>
      </c>
      <c r="I2445" s="23"/>
    </row>
    <row r="2446" spans="1:9" ht="14.4">
      <c r="A2446" s="77" t="s">
        <v>49</v>
      </c>
      <c r="B2446" s="40">
        <v>13095500</v>
      </c>
      <c r="C2446" s="41">
        <v>35225</v>
      </c>
      <c r="D2446" s="40">
        <v>328</v>
      </c>
      <c r="E2446" s="40" t="s">
        <v>50</v>
      </c>
      <c r="F2446">
        <f t="shared" si="114"/>
        <v>6</v>
      </c>
      <c r="G2446">
        <f t="shared" si="115"/>
        <v>1996</v>
      </c>
      <c r="H2446">
        <f t="shared" si="116"/>
        <v>650.58799999999997</v>
      </c>
      <c r="I2446" s="23"/>
    </row>
    <row r="2447" spans="1:9" ht="14.4">
      <c r="A2447" s="77" t="s">
        <v>49</v>
      </c>
      <c r="B2447" s="40">
        <v>13095500</v>
      </c>
      <c r="C2447" s="41">
        <v>35226</v>
      </c>
      <c r="D2447" s="40">
        <v>328</v>
      </c>
      <c r="E2447" s="40" t="s">
        <v>50</v>
      </c>
      <c r="F2447">
        <f t="shared" si="114"/>
        <v>6</v>
      </c>
      <c r="G2447">
        <f t="shared" si="115"/>
        <v>1996</v>
      </c>
      <c r="H2447">
        <f t="shared" si="116"/>
        <v>650.58799999999997</v>
      </c>
      <c r="I2447" s="23"/>
    </row>
    <row r="2448" spans="1:9" ht="14.4">
      <c r="A2448" s="77" t="s">
        <v>49</v>
      </c>
      <c r="B2448" s="40">
        <v>13095500</v>
      </c>
      <c r="C2448" s="41">
        <v>35227</v>
      </c>
      <c r="D2448" s="40">
        <v>328</v>
      </c>
      <c r="E2448" s="40" t="s">
        <v>50</v>
      </c>
      <c r="F2448">
        <f t="shared" si="114"/>
        <v>6</v>
      </c>
      <c r="G2448">
        <f t="shared" si="115"/>
        <v>1996</v>
      </c>
      <c r="H2448">
        <f t="shared" si="116"/>
        <v>650.58799999999997</v>
      </c>
      <c r="I2448" s="23"/>
    </row>
    <row r="2449" spans="1:9" ht="14.4">
      <c r="A2449" s="77" t="s">
        <v>49</v>
      </c>
      <c r="B2449" s="40">
        <v>13095500</v>
      </c>
      <c r="C2449" s="41">
        <v>35228</v>
      </c>
      <c r="D2449" s="40">
        <v>326</v>
      </c>
      <c r="E2449" s="40" t="s">
        <v>50</v>
      </c>
      <c r="F2449">
        <f t="shared" si="114"/>
        <v>6</v>
      </c>
      <c r="G2449">
        <f t="shared" si="115"/>
        <v>1996</v>
      </c>
      <c r="H2449">
        <f t="shared" si="116"/>
        <v>646.62099999999998</v>
      </c>
      <c r="I2449" s="23"/>
    </row>
    <row r="2450" spans="1:9" ht="14.4">
      <c r="A2450" s="77" t="s">
        <v>49</v>
      </c>
      <c r="B2450" s="40">
        <v>13095500</v>
      </c>
      <c r="C2450" s="41">
        <v>35229</v>
      </c>
      <c r="D2450" s="40">
        <v>325</v>
      </c>
      <c r="E2450" s="40" t="s">
        <v>50</v>
      </c>
      <c r="F2450">
        <f t="shared" si="114"/>
        <v>6</v>
      </c>
      <c r="G2450">
        <f t="shared" si="115"/>
        <v>1996</v>
      </c>
      <c r="H2450">
        <f t="shared" si="116"/>
        <v>644.63750000000005</v>
      </c>
      <c r="I2450" s="23"/>
    </row>
    <row r="2451" spans="1:9" ht="14.4">
      <c r="A2451" s="77" t="s">
        <v>49</v>
      </c>
      <c r="B2451" s="40">
        <v>13095500</v>
      </c>
      <c r="C2451" s="41">
        <v>35230</v>
      </c>
      <c r="D2451" s="40">
        <v>325</v>
      </c>
      <c r="E2451" s="40" t="s">
        <v>50</v>
      </c>
      <c r="F2451">
        <f t="shared" si="114"/>
        <v>6</v>
      </c>
      <c r="G2451">
        <f t="shared" si="115"/>
        <v>1996</v>
      </c>
      <c r="H2451">
        <f t="shared" si="116"/>
        <v>644.63750000000005</v>
      </c>
      <c r="I2451" s="23"/>
    </row>
    <row r="2452" spans="1:9" ht="14.4">
      <c r="A2452" s="77" t="s">
        <v>49</v>
      </c>
      <c r="B2452" s="40">
        <v>13095500</v>
      </c>
      <c r="C2452" s="41">
        <v>35231</v>
      </c>
      <c r="D2452" s="40">
        <v>325</v>
      </c>
      <c r="E2452" s="40" t="s">
        <v>50</v>
      </c>
      <c r="F2452">
        <f t="shared" si="114"/>
        <v>6</v>
      </c>
      <c r="G2452">
        <f t="shared" si="115"/>
        <v>1996</v>
      </c>
      <c r="H2452">
        <f t="shared" si="116"/>
        <v>644.63750000000005</v>
      </c>
      <c r="I2452" s="23"/>
    </row>
    <row r="2453" spans="1:9" ht="14.4">
      <c r="A2453" s="77" t="s">
        <v>49</v>
      </c>
      <c r="B2453" s="40">
        <v>13095500</v>
      </c>
      <c r="C2453" s="41">
        <v>35232</v>
      </c>
      <c r="D2453" s="40">
        <v>325</v>
      </c>
      <c r="E2453" s="40" t="s">
        <v>50</v>
      </c>
      <c r="F2453">
        <f t="shared" si="114"/>
        <v>6</v>
      </c>
      <c r="G2453">
        <f t="shared" si="115"/>
        <v>1996</v>
      </c>
      <c r="H2453">
        <f t="shared" si="116"/>
        <v>644.63750000000005</v>
      </c>
      <c r="I2453" s="23"/>
    </row>
    <row r="2454" spans="1:9" ht="14.4">
      <c r="A2454" s="77" t="s">
        <v>49</v>
      </c>
      <c r="B2454" s="40">
        <v>13095500</v>
      </c>
      <c r="C2454" s="41">
        <v>35233</v>
      </c>
      <c r="D2454" s="40">
        <v>325</v>
      </c>
      <c r="E2454" s="40" t="s">
        <v>50</v>
      </c>
      <c r="F2454">
        <f t="shared" si="114"/>
        <v>6</v>
      </c>
      <c r="G2454">
        <f t="shared" si="115"/>
        <v>1996</v>
      </c>
      <c r="H2454">
        <f t="shared" si="116"/>
        <v>644.63750000000005</v>
      </c>
      <c r="I2454" s="23"/>
    </row>
    <row r="2455" spans="1:9" ht="14.4">
      <c r="A2455" s="77" t="s">
        <v>49</v>
      </c>
      <c r="B2455" s="40">
        <v>13095500</v>
      </c>
      <c r="C2455" s="41">
        <v>35234</v>
      </c>
      <c r="D2455" s="40">
        <v>325</v>
      </c>
      <c r="E2455" s="40" t="s">
        <v>50</v>
      </c>
      <c r="F2455">
        <f t="shared" si="114"/>
        <v>6</v>
      </c>
      <c r="G2455">
        <f t="shared" si="115"/>
        <v>1996</v>
      </c>
      <c r="H2455">
        <f t="shared" si="116"/>
        <v>644.63750000000005</v>
      </c>
      <c r="I2455" s="23"/>
    </row>
    <row r="2456" spans="1:9" ht="14.4">
      <c r="A2456" s="77" t="s">
        <v>49</v>
      </c>
      <c r="B2456" s="40">
        <v>13095500</v>
      </c>
      <c r="C2456" s="41">
        <v>35235</v>
      </c>
      <c r="D2456" s="40">
        <v>325</v>
      </c>
      <c r="E2456" s="40" t="s">
        <v>50</v>
      </c>
      <c r="F2456">
        <f t="shared" si="114"/>
        <v>6</v>
      </c>
      <c r="G2456">
        <f t="shared" si="115"/>
        <v>1996</v>
      </c>
      <c r="H2456">
        <f t="shared" si="116"/>
        <v>644.63750000000005</v>
      </c>
      <c r="I2456" s="23"/>
    </row>
    <row r="2457" spans="1:9" ht="14.4">
      <c r="A2457" s="77" t="s">
        <v>49</v>
      </c>
      <c r="B2457" s="40">
        <v>13095500</v>
      </c>
      <c r="C2457" s="41">
        <v>35236</v>
      </c>
      <c r="D2457" s="40">
        <v>325</v>
      </c>
      <c r="E2457" s="40" t="s">
        <v>50</v>
      </c>
      <c r="F2457">
        <f t="shared" si="114"/>
        <v>6</v>
      </c>
      <c r="G2457">
        <f t="shared" si="115"/>
        <v>1996</v>
      </c>
      <c r="H2457">
        <f t="shared" si="116"/>
        <v>644.63750000000005</v>
      </c>
      <c r="I2457" s="23"/>
    </row>
    <row r="2458" spans="1:9" ht="14.4">
      <c r="A2458" s="77" t="s">
        <v>49</v>
      </c>
      <c r="B2458" s="40">
        <v>13095500</v>
      </c>
      <c r="C2458" s="41">
        <v>35237</v>
      </c>
      <c r="D2458" s="40">
        <v>324</v>
      </c>
      <c r="E2458" s="40" t="s">
        <v>50</v>
      </c>
      <c r="F2458">
        <f t="shared" si="114"/>
        <v>6</v>
      </c>
      <c r="G2458">
        <f t="shared" si="115"/>
        <v>1996</v>
      </c>
      <c r="H2458">
        <f t="shared" si="116"/>
        <v>642.654</v>
      </c>
      <c r="I2458" s="23"/>
    </row>
    <row r="2459" spans="1:9" ht="14.4">
      <c r="A2459" s="77" t="s">
        <v>49</v>
      </c>
      <c r="B2459" s="40">
        <v>13095500</v>
      </c>
      <c r="C2459" s="41">
        <v>35238</v>
      </c>
      <c r="D2459" s="40">
        <v>324</v>
      </c>
      <c r="E2459" s="40" t="s">
        <v>50</v>
      </c>
      <c r="F2459">
        <f t="shared" si="114"/>
        <v>6</v>
      </c>
      <c r="G2459">
        <f t="shared" si="115"/>
        <v>1996</v>
      </c>
      <c r="H2459">
        <f t="shared" si="116"/>
        <v>642.654</v>
      </c>
      <c r="I2459" s="23"/>
    </row>
    <row r="2460" spans="1:9" ht="14.4">
      <c r="A2460" s="77" t="s">
        <v>49</v>
      </c>
      <c r="B2460" s="40">
        <v>13095500</v>
      </c>
      <c r="C2460" s="41">
        <v>35239</v>
      </c>
      <c r="D2460" s="40">
        <v>323</v>
      </c>
      <c r="E2460" s="40" t="s">
        <v>50</v>
      </c>
      <c r="F2460">
        <f t="shared" si="114"/>
        <v>6</v>
      </c>
      <c r="G2460">
        <f t="shared" si="115"/>
        <v>1996</v>
      </c>
      <c r="H2460">
        <f t="shared" si="116"/>
        <v>640.67050000000006</v>
      </c>
      <c r="I2460" s="23"/>
    </row>
    <row r="2461" spans="1:9" ht="14.4">
      <c r="A2461" s="77" t="s">
        <v>49</v>
      </c>
      <c r="B2461" s="40">
        <v>13095500</v>
      </c>
      <c r="C2461" s="41">
        <v>35240</v>
      </c>
      <c r="D2461" s="40">
        <v>323</v>
      </c>
      <c r="E2461" s="40" t="s">
        <v>50</v>
      </c>
      <c r="F2461">
        <f t="shared" si="114"/>
        <v>6</v>
      </c>
      <c r="G2461">
        <f t="shared" si="115"/>
        <v>1996</v>
      </c>
      <c r="H2461">
        <f t="shared" si="116"/>
        <v>640.67050000000006</v>
      </c>
      <c r="I2461" s="23"/>
    </row>
    <row r="2462" spans="1:9" ht="14.4">
      <c r="A2462" s="77" t="s">
        <v>49</v>
      </c>
      <c r="B2462" s="40">
        <v>13095500</v>
      </c>
      <c r="C2462" s="41">
        <v>35241</v>
      </c>
      <c r="D2462" s="40">
        <v>323</v>
      </c>
      <c r="E2462" s="40" t="s">
        <v>50</v>
      </c>
      <c r="F2462">
        <f t="shared" si="114"/>
        <v>6</v>
      </c>
      <c r="G2462">
        <f t="shared" si="115"/>
        <v>1996</v>
      </c>
      <c r="H2462">
        <f t="shared" si="116"/>
        <v>640.67050000000006</v>
      </c>
      <c r="I2462" s="23"/>
    </row>
    <row r="2463" spans="1:9" ht="14.4">
      <c r="A2463" s="77" t="s">
        <v>49</v>
      </c>
      <c r="B2463" s="40">
        <v>13095500</v>
      </c>
      <c r="C2463" s="41">
        <v>35242</v>
      </c>
      <c r="D2463" s="40">
        <v>324</v>
      </c>
      <c r="E2463" s="40" t="s">
        <v>50</v>
      </c>
      <c r="F2463">
        <f t="shared" si="114"/>
        <v>6</v>
      </c>
      <c r="G2463">
        <f t="shared" si="115"/>
        <v>1996</v>
      </c>
      <c r="H2463">
        <f t="shared" si="116"/>
        <v>642.654</v>
      </c>
      <c r="I2463" s="23"/>
    </row>
    <row r="2464" spans="1:9" ht="14.4">
      <c r="A2464" s="77" t="s">
        <v>49</v>
      </c>
      <c r="B2464" s="40">
        <v>13095500</v>
      </c>
      <c r="C2464" s="41">
        <v>35243</v>
      </c>
      <c r="D2464" s="40">
        <v>325</v>
      </c>
      <c r="E2464" s="40" t="s">
        <v>50</v>
      </c>
      <c r="F2464">
        <f t="shared" si="114"/>
        <v>6</v>
      </c>
      <c r="G2464">
        <f t="shared" si="115"/>
        <v>1996</v>
      </c>
      <c r="H2464">
        <f t="shared" si="116"/>
        <v>644.63750000000005</v>
      </c>
      <c r="I2464" s="23"/>
    </row>
    <row r="2465" spans="1:9" ht="14.4">
      <c r="A2465" s="77" t="s">
        <v>49</v>
      </c>
      <c r="B2465" s="40">
        <v>13095500</v>
      </c>
      <c r="C2465" s="41">
        <v>35244</v>
      </c>
      <c r="D2465" s="40">
        <v>325</v>
      </c>
      <c r="E2465" s="40" t="s">
        <v>50</v>
      </c>
      <c r="F2465">
        <f t="shared" si="114"/>
        <v>6</v>
      </c>
      <c r="G2465">
        <f t="shared" si="115"/>
        <v>1996</v>
      </c>
      <c r="H2465">
        <f t="shared" si="116"/>
        <v>644.63750000000005</v>
      </c>
      <c r="I2465" s="23"/>
    </row>
    <row r="2466" spans="1:9" ht="14.4">
      <c r="A2466" s="77" t="s">
        <v>49</v>
      </c>
      <c r="B2466" s="40">
        <v>13095500</v>
      </c>
      <c r="C2466" s="41">
        <v>35245</v>
      </c>
      <c r="D2466" s="40">
        <v>324</v>
      </c>
      <c r="E2466" s="40" t="s">
        <v>50</v>
      </c>
      <c r="F2466">
        <f t="shared" ref="F2466:F2529" si="117">MONTH(C2466)</f>
        <v>6</v>
      </c>
      <c r="G2466">
        <f t="shared" ref="G2466:G2529" si="118">IF(F2466&gt;10,YEAR(C2466)+1,YEAR(C2466))</f>
        <v>1996</v>
      </c>
      <c r="H2466">
        <f t="shared" ref="H2466:H2529" si="119">D2466*1.9835</f>
        <v>642.654</v>
      </c>
      <c r="I2466" s="23"/>
    </row>
    <row r="2467" spans="1:9" ht="14.4">
      <c r="A2467" s="77" t="s">
        <v>49</v>
      </c>
      <c r="B2467" s="40">
        <v>13095500</v>
      </c>
      <c r="C2467" s="41">
        <v>35246</v>
      </c>
      <c r="D2467" s="40">
        <v>324</v>
      </c>
      <c r="E2467" s="40" t="s">
        <v>50</v>
      </c>
      <c r="F2467">
        <f t="shared" si="117"/>
        <v>6</v>
      </c>
      <c r="G2467">
        <f t="shared" si="118"/>
        <v>1996</v>
      </c>
      <c r="H2467">
        <f t="shared" si="119"/>
        <v>642.654</v>
      </c>
      <c r="I2467" s="23"/>
    </row>
    <row r="2468" spans="1:9" ht="14.4">
      <c r="A2468" s="77" t="s">
        <v>49</v>
      </c>
      <c r="B2468" s="40">
        <v>13095500</v>
      </c>
      <c r="C2468" s="41">
        <v>35247</v>
      </c>
      <c r="D2468" s="40">
        <v>324</v>
      </c>
      <c r="E2468" s="40" t="s">
        <v>50</v>
      </c>
      <c r="F2468">
        <f t="shared" si="117"/>
        <v>7</v>
      </c>
      <c r="G2468">
        <f t="shared" si="118"/>
        <v>1996</v>
      </c>
      <c r="H2468">
        <f t="shared" si="119"/>
        <v>642.654</v>
      </c>
      <c r="I2468" s="23"/>
    </row>
    <row r="2469" spans="1:9" ht="14.4">
      <c r="A2469" s="77" t="s">
        <v>49</v>
      </c>
      <c r="B2469" s="40">
        <v>13095500</v>
      </c>
      <c r="C2469" s="41">
        <v>35248</v>
      </c>
      <c r="D2469" s="40">
        <v>324</v>
      </c>
      <c r="E2469" s="40" t="s">
        <v>50</v>
      </c>
      <c r="F2469">
        <f t="shared" si="117"/>
        <v>7</v>
      </c>
      <c r="G2469">
        <f t="shared" si="118"/>
        <v>1996</v>
      </c>
      <c r="H2469">
        <f t="shared" si="119"/>
        <v>642.654</v>
      </c>
      <c r="I2469" s="23"/>
    </row>
    <row r="2470" spans="1:9" ht="14.4">
      <c r="A2470" s="77" t="s">
        <v>49</v>
      </c>
      <c r="B2470" s="40">
        <v>13095500</v>
      </c>
      <c r="C2470" s="41">
        <v>35249</v>
      </c>
      <c r="D2470" s="40">
        <v>325</v>
      </c>
      <c r="E2470" s="40" t="s">
        <v>50</v>
      </c>
      <c r="F2470">
        <f t="shared" si="117"/>
        <v>7</v>
      </c>
      <c r="G2470">
        <f t="shared" si="118"/>
        <v>1996</v>
      </c>
      <c r="H2470">
        <f t="shared" si="119"/>
        <v>644.63750000000005</v>
      </c>
      <c r="I2470" s="23"/>
    </row>
    <row r="2471" spans="1:9" ht="14.4">
      <c r="A2471" s="77" t="s">
        <v>49</v>
      </c>
      <c r="B2471" s="40">
        <v>13095500</v>
      </c>
      <c r="C2471" s="41">
        <v>35250</v>
      </c>
      <c r="D2471" s="40">
        <v>324</v>
      </c>
      <c r="E2471" s="40" t="s">
        <v>50</v>
      </c>
      <c r="F2471">
        <f t="shared" si="117"/>
        <v>7</v>
      </c>
      <c r="G2471">
        <f t="shared" si="118"/>
        <v>1996</v>
      </c>
      <c r="H2471">
        <f t="shared" si="119"/>
        <v>642.654</v>
      </c>
      <c r="I2471" s="23"/>
    </row>
    <row r="2472" spans="1:9" ht="14.4">
      <c r="A2472" s="77" t="s">
        <v>49</v>
      </c>
      <c r="B2472" s="40">
        <v>13095500</v>
      </c>
      <c r="C2472" s="41">
        <v>35251</v>
      </c>
      <c r="D2472" s="40">
        <v>324</v>
      </c>
      <c r="E2472" s="40" t="s">
        <v>50</v>
      </c>
      <c r="F2472">
        <f t="shared" si="117"/>
        <v>7</v>
      </c>
      <c r="G2472">
        <f t="shared" si="118"/>
        <v>1996</v>
      </c>
      <c r="H2472">
        <f t="shared" si="119"/>
        <v>642.654</v>
      </c>
      <c r="I2472" s="23"/>
    </row>
    <row r="2473" spans="1:9" ht="14.4">
      <c r="A2473" s="77" t="s">
        <v>49</v>
      </c>
      <c r="B2473" s="40">
        <v>13095500</v>
      </c>
      <c r="C2473" s="41">
        <v>35252</v>
      </c>
      <c r="D2473" s="40">
        <v>323</v>
      </c>
      <c r="E2473" s="40" t="s">
        <v>50</v>
      </c>
      <c r="F2473">
        <f t="shared" si="117"/>
        <v>7</v>
      </c>
      <c r="G2473">
        <f t="shared" si="118"/>
        <v>1996</v>
      </c>
      <c r="H2473">
        <f t="shared" si="119"/>
        <v>640.67050000000006</v>
      </c>
      <c r="I2473" s="23"/>
    </row>
    <row r="2474" spans="1:9" ht="14.4">
      <c r="A2474" s="77" t="s">
        <v>49</v>
      </c>
      <c r="B2474" s="40">
        <v>13095500</v>
      </c>
      <c r="C2474" s="41">
        <v>35253</v>
      </c>
      <c r="D2474" s="40">
        <v>323</v>
      </c>
      <c r="E2474" s="40" t="s">
        <v>50</v>
      </c>
      <c r="F2474">
        <f t="shared" si="117"/>
        <v>7</v>
      </c>
      <c r="G2474">
        <f t="shared" si="118"/>
        <v>1996</v>
      </c>
      <c r="H2474">
        <f t="shared" si="119"/>
        <v>640.67050000000006</v>
      </c>
      <c r="I2474" s="23"/>
    </row>
    <row r="2475" spans="1:9" ht="14.4">
      <c r="A2475" s="77" t="s">
        <v>49</v>
      </c>
      <c r="B2475" s="40">
        <v>13095500</v>
      </c>
      <c r="C2475" s="41">
        <v>35254</v>
      </c>
      <c r="D2475" s="40">
        <v>324</v>
      </c>
      <c r="E2475" s="40" t="s">
        <v>50</v>
      </c>
      <c r="F2475">
        <f t="shared" si="117"/>
        <v>7</v>
      </c>
      <c r="G2475">
        <f t="shared" si="118"/>
        <v>1996</v>
      </c>
      <c r="H2475">
        <f t="shared" si="119"/>
        <v>642.654</v>
      </c>
      <c r="I2475" s="23"/>
    </row>
    <row r="2476" spans="1:9" ht="14.4">
      <c r="A2476" s="77" t="s">
        <v>49</v>
      </c>
      <c r="B2476" s="40">
        <v>13095500</v>
      </c>
      <c r="C2476" s="41">
        <v>35255</v>
      </c>
      <c r="D2476" s="40">
        <v>324</v>
      </c>
      <c r="E2476" s="40" t="s">
        <v>50</v>
      </c>
      <c r="F2476">
        <f t="shared" si="117"/>
        <v>7</v>
      </c>
      <c r="G2476">
        <f t="shared" si="118"/>
        <v>1996</v>
      </c>
      <c r="H2476">
        <f t="shared" si="119"/>
        <v>642.654</v>
      </c>
      <c r="I2476" s="23"/>
    </row>
    <row r="2477" spans="1:9" ht="14.4">
      <c r="A2477" s="77" t="s">
        <v>49</v>
      </c>
      <c r="B2477" s="40">
        <v>13095500</v>
      </c>
      <c r="C2477" s="41">
        <v>35256</v>
      </c>
      <c r="D2477" s="40">
        <v>324</v>
      </c>
      <c r="E2477" s="40" t="s">
        <v>50</v>
      </c>
      <c r="F2477">
        <f t="shared" si="117"/>
        <v>7</v>
      </c>
      <c r="G2477">
        <f t="shared" si="118"/>
        <v>1996</v>
      </c>
      <c r="H2477">
        <f t="shared" si="119"/>
        <v>642.654</v>
      </c>
      <c r="I2477" s="23"/>
    </row>
    <row r="2478" spans="1:9" ht="14.4">
      <c r="A2478" s="77" t="s">
        <v>49</v>
      </c>
      <c r="B2478" s="40">
        <v>13095500</v>
      </c>
      <c r="C2478" s="41">
        <v>35257</v>
      </c>
      <c r="D2478" s="40">
        <v>324</v>
      </c>
      <c r="E2478" s="40" t="s">
        <v>50</v>
      </c>
      <c r="F2478">
        <f t="shared" si="117"/>
        <v>7</v>
      </c>
      <c r="G2478">
        <f t="shared" si="118"/>
        <v>1996</v>
      </c>
      <c r="H2478">
        <f t="shared" si="119"/>
        <v>642.654</v>
      </c>
      <c r="I2478" s="23"/>
    </row>
    <row r="2479" spans="1:9" ht="14.4">
      <c r="A2479" s="77" t="s">
        <v>49</v>
      </c>
      <c r="B2479" s="40">
        <v>13095500</v>
      </c>
      <c r="C2479" s="41">
        <v>35258</v>
      </c>
      <c r="D2479" s="40">
        <v>323</v>
      </c>
      <c r="E2479" s="40" t="s">
        <v>50</v>
      </c>
      <c r="F2479">
        <f t="shared" si="117"/>
        <v>7</v>
      </c>
      <c r="G2479">
        <f t="shared" si="118"/>
        <v>1996</v>
      </c>
      <c r="H2479">
        <f t="shared" si="119"/>
        <v>640.67050000000006</v>
      </c>
      <c r="I2479" s="23"/>
    </row>
    <row r="2480" spans="1:9" ht="14.4">
      <c r="A2480" s="77" t="s">
        <v>49</v>
      </c>
      <c r="B2480" s="40">
        <v>13095500</v>
      </c>
      <c r="C2480" s="41">
        <v>35259</v>
      </c>
      <c r="D2480" s="40">
        <v>323</v>
      </c>
      <c r="E2480" s="40" t="s">
        <v>50</v>
      </c>
      <c r="F2480">
        <f t="shared" si="117"/>
        <v>7</v>
      </c>
      <c r="G2480">
        <f t="shared" si="118"/>
        <v>1996</v>
      </c>
      <c r="H2480">
        <f t="shared" si="119"/>
        <v>640.67050000000006</v>
      </c>
      <c r="I2480" s="23"/>
    </row>
    <row r="2481" spans="1:9" ht="14.4">
      <c r="A2481" s="77" t="s">
        <v>49</v>
      </c>
      <c r="B2481" s="40">
        <v>13095500</v>
      </c>
      <c r="C2481" s="41">
        <v>35260</v>
      </c>
      <c r="D2481" s="40">
        <v>323</v>
      </c>
      <c r="E2481" s="40" t="s">
        <v>50</v>
      </c>
      <c r="F2481">
        <f t="shared" si="117"/>
        <v>7</v>
      </c>
      <c r="G2481">
        <f t="shared" si="118"/>
        <v>1996</v>
      </c>
      <c r="H2481">
        <f t="shared" si="119"/>
        <v>640.67050000000006</v>
      </c>
      <c r="I2481" s="23"/>
    </row>
    <row r="2482" spans="1:9" ht="14.4">
      <c r="A2482" s="77" t="s">
        <v>49</v>
      </c>
      <c r="B2482" s="40">
        <v>13095500</v>
      </c>
      <c r="C2482" s="41">
        <v>35261</v>
      </c>
      <c r="D2482" s="40">
        <v>323</v>
      </c>
      <c r="E2482" s="40" t="s">
        <v>50</v>
      </c>
      <c r="F2482">
        <f t="shared" si="117"/>
        <v>7</v>
      </c>
      <c r="G2482">
        <f t="shared" si="118"/>
        <v>1996</v>
      </c>
      <c r="H2482">
        <f t="shared" si="119"/>
        <v>640.67050000000006</v>
      </c>
      <c r="I2482" s="23"/>
    </row>
    <row r="2483" spans="1:9" ht="14.4">
      <c r="A2483" s="77" t="s">
        <v>49</v>
      </c>
      <c r="B2483" s="40">
        <v>13095500</v>
      </c>
      <c r="C2483" s="41">
        <v>35262</v>
      </c>
      <c r="D2483" s="40">
        <v>324</v>
      </c>
      <c r="E2483" s="40" t="s">
        <v>50</v>
      </c>
      <c r="F2483">
        <f t="shared" si="117"/>
        <v>7</v>
      </c>
      <c r="G2483">
        <f t="shared" si="118"/>
        <v>1996</v>
      </c>
      <c r="H2483">
        <f t="shared" si="119"/>
        <v>642.654</v>
      </c>
      <c r="I2483" s="23"/>
    </row>
    <row r="2484" spans="1:9" ht="14.4">
      <c r="A2484" s="77" t="s">
        <v>49</v>
      </c>
      <c r="B2484" s="40">
        <v>13095500</v>
      </c>
      <c r="C2484" s="41">
        <v>35263</v>
      </c>
      <c r="D2484" s="40">
        <v>323</v>
      </c>
      <c r="E2484" s="40" t="s">
        <v>50</v>
      </c>
      <c r="F2484">
        <f t="shared" si="117"/>
        <v>7</v>
      </c>
      <c r="G2484">
        <f t="shared" si="118"/>
        <v>1996</v>
      </c>
      <c r="H2484">
        <f t="shared" si="119"/>
        <v>640.67050000000006</v>
      </c>
      <c r="I2484" s="23"/>
    </row>
    <row r="2485" spans="1:9" ht="14.4">
      <c r="A2485" s="77" t="s">
        <v>49</v>
      </c>
      <c r="B2485" s="40">
        <v>13095500</v>
      </c>
      <c r="C2485" s="41">
        <v>35264</v>
      </c>
      <c r="D2485" s="40">
        <v>325</v>
      </c>
      <c r="E2485" s="40" t="s">
        <v>50</v>
      </c>
      <c r="F2485">
        <f t="shared" si="117"/>
        <v>7</v>
      </c>
      <c r="G2485">
        <f t="shared" si="118"/>
        <v>1996</v>
      </c>
      <c r="H2485">
        <f t="shared" si="119"/>
        <v>644.63750000000005</v>
      </c>
      <c r="I2485" s="23"/>
    </row>
    <row r="2486" spans="1:9" ht="14.4">
      <c r="A2486" s="77" t="s">
        <v>49</v>
      </c>
      <c r="B2486" s="40">
        <v>13095500</v>
      </c>
      <c r="C2486" s="41">
        <v>35265</v>
      </c>
      <c r="D2486" s="40">
        <v>325</v>
      </c>
      <c r="E2486" s="40" t="s">
        <v>50</v>
      </c>
      <c r="F2486">
        <f t="shared" si="117"/>
        <v>7</v>
      </c>
      <c r="G2486">
        <f t="shared" si="118"/>
        <v>1996</v>
      </c>
      <c r="H2486">
        <f t="shared" si="119"/>
        <v>644.63750000000005</v>
      </c>
      <c r="I2486" s="23"/>
    </row>
    <row r="2487" spans="1:9" ht="14.4">
      <c r="A2487" s="77" t="s">
        <v>49</v>
      </c>
      <c r="B2487" s="40">
        <v>13095500</v>
      </c>
      <c r="C2487" s="41">
        <v>35266</v>
      </c>
      <c r="D2487" s="40">
        <v>325</v>
      </c>
      <c r="E2487" s="40" t="s">
        <v>50</v>
      </c>
      <c r="F2487">
        <f t="shared" si="117"/>
        <v>7</v>
      </c>
      <c r="G2487">
        <f t="shared" si="118"/>
        <v>1996</v>
      </c>
      <c r="H2487">
        <f t="shared" si="119"/>
        <v>644.63750000000005</v>
      </c>
      <c r="I2487" s="23"/>
    </row>
    <row r="2488" spans="1:9" ht="14.4">
      <c r="A2488" s="77" t="s">
        <v>49</v>
      </c>
      <c r="B2488" s="40">
        <v>13095500</v>
      </c>
      <c r="C2488" s="41">
        <v>35267</v>
      </c>
      <c r="D2488" s="40">
        <v>325</v>
      </c>
      <c r="E2488" s="40" t="s">
        <v>50</v>
      </c>
      <c r="F2488">
        <f t="shared" si="117"/>
        <v>7</v>
      </c>
      <c r="G2488">
        <f t="shared" si="118"/>
        <v>1996</v>
      </c>
      <c r="H2488">
        <f t="shared" si="119"/>
        <v>644.63750000000005</v>
      </c>
      <c r="I2488" s="23"/>
    </row>
    <row r="2489" spans="1:9" ht="14.4">
      <c r="A2489" s="77" t="s">
        <v>49</v>
      </c>
      <c r="B2489" s="40">
        <v>13095500</v>
      </c>
      <c r="C2489" s="41">
        <v>35268</v>
      </c>
      <c r="D2489" s="40">
        <v>324</v>
      </c>
      <c r="E2489" s="40" t="s">
        <v>50</v>
      </c>
      <c r="F2489">
        <f t="shared" si="117"/>
        <v>7</v>
      </c>
      <c r="G2489">
        <f t="shared" si="118"/>
        <v>1996</v>
      </c>
      <c r="H2489">
        <f t="shared" si="119"/>
        <v>642.654</v>
      </c>
      <c r="I2489" s="23"/>
    </row>
    <row r="2490" spans="1:9" ht="14.4">
      <c r="A2490" s="77" t="s">
        <v>49</v>
      </c>
      <c r="B2490" s="40">
        <v>13095500</v>
      </c>
      <c r="C2490" s="41">
        <v>35269</v>
      </c>
      <c r="D2490" s="40">
        <v>324</v>
      </c>
      <c r="E2490" s="40" t="s">
        <v>50</v>
      </c>
      <c r="F2490">
        <f t="shared" si="117"/>
        <v>7</v>
      </c>
      <c r="G2490">
        <f t="shared" si="118"/>
        <v>1996</v>
      </c>
      <c r="H2490">
        <f t="shared" si="119"/>
        <v>642.654</v>
      </c>
      <c r="I2490" s="23"/>
    </row>
    <row r="2491" spans="1:9" ht="14.4">
      <c r="A2491" s="77" t="s">
        <v>49</v>
      </c>
      <c r="B2491" s="40">
        <v>13095500</v>
      </c>
      <c r="C2491" s="41">
        <v>35270</v>
      </c>
      <c r="D2491" s="40">
        <v>325</v>
      </c>
      <c r="E2491" s="40" t="s">
        <v>50</v>
      </c>
      <c r="F2491">
        <f t="shared" si="117"/>
        <v>7</v>
      </c>
      <c r="G2491">
        <f t="shared" si="118"/>
        <v>1996</v>
      </c>
      <c r="H2491">
        <f t="shared" si="119"/>
        <v>644.63750000000005</v>
      </c>
      <c r="I2491" s="23"/>
    </row>
    <row r="2492" spans="1:9" ht="14.4">
      <c r="A2492" s="77" t="s">
        <v>49</v>
      </c>
      <c r="B2492" s="40">
        <v>13095500</v>
      </c>
      <c r="C2492" s="41">
        <v>35271</v>
      </c>
      <c r="D2492" s="40">
        <v>323</v>
      </c>
      <c r="E2492" s="40" t="s">
        <v>50</v>
      </c>
      <c r="F2492">
        <f t="shared" si="117"/>
        <v>7</v>
      </c>
      <c r="G2492">
        <f t="shared" si="118"/>
        <v>1996</v>
      </c>
      <c r="H2492">
        <f t="shared" si="119"/>
        <v>640.67050000000006</v>
      </c>
      <c r="I2492" s="23"/>
    </row>
    <row r="2493" spans="1:9" ht="14.4">
      <c r="A2493" s="77" t="s">
        <v>49</v>
      </c>
      <c r="B2493" s="40">
        <v>13095500</v>
      </c>
      <c r="C2493" s="41">
        <v>35272</v>
      </c>
      <c r="D2493" s="40">
        <v>324</v>
      </c>
      <c r="E2493" s="40" t="s">
        <v>50</v>
      </c>
      <c r="F2493">
        <f t="shared" si="117"/>
        <v>7</v>
      </c>
      <c r="G2493">
        <f t="shared" si="118"/>
        <v>1996</v>
      </c>
      <c r="H2493">
        <f t="shared" si="119"/>
        <v>642.654</v>
      </c>
      <c r="I2493" s="23"/>
    </row>
    <row r="2494" spans="1:9" ht="14.4">
      <c r="A2494" s="77" t="s">
        <v>49</v>
      </c>
      <c r="B2494" s="40">
        <v>13095500</v>
      </c>
      <c r="C2494" s="41">
        <v>35273</v>
      </c>
      <c r="D2494" s="40">
        <v>325</v>
      </c>
      <c r="E2494" s="40" t="s">
        <v>50</v>
      </c>
      <c r="F2494">
        <f t="shared" si="117"/>
        <v>7</v>
      </c>
      <c r="G2494">
        <f t="shared" si="118"/>
        <v>1996</v>
      </c>
      <c r="H2494">
        <f t="shared" si="119"/>
        <v>644.63750000000005</v>
      </c>
      <c r="I2494" s="23"/>
    </row>
    <row r="2495" spans="1:9" ht="14.4">
      <c r="A2495" s="77" t="s">
        <v>49</v>
      </c>
      <c r="B2495" s="40">
        <v>13095500</v>
      </c>
      <c r="C2495" s="41">
        <v>35274</v>
      </c>
      <c r="D2495" s="40">
        <v>325</v>
      </c>
      <c r="E2495" s="40" t="s">
        <v>50</v>
      </c>
      <c r="F2495">
        <f t="shared" si="117"/>
        <v>7</v>
      </c>
      <c r="G2495">
        <f t="shared" si="118"/>
        <v>1996</v>
      </c>
      <c r="H2495">
        <f t="shared" si="119"/>
        <v>644.63750000000005</v>
      </c>
      <c r="I2495" s="23"/>
    </row>
    <row r="2496" spans="1:9" ht="14.4">
      <c r="A2496" s="77" t="s">
        <v>49</v>
      </c>
      <c r="B2496" s="40">
        <v>13095500</v>
      </c>
      <c r="C2496" s="41">
        <v>35275</v>
      </c>
      <c r="D2496" s="40">
        <v>325</v>
      </c>
      <c r="E2496" s="40" t="s">
        <v>50</v>
      </c>
      <c r="F2496">
        <f t="shared" si="117"/>
        <v>7</v>
      </c>
      <c r="G2496">
        <f t="shared" si="118"/>
        <v>1996</v>
      </c>
      <c r="H2496">
        <f t="shared" si="119"/>
        <v>644.63750000000005</v>
      </c>
      <c r="I2496" s="23"/>
    </row>
    <row r="2497" spans="1:9" ht="14.4">
      <c r="A2497" s="77" t="s">
        <v>49</v>
      </c>
      <c r="B2497" s="40">
        <v>13095500</v>
      </c>
      <c r="C2497" s="41">
        <v>35276</v>
      </c>
      <c r="D2497" s="40">
        <v>324</v>
      </c>
      <c r="E2497" s="40" t="s">
        <v>50</v>
      </c>
      <c r="F2497">
        <f t="shared" si="117"/>
        <v>7</v>
      </c>
      <c r="G2497">
        <f t="shared" si="118"/>
        <v>1996</v>
      </c>
      <c r="H2497">
        <f t="shared" si="119"/>
        <v>642.654</v>
      </c>
      <c r="I2497" s="23"/>
    </row>
    <row r="2498" spans="1:9" ht="14.4">
      <c r="A2498" s="77" t="s">
        <v>49</v>
      </c>
      <c r="B2498" s="40">
        <v>13095500</v>
      </c>
      <c r="C2498" s="41">
        <v>35277</v>
      </c>
      <c r="D2498" s="40">
        <v>324</v>
      </c>
      <c r="E2498" s="40" t="s">
        <v>50</v>
      </c>
      <c r="F2498">
        <f t="shared" si="117"/>
        <v>7</v>
      </c>
      <c r="G2498">
        <f t="shared" si="118"/>
        <v>1996</v>
      </c>
      <c r="H2498">
        <f t="shared" si="119"/>
        <v>642.654</v>
      </c>
      <c r="I2498" s="23"/>
    </row>
    <row r="2499" spans="1:9" ht="14.4">
      <c r="A2499" s="77" t="s">
        <v>49</v>
      </c>
      <c r="B2499" s="40">
        <v>13095500</v>
      </c>
      <c r="C2499" s="41">
        <v>35278</v>
      </c>
      <c r="D2499" s="40">
        <v>325</v>
      </c>
      <c r="E2499" s="40" t="s">
        <v>50</v>
      </c>
      <c r="F2499">
        <f t="shared" si="117"/>
        <v>8</v>
      </c>
      <c r="G2499">
        <f t="shared" si="118"/>
        <v>1996</v>
      </c>
      <c r="H2499">
        <f t="shared" si="119"/>
        <v>644.63750000000005</v>
      </c>
      <c r="I2499" s="23"/>
    </row>
    <row r="2500" spans="1:9" ht="14.4">
      <c r="A2500" s="77" t="s">
        <v>49</v>
      </c>
      <c r="B2500" s="40">
        <v>13095500</v>
      </c>
      <c r="C2500" s="41">
        <v>35279</v>
      </c>
      <c r="D2500" s="40">
        <v>325</v>
      </c>
      <c r="E2500" s="40" t="s">
        <v>50</v>
      </c>
      <c r="F2500">
        <f t="shared" si="117"/>
        <v>8</v>
      </c>
      <c r="G2500">
        <f t="shared" si="118"/>
        <v>1996</v>
      </c>
      <c r="H2500">
        <f t="shared" si="119"/>
        <v>644.63750000000005</v>
      </c>
      <c r="I2500" s="23"/>
    </row>
    <row r="2501" spans="1:9" ht="14.4">
      <c r="A2501" s="77" t="s">
        <v>49</v>
      </c>
      <c r="B2501" s="40">
        <v>13095500</v>
      </c>
      <c r="C2501" s="41">
        <v>35280</v>
      </c>
      <c r="D2501" s="40">
        <v>325</v>
      </c>
      <c r="E2501" s="40" t="s">
        <v>50</v>
      </c>
      <c r="F2501">
        <f t="shared" si="117"/>
        <v>8</v>
      </c>
      <c r="G2501">
        <f t="shared" si="118"/>
        <v>1996</v>
      </c>
      <c r="H2501">
        <f t="shared" si="119"/>
        <v>644.63750000000005</v>
      </c>
      <c r="I2501" s="23"/>
    </row>
    <row r="2502" spans="1:9" ht="14.4">
      <c r="A2502" s="77" t="s">
        <v>49</v>
      </c>
      <c r="B2502" s="40">
        <v>13095500</v>
      </c>
      <c r="C2502" s="41">
        <v>35281</v>
      </c>
      <c r="D2502" s="40">
        <v>326</v>
      </c>
      <c r="E2502" s="40" t="s">
        <v>50</v>
      </c>
      <c r="F2502">
        <f t="shared" si="117"/>
        <v>8</v>
      </c>
      <c r="G2502">
        <f t="shared" si="118"/>
        <v>1996</v>
      </c>
      <c r="H2502">
        <f t="shared" si="119"/>
        <v>646.62099999999998</v>
      </c>
      <c r="I2502" s="23"/>
    </row>
    <row r="2503" spans="1:9" ht="14.4">
      <c r="A2503" s="77" t="s">
        <v>49</v>
      </c>
      <c r="B2503" s="40">
        <v>13095500</v>
      </c>
      <c r="C2503" s="41">
        <v>35282</v>
      </c>
      <c r="D2503" s="40">
        <v>328</v>
      </c>
      <c r="E2503" s="40" t="s">
        <v>50</v>
      </c>
      <c r="F2503">
        <f t="shared" si="117"/>
        <v>8</v>
      </c>
      <c r="G2503">
        <f t="shared" si="118"/>
        <v>1996</v>
      </c>
      <c r="H2503">
        <f t="shared" si="119"/>
        <v>650.58799999999997</v>
      </c>
      <c r="I2503" s="23"/>
    </row>
    <row r="2504" spans="1:9" ht="14.4">
      <c r="A2504" s="77" t="s">
        <v>49</v>
      </c>
      <c r="B2504" s="40">
        <v>13095500</v>
      </c>
      <c r="C2504" s="41">
        <v>35283</v>
      </c>
      <c r="D2504" s="40">
        <v>328</v>
      </c>
      <c r="E2504" s="40" t="s">
        <v>50</v>
      </c>
      <c r="F2504">
        <f t="shared" si="117"/>
        <v>8</v>
      </c>
      <c r="G2504">
        <f t="shared" si="118"/>
        <v>1996</v>
      </c>
      <c r="H2504">
        <f t="shared" si="119"/>
        <v>650.58799999999997</v>
      </c>
      <c r="I2504" s="23"/>
    </row>
    <row r="2505" spans="1:9" ht="14.4">
      <c r="A2505" s="77" t="s">
        <v>49</v>
      </c>
      <c r="B2505" s="40">
        <v>13095500</v>
      </c>
      <c r="C2505" s="41">
        <v>35284</v>
      </c>
      <c r="D2505" s="40">
        <v>328</v>
      </c>
      <c r="E2505" s="40" t="s">
        <v>50</v>
      </c>
      <c r="F2505">
        <f t="shared" si="117"/>
        <v>8</v>
      </c>
      <c r="G2505">
        <f t="shared" si="118"/>
        <v>1996</v>
      </c>
      <c r="H2505">
        <f t="shared" si="119"/>
        <v>650.58799999999997</v>
      </c>
      <c r="I2505" s="23"/>
    </row>
    <row r="2506" spans="1:9" ht="14.4">
      <c r="A2506" s="77" t="s">
        <v>49</v>
      </c>
      <c r="B2506" s="40">
        <v>13095500</v>
      </c>
      <c r="C2506" s="41">
        <v>35285</v>
      </c>
      <c r="D2506" s="40">
        <v>328</v>
      </c>
      <c r="E2506" s="40" t="s">
        <v>50</v>
      </c>
      <c r="F2506">
        <f t="shared" si="117"/>
        <v>8</v>
      </c>
      <c r="G2506">
        <f t="shared" si="118"/>
        <v>1996</v>
      </c>
      <c r="H2506">
        <f t="shared" si="119"/>
        <v>650.58799999999997</v>
      </c>
      <c r="I2506" s="23"/>
    </row>
    <row r="2507" spans="1:9" ht="14.4">
      <c r="A2507" s="77" t="s">
        <v>49</v>
      </c>
      <c r="B2507" s="40">
        <v>13095500</v>
      </c>
      <c r="C2507" s="41">
        <v>35286</v>
      </c>
      <c r="D2507" s="40">
        <v>328</v>
      </c>
      <c r="E2507" s="40" t="s">
        <v>50</v>
      </c>
      <c r="F2507">
        <f t="shared" si="117"/>
        <v>8</v>
      </c>
      <c r="G2507">
        <f t="shared" si="118"/>
        <v>1996</v>
      </c>
      <c r="H2507">
        <f t="shared" si="119"/>
        <v>650.58799999999997</v>
      </c>
      <c r="I2507" s="23"/>
    </row>
    <row r="2508" spans="1:9" ht="14.4">
      <c r="A2508" s="77" t="s">
        <v>49</v>
      </c>
      <c r="B2508" s="40">
        <v>13095500</v>
      </c>
      <c r="C2508" s="41">
        <v>35287</v>
      </c>
      <c r="D2508" s="40">
        <v>328</v>
      </c>
      <c r="E2508" s="40" t="s">
        <v>50</v>
      </c>
      <c r="F2508">
        <f t="shared" si="117"/>
        <v>8</v>
      </c>
      <c r="G2508">
        <f t="shared" si="118"/>
        <v>1996</v>
      </c>
      <c r="H2508">
        <f t="shared" si="119"/>
        <v>650.58799999999997</v>
      </c>
      <c r="I2508" s="23"/>
    </row>
    <row r="2509" spans="1:9" ht="14.4">
      <c r="A2509" s="77" t="s">
        <v>49</v>
      </c>
      <c r="B2509" s="40">
        <v>13095500</v>
      </c>
      <c r="C2509" s="41">
        <v>35288</v>
      </c>
      <c r="D2509" s="40">
        <v>328</v>
      </c>
      <c r="E2509" s="40" t="s">
        <v>50</v>
      </c>
      <c r="F2509">
        <f t="shared" si="117"/>
        <v>8</v>
      </c>
      <c r="G2509">
        <f t="shared" si="118"/>
        <v>1996</v>
      </c>
      <c r="H2509">
        <f t="shared" si="119"/>
        <v>650.58799999999997</v>
      </c>
      <c r="I2509" s="23"/>
    </row>
    <row r="2510" spans="1:9" ht="14.4">
      <c r="A2510" s="77" t="s">
        <v>49</v>
      </c>
      <c r="B2510" s="40">
        <v>13095500</v>
      </c>
      <c r="C2510" s="41">
        <v>35289</v>
      </c>
      <c r="D2510" s="40">
        <v>329</v>
      </c>
      <c r="E2510" s="40" t="s">
        <v>50</v>
      </c>
      <c r="F2510">
        <f t="shared" si="117"/>
        <v>8</v>
      </c>
      <c r="G2510">
        <f t="shared" si="118"/>
        <v>1996</v>
      </c>
      <c r="H2510">
        <f t="shared" si="119"/>
        <v>652.57150000000001</v>
      </c>
      <c r="I2510" s="23"/>
    </row>
    <row r="2511" spans="1:9" ht="14.4">
      <c r="A2511" s="77" t="s">
        <v>49</v>
      </c>
      <c r="B2511" s="40">
        <v>13095500</v>
      </c>
      <c r="C2511" s="41">
        <v>35290</v>
      </c>
      <c r="D2511" s="40">
        <v>330</v>
      </c>
      <c r="E2511" s="40" t="s">
        <v>50</v>
      </c>
      <c r="F2511">
        <f t="shared" si="117"/>
        <v>8</v>
      </c>
      <c r="G2511">
        <f t="shared" si="118"/>
        <v>1996</v>
      </c>
      <c r="H2511">
        <f t="shared" si="119"/>
        <v>654.55500000000006</v>
      </c>
      <c r="I2511" s="23"/>
    </row>
    <row r="2512" spans="1:9" ht="14.4">
      <c r="A2512" s="77" t="s">
        <v>49</v>
      </c>
      <c r="B2512" s="40">
        <v>13095500</v>
      </c>
      <c r="C2512" s="41">
        <v>35291</v>
      </c>
      <c r="D2512" s="40">
        <v>330</v>
      </c>
      <c r="E2512" s="40" t="s">
        <v>50</v>
      </c>
      <c r="F2512">
        <f t="shared" si="117"/>
        <v>8</v>
      </c>
      <c r="G2512">
        <f t="shared" si="118"/>
        <v>1996</v>
      </c>
      <c r="H2512">
        <f t="shared" si="119"/>
        <v>654.55500000000006</v>
      </c>
      <c r="I2512" s="23"/>
    </row>
    <row r="2513" spans="1:9" ht="14.4">
      <c r="A2513" s="77" t="s">
        <v>49</v>
      </c>
      <c r="B2513" s="40">
        <v>13095500</v>
      </c>
      <c r="C2513" s="41">
        <v>35292</v>
      </c>
      <c r="D2513" s="40">
        <v>331</v>
      </c>
      <c r="E2513" s="40" t="s">
        <v>50</v>
      </c>
      <c r="F2513">
        <f t="shared" si="117"/>
        <v>8</v>
      </c>
      <c r="G2513">
        <f t="shared" si="118"/>
        <v>1996</v>
      </c>
      <c r="H2513">
        <f t="shared" si="119"/>
        <v>656.5385</v>
      </c>
      <c r="I2513" s="23"/>
    </row>
    <row r="2514" spans="1:9" ht="14.4">
      <c r="A2514" s="77" t="s">
        <v>49</v>
      </c>
      <c r="B2514" s="40">
        <v>13095500</v>
      </c>
      <c r="C2514" s="41">
        <v>35293</v>
      </c>
      <c r="D2514" s="40">
        <v>331</v>
      </c>
      <c r="E2514" s="40" t="s">
        <v>50</v>
      </c>
      <c r="F2514">
        <f t="shared" si="117"/>
        <v>8</v>
      </c>
      <c r="G2514">
        <f t="shared" si="118"/>
        <v>1996</v>
      </c>
      <c r="H2514">
        <f t="shared" si="119"/>
        <v>656.5385</v>
      </c>
      <c r="I2514" s="23"/>
    </row>
    <row r="2515" spans="1:9" ht="14.4">
      <c r="A2515" s="77" t="s">
        <v>49</v>
      </c>
      <c r="B2515" s="40">
        <v>13095500</v>
      </c>
      <c r="C2515" s="41">
        <v>35294</v>
      </c>
      <c r="D2515" s="40">
        <v>331</v>
      </c>
      <c r="E2515" s="40" t="s">
        <v>50</v>
      </c>
      <c r="F2515">
        <f t="shared" si="117"/>
        <v>8</v>
      </c>
      <c r="G2515">
        <f t="shared" si="118"/>
        <v>1996</v>
      </c>
      <c r="H2515">
        <f t="shared" si="119"/>
        <v>656.5385</v>
      </c>
      <c r="I2515" s="23"/>
    </row>
    <row r="2516" spans="1:9" ht="14.4">
      <c r="A2516" s="77" t="s">
        <v>49</v>
      </c>
      <c r="B2516" s="40">
        <v>13095500</v>
      </c>
      <c r="C2516" s="41">
        <v>35295</v>
      </c>
      <c r="D2516" s="40">
        <v>332</v>
      </c>
      <c r="E2516" s="40" t="s">
        <v>50</v>
      </c>
      <c r="F2516">
        <f t="shared" si="117"/>
        <v>8</v>
      </c>
      <c r="G2516">
        <f t="shared" si="118"/>
        <v>1996</v>
      </c>
      <c r="H2516">
        <f t="shared" si="119"/>
        <v>658.52200000000005</v>
      </c>
      <c r="I2516" s="23"/>
    </row>
    <row r="2517" spans="1:9" ht="14.4">
      <c r="A2517" s="77" t="s">
        <v>49</v>
      </c>
      <c r="B2517" s="40">
        <v>13095500</v>
      </c>
      <c r="C2517" s="41">
        <v>35296</v>
      </c>
      <c r="D2517" s="40">
        <v>332</v>
      </c>
      <c r="E2517" s="40" t="s">
        <v>50</v>
      </c>
      <c r="F2517">
        <f t="shared" si="117"/>
        <v>8</v>
      </c>
      <c r="G2517">
        <f t="shared" si="118"/>
        <v>1996</v>
      </c>
      <c r="H2517">
        <f t="shared" si="119"/>
        <v>658.52200000000005</v>
      </c>
      <c r="I2517" s="23"/>
    </row>
    <row r="2518" spans="1:9" ht="14.4">
      <c r="A2518" s="77" t="s">
        <v>49</v>
      </c>
      <c r="B2518" s="40">
        <v>13095500</v>
      </c>
      <c r="C2518" s="41">
        <v>35297</v>
      </c>
      <c r="D2518" s="40">
        <v>333</v>
      </c>
      <c r="E2518" s="40" t="s">
        <v>50</v>
      </c>
      <c r="F2518">
        <f t="shared" si="117"/>
        <v>8</v>
      </c>
      <c r="G2518">
        <f t="shared" si="118"/>
        <v>1996</v>
      </c>
      <c r="H2518">
        <f t="shared" si="119"/>
        <v>660.50549999999998</v>
      </c>
      <c r="I2518" s="23"/>
    </row>
    <row r="2519" spans="1:9" ht="14.4">
      <c r="A2519" s="77" t="s">
        <v>49</v>
      </c>
      <c r="B2519" s="40">
        <v>13095500</v>
      </c>
      <c r="C2519" s="41">
        <v>35298</v>
      </c>
      <c r="D2519" s="40">
        <v>333</v>
      </c>
      <c r="E2519" s="40" t="s">
        <v>50</v>
      </c>
      <c r="F2519">
        <f t="shared" si="117"/>
        <v>8</v>
      </c>
      <c r="G2519">
        <f t="shared" si="118"/>
        <v>1996</v>
      </c>
      <c r="H2519">
        <f t="shared" si="119"/>
        <v>660.50549999999998</v>
      </c>
      <c r="I2519" s="23"/>
    </row>
    <row r="2520" spans="1:9" ht="14.4">
      <c r="A2520" s="77" t="s">
        <v>49</v>
      </c>
      <c r="B2520" s="40">
        <v>13095500</v>
      </c>
      <c r="C2520" s="41">
        <v>35299</v>
      </c>
      <c r="D2520" s="40">
        <v>333</v>
      </c>
      <c r="E2520" s="40" t="s">
        <v>50</v>
      </c>
      <c r="F2520">
        <f t="shared" si="117"/>
        <v>8</v>
      </c>
      <c r="G2520">
        <f t="shared" si="118"/>
        <v>1996</v>
      </c>
      <c r="H2520">
        <f t="shared" si="119"/>
        <v>660.50549999999998</v>
      </c>
      <c r="I2520" s="23"/>
    </row>
    <row r="2521" spans="1:9" ht="14.4">
      <c r="A2521" s="77" t="s">
        <v>49</v>
      </c>
      <c r="B2521" s="40">
        <v>13095500</v>
      </c>
      <c r="C2521" s="41">
        <v>35300</v>
      </c>
      <c r="D2521" s="40">
        <v>333</v>
      </c>
      <c r="E2521" s="40" t="s">
        <v>50</v>
      </c>
      <c r="F2521">
        <f t="shared" si="117"/>
        <v>8</v>
      </c>
      <c r="G2521">
        <f t="shared" si="118"/>
        <v>1996</v>
      </c>
      <c r="H2521">
        <f t="shared" si="119"/>
        <v>660.50549999999998</v>
      </c>
      <c r="I2521" s="23"/>
    </row>
    <row r="2522" spans="1:9" ht="14.4">
      <c r="A2522" s="77" t="s">
        <v>49</v>
      </c>
      <c r="B2522" s="40">
        <v>13095500</v>
      </c>
      <c r="C2522" s="41">
        <v>35301</v>
      </c>
      <c r="D2522" s="40">
        <v>333</v>
      </c>
      <c r="E2522" s="40" t="s">
        <v>50</v>
      </c>
      <c r="F2522">
        <f t="shared" si="117"/>
        <v>8</v>
      </c>
      <c r="G2522">
        <f t="shared" si="118"/>
        <v>1996</v>
      </c>
      <c r="H2522">
        <f t="shared" si="119"/>
        <v>660.50549999999998</v>
      </c>
      <c r="I2522" s="23"/>
    </row>
    <row r="2523" spans="1:9" ht="14.4">
      <c r="A2523" s="77" t="s">
        <v>49</v>
      </c>
      <c r="B2523" s="40">
        <v>13095500</v>
      </c>
      <c r="C2523" s="41">
        <v>35302</v>
      </c>
      <c r="D2523" s="40">
        <v>334</v>
      </c>
      <c r="E2523" s="40" t="s">
        <v>50</v>
      </c>
      <c r="F2523">
        <f t="shared" si="117"/>
        <v>8</v>
      </c>
      <c r="G2523">
        <f t="shared" si="118"/>
        <v>1996</v>
      </c>
      <c r="H2523">
        <f t="shared" si="119"/>
        <v>662.48900000000003</v>
      </c>
      <c r="I2523" s="23"/>
    </row>
    <row r="2524" spans="1:9" ht="14.4">
      <c r="A2524" s="77" t="s">
        <v>49</v>
      </c>
      <c r="B2524" s="40">
        <v>13095500</v>
      </c>
      <c r="C2524" s="41">
        <v>35303</v>
      </c>
      <c r="D2524" s="40">
        <v>335</v>
      </c>
      <c r="E2524" s="40" t="s">
        <v>50</v>
      </c>
      <c r="F2524">
        <f t="shared" si="117"/>
        <v>8</v>
      </c>
      <c r="G2524">
        <f t="shared" si="118"/>
        <v>1996</v>
      </c>
      <c r="H2524">
        <f t="shared" si="119"/>
        <v>664.47249999999997</v>
      </c>
      <c r="I2524" s="23"/>
    </row>
    <row r="2525" spans="1:9" ht="14.4">
      <c r="A2525" s="77" t="s">
        <v>49</v>
      </c>
      <c r="B2525" s="40">
        <v>13095500</v>
      </c>
      <c r="C2525" s="41">
        <v>35304</v>
      </c>
      <c r="D2525" s="40">
        <v>335</v>
      </c>
      <c r="E2525" s="40" t="s">
        <v>50</v>
      </c>
      <c r="F2525">
        <f t="shared" si="117"/>
        <v>8</v>
      </c>
      <c r="G2525">
        <f t="shared" si="118"/>
        <v>1996</v>
      </c>
      <c r="H2525">
        <f t="shared" si="119"/>
        <v>664.47249999999997</v>
      </c>
      <c r="I2525" s="23"/>
    </row>
    <row r="2526" spans="1:9" ht="14.4">
      <c r="A2526" s="77" t="s">
        <v>49</v>
      </c>
      <c r="B2526" s="40">
        <v>13095500</v>
      </c>
      <c r="C2526" s="41">
        <v>35305</v>
      </c>
      <c r="D2526" s="40">
        <v>335</v>
      </c>
      <c r="E2526" s="40" t="s">
        <v>50</v>
      </c>
      <c r="F2526">
        <f t="shared" si="117"/>
        <v>8</v>
      </c>
      <c r="G2526">
        <f t="shared" si="118"/>
        <v>1996</v>
      </c>
      <c r="H2526">
        <f t="shared" si="119"/>
        <v>664.47249999999997</v>
      </c>
      <c r="I2526" s="23"/>
    </row>
    <row r="2527" spans="1:9" ht="14.4">
      <c r="A2527" s="77" t="s">
        <v>49</v>
      </c>
      <c r="B2527" s="40">
        <v>13095500</v>
      </c>
      <c r="C2527" s="41">
        <v>35306</v>
      </c>
      <c r="D2527" s="40">
        <v>335</v>
      </c>
      <c r="E2527" s="40" t="s">
        <v>50</v>
      </c>
      <c r="F2527">
        <f t="shared" si="117"/>
        <v>8</v>
      </c>
      <c r="G2527">
        <f t="shared" si="118"/>
        <v>1996</v>
      </c>
      <c r="H2527">
        <f t="shared" si="119"/>
        <v>664.47249999999997</v>
      </c>
      <c r="I2527" s="23"/>
    </row>
    <row r="2528" spans="1:9" ht="14.4">
      <c r="A2528" s="77" t="s">
        <v>49</v>
      </c>
      <c r="B2528" s="40">
        <v>13095500</v>
      </c>
      <c r="C2528" s="41">
        <v>35307</v>
      </c>
      <c r="D2528" s="40">
        <v>335</v>
      </c>
      <c r="E2528" s="40" t="s">
        <v>50</v>
      </c>
      <c r="F2528">
        <f t="shared" si="117"/>
        <v>8</v>
      </c>
      <c r="G2528">
        <f t="shared" si="118"/>
        <v>1996</v>
      </c>
      <c r="H2528">
        <f t="shared" si="119"/>
        <v>664.47249999999997</v>
      </c>
      <c r="I2528" s="23"/>
    </row>
    <row r="2529" spans="1:9" ht="14.4">
      <c r="A2529" s="77" t="s">
        <v>49</v>
      </c>
      <c r="B2529" s="40">
        <v>13095500</v>
      </c>
      <c r="C2529" s="41">
        <v>35308</v>
      </c>
      <c r="D2529" s="40">
        <v>334</v>
      </c>
      <c r="E2529" s="40" t="s">
        <v>50</v>
      </c>
      <c r="F2529">
        <f t="shared" si="117"/>
        <v>8</v>
      </c>
      <c r="G2529">
        <f t="shared" si="118"/>
        <v>1996</v>
      </c>
      <c r="H2529">
        <f t="shared" si="119"/>
        <v>662.48900000000003</v>
      </c>
      <c r="I2529" s="23"/>
    </row>
    <row r="2530" spans="1:9" ht="14.4">
      <c r="A2530" s="77" t="s">
        <v>49</v>
      </c>
      <c r="B2530" s="40">
        <v>13095500</v>
      </c>
      <c r="C2530" s="41">
        <v>35309</v>
      </c>
      <c r="D2530" s="40">
        <v>334</v>
      </c>
      <c r="E2530" s="40" t="s">
        <v>50</v>
      </c>
      <c r="F2530">
        <f t="shared" ref="F2530:F2593" si="120">MONTH(C2530)</f>
        <v>9</v>
      </c>
      <c r="G2530">
        <f t="shared" ref="G2530:G2593" si="121">IF(F2530&gt;10,YEAR(C2530)+1,YEAR(C2530))</f>
        <v>1996</v>
      </c>
      <c r="H2530">
        <f t="shared" ref="H2530:H2593" si="122">D2530*1.9835</f>
        <v>662.48900000000003</v>
      </c>
      <c r="I2530" s="23"/>
    </row>
    <row r="2531" spans="1:9" ht="14.4">
      <c r="A2531" s="77" t="s">
        <v>49</v>
      </c>
      <c r="B2531" s="40">
        <v>13095500</v>
      </c>
      <c r="C2531" s="41">
        <v>35310</v>
      </c>
      <c r="D2531" s="40">
        <v>335</v>
      </c>
      <c r="E2531" s="40" t="s">
        <v>50</v>
      </c>
      <c r="F2531">
        <f t="shared" si="120"/>
        <v>9</v>
      </c>
      <c r="G2531">
        <f t="shared" si="121"/>
        <v>1996</v>
      </c>
      <c r="H2531">
        <f t="shared" si="122"/>
        <v>664.47249999999997</v>
      </c>
      <c r="I2531" s="23"/>
    </row>
    <row r="2532" spans="1:9" ht="14.4">
      <c r="A2532" s="77" t="s">
        <v>49</v>
      </c>
      <c r="B2532" s="40">
        <v>13095500</v>
      </c>
      <c r="C2532" s="41">
        <v>35311</v>
      </c>
      <c r="D2532" s="40">
        <v>336</v>
      </c>
      <c r="E2532" s="40" t="s">
        <v>50</v>
      </c>
      <c r="F2532">
        <f t="shared" si="120"/>
        <v>9</v>
      </c>
      <c r="G2532">
        <f t="shared" si="121"/>
        <v>1996</v>
      </c>
      <c r="H2532">
        <f t="shared" si="122"/>
        <v>666.45600000000002</v>
      </c>
      <c r="I2532" s="23"/>
    </row>
    <row r="2533" spans="1:9" ht="14.4">
      <c r="A2533" s="77" t="s">
        <v>49</v>
      </c>
      <c r="B2533" s="40">
        <v>13095500</v>
      </c>
      <c r="C2533" s="41">
        <v>35312</v>
      </c>
      <c r="D2533" s="40">
        <v>337</v>
      </c>
      <c r="E2533" s="40" t="s">
        <v>50</v>
      </c>
      <c r="F2533">
        <f t="shared" si="120"/>
        <v>9</v>
      </c>
      <c r="G2533">
        <f t="shared" si="121"/>
        <v>1996</v>
      </c>
      <c r="H2533">
        <f t="shared" si="122"/>
        <v>668.43950000000007</v>
      </c>
      <c r="I2533" s="23"/>
    </row>
    <row r="2534" spans="1:9" ht="14.4">
      <c r="A2534" s="77" t="s">
        <v>49</v>
      </c>
      <c r="B2534" s="40">
        <v>13095500</v>
      </c>
      <c r="C2534" s="41">
        <v>35313</v>
      </c>
      <c r="D2534" s="40">
        <v>337</v>
      </c>
      <c r="E2534" s="40" t="s">
        <v>50</v>
      </c>
      <c r="F2534">
        <f t="shared" si="120"/>
        <v>9</v>
      </c>
      <c r="G2534">
        <f t="shared" si="121"/>
        <v>1996</v>
      </c>
      <c r="H2534">
        <f t="shared" si="122"/>
        <v>668.43950000000007</v>
      </c>
      <c r="I2534" s="23"/>
    </row>
    <row r="2535" spans="1:9" ht="14.4">
      <c r="A2535" s="77" t="s">
        <v>49</v>
      </c>
      <c r="B2535" s="40">
        <v>13095500</v>
      </c>
      <c r="C2535" s="41">
        <v>35314</v>
      </c>
      <c r="D2535" s="40">
        <v>338</v>
      </c>
      <c r="E2535" s="40" t="s">
        <v>50</v>
      </c>
      <c r="F2535">
        <f t="shared" si="120"/>
        <v>9</v>
      </c>
      <c r="G2535">
        <f t="shared" si="121"/>
        <v>1996</v>
      </c>
      <c r="H2535">
        <f t="shared" si="122"/>
        <v>670.423</v>
      </c>
      <c r="I2535" s="23"/>
    </row>
    <row r="2536" spans="1:9" ht="14.4">
      <c r="A2536" s="77" t="s">
        <v>49</v>
      </c>
      <c r="B2536" s="40">
        <v>13095500</v>
      </c>
      <c r="C2536" s="41">
        <v>35315</v>
      </c>
      <c r="D2536" s="40">
        <v>339</v>
      </c>
      <c r="E2536" s="40" t="s">
        <v>50</v>
      </c>
      <c r="F2536">
        <f t="shared" si="120"/>
        <v>9</v>
      </c>
      <c r="G2536">
        <f t="shared" si="121"/>
        <v>1996</v>
      </c>
      <c r="H2536">
        <f t="shared" si="122"/>
        <v>672.40650000000005</v>
      </c>
      <c r="I2536" s="23"/>
    </row>
    <row r="2537" spans="1:9" ht="14.4">
      <c r="A2537" s="77" t="s">
        <v>49</v>
      </c>
      <c r="B2537" s="40">
        <v>13095500</v>
      </c>
      <c r="C2537" s="41">
        <v>35316</v>
      </c>
      <c r="D2537" s="40">
        <v>339</v>
      </c>
      <c r="E2537" s="40" t="s">
        <v>50</v>
      </c>
      <c r="F2537">
        <f t="shared" si="120"/>
        <v>9</v>
      </c>
      <c r="G2537">
        <f t="shared" si="121"/>
        <v>1996</v>
      </c>
      <c r="H2537">
        <f t="shared" si="122"/>
        <v>672.40650000000005</v>
      </c>
      <c r="I2537" s="23"/>
    </row>
    <row r="2538" spans="1:9" ht="14.4">
      <c r="A2538" s="77" t="s">
        <v>49</v>
      </c>
      <c r="B2538" s="40">
        <v>13095500</v>
      </c>
      <c r="C2538" s="41">
        <v>35317</v>
      </c>
      <c r="D2538" s="40">
        <v>339</v>
      </c>
      <c r="E2538" s="40" t="s">
        <v>50</v>
      </c>
      <c r="F2538">
        <f t="shared" si="120"/>
        <v>9</v>
      </c>
      <c r="G2538">
        <f t="shared" si="121"/>
        <v>1996</v>
      </c>
      <c r="H2538">
        <f t="shared" si="122"/>
        <v>672.40650000000005</v>
      </c>
      <c r="I2538" s="23"/>
    </row>
    <row r="2539" spans="1:9" ht="14.4">
      <c r="A2539" s="77" t="s">
        <v>49</v>
      </c>
      <c r="B2539" s="40">
        <v>13095500</v>
      </c>
      <c r="C2539" s="41">
        <v>35318</v>
      </c>
      <c r="D2539" s="40">
        <v>340</v>
      </c>
      <c r="E2539" s="40" t="s">
        <v>50</v>
      </c>
      <c r="F2539">
        <f t="shared" si="120"/>
        <v>9</v>
      </c>
      <c r="G2539">
        <f t="shared" si="121"/>
        <v>1996</v>
      </c>
      <c r="H2539">
        <f t="shared" si="122"/>
        <v>674.39</v>
      </c>
      <c r="I2539" s="23"/>
    </row>
    <row r="2540" spans="1:9" ht="14.4">
      <c r="A2540" s="77" t="s">
        <v>49</v>
      </c>
      <c r="B2540" s="40">
        <v>13095500</v>
      </c>
      <c r="C2540" s="41">
        <v>35319</v>
      </c>
      <c r="D2540" s="40">
        <v>340</v>
      </c>
      <c r="E2540" s="40" t="s">
        <v>50</v>
      </c>
      <c r="F2540">
        <f t="shared" si="120"/>
        <v>9</v>
      </c>
      <c r="G2540">
        <f t="shared" si="121"/>
        <v>1996</v>
      </c>
      <c r="H2540">
        <f t="shared" si="122"/>
        <v>674.39</v>
      </c>
      <c r="I2540" s="23"/>
    </row>
    <row r="2541" spans="1:9" ht="14.4">
      <c r="A2541" s="77" t="s">
        <v>49</v>
      </c>
      <c r="B2541" s="40">
        <v>13095500</v>
      </c>
      <c r="C2541" s="41">
        <v>35320</v>
      </c>
      <c r="D2541" s="40">
        <v>340</v>
      </c>
      <c r="E2541" s="40" t="s">
        <v>50</v>
      </c>
      <c r="F2541">
        <f t="shared" si="120"/>
        <v>9</v>
      </c>
      <c r="G2541">
        <f t="shared" si="121"/>
        <v>1996</v>
      </c>
      <c r="H2541">
        <f t="shared" si="122"/>
        <v>674.39</v>
      </c>
      <c r="I2541" s="23"/>
    </row>
    <row r="2542" spans="1:9" ht="14.4">
      <c r="A2542" s="77" t="s">
        <v>49</v>
      </c>
      <c r="B2542" s="40">
        <v>13095500</v>
      </c>
      <c r="C2542" s="41">
        <v>35321</v>
      </c>
      <c r="D2542" s="40">
        <v>340</v>
      </c>
      <c r="E2542" s="40" t="s">
        <v>50</v>
      </c>
      <c r="F2542">
        <f t="shared" si="120"/>
        <v>9</v>
      </c>
      <c r="G2542">
        <f t="shared" si="121"/>
        <v>1996</v>
      </c>
      <c r="H2542">
        <f t="shared" si="122"/>
        <v>674.39</v>
      </c>
      <c r="I2542" s="23"/>
    </row>
    <row r="2543" spans="1:9" ht="14.4">
      <c r="A2543" s="77" t="s">
        <v>49</v>
      </c>
      <c r="B2543" s="40">
        <v>13095500</v>
      </c>
      <c r="C2543" s="41">
        <v>35322</v>
      </c>
      <c r="D2543" s="40">
        <v>342</v>
      </c>
      <c r="E2543" s="40" t="s">
        <v>50</v>
      </c>
      <c r="F2543">
        <f t="shared" si="120"/>
        <v>9</v>
      </c>
      <c r="G2543">
        <f t="shared" si="121"/>
        <v>1996</v>
      </c>
      <c r="H2543">
        <f t="shared" si="122"/>
        <v>678.35699999999997</v>
      </c>
      <c r="I2543" s="23"/>
    </row>
    <row r="2544" spans="1:9" ht="14.4">
      <c r="A2544" s="77" t="s">
        <v>49</v>
      </c>
      <c r="B2544" s="40">
        <v>13095500</v>
      </c>
      <c r="C2544" s="41">
        <v>35323</v>
      </c>
      <c r="D2544" s="40">
        <v>343</v>
      </c>
      <c r="E2544" s="40" t="s">
        <v>50</v>
      </c>
      <c r="F2544">
        <f t="shared" si="120"/>
        <v>9</v>
      </c>
      <c r="G2544">
        <f t="shared" si="121"/>
        <v>1996</v>
      </c>
      <c r="H2544">
        <f t="shared" si="122"/>
        <v>680.34050000000002</v>
      </c>
      <c r="I2544" s="23"/>
    </row>
    <row r="2545" spans="1:9" ht="14.4">
      <c r="A2545" s="77" t="s">
        <v>49</v>
      </c>
      <c r="B2545" s="40">
        <v>13095500</v>
      </c>
      <c r="C2545" s="41">
        <v>35324</v>
      </c>
      <c r="D2545" s="40">
        <v>344</v>
      </c>
      <c r="E2545" s="40" t="s">
        <v>50</v>
      </c>
      <c r="F2545">
        <f t="shared" si="120"/>
        <v>9</v>
      </c>
      <c r="G2545">
        <f t="shared" si="121"/>
        <v>1996</v>
      </c>
      <c r="H2545">
        <f t="shared" si="122"/>
        <v>682.32400000000007</v>
      </c>
      <c r="I2545" s="23"/>
    </row>
    <row r="2546" spans="1:9" ht="14.4">
      <c r="A2546" s="77" t="s">
        <v>49</v>
      </c>
      <c r="B2546" s="40">
        <v>13095500</v>
      </c>
      <c r="C2546" s="41">
        <v>35325</v>
      </c>
      <c r="D2546" s="40">
        <v>345</v>
      </c>
      <c r="E2546" s="40" t="s">
        <v>50</v>
      </c>
      <c r="F2546">
        <f t="shared" si="120"/>
        <v>9</v>
      </c>
      <c r="G2546">
        <f t="shared" si="121"/>
        <v>1996</v>
      </c>
      <c r="H2546">
        <f t="shared" si="122"/>
        <v>684.3075</v>
      </c>
      <c r="I2546" s="23"/>
    </row>
    <row r="2547" spans="1:9" ht="14.4">
      <c r="A2547" s="77" t="s">
        <v>49</v>
      </c>
      <c r="B2547" s="40">
        <v>13095500</v>
      </c>
      <c r="C2547" s="41">
        <v>35326</v>
      </c>
      <c r="D2547" s="40">
        <v>344</v>
      </c>
      <c r="E2547" s="40" t="s">
        <v>50</v>
      </c>
      <c r="F2547">
        <f t="shared" si="120"/>
        <v>9</v>
      </c>
      <c r="G2547">
        <f t="shared" si="121"/>
        <v>1996</v>
      </c>
      <c r="H2547">
        <f t="shared" si="122"/>
        <v>682.32400000000007</v>
      </c>
      <c r="I2547" s="23"/>
    </row>
    <row r="2548" spans="1:9" ht="14.4">
      <c r="A2548" s="77" t="s">
        <v>49</v>
      </c>
      <c r="B2548" s="40">
        <v>13095500</v>
      </c>
      <c r="C2548" s="41">
        <v>35327</v>
      </c>
      <c r="D2548" s="40">
        <v>345</v>
      </c>
      <c r="E2548" s="40" t="s">
        <v>50</v>
      </c>
      <c r="F2548">
        <f t="shared" si="120"/>
        <v>9</v>
      </c>
      <c r="G2548">
        <f t="shared" si="121"/>
        <v>1996</v>
      </c>
      <c r="H2548">
        <f t="shared" si="122"/>
        <v>684.3075</v>
      </c>
      <c r="I2548" s="23"/>
    </row>
    <row r="2549" spans="1:9" ht="14.4">
      <c r="A2549" s="77" t="s">
        <v>49</v>
      </c>
      <c r="B2549" s="40">
        <v>13095500</v>
      </c>
      <c r="C2549" s="41">
        <v>35328</v>
      </c>
      <c r="D2549" s="40">
        <v>346</v>
      </c>
      <c r="E2549" s="40" t="s">
        <v>50</v>
      </c>
      <c r="F2549">
        <f t="shared" si="120"/>
        <v>9</v>
      </c>
      <c r="G2549">
        <f t="shared" si="121"/>
        <v>1996</v>
      </c>
      <c r="H2549">
        <f t="shared" si="122"/>
        <v>686.29100000000005</v>
      </c>
      <c r="I2549" s="23"/>
    </row>
    <row r="2550" spans="1:9" ht="14.4">
      <c r="A2550" s="77" t="s">
        <v>49</v>
      </c>
      <c r="B2550" s="40">
        <v>13095500</v>
      </c>
      <c r="C2550" s="41">
        <v>35329</v>
      </c>
      <c r="D2550" s="40">
        <v>347</v>
      </c>
      <c r="E2550" s="40" t="s">
        <v>50</v>
      </c>
      <c r="F2550">
        <f t="shared" si="120"/>
        <v>9</v>
      </c>
      <c r="G2550">
        <f t="shared" si="121"/>
        <v>1996</v>
      </c>
      <c r="H2550">
        <f t="shared" si="122"/>
        <v>688.27449999999999</v>
      </c>
      <c r="I2550" s="23"/>
    </row>
    <row r="2551" spans="1:9" ht="14.4">
      <c r="A2551" s="77" t="s">
        <v>49</v>
      </c>
      <c r="B2551" s="40">
        <v>13095500</v>
      </c>
      <c r="C2551" s="41">
        <v>35330</v>
      </c>
      <c r="D2551" s="40">
        <v>347</v>
      </c>
      <c r="E2551" s="40" t="s">
        <v>50</v>
      </c>
      <c r="F2551">
        <f t="shared" si="120"/>
        <v>9</v>
      </c>
      <c r="G2551">
        <f t="shared" si="121"/>
        <v>1996</v>
      </c>
      <c r="H2551">
        <f t="shared" si="122"/>
        <v>688.27449999999999</v>
      </c>
      <c r="I2551" s="23"/>
    </row>
    <row r="2552" spans="1:9" ht="14.4">
      <c r="A2552" s="77" t="s">
        <v>49</v>
      </c>
      <c r="B2552" s="40">
        <v>13095500</v>
      </c>
      <c r="C2552" s="41">
        <v>35331</v>
      </c>
      <c r="D2552" s="40">
        <v>348</v>
      </c>
      <c r="E2552" s="40" t="s">
        <v>50</v>
      </c>
      <c r="F2552">
        <f t="shared" si="120"/>
        <v>9</v>
      </c>
      <c r="G2552">
        <f t="shared" si="121"/>
        <v>1996</v>
      </c>
      <c r="H2552">
        <f t="shared" si="122"/>
        <v>690.25800000000004</v>
      </c>
      <c r="I2552" s="23"/>
    </row>
    <row r="2553" spans="1:9" ht="14.4">
      <c r="A2553" s="77" t="s">
        <v>49</v>
      </c>
      <c r="B2553" s="40">
        <v>13095500</v>
      </c>
      <c r="C2553" s="41">
        <v>35332</v>
      </c>
      <c r="D2553" s="40">
        <v>348</v>
      </c>
      <c r="E2553" s="40" t="s">
        <v>50</v>
      </c>
      <c r="F2553">
        <f t="shared" si="120"/>
        <v>9</v>
      </c>
      <c r="G2553">
        <f t="shared" si="121"/>
        <v>1996</v>
      </c>
      <c r="H2553">
        <f t="shared" si="122"/>
        <v>690.25800000000004</v>
      </c>
      <c r="I2553" s="23"/>
    </row>
    <row r="2554" spans="1:9" ht="14.4">
      <c r="A2554" s="77" t="s">
        <v>49</v>
      </c>
      <c r="B2554" s="40">
        <v>13095500</v>
      </c>
      <c r="C2554" s="41">
        <v>35333</v>
      </c>
      <c r="D2554" s="40">
        <v>348</v>
      </c>
      <c r="E2554" s="40" t="s">
        <v>50</v>
      </c>
      <c r="F2554">
        <f t="shared" si="120"/>
        <v>9</v>
      </c>
      <c r="G2554">
        <f t="shared" si="121"/>
        <v>1996</v>
      </c>
      <c r="H2554">
        <f t="shared" si="122"/>
        <v>690.25800000000004</v>
      </c>
      <c r="I2554" s="23"/>
    </row>
    <row r="2555" spans="1:9" ht="14.4">
      <c r="A2555" s="77" t="s">
        <v>49</v>
      </c>
      <c r="B2555" s="40">
        <v>13095500</v>
      </c>
      <c r="C2555" s="41">
        <v>35334</v>
      </c>
      <c r="D2555" s="40">
        <v>348</v>
      </c>
      <c r="E2555" s="40" t="s">
        <v>50</v>
      </c>
      <c r="F2555">
        <f t="shared" si="120"/>
        <v>9</v>
      </c>
      <c r="G2555">
        <f t="shared" si="121"/>
        <v>1996</v>
      </c>
      <c r="H2555">
        <f t="shared" si="122"/>
        <v>690.25800000000004</v>
      </c>
      <c r="I2555" s="23"/>
    </row>
    <row r="2556" spans="1:9" ht="14.4">
      <c r="A2556" s="77" t="s">
        <v>49</v>
      </c>
      <c r="B2556" s="40">
        <v>13095500</v>
      </c>
      <c r="C2556" s="41">
        <v>35335</v>
      </c>
      <c r="D2556" s="40">
        <v>349</v>
      </c>
      <c r="E2556" s="40" t="s">
        <v>50</v>
      </c>
      <c r="F2556">
        <f t="shared" si="120"/>
        <v>9</v>
      </c>
      <c r="G2556">
        <f t="shared" si="121"/>
        <v>1996</v>
      </c>
      <c r="H2556">
        <f t="shared" si="122"/>
        <v>692.24149999999997</v>
      </c>
      <c r="I2556" s="23"/>
    </row>
    <row r="2557" spans="1:9" ht="14.4">
      <c r="A2557" s="77" t="s">
        <v>49</v>
      </c>
      <c r="B2557" s="40">
        <v>13095500</v>
      </c>
      <c r="C2557" s="41">
        <v>35336</v>
      </c>
      <c r="D2557" s="40">
        <v>349</v>
      </c>
      <c r="E2557" s="40" t="s">
        <v>50</v>
      </c>
      <c r="F2557">
        <f t="shared" si="120"/>
        <v>9</v>
      </c>
      <c r="G2557">
        <f t="shared" si="121"/>
        <v>1996</v>
      </c>
      <c r="H2557">
        <f t="shared" si="122"/>
        <v>692.24149999999997</v>
      </c>
      <c r="I2557" s="23"/>
    </row>
    <row r="2558" spans="1:9" ht="14.4">
      <c r="A2558" s="77" t="s">
        <v>49</v>
      </c>
      <c r="B2558" s="40">
        <v>13095500</v>
      </c>
      <c r="C2558" s="41">
        <v>35337</v>
      </c>
      <c r="D2558" s="40">
        <v>351</v>
      </c>
      <c r="E2558" s="40" t="s">
        <v>50</v>
      </c>
      <c r="F2558">
        <f t="shared" si="120"/>
        <v>9</v>
      </c>
      <c r="G2558">
        <f t="shared" si="121"/>
        <v>1996</v>
      </c>
      <c r="H2558">
        <f t="shared" si="122"/>
        <v>696.20849999999996</v>
      </c>
      <c r="I2558" s="23"/>
    </row>
    <row r="2559" spans="1:9" ht="14.4">
      <c r="A2559" s="77" t="s">
        <v>49</v>
      </c>
      <c r="B2559" s="40">
        <v>13095500</v>
      </c>
      <c r="C2559" s="41">
        <v>35338</v>
      </c>
      <c r="D2559" s="40">
        <v>351</v>
      </c>
      <c r="E2559" s="40" t="s">
        <v>50</v>
      </c>
      <c r="F2559">
        <f t="shared" si="120"/>
        <v>9</v>
      </c>
      <c r="G2559">
        <f t="shared" si="121"/>
        <v>1996</v>
      </c>
      <c r="H2559">
        <f t="shared" si="122"/>
        <v>696.20849999999996</v>
      </c>
      <c r="I2559" s="23"/>
    </row>
    <row r="2560" spans="1:9" ht="14.4">
      <c r="A2560" s="77" t="s">
        <v>49</v>
      </c>
      <c r="B2560" s="40">
        <v>13095500</v>
      </c>
      <c r="C2560" s="41">
        <v>35339</v>
      </c>
      <c r="D2560" s="40">
        <v>351</v>
      </c>
      <c r="E2560" s="40" t="s">
        <v>50</v>
      </c>
      <c r="F2560">
        <f t="shared" si="120"/>
        <v>10</v>
      </c>
      <c r="G2560">
        <f t="shared" si="121"/>
        <v>1996</v>
      </c>
      <c r="H2560">
        <f t="shared" si="122"/>
        <v>696.20849999999996</v>
      </c>
      <c r="I2560" s="23"/>
    </row>
    <row r="2561" spans="1:9" ht="14.4">
      <c r="A2561" s="77" t="s">
        <v>49</v>
      </c>
      <c r="B2561" s="40">
        <v>13095500</v>
      </c>
      <c r="C2561" s="41">
        <v>35340</v>
      </c>
      <c r="D2561" s="40">
        <v>351</v>
      </c>
      <c r="E2561" s="40" t="s">
        <v>50</v>
      </c>
      <c r="F2561">
        <f t="shared" si="120"/>
        <v>10</v>
      </c>
      <c r="G2561">
        <f t="shared" si="121"/>
        <v>1996</v>
      </c>
      <c r="H2561">
        <f t="shared" si="122"/>
        <v>696.20849999999996</v>
      </c>
      <c r="I2561" s="23"/>
    </row>
    <row r="2562" spans="1:9" ht="14.4">
      <c r="A2562" s="77" t="s">
        <v>49</v>
      </c>
      <c r="B2562" s="40">
        <v>13095500</v>
      </c>
      <c r="C2562" s="41">
        <v>35341</v>
      </c>
      <c r="D2562" s="40">
        <v>351</v>
      </c>
      <c r="E2562" s="40" t="s">
        <v>50</v>
      </c>
      <c r="F2562">
        <f t="shared" si="120"/>
        <v>10</v>
      </c>
      <c r="G2562">
        <f t="shared" si="121"/>
        <v>1996</v>
      </c>
      <c r="H2562">
        <f t="shared" si="122"/>
        <v>696.20849999999996</v>
      </c>
      <c r="I2562" s="23"/>
    </row>
    <row r="2563" spans="1:9" ht="14.4">
      <c r="A2563" s="77" t="s">
        <v>49</v>
      </c>
      <c r="B2563" s="40">
        <v>13095500</v>
      </c>
      <c r="C2563" s="41">
        <v>35342</v>
      </c>
      <c r="D2563" s="40">
        <v>352</v>
      </c>
      <c r="E2563" s="40" t="s">
        <v>50</v>
      </c>
      <c r="F2563">
        <f t="shared" si="120"/>
        <v>10</v>
      </c>
      <c r="G2563">
        <f t="shared" si="121"/>
        <v>1996</v>
      </c>
      <c r="H2563">
        <f t="shared" si="122"/>
        <v>698.19200000000001</v>
      </c>
      <c r="I2563" s="23"/>
    </row>
    <row r="2564" spans="1:9" ht="14.4">
      <c r="A2564" s="77" t="s">
        <v>49</v>
      </c>
      <c r="B2564" s="40">
        <v>13095500</v>
      </c>
      <c r="C2564" s="41">
        <v>35343</v>
      </c>
      <c r="D2564" s="40">
        <v>352</v>
      </c>
      <c r="E2564" s="40" t="s">
        <v>50</v>
      </c>
      <c r="F2564">
        <f t="shared" si="120"/>
        <v>10</v>
      </c>
      <c r="G2564">
        <f t="shared" si="121"/>
        <v>1996</v>
      </c>
      <c r="H2564">
        <f t="shared" si="122"/>
        <v>698.19200000000001</v>
      </c>
      <c r="I2564" s="23"/>
    </row>
    <row r="2565" spans="1:9" ht="14.4">
      <c r="A2565" s="77" t="s">
        <v>49</v>
      </c>
      <c r="B2565" s="40">
        <v>13095500</v>
      </c>
      <c r="C2565" s="41">
        <v>35344</v>
      </c>
      <c r="D2565" s="40">
        <v>352</v>
      </c>
      <c r="E2565" s="40" t="s">
        <v>50</v>
      </c>
      <c r="F2565">
        <f t="shared" si="120"/>
        <v>10</v>
      </c>
      <c r="G2565">
        <f t="shared" si="121"/>
        <v>1996</v>
      </c>
      <c r="H2565">
        <f t="shared" si="122"/>
        <v>698.19200000000001</v>
      </c>
      <c r="I2565" s="23"/>
    </row>
    <row r="2566" spans="1:9" ht="14.4">
      <c r="A2566" s="77" t="s">
        <v>49</v>
      </c>
      <c r="B2566" s="40">
        <v>13095500</v>
      </c>
      <c r="C2566" s="41">
        <v>35345</v>
      </c>
      <c r="D2566" s="40">
        <v>352</v>
      </c>
      <c r="E2566" s="40" t="s">
        <v>50</v>
      </c>
      <c r="F2566">
        <f t="shared" si="120"/>
        <v>10</v>
      </c>
      <c r="G2566">
        <f t="shared" si="121"/>
        <v>1996</v>
      </c>
      <c r="H2566">
        <f t="shared" si="122"/>
        <v>698.19200000000001</v>
      </c>
      <c r="I2566" s="23"/>
    </row>
    <row r="2567" spans="1:9" ht="14.4">
      <c r="A2567" s="77" t="s">
        <v>49</v>
      </c>
      <c r="B2567" s="40">
        <v>13095500</v>
      </c>
      <c r="C2567" s="41">
        <v>35346</v>
      </c>
      <c r="D2567" s="40">
        <v>353</v>
      </c>
      <c r="E2567" s="40" t="s">
        <v>50</v>
      </c>
      <c r="F2567">
        <f t="shared" si="120"/>
        <v>10</v>
      </c>
      <c r="G2567">
        <f t="shared" si="121"/>
        <v>1996</v>
      </c>
      <c r="H2567">
        <f t="shared" si="122"/>
        <v>700.17550000000006</v>
      </c>
      <c r="I2567" s="23"/>
    </row>
    <row r="2568" spans="1:9" ht="14.4">
      <c r="A2568" s="77" t="s">
        <v>49</v>
      </c>
      <c r="B2568" s="40">
        <v>13095500</v>
      </c>
      <c r="C2568" s="41">
        <v>35347</v>
      </c>
      <c r="D2568" s="40">
        <v>352</v>
      </c>
      <c r="E2568" s="40" t="s">
        <v>50</v>
      </c>
      <c r="F2568">
        <f t="shared" si="120"/>
        <v>10</v>
      </c>
      <c r="G2568">
        <f t="shared" si="121"/>
        <v>1996</v>
      </c>
      <c r="H2568">
        <f t="shared" si="122"/>
        <v>698.19200000000001</v>
      </c>
      <c r="I2568" s="23"/>
    </row>
    <row r="2569" spans="1:9" ht="14.4">
      <c r="A2569" s="77" t="s">
        <v>49</v>
      </c>
      <c r="B2569" s="40">
        <v>13095500</v>
      </c>
      <c r="C2569" s="41">
        <v>35348</v>
      </c>
      <c r="D2569" s="40">
        <v>351</v>
      </c>
      <c r="E2569" s="40" t="s">
        <v>50</v>
      </c>
      <c r="F2569">
        <f t="shared" si="120"/>
        <v>10</v>
      </c>
      <c r="G2569">
        <f t="shared" si="121"/>
        <v>1996</v>
      </c>
      <c r="H2569">
        <f t="shared" si="122"/>
        <v>696.20849999999996</v>
      </c>
      <c r="I2569" s="23"/>
    </row>
    <row r="2570" spans="1:9" ht="14.4">
      <c r="A2570" s="77" t="s">
        <v>49</v>
      </c>
      <c r="B2570" s="40">
        <v>13095500</v>
      </c>
      <c r="C2570" s="41">
        <v>35349</v>
      </c>
      <c r="D2570" s="40">
        <v>352</v>
      </c>
      <c r="E2570" s="40" t="s">
        <v>50</v>
      </c>
      <c r="F2570">
        <f t="shared" si="120"/>
        <v>10</v>
      </c>
      <c r="G2570">
        <f t="shared" si="121"/>
        <v>1996</v>
      </c>
      <c r="H2570">
        <f t="shared" si="122"/>
        <v>698.19200000000001</v>
      </c>
      <c r="I2570" s="23"/>
    </row>
    <row r="2571" spans="1:9" ht="14.4">
      <c r="A2571" s="77" t="s">
        <v>49</v>
      </c>
      <c r="B2571" s="40">
        <v>13095500</v>
      </c>
      <c r="C2571" s="41">
        <v>35350</v>
      </c>
      <c r="D2571" s="40">
        <v>352</v>
      </c>
      <c r="E2571" s="40" t="s">
        <v>50</v>
      </c>
      <c r="F2571">
        <f t="shared" si="120"/>
        <v>10</v>
      </c>
      <c r="G2571">
        <f t="shared" si="121"/>
        <v>1996</v>
      </c>
      <c r="H2571">
        <f t="shared" si="122"/>
        <v>698.19200000000001</v>
      </c>
      <c r="I2571" s="23"/>
    </row>
    <row r="2572" spans="1:9" ht="14.4">
      <c r="A2572" s="77" t="s">
        <v>49</v>
      </c>
      <c r="B2572" s="40">
        <v>13095500</v>
      </c>
      <c r="C2572" s="41">
        <v>35351</v>
      </c>
      <c r="D2572" s="40">
        <v>352</v>
      </c>
      <c r="E2572" s="40" t="s">
        <v>50</v>
      </c>
      <c r="F2572">
        <f t="shared" si="120"/>
        <v>10</v>
      </c>
      <c r="G2572">
        <f t="shared" si="121"/>
        <v>1996</v>
      </c>
      <c r="H2572">
        <f t="shared" si="122"/>
        <v>698.19200000000001</v>
      </c>
      <c r="I2572" s="23"/>
    </row>
    <row r="2573" spans="1:9" ht="14.4">
      <c r="A2573" s="77" t="s">
        <v>49</v>
      </c>
      <c r="B2573" s="40">
        <v>13095500</v>
      </c>
      <c r="C2573" s="41">
        <v>35352</v>
      </c>
      <c r="D2573" s="40">
        <v>353</v>
      </c>
      <c r="E2573" s="40" t="s">
        <v>50</v>
      </c>
      <c r="F2573">
        <f t="shared" si="120"/>
        <v>10</v>
      </c>
      <c r="G2573">
        <f t="shared" si="121"/>
        <v>1996</v>
      </c>
      <c r="H2573">
        <f t="shared" si="122"/>
        <v>700.17550000000006</v>
      </c>
      <c r="I2573" s="23"/>
    </row>
    <row r="2574" spans="1:9" ht="14.4">
      <c r="A2574" s="77" t="s">
        <v>49</v>
      </c>
      <c r="B2574" s="40">
        <v>13095500</v>
      </c>
      <c r="C2574" s="41">
        <v>35353</v>
      </c>
      <c r="D2574" s="40">
        <v>355</v>
      </c>
      <c r="E2574" s="40" t="s">
        <v>50</v>
      </c>
      <c r="F2574">
        <f t="shared" si="120"/>
        <v>10</v>
      </c>
      <c r="G2574">
        <f t="shared" si="121"/>
        <v>1996</v>
      </c>
      <c r="H2574">
        <f t="shared" si="122"/>
        <v>704.14250000000004</v>
      </c>
      <c r="I2574" s="23"/>
    </row>
    <row r="2575" spans="1:9" ht="14.4">
      <c r="A2575" s="77" t="s">
        <v>49</v>
      </c>
      <c r="B2575" s="40">
        <v>13095500</v>
      </c>
      <c r="C2575" s="41">
        <v>35354</v>
      </c>
      <c r="D2575" s="40">
        <v>355</v>
      </c>
      <c r="E2575" s="40" t="s">
        <v>50</v>
      </c>
      <c r="F2575">
        <f t="shared" si="120"/>
        <v>10</v>
      </c>
      <c r="G2575">
        <f t="shared" si="121"/>
        <v>1996</v>
      </c>
      <c r="H2575">
        <f t="shared" si="122"/>
        <v>704.14250000000004</v>
      </c>
      <c r="I2575" s="23"/>
    </row>
    <row r="2576" spans="1:9" ht="14.4">
      <c r="A2576" s="77" t="s">
        <v>49</v>
      </c>
      <c r="B2576" s="40">
        <v>13095500</v>
      </c>
      <c r="C2576" s="41">
        <v>35355</v>
      </c>
      <c r="D2576" s="40">
        <v>356</v>
      </c>
      <c r="E2576" s="40" t="s">
        <v>50</v>
      </c>
      <c r="F2576">
        <f t="shared" si="120"/>
        <v>10</v>
      </c>
      <c r="G2576">
        <f t="shared" si="121"/>
        <v>1996</v>
      </c>
      <c r="H2576">
        <f t="shared" si="122"/>
        <v>706.12599999999998</v>
      </c>
      <c r="I2576" s="23"/>
    </row>
    <row r="2577" spans="1:9" ht="14.4">
      <c r="A2577" s="77" t="s">
        <v>49</v>
      </c>
      <c r="B2577" s="40">
        <v>13095500</v>
      </c>
      <c r="C2577" s="41">
        <v>35356</v>
      </c>
      <c r="D2577" s="40">
        <v>357</v>
      </c>
      <c r="E2577" s="40" t="s">
        <v>50</v>
      </c>
      <c r="F2577">
        <f t="shared" si="120"/>
        <v>10</v>
      </c>
      <c r="G2577">
        <f t="shared" si="121"/>
        <v>1996</v>
      </c>
      <c r="H2577">
        <f t="shared" si="122"/>
        <v>708.10950000000003</v>
      </c>
      <c r="I2577" s="23"/>
    </row>
    <row r="2578" spans="1:9" ht="14.4">
      <c r="A2578" s="77" t="s">
        <v>49</v>
      </c>
      <c r="B2578" s="40">
        <v>13095500</v>
      </c>
      <c r="C2578" s="41">
        <v>35357</v>
      </c>
      <c r="D2578" s="40">
        <v>358</v>
      </c>
      <c r="E2578" s="40" t="s">
        <v>50</v>
      </c>
      <c r="F2578">
        <f t="shared" si="120"/>
        <v>10</v>
      </c>
      <c r="G2578">
        <f t="shared" si="121"/>
        <v>1996</v>
      </c>
      <c r="H2578">
        <f t="shared" si="122"/>
        <v>710.09299999999996</v>
      </c>
      <c r="I2578" s="23"/>
    </row>
    <row r="2579" spans="1:9" ht="14.4">
      <c r="A2579" s="77" t="s">
        <v>49</v>
      </c>
      <c r="B2579" s="40">
        <v>13095500</v>
      </c>
      <c r="C2579" s="41">
        <v>35358</v>
      </c>
      <c r="D2579" s="40">
        <v>358</v>
      </c>
      <c r="E2579" s="40" t="s">
        <v>50</v>
      </c>
      <c r="F2579">
        <f t="shared" si="120"/>
        <v>10</v>
      </c>
      <c r="G2579">
        <f t="shared" si="121"/>
        <v>1996</v>
      </c>
      <c r="H2579">
        <f t="shared" si="122"/>
        <v>710.09299999999996</v>
      </c>
      <c r="I2579" s="23"/>
    </row>
    <row r="2580" spans="1:9" ht="14.4">
      <c r="A2580" s="77" t="s">
        <v>49</v>
      </c>
      <c r="B2580" s="40">
        <v>13095500</v>
      </c>
      <c r="C2580" s="41">
        <v>35359</v>
      </c>
      <c r="D2580" s="40">
        <v>357</v>
      </c>
      <c r="E2580" s="40" t="s">
        <v>50</v>
      </c>
      <c r="F2580">
        <f t="shared" si="120"/>
        <v>10</v>
      </c>
      <c r="G2580">
        <f t="shared" si="121"/>
        <v>1996</v>
      </c>
      <c r="H2580">
        <f t="shared" si="122"/>
        <v>708.10950000000003</v>
      </c>
      <c r="I2580" s="23"/>
    </row>
    <row r="2581" spans="1:9" ht="14.4">
      <c r="A2581" s="77" t="s">
        <v>49</v>
      </c>
      <c r="B2581" s="40">
        <v>13095500</v>
      </c>
      <c r="C2581" s="41">
        <v>35360</v>
      </c>
      <c r="D2581" s="40">
        <v>358</v>
      </c>
      <c r="E2581" s="40" t="s">
        <v>50</v>
      </c>
      <c r="F2581">
        <f t="shared" si="120"/>
        <v>10</v>
      </c>
      <c r="G2581">
        <f t="shared" si="121"/>
        <v>1996</v>
      </c>
      <c r="H2581">
        <f t="shared" si="122"/>
        <v>710.09299999999996</v>
      </c>
      <c r="I2581" s="23"/>
    </row>
    <row r="2582" spans="1:9" ht="14.4">
      <c r="A2582" s="77" t="s">
        <v>49</v>
      </c>
      <c r="B2582" s="40">
        <v>13095500</v>
      </c>
      <c r="C2582" s="41">
        <v>35361</v>
      </c>
      <c r="D2582" s="40">
        <v>358</v>
      </c>
      <c r="E2582" s="40" t="s">
        <v>50</v>
      </c>
      <c r="F2582">
        <f t="shared" si="120"/>
        <v>10</v>
      </c>
      <c r="G2582">
        <f t="shared" si="121"/>
        <v>1996</v>
      </c>
      <c r="H2582">
        <f t="shared" si="122"/>
        <v>710.09299999999996</v>
      </c>
      <c r="I2582" s="23"/>
    </row>
    <row r="2583" spans="1:9" ht="14.4">
      <c r="A2583" s="77" t="s">
        <v>49</v>
      </c>
      <c r="B2583" s="40">
        <v>13095500</v>
      </c>
      <c r="C2583" s="41">
        <v>35362</v>
      </c>
      <c r="D2583" s="40">
        <v>359</v>
      </c>
      <c r="E2583" s="40" t="s">
        <v>50</v>
      </c>
      <c r="F2583">
        <f t="shared" si="120"/>
        <v>10</v>
      </c>
      <c r="G2583">
        <f t="shared" si="121"/>
        <v>1996</v>
      </c>
      <c r="H2583">
        <f t="shared" si="122"/>
        <v>712.07650000000001</v>
      </c>
      <c r="I2583" s="23"/>
    </row>
    <row r="2584" spans="1:9" ht="14.4">
      <c r="A2584" s="77" t="s">
        <v>49</v>
      </c>
      <c r="B2584" s="40">
        <v>13095500</v>
      </c>
      <c r="C2584" s="41">
        <v>35363</v>
      </c>
      <c r="D2584" s="40">
        <v>360</v>
      </c>
      <c r="E2584" s="40" t="s">
        <v>50</v>
      </c>
      <c r="F2584">
        <f t="shared" si="120"/>
        <v>10</v>
      </c>
      <c r="G2584">
        <f t="shared" si="121"/>
        <v>1996</v>
      </c>
      <c r="H2584">
        <f t="shared" si="122"/>
        <v>714.06000000000006</v>
      </c>
      <c r="I2584" s="23"/>
    </row>
    <row r="2585" spans="1:9" ht="14.4">
      <c r="A2585" s="77" t="s">
        <v>49</v>
      </c>
      <c r="B2585" s="40">
        <v>13095500</v>
      </c>
      <c r="C2585" s="41">
        <v>35364</v>
      </c>
      <c r="D2585" s="40">
        <v>360</v>
      </c>
      <c r="E2585" s="40" t="s">
        <v>50</v>
      </c>
      <c r="F2585">
        <f t="shared" si="120"/>
        <v>10</v>
      </c>
      <c r="G2585">
        <f t="shared" si="121"/>
        <v>1996</v>
      </c>
      <c r="H2585">
        <f t="shared" si="122"/>
        <v>714.06000000000006</v>
      </c>
      <c r="I2585" s="23"/>
    </row>
    <row r="2586" spans="1:9" ht="14.4">
      <c r="A2586" s="77" t="s">
        <v>49</v>
      </c>
      <c r="B2586" s="40">
        <v>13095500</v>
      </c>
      <c r="C2586" s="41">
        <v>35365</v>
      </c>
      <c r="D2586" s="40">
        <v>359</v>
      </c>
      <c r="E2586" s="40" t="s">
        <v>50</v>
      </c>
      <c r="F2586">
        <f t="shared" si="120"/>
        <v>10</v>
      </c>
      <c r="G2586">
        <f t="shared" si="121"/>
        <v>1996</v>
      </c>
      <c r="H2586">
        <f t="shared" si="122"/>
        <v>712.07650000000001</v>
      </c>
      <c r="I2586" s="23"/>
    </row>
    <row r="2587" spans="1:9" ht="14.4">
      <c r="A2587" s="77" t="s">
        <v>49</v>
      </c>
      <c r="B2587" s="40">
        <v>13095500</v>
      </c>
      <c r="C2587" s="41">
        <v>35366</v>
      </c>
      <c r="D2587" s="40">
        <v>360</v>
      </c>
      <c r="E2587" s="40" t="s">
        <v>50</v>
      </c>
      <c r="F2587">
        <f t="shared" si="120"/>
        <v>10</v>
      </c>
      <c r="G2587">
        <f t="shared" si="121"/>
        <v>1996</v>
      </c>
      <c r="H2587">
        <f t="shared" si="122"/>
        <v>714.06000000000006</v>
      </c>
      <c r="I2587" s="23"/>
    </row>
    <row r="2588" spans="1:9" ht="14.4">
      <c r="A2588" s="77" t="s">
        <v>49</v>
      </c>
      <c r="B2588" s="40">
        <v>13095500</v>
      </c>
      <c r="C2588" s="41">
        <v>35367</v>
      </c>
      <c r="D2588" s="40">
        <v>360</v>
      </c>
      <c r="E2588" s="40" t="s">
        <v>50</v>
      </c>
      <c r="F2588">
        <f t="shared" si="120"/>
        <v>10</v>
      </c>
      <c r="G2588">
        <f t="shared" si="121"/>
        <v>1996</v>
      </c>
      <c r="H2588">
        <f t="shared" si="122"/>
        <v>714.06000000000006</v>
      </c>
      <c r="I2588" s="23"/>
    </row>
    <row r="2589" spans="1:9" ht="14.4">
      <c r="A2589" s="77" t="s">
        <v>49</v>
      </c>
      <c r="B2589" s="40">
        <v>13095500</v>
      </c>
      <c r="C2589" s="41">
        <v>35368</v>
      </c>
      <c r="D2589" s="40">
        <v>360</v>
      </c>
      <c r="E2589" s="40" t="s">
        <v>50</v>
      </c>
      <c r="F2589">
        <f t="shared" si="120"/>
        <v>10</v>
      </c>
      <c r="G2589">
        <f t="shared" si="121"/>
        <v>1996</v>
      </c>
      <c r="H2589">
        <f t="shared" si="122"/>
        <v>714.06000000000006</v>
      </c>
      <c r="I2589" s="23"/>
    </row>
    <row r="2590" spans="1:9" ht="14.4">
      <c r="A2590" s="77" t="s">
        <v>49</v>
      </c>
      <c r="B2590" s="40">
        <v>13095500</v>
      </c>
      <c r="C2590" s="41">
        <v>35369</v>
      </c>
      <c r="D2590" s="40">
        <v>360</v>
      </c>
      <c r="E2590" s="40" t="s">
        <v>50</v>
      </c>
      <c r="F2590">
        <f t="shared" si="120"/>
        <v>10</v>
      </c>
      <c r="G2590">
        <f t="shared" si="121"/>
        <v>1996</v>
      </c>
      <c r="H2590">
        <f t="shared" si="122"/>
        <v>714.06000000000006</v>
      </c>
      <c r="I2590" s="23"/>
    </row>
    <row r="2591" spans="1:9" ht="14.4">
      <c r="A2591" s="77" t="s">
        <v>49</v>
      </c>
      <c r="B2591" s="40">
        <v>13095500</v>
      </c>
      <c r="C2591" s="41">
        <v>35370</v>
      </c>
      <c r="D2591" s="40">
        <v>359</v>
      </c>
      <c r="E2591" s="40" t="s">
        <v>50</v>
      </c>
      <c r="F2591">
        <f t="shared" si="120"/>
        <v>11</v>
      </c>
      <c r="G2591">
        <f t="shared" si="121"/>
        <v>1997</v>
      </c>
      <c r="H2591">
        <f t="shared" si="122"/>
        <v>712.07650000000001</v>
      </c>
      <c r="I2591" s="23"/>
    </row>
    <row r="2592" spans="1:9" ht="14.4">
      <c r="A2592" s="77" t="s">
        <v>49</v>
      </c>
      <c r="B2592" s="40">
        <v>13095500</v>
      </c>
      <c r="C2592" s="41">
        <v>35371</v>
      </c>
      <c r="D2592" s="40">
        <v>359</v>
      </c>
      <c r="E2592" s="40" t="s">
        <v>50</v>
      </c>
      <c r="F2592">
        <f t="shared" si="120"/>
        <v>11</v>
      </c>
      <c r="G2592">
        <f t="shared" si="121"/>
        <v>1997</v>
      </c>
      <c r="H2592">
        <f t="shared" si="122"/>
        <v>712.07650000000001</v>
      </c>
      <c r="I2592" s="23"/>
    </row>
    <row r="2593" spans="1:9" ht="14.4">
      <c r="A2593" s="77" t="s">
        <v>49</v>
      </c>
      <c r="B2593" s="40">
        <v>13095500</v>
      </c>
      <c r="C2593" s="41">
        <v>35372</v>
      </c>
      <c r="D2593" s="40">
        <v>359</v>
      </c>
      <c r="E2593" s="40" t="s">
        <v>50</v>
      </c>
      <c r="F2593">
        <f t="shared" si="120"/>
        <v>11</v>
      </c>
      <c r="G2593">
        <f t="shared" si="121"/>
        <v>1997</v>
      </c>
      <c r="H2593">
        <f t="shared" si="122"/>
        <v>712.07650000000001</v>
      </c>
      <c r="I2593" s="23"/>
    </row>
    <row r="2594" spans="1:9" ht="14.4">
      <c r="A2594" s="77" t="s">
        <v>49</v>
      </c>
      <c r="B2594" s="40">
        <v>13095500</v>
      </c>
      <c r="C2594" s="41">
        <v>35373</v>
      </c>
      <c r="D2594" s="40">
        <v>359</v>
      </c>
      <c r="E2594" s="40" t="s">
        <v>50</v>
      </c>
      <c r="F2594">
        <f t="shared" ref="F2594:F2657" si="123">MONTH(C2594)</f>
        <v>11</v>
      </c>
      <c r="G2594">
        <f t="shared" ref="G2594:G2657" si="124">IF(F2594&gt;10,YEAR(C2594)+1,YEAR(C2594))</f>
        <v>1997</v>
      </c>
      <c r="H2594">
        <f t="shared" ref="H2594:H2657" si="125">D2594*1.9835</f>
        <v>712.07650000000001</v>
      </c>
      <c r="I2594" s="23"/>
    </row>
    <row r="2595" spans="1:9" ht="14.4">
      <c r="A2595" s="77" t="s">
        <v>49</v>
      </c>
      <c r="B2595" s="40">
        <v>13095500</v>
      </c>
      <c r="C2595" s="41">
        <v>35374</v>
      </c>
      <c r="D2595" s="40">
        <v>359</v>
      </c>
      <c r="E2595" s="40" t="s">
        <v>50</v>
      </c>
      <c r="F2595">
        <f t="shared" si="123"/>
        <v>11</v>
      </c>
      <c r="G2595">
        <f t="shared" si="124"/>
        <v>1997</v>
      </c>
      <c r="H2595">
        <f t="shared" si="125"/>
        <v>712.07650000000001</v>
      </c>
      <c r="I2595" s="23"/>
    </row>
    <row r="2596" spans="1:9" ht="14.4">
      <c r="A2596" s="77" t="s">
        <v>49</v>
      </c>
      <c r="B2596" s="40">
        <v>13095500</v>
      </c>
      <c r="C2596" s="41">
        <v>35375</v>
      </c>
      <c r="D2596" s="40">
        <v>358</v>
      </c>
      <c r="E2596" s="40" t="s">
        <v>50</v>
      </c>
      <c r="F2596">
        <f t="shared" si="123"/>
        <v>11</v>
      </c>
      <c r="G2596">
        <f t="shared" si="124"/>
        <v>1997</v>
      </c>
      <c r="H2596">
        <f t="shared" si="125"/>
        <v>710.09299999999996</v>
      </c>
      <c r="I2596" s="23"/>
    </row>
    <row r="2597" spans="1:9" ht="14.4">
      <c r="A2597" s="77" t="s">
        <v>49</v>
      </c>
      <c r="B2597" s="40">
        <v>13095500</v>
      </c>
      <c r="C2597" s="41">
        <v>35376</v>
      </c>
      <c r="D2597" s="40">
        <v>358</v>
      </c>
      <c r="E2597" s="40" t="s">
        <v>50</v>
      </c>
      <c r="F2597">
        <f t="shared" si="123"/>
        <v>11</v>
      </c>
      <c r="G2597">
        <f t="shared" si="124"/>
        <v>1997</v>
      </c>
      <c r="H2597">
        <f t="shared" si="125"/>
        <v>710.09299999999996</v>
      </c>
      <c r="I2597" s="23"/>
    </row>
    <row r="2598" spans="1:9" ht="14.4">
      <c r="A2598" s="77" t="s">
        <v>49</v>
      </c>
      <c r="B2598" s="40">
        <v>13095500</v>
      </c>
      <c r="C2598" s="41">
        <v>35377</v>
      </c>
      <c r="D2598" s="40">
        <v>358</v>
      </c>
      <c r="E2598" s="40" t="s">
        <v>50</v>
      </c>
      <c r="F2598">
        <f t="shared" si="123"/>
        <v>11</v>
      </c>
      <c r="G2598">
        <f t="shared" si="124"/>
        <v>1997</v>
      </c>
      <c r="H2598">
        <f t="shared" si="125"/>
        <v>710.09299999999996</v>
      </c>
      <c r="I2598" s="23"/>
    </row>
    <row r="2599" spans="1:9" ht="14.4">
      <c r="A2599" s="77" t="s">
        <v>49</v>
      </c>
      <c r="B2599" s="40">
        <v>13095500</v>
      </c>
      <c r="C2599" s="41">
        <v>35378</v>
      </c>
      <c r="D2599" s="40">
        <v>358</v>
      </c>
      <c r="E2599" s="40" t="s">
        <v>50</v>
      </c>
      <c r="F2599">
        <f t="shared" si="123"/>
        <v>11</v>
      </c>
      <c r="G2599">
        <f t="shared" si="124"/>
        <v>1997</v>
      </c>
      <c r="H2599">
        <f t="shared" si="125"/>
        <v>710.09299999999996</v>
      </c>
      <c r="I2599" s="23"/>
    </row>
    <row r="2600" spans="1:9" ht="14.4">
      <c r="A2600" s="77" t="s">
        <v>49</v>
      </c>
      <c r="B2600" s="40">
        <v>13095500</v>
      </c>
      <c r="C2600" s="41">
        <v>35379</v>
      </c>
      <c r="D2600" s="40">
        <v>358</v>
      </c>
      <c r="E2600" s="40" t="s">
        <v>50</v>
      </c>
      <c r="F2600">
        <f t="shared" si="123"/>
        <v>11</v>
      </c>
      <c r="G2600">
        <f t="shared" si="124"/>
        <v>1997</v>
      </c>
      <c r="H2600">
        <f t="shared" si="125"/>
        <v>710.09299999999996</v>
      </c>
      <c r="I2600" s="23"/>
    </row>
    <row r="2601" spans="1:9" ht="14.4">
      <c r="A2601" s="77" t="s">
        <v>49</v>
      </c>
      <c r="B2601" s="40">
        <v>13095500</v>
      </c>
      <c r="C2601" s="41">
        <v>35380</v>
      </c>
      <c r="D2601" s="40">
        <v>358</v>
      </c>
      <c r="E2601" s="40" t="s">
        <v>50</v>
      </c>
      <c r="F2601">
        <f t="shared" si="123"/>
        <v>11</v>
      </c>
      <c r="G2601">
        <f t="shared" si="124"/>
        <v>1997</v>
      </c>
      <c r="H2601">
        <f t="shared" si="125"/>
        <v>710.09299999999996</v>
      </c>
      <c r="I2601" s="23"/>
    </row>
    <row r="2602" spans="1:9" ht="14.4">
      <c r="A2602" s="77" t="s">
        <v>49</v>
      </c>
      <c r="B2602" s="40">
        <v>13095500</v>
      </c>
      <c r="C2602" s="41">
        <v>35381</v>
      </c>
      <c r="D2602" s="40">
        <v>358</v>
      </c>
      <c r="E2602" s="40" t="s">
        <v>50</v>
      </c>
      <c r="F2602">
        <f t="shared" si="123"/>
        <v>11</v>
      </c>
      <c r="G2602">
        <f t="shared" si="124"/>
        <v>1997</v>
      </c>
      <c r="H2602">
        <f t="shared" si="125"/>
        <v>710.09299999999996</v>
      </c>
      <c r="I2602" s="23"/>
    </row>
    <row r="2603" spans="1:9" ht="14.4">
      <c r="A2603" s="77" t="s">
        <v>49</v>
      </c>
      <c r="B2603" s="40">
        <v>13095500</v>
      </c>
      <c r="C2603" s="41">
        <v>35382</v>
      </c>
      <c r="D2603" s="40">
        <v>358</v>
      </c>
      <c r="E2603" s="40" t="s">
        <v>50</v>
      </c>
      <c r="F2603">
        <f t="shared" si="123"/>
        <v>11</v>
      </c>
      <c r="G2603">
        <f t="shared" si="124"/>
        <v>1997</v>
      </c>
      <c r="H2603">
        <f t="shared" si="125"/>
        <v>710.09299999999996</v>
      </c>
      <c r="I2603" s="23"/>
    </row>
    <row r="2604" spans="1:9" ht="14.4">
      <c r="A2604" s="77" t="s">
        <v>49</v>
      </c>
      <c r="B2604" s="40">
        <v>13095500</v>
      </c>
      <c r="C2604" s="41">
        <v>35383</v>
      </c>
      <c r="D2604" s="40">
        <v>358</v>
      </c>
      <c r="E2604" s="40" t="s">
        <v>50</v>
      </c>
      <c r="F2604">
        <f t="shared" si="123"/>
        <v>11</v>
      </c>
      <c r="G2604">
        <f t="shared" si="124"/>
        <v>1997</v>
      </c>
      <c r="H2604">
        <f t="shared" si="125"/>
        <v>710.09299999999996</v>
      </c>
      <c r="I2604" s="23"/>
    </row>
    <row r="2605" spans="1:9" ht="14.4">
      <c r="A2605" s="77" t="s">
        <v>49</v>
      </c>
      <c r="B2605" s="40">
        <v>13095500</v>
      </c>
      <c r="C2605" s="41">
        <v>35384</v>
      </c>
      <c r="D2605" s="40">
        <v>358</v>
      </c>
      <c r="E2605" s="40" t="s">
        <v>50</v>
      </c>
      <c r="F2605">
        <f t="shared" si="123"/>
        <v>11</v>
      </c>
      <c r="G2605">
        <f t="shared" si="124"/>
        <v>1997</v>
      </c>
      <c r="H2605">
        <f t="shared" si="125"/>
        <v>710.09299999999996</v>
      </c>
      <c r="I2605" s="23"/>
    </row>
    <row r="2606" spans="1:9" ht="14.4">
      <c r="A2606" s="77" t="s">
        <v>49</v>
      </c>
      <c r="B2606" s="40">
        <v>13095500</v>
      </c>
      <c r="C2606" s="41">
        <v>35385</v>
      </c>
      <c r="D2606" s="40">
        <v>358</v>
      </c>
      <c r="E2606" s="40" t="s">
        <v>50</v>
      </c>
      <c r="F2606">
        <f t="shared" si="123"/>
        <v>11</v>
      </c>
      <c r="G2606">
        <f t="shared" si="124"/>
        <v>1997</v>
      </c>
      <c r="H2606">
        <f t="shared" si="125"/>
        <v>710.09299999999996</v>
      </c>
      <c r="I2606" s="23"/>
    </row>
    <row r="2607" spans="1:9" ht="14.4">
      <c r="A2607" s="77" t="s">
        <v>49</v>
      </c>
      <c r="B2607" s="40">
        <v>13095500</v>
      </c>
      <c r="C2607" s="41">
        <v>35386</v>
      </c>
      <c r="D2607" s="40">
        <v>358</v>
      </c>
      <c r="E2607" s="40" t="s">
        <v>50</v>
      </c>
      <c r="F2607">
        <f t="shared" si="123"/>
        <v>11</v>
      </c>
      <c r="G2607">
        <f t="shared" si="124"/>
        <v>1997</v>
      </c>
      <c r="H2607">
        <f t="shared" si="125"/>
        <v>710.09299999999996</v>
      </c>
      <c r="I2607" s="23"/>
    </row>
    <row r="2608" spans="1:9" ht="14.4">
      <c r="A2608" s="77" t="s">
        <v>49</v>
      </c>
      <c r="B2608" s="40">
        <v>13095500</v>
      </c>
      <c r="C2608" s="41">
        <v>35387</v>
      </c>
      <c r="D2608" s="40">
        <v>358</v>
      </c>
      <c r="E2608" s="40" t="s">
        <v>50</v>
      </c>
      <c r="F2608">
        <f t="shared" si="123"/>
        <v>11</v>
      </c>
      <c r="G2608">
        <f t="shared" si="124"/>
        <v>1997</v>
      </c>
      <c r="H2608">
        <f t="shared" si="125"/>
        <v>710.09299999999996</v>
      </c>
      <c r="I2608" s="23"/>
    </row>
    <row r="2609" spans="1:9" ht="14.4">
      <c r="A2609" s="77" t="s">
        <v>49</v>
      </c>
      <c r="B2609" s="40">
        <v>13095500</v>
      </c>
      <c r="C2609" s="41">
        <v>35388</v>
      </c>
      <c r="D2609" s="40">
        <v>358</v>
      </c>
      <c r="E2609" s="40" t="s">
        <v>50</v>
      </c>
      <c r="F2609">
        <f t="shared" si="123"/>
        <v>11</v>
      </c>
      <c r="G2609">
        <f t="shared" si="124"/>
        <v>1997</v>
      </c>
      <c r="H2609">
        <f t="shared" si="125"/>
        <v>710.09299999999996</v>
      </c>
      <c r="I2609" s="23"/>
    </row>
    <row r="2610" spans="1:9" ht="14.4">
      <c r="A2610" s="77" t="s">
        <v>49</v>
      </c>
      <c r="B2610" s="40">
        <v>13095500</v>
      </c>
      <c r="C2610" s="41">
        <v>35389</v>
      </c>
      <c r="D2610" s="40">
        <v>358</v>
      </c>
      <c r="E2610" s="40" t="s">
        <v>50</v>
      </c>
      <c r="F2610">
        <f t="shared" si="123"/>
        <v>11</v>
      </c>
      <c r="G2610">
        <f t="shared" si="124"/>
        <v>1997</v>
      </c>
      <c r="H2610">
        <f t="shared" si="125"/>
        <v>710.09299999999996</v>
      </c>
      <c r="I2610" s="23"/>
    </row>
    <row r="2611" spans="1:9" ht="14.4">
      <c r="A2611" s="77" t="s">
        <v>49</v>
      </c>
      <c r="B2611" s="40">
        <v>13095500</v>
      </c>
      <c r="C2611" s="41">
        <v>35390</v>
      </c>
      <c r="D2611" s="40">
        <v>358</v>
      </c>
      <c r="E2611" s="40" t="s">
        <v>50</v>
      </c>
      <c r="F2611">
        <f t="shared" si="123"/>
        <v>11</v>
      </c>
      <c r="G2611">
        <f t="shared" si="124"/>
        <v>1997</v>
      </c>
      <c r="H2611">
        <f t="shared" si="125"/>
        <v>710.09299999999996</v>
      </c>
      <c r="I2611" s="23"/>
    </row>
    <row r="2612" spans="1:9" ht="14.4">
      <c r="A2612" s="77" t="s">
        <v>49</v>
      </c>
      <c r="B2612" s="40">
        <v>13095500</v>
      </c>
      <c r="C2612" s="41">
        <v>35391</v>
      </c>
      <c r="D2612" s="40">
        <v>358</v>
      </c>
      <c r="E2612" s="40" t="s">
        <v>50</v>
      </c>
      <c r="F2612">
        <f t="shared" si="123"/>
        <v>11</v>
      </c>
      <c r="G2612">
        <f t="shared" si="124"/>
        <v>1997</v>
      </c>
      <c r="H2612">
        <f t="shared" si="125"/>
        <v>710.09299999999996</v>
      </c>
      <c r="I2612" s="23"/>
    </row>
    <row r="2613" spans="1:9" ht="14.4">
      <c r="A2613" s="77" t="s">
        <v>49</v>
      </c>
      <c r="B2613" s="40">
        <v>13095500</v>
      </c>
      <c r="C2613" s="41">
        <v>35392</v>
      </c>
      <c r="D2613" s="40">
        <v>357</v>
      </c>
      <c r="E2613" s="40" t="s">
        <v>50</v>
      </c>
      <c r="F2613">
        <f t="shared" si="123"/>
        <v>11</v>
      </c>
      <c r="G2613">
        <f t="shared" si="124"/>
        <v>1997</v>
      </c>
      <c r="H2613">
        <f t="shared" si="125"/>
        <v>708.10950000000003</v>
      </c>
      <c r="I2613" s="23"/>
    </row>
    <row r="2614" spans="1:9" ht="14.4">
      <c r="A2614" s="77" t="s">
        <v>49</v>
      </c>
      <c r="B2614" s="40">
        <v>13095500</v>
      </c>
      <c r="C2614" s="41">
        <v>35393</v>
      </c>
      <c r="D2614" s="40">
        <v>356</v>
      </c>
      <c r="E2614" s="40" t="s">
        <v>50</v>
      </c>
      <c r="F2614">
        <f t="shared" si="123"/>
        <v>11</v>
      </c>
      <c r="G2614">
        <f t="shared" si="124"/>
        <v>1997</v>
      </c>
      <c r="H2614">
        <f t="shared" si="125"/>
        <v>706.12599999999998</v>
      </c>
      <c r="I2614" s="23"/>
    </row>
    <row r="2615" spans="1:9" ht="14.4">
      <c r="A2615" s="77" t="s">
        <v>49</v>
      </c>
      <c r="B2615" s="40">
        <v>13095500</v>
      </c>
      <c r="C2615" s="41">
        <v>35394</v>
      </c>
      <c r="D2615" s="40">
        <v>356</v>
      </c>
      <c r="E2615" s="40" t="s">
        <v>50</v>
      </c>
      <c r="F2615">
        <f t="shared" si="123"/>
        <v>11</v>
      </c>
      <c r="G2615">
        <f t="shared" si="124"/>
        <v>1997</v>
      </c>
      <c r="H2615">
        <f t="shared" si="125"/>
        <v>706.12599999999998</v>
      </c>
      <c r="I2615" s="23"/>
    </row>
    <row r="2616" spans="1:9" ht="14.4">
      <c r="A2616" s="77" t="s">
        <v>49</v>
      </c>
      <c r="B2616" s="40">
        <v>13095500</v>
      </c>
      <c r="C2616" s="41">
        <v>35395</v>
      </c>
      <c r="D2616" s="40">
        <v>355</v>
      </c>
      <c r="E2616" s="40" t="s">
        <v>50</v>
      </c>
      <c r="F2616">
        <f t="shared" si="123"/>
        <v>11</v>
      </c>
      <c r="G2616">
        <f t="shared" si="124"/>
        <v>1997</v>
      </c>
      <c r="H2616">
        <f t="shared" si="125"/>
        <v>704.14250000000004</v>
      </c>
      <c r="I2616" s="23"/>
    </row>
    <row r="2617" spans="1:9" ht="14.4">
      <c r="A2617" s="77" t="s">
        <v>49</v>
      </c>
      <c r="B2617" s="40">
        <v>13095500</v>
      </c>
      <c r="C2617" s="41">
        <v>35396</v>
      </c>
      <c r="D2617" s="40">
        <v>355</v>
      </c>
      <c r="E2617" s="40" t="s">
        <v>50</v>
      </c>
      <c r="F2617">
        <f t="shared" si="123"/>
        <v>11</v>
      </c>
      <c r="G2617">
        <f t="shared" si="124"/>
        <v>1997</v>
      </c>
      <c r="H2617">
        <f t="shared" si="125"/>
        <v>704.14250000000004</v>
      </c>
      <c r="I2617" s="23"/>
    </row>
    <row r="2618" spans="1:9" ht="14.4">
      <c r="A2618" s="77" t="s">
        <v>49</v>
      </c>
      <c r="B2618" s="40">
        <v>13095500</v>
      </c>
      <c r="C2618" s="41">
        <v>35397</v>
      </c>
      <c r="D2618" s="40">
        <v>356</v>
      </c>
      <c r="E2618" s="40" t="s">
        <v>50</v>
      </c>
      <c r="F2618">
        <f t="shared" si="123"/>
        <v>11</v>
      </c>
      <c r="G2618">
        <f t="shared" si="124"/>
        <v>1997</v>
      </c>
      <c r="H2618">
        <f t="shared" si="125"/>
        <v>706.12599999999998</v>
      </c>
      <c r="I2618" s="23"/>
    </row>
    <row r="2619" spans="1:9" ht="14.4">
      <c r="A2619" s="77" t="s">
        <v>49</v>
      </c>
      <c r="B2619" s="40">
        <v>13095500</v>
      </c>
      <c r="C2619" s="41">
        <v>35398</v>
      </c>
      <c r="D2619" s="40">
        <v>356</v>
      </c>
      <c r="E2619" s="40" t="s">
        <v>50</v>
      </c>
      <c r="F2619">
        <f t="shared" si="123"/>
        <v>11</v>
      </c>
      <c r="G2619">
        <f t="shared" si="124"/>
        <v>1997</v>
      </c>
      <c r="H2619">
        <f t="shared" si="125"/>
        <v>706.12599999999998</v>
      </c>
      <c r="I2619" s="23"/>
    </row>
    <row r="2620" spans="1:9" ht="14.4">
      <c r="A2620" s="77" t="s">
        <v>49</v>
      </c>
      <c r="B2620" s="40">
        <v>13095500</v>
      </c>
      <c r="C2620" s="41">
        <v>35399</v>
      </c>
      <c r="D2620" s="40">
        <v>355</v>
      </c>
      <c r="E2620" s="40" t="s">
        <v>50</v>
      </c>
      <c r="F2620">
        <f t="shared" si="123"/>
        <v>11</v>
      </c>
      <c r="G2620">
        <f t="shared" si="124"/>
        <v>1997</v>
      </c>
      <c r="H2620">
        <f t="shared" si="125"/>
        <v>704.14250000000004</v>
      </c>
      <c r="I2620" s="23"/>
    </row>
    <row r="2621" spans="1:9" ht="14.4">
      <c r="A2621" s="77" t="s">
        <v>49</v>
      </c>
      <c r="B2621" s="40">
        <v>13095500</v>
      </c>
      <c r="C2621" s="41">
        <v>35400</v>
      </c>
      <c r="D2621" s="40">
        <v>356</v>
      </c>
      <c r="E2621" s="40" t="s">
        <v>50</v>
      </c>
      <c r="F2621">
        <f t="shared" si="123"/>
        <v>12</v>
      </c>
      <c r="G2621">
        <f t="shared" si="124"/>
        <v>1997</v>
      </c>
      <c r="H2621">
        <f t="shared" si="125"/>
        <v>706.12599999999998</v>
      </c>
      <c r="I2621" s="23"/>
    </row>
    <row r="2622" spans="1:9" ht="14.4">
      <c r="A2622" s="77" t="s">
        <v>49</v>
      </c>
      <c r="B2622" s="40">
        <v>13095500</v>
      </c>
      <c r="C2622" s="41">
        <v>35401</v>
      </c>
      <c r="D2622" s="40">
        <v>355</v>
      </c>
      <c r="E2622" s="40" t="s">
        <v>50</v>
      </c>
      <c r="F2622">
        <f t="shared" si="123"/>
        <v>12</v>
      </c>
      <c r="G2622">
        <f t="shared" si="124"/>
        <v>1997</v>
      </c>
      <c r="H2622">
        <f t="shared" si="125"/>
        <v>704.14250000000004</v>
      </c>
      <c r="I2622" s="23"/>
    </row>
    <row r="2623" spans="1:9" ht="14.4">
      <c r="A2623" s="77" t="s">
        <v>49</v>
      </c>
      <c r="B2623" s="40">
        <v>13095500</v>
      </c>
      <c r="C2623" s="41">
        <v>35402</v>
      </c>
      <c r="D2623" s="40">
        <v>355</v>
      </c>
      <c r="E2623" s="40" t="s">
        <v>50</v>
      </c>
      <c r="F2623">
        <f t="shared" si="123"/>
        <v>12</v>
      </c>
      <c r="G2623">
        <f t="shared" si="124"/>
        <v>1997</v>
      </c>
      <c r="H2623">
        <f t="shared" si="125"/>
        <v>704.14250000000004</v>
      </c>
      <c r="I2623" s="23"/>
    </row>
    <row r="2624" spans="1:9" ht="14.4">
      <c r="A2624" s="77" t="s">
        <v>49</v>
      </c>
      <c r="B2624" s="40">
        <v>13095500</v>
      </c>
      <c r="C2624" s="41">
        <v>35403</v>
      </c>
      <c r="D2624" s="40">
        <v>355</v>
      </c>
      <c r="E2624" s="40" t="s">
        <v>50</v>
      </c>
      <c r="F2624">
        <f t="shared" si="123"/>
        <v>12</v>
      </c>
      <c r="G2624">
        <f t="shared" si="124"/>
        <v>1997</v>
      </c>
      <c r="H2624">
        <f t="shared" si="125"/>
        <v>704.14250000000004</v>
      </c>
      <c r="I2624" s="23"/>
    </row>
    <row r="2625" spans="1:9" ht="14.4">
      <c r="A2625" s="77" t="s">
        <v>49</v>
      </c>
      <c r="B2625" s="40">
        <v>13095500</v>
      </c>
      <c r="C2625" s="41">
        <v>35404</v>
      </c>
      <c r="D2625" s="40">
        <v>355</v>
      </c>
      <c r="E2625" s="40" t="s">
        <v>50</v>
      </c>
      <c r="F2625">
        <f t="shared" si="123"/>
        <v>12</v>
      </c>
      <c r="G2625">
        <f t="shared" si="124"/>
        <v>1997</v>
      </c>
      <c r="H2625">
        <f t="shared" si="125"/>
        <v>704.14250000000004</v>
      </c>
      <c r="I2625" s="23"/>
    </row>
    <row r="2626" spans="1:9" ht="14.4">
      <c r="A2626" s="77" t="s">
        <v>49</v>
      </c>
      <c r="B2626" s="40">
        <v>13095500</v>
      </c>
      <c r="C2626" s="41">
        <v>35405</v>
      </c>
      <c r="D2626" s="40">
        <v>355</v>
      </c>
      <c r="E2626" s="40" t="s">
        <v>50</v>
      </c>
      <c r="F2626">
        <f t="shared" si="123"/>
        <v>12</v>
      </c>
      <c r="G2626">
        <f t="shared" si="124"/>
        <v>1997</v>
      </c>
      <c r="H2626">
        <f t="shared" si="125"/>
        <v>704.14250000000004</v>
      </c>
      <c r="I2626" s="23"/>
    </row>
    <row r="2627" spans="1:9" ht="14.4">
      <c r="A2627" s="77" t="s">
        <v>49</v>
      </c>
      <c r="B2627" s="40">
        <v>13095500</v>
      </c>
      <c r="C2627" s="41">
        <v>35406</v>
      </c>
      <c r="D2627" s="40">
        <v>354</v>
      </c>
      <c r="E2627" s="40" t="s">
        <v>50</v>
      </c>
      <c r="F2627">
        <f t="shared" si="123"/>
        <v>12</v>
      </c>
      <c r="G2627">
        <f t="shared" si="124"/>
        <v>1997</v>
      </c>
      <c r="H2627">
        <f t="shared" si="125"/>
        <v>702.15899999999999</v>
      </c>
      <c r="I2627" s="23"/>
    </row>
    <row r="2628" spans="1:9" ht="14.4">
      <c r="A2628" s="77" t="s">
        <v>49</v>
      </c>
      <c r="B2628" s="40">
        <v>13095500</v>
      </c>
      <c r="C2628" s="41">
        <v>35407</v>
      </c>
      <c r="D2628" s="40">
        <v>353</v>
      </c>
      <c r="E2628" s="40" t="s">
        <v>50</v>
      </c>
      <c r="F2628">
        <f t="shared" si="123"/>
        <v>12</v>
      </c>
      <c r="G2628">
        <f t="shared" si="124"/>
        <v>1997</v>
      </c>
      <c r="H2628">
        <f t="shared" si="125"/>
        <v>700.17550000000006</v>
      </c>
      <c r="I2628" s="23"/>
    </row>
    <row r="2629" spans="1:9" ht="14.4">
      <c r="A2629" s="77" t="s">
        <v>49</v>
      </c>
      <c r="B2629" s="40">
        <v>13095500</v>
      </c>
      <c r="C2629" s="41">
        <v>35408</v>
      </c>
      <c r="D2629" s="40">
        <v>354</v>
      </c>
      <c r="E2629" s="40" t="s">
        <v>50</v>
      </c>
      <c r="F2629">
        <f t="shared" si="123"/>
        <v>12</v>
      </c>
      <c r="G2629">
        <f t="shared" si="124"/>
        <v>1997</v>
      </c>
      <c r="H2629">
        <f t="shared" si="125"/>
        <v>702.15899999999999</v>
      </c>
      <c r="I2629" s="23"/>
    </row>
    <row r="2630" spans="1:9" ht="14.4">
      <c r="A2630" s="77" t="s">
        <v>49</v>
      </c>
      <c r="B2630" s="40">
        <v>13095500</v>
      </c>
      <c r="C2630" s="41">
        <v>35409</v>
      </c>
      <c r="D2630" s="40">
        <v>354</v>
      </c>
      <c r="E2630" s="40" t="s">
        <v>50</v>
      </c>
      <c r="F2630">
        <f t="shared" si="123"/>
        <v>12</v>
      </c>
      <c r="G2630">
        <f t="shared" si="124"/>
        <v>1997</v>
      </c>
      <c r="H2630">
        <f t="shared" si="125"/>
        <v>702.15899999999999</v>
      </c>
      <c r="I2630" s="23"/>
    </row>
    <row r="2631" spans="1:9" ht="14.4">
      <c r="A2631" s="77" t="s">
        <v>49</v>
      </c>
      <c r="B2631" s="40">
        <v>13095500</v>
      </c>
      <c r="C2631" s="41">
        <v>35410</v>
      </c>
      <c r="D2631" s="40">
        <v>353</v>
      </c>
      <c r="E2631" s="40" t="s">
        <v>50</v>
      </c>
      <c r="F2631">
        <f t="shared" si="123"/>
        <v>12</v>
      </c>
      <c r="G2631">
        <f t="shared" si="124"/>
        <v>1997</v>
      </c>
      <c r="H2631">
        <f t="shared" si="125"/>
        <v>700.17550000000006</v>
      </c>
      <c r="I2631" s="23"/>
    </row>
    <row r="2632" spans="1:9" ht="14.4">
      <c r="A2632" s="77" t="s">
        <v>49</v>
      </c>
      <c r="B2632" s="40">
        <v>13095500</v>
      </c>
      <c r="C2632" s="41">
        <v>35411</v>
      </c>
      <c r="D2632" s="40">
        <v>353</v>
      </c>
      <c r="E2632" s="40" t="s">
        <v>50</v>
      </c>
      <c r="F2632">
        <f t="shared" si="123"/>
        <v>12</v>
      </c>
      <c r="G2632">
        <f t="shared" si="124"/>
        <v>1997</v>
      </c>
      <c r="H2632">
        <f t="shared" si="125"/>
        <v>700.17550000000006</v>
      </c>
      <c r="I2632" s="23"/>
    </row>
    <row r="2633" spans="1:9" ht="14.4">
      <c r="A2633" s="77" t="s">
        <v>49</v>
      </c>
      <c r="B2633" s="40">
        <v>13095500</v>
      </c>
      <c r="C2633" s="41">
        <v>35412</v>
      </c>
      <c r="D2633" s="40">
        <v>353</v>
      </c>
      <c r="E2633" s="40" t="s">
        <v>50</v>
      </c>
      <c r="F2633">
        <f t="shared" si="123"/>
        <v>12</v>
      </c>
      <c r="G2633">
        <f t="shared" si="124"/>
        <v>1997</v>
      </c>
      <c r="H2633">
        <f t="shared" si="125"/>
        <v>700.17550000000006</v>
      </c>
      <c r="I2633" s="23"/>
    </row>
    <row r="2634" spans="1:9" ht="14.4">
      <c r="A2634" s="77" t="s">
        <v>49</v>
      </c>
      <c r="B2634" s="40">
        <v>13095500</v>
      </c>
      <c r="C2634" s="41">
        <v>35413</v>
      </c>
      <c r="D2634" s="40">
        <v>352</v>
      </c>
      <c r="E2634" s="40" t="s">
        <v>50</v>
      </c>
      <c r="F2634">
        <f t="shared" si="123"/>
        <v>12</v>
      </c>
      <c r="G2634">
        <f t="shared" si="124"/>
        <v>1997</v>
      </c>
      <c r="H2634">
        <f t="shared" si="125"/>
        <v>698.19200000000001</v>
      </c>
      <c r="I2634" s="23"/>
    </row>
    <row r="2635" spans="1:9" ht="14.4">
      <c r="A2635" s="77" t="s">
        <v>49</v>
      </c>
      <c r="B2635" s="40">
        <v>13095500</v>
      </c>
      <c r="C2635" s="41">
        <v>35414</v>
      </c>
      <c r="D2635" s="40">
        <v>351</v>
      </c>
      <c r="E2635" s="40" t="s">
        <v>50</v>
      </c>
      <c r="F2635">
        <f t="shared" si="123"/>
        <v>12</v>
      </c>
      <c r="G2635">
        <f t="shared" si="124"/>
        <v>1997</v>
      </c>
      <c r="H2635">
        <f t="shared" si="125"/>
        <v>696.20849999999996</v>
      </c>
      <c r="I2635" s="23"/>
    </row>
    <row r="2636" spans="1:9" ht="14.4">
      <c r="A2636" s="77" t="s">
        <v>49</v>
      </c>
      <c r="B2636" s="40">
        <v>13095500</v>
      </c>
      <c r="C2636" s="41">
        <v>35415</v>
      </c>
      <c r="D2636" s="40">
        <v>352</v>
      </c>
      <c r="E2636" s="40" t="s">
        <v>50</v>
      </c>
      <c r="F2636">
        <f t="shared" si="123"/>
        <v>12</v>
      </c>
      <c r="G2636">
        <f t="shared" si="124"/>
        <v>1997</v>
      </c>
      <c r="H2636">
        <f t="shared" si="125"/>
        <v>698.19200000000001</v>
      </c>
      <c r="I2636" s="23"/>
    </row>
    <row r="2637" spans="1:9" ht="14.4">
      <c r="A2637" s="77" t="s">
        <v>49</v>
      </c>
      <c r="B2637" s="40">
        <v>13095500</v>
      </c>
      <c r="C2637" s="41">
        <v>35416</v>
      </c>
      <c r="D2637" s="40">
        <v>351</v>
      </c>
      <c r="E2637" s="40" t="s">
        <v>50</v>
      </c>
      <c r="F2637">
        <f t="shared" si="123"/>
        <v>12</v>
      </c>
      <c r="G2637">
        <f t="shared" si="124"/>
        <v>1997</v>
      </c>
      <c r="H2637">
        <f t="shared" si="125"/>
        <v>696.20849999999996</v>
      </c>
      <c r="I2637" s="23"/>
    </row>
    <row r="2638" spans="1:9" ht="14.4">
      <c r="A2638" s="77" t="s">
        <v>49</v>
      </c>
      <c r="B2638" s="40">
        <v>13095500</v>
      </c>
      <c r="C2638" s="41">
        <v>35417</v>
      </c>
      <c r="D2638" s="40">
        <v>351</v>
      </c>
      <c r="E2638" s="40" t="s">
        <v>50</v>
      </c>
      <c r="F2638">
        <f t="shared" si="123"/>
        <v>12</v>
      </c>
      <c r="G2638">
        <f t="shared" si="124"/>
        <v>1997</v>
      </c>
      <c r="H2638">
        <f t="shared" si="125"/>
        <v>696.20849999999996</v>
      </c>
      <c r="I2638" s="23"/>
    </row>
    <row r="2639" spans="1:9" ht="14.4">
      <c r="A2639" s="77" t="s">
        <v>49</v>
      </c>
      <c r="B2639" s="40">
        <v>13095500</v>
      </c>
      <c r="C2639" s="41">
        <v>35418</v>
      </c>
      <c r="D2639" s="40">
        <v>351</v>
      </c>
      <c r="E2639" s="40" t="s">
        <v>50</v>
      </c>
      <c r="F2639">
        <f t="shared" si="123"/>
        <v>12</v>
      </c>
      <c r="G2639">
        <f t="shared" si="124"/>
        <v>1997</v>
      </c>
      <c r="H2639">
        <f t="shared" si="125"/>
        <v>696.20849999999996</v>
      </c>
      <c r="I2639" s="23"/>
    </row>
    <row r="2640" spans="1:9" ht="14.4">
      <c r="A2640" s="77" t="s">
        <v>49</v>
      </c>
      <c r="B2640" s="40">
        <v>13095500</v>
      </c>
      <c r="C2640" s="41">
        <v>35419</v>
      </c>
      <c r="D2640" s="40">
        <v>352</v>
      </c>
      <c r="E2640" s="40" t="s">
        <v>50</v>
      </c>
      <c r="F2640">
        <f t="shared" si="123"/>
        <v>12</v>
      </c>
      <c r="G2640">
        <f t="shared" si="124"/>
        <v>1997</v>
      </c>
      <c r="H2640">
        <f t="shared" si="125"/>
        <v>698.19200000000001</v>
      </c>
      <c r="I2640" s="23"/>
    </row>
    <row r="2641" spans="1:9" ht="14.4">
      <c r="A2641" s="77" t="s">
        <v>49</v>
      </c>
      <c r="B2641" s="40">
        <v>13095500</v>
      </c>
      <c r="C2641" s="41">
        <v>35420</v>
      </c>
      <c r="D2641" s="40">
        <v>353</v>
      </c>
      <c r="E2641" s="40" t="s">
        <v>50</v>
      </c>
      <c r="F2641">
        <f t="shared" si="123"/>
        <v>12</v>
      </c>
      <c r="G2641">
        <f t="shared" si="124"/>
        <v>1997</v>
      </c>
      <c r="H2641">
        <f t="shared" si="125"/>
        <v>700.17550000000006</v>
      </c>
      <c r="I2641" s="23"/>
    </row>
    <row r="2642" spans="1:9" ht="14.4">
      <c r="A2642" s="77" t="s">
        <v>49</v>
      </c>
      <c r="B2642" s="40">
        <v>13095500</v>
      </c>
      <c r="C2642" s="41">
        <v>35421</v>
      </c>
      <c r="D2642" s="40">
        <v>353</v>
      </c>
      <c r="E2642" s="40" t="s">
        <v>50</v>
      </c>
      <c r="F2642">
        <f t="shared" si="123"/>
        <v>12</v>
      </c>
      <c r="G2642">
        <f t="shared" si="124"/>
        <v>1997</v>
      </c>
      <c r="H2642">
        <f t="shared" si="125"/>
        <v>700.17550000000006</v>
      </c>
      <c r="I2642" s="23"/>
    </row>
    <row r="2643" spans="1:9" ht="14.4">
      <c r="A2643" s="77" t="s">
        <v>49</v>
      </c>
      <c r="B2643" s="40">
        <v>13095500</v>
      </c>
      <c r="C2643" s="41">
        <v>35422</v>
      </c>
      <c r="D2643" s="40">
        <v>352</v>
      </c>
      <c r="E2643" s="40" t="s">
        <v>50</v>
      </c>
      <c r="F2643">
        <f t="shared" si="123"/>
        <v>12</v>
      </c>
      <c r="G2643">
        <f t="shared" si="124"/>
        <v>1997</v>
      </c>
      <c r="H2643">
        <f t="shared" si="125"/>
        <v>698.19200000000001</v>
      </c>
      <c r="I2643" s="23"/>
    </row>
    <row r="2644" spans="1:9" ht="14.4">
      <c r="A2644" s="77" t="s">
        <v>49</v>
      </c>
      <c r="B2644" s="40">
        <v>13095500</v>
      </c>
      <c r="C2644" s="41">
        <v>35423</v>
      </c>
      <c r="D2644" s="40">
        <v>351</v>
      </c>
      <c r="E2644" s="40" t="s">
        <v>50</v>
      </c>
      <c r="F2644">
        <f t="shared" si="123"/>
        <v>12</v>
      </c>
      <c r="G2644">
        <f t="shared" si="124"/>
        <v>1997</v>
      </c>
      <c r="H2644">
        <f t="shared" si="125"/>
        <v>696.20849999999996</v>
      </c>
      <c r="I2644" s="23"/>
    </row>
    <row r="2645" spans="1:9" ht="14.4">
      <c r="A2645" s="77" t="s">
        <v>49</v>
      </c>
      <c r="B2645" s="40">
        <v>13095500</v>
      </c>
      <c r="C2645" s="41">
        <v>35424</v>
      </c>
      <c r="D2645" s="40">
        <v>352</v>
      </c>
      <c r="E2645" s="40" t="s">
        <v>50</v>
      </c>
      <c r="F2645">
        <f t="shared" si="123"/>
        <v>12</v>
      </c>
      <c r="G2645">
        <f t="shared" si="124"/>
        <v>1997</v>
      </c>
      <c r="H2645">
        <f t="shared" si="125"/>
        <v>698.19200000000001</v>
      </c>
      <c r="I2645" s="23"/>
    </row>
    <row r="2646" spans="1:9" ht="14.4">
      <c r="A2646" s="77" t="s">
        <v>49</v>
      </c>
      <c r="B2646" s="40">
        <v>13095500</v>
      </c>
      <c r="C2646" s="41">
        <v>35425</v>
      </c>
      <c r="D2646" s="40">
        <v>353</v>
      </c>
      <c r="E2646" s="40" t="s">
        <v>50</v>
      </c>
      <c r="F2646">
        <f t="shared" si="123"/>
        <v>12</v>
      </c>
      <c r="G2646">
        <f t="shared" si="124"/>
        <v>1997</v>
      </c>
      <c r="H2646">
        <f t="shared" si="125"/>
        <v>700.17550000000006</v>
      </c>
      <c r="I2646" s="23"/>
    </row>
    <row r="2647" spans="1:9" ht="14.4">
      <c r="A2647" s="77" t="s">
        <v>49</v>
      </c>
      <c r="B2647" s="40">
        <v>13095500</v>
      </c>
      <c r="C2647" s="41">
        <v>35426</v>
      </c>
      <c r="D2647" s="40">
        <v>354</v>
      </c>
      <c r="E2647" s="40" t="s">
        <v>50</v>
      </c>
      <c r="F2647">
        <f t="shared" si="123"/>
        <v>12</v>
      </c>
      <c r="G2647">
        <f t="shared" si="124"/>
        <v>1997</v>
      </c>
      <c r="H2647">
        <f t="shared" si="125"/>
        <v>702.15899999999999</v>
      </c>
      <c r="I2647" s="23"/>
    </row>
    <row r="2648" spans="1:9" ht="14.4">
      <c r="A2648" s="77" t="s">
        <v>49</v>
      </c>
      <c r="B2648" s="40">
        <v>13095500</v>
      </c>
      <c r="C2648" s="41">
        <v>35427</v>
      </c>
      <c r="D2648" s="40">
        <v>352</v>
      </c>
      <c r="E2648" s="40" t="s">
        <v>50</v>
      </c>
      <c r="F2648">
        <f t="shared" si="123"/>
        <v>12</v>
      </c>
      <c r="G2648">
        <f t="shared" si="124"/>
        <v>1997</v>
      </c>
      <c r="H2648">
        <f t="shared" si="125"/>
        <v>698.19200000000001</v>
      </c>
      <c r="I2648" s="23"/>
    </row>
    <row r="2649" spans="1:9" ht="14.4">
      <c r="A2649" s="77" t="s">
        <v>49</v>
      </c>
      <c r="B2649" s="40">
        <v>13095500</v>
      </c>
      <c r="C2649" s="41">
        <v>35428</v>
      </c>
      <c r="D2649" s="40">
        <v>353</v>
      </c>
      <c r="E2649" s="40" t="s">
        <v>50</v>
      </c>
      <c r="F2649">
        <f t="shared" si="123"/>
        <v>12</v>
      </c>
      <c r="G2649">
        <f t="shared" si="124"/>
        <v>1997</v>
      </c>
      <c r="H2649">
        <f t="shared" si="125"/>
        <v>700.17550000000006</v>
      </c>
      <c r="I2649" s="23"/>
    </row>
    <row r="2650" spans="1:9" ht="14.4">
      <c r="A2650" s="77" t="s">
        <v>49</v>
      </c>
      <c r="B2650" s="40">
        <v>13095500</v>
      </c>
      <c r="C2650" s="41">
        <v>35429</v>
      </c>
      <c r="D2650" s="40">
        <v>351</v>
      </c>
      <c r="E2650" s="40" t="s">
        <v>50</v>
      </c>
      <c r="F2650">
        <f t="shared" si="123"/>
        <v>12</v>
      </c>
      <c r="G2650">
        <f t="shared" si="124"/>
        <v>1997</v>
      </c>
      <c r="H2650">
        <f t="shared" si="125"/>
        <v>696.20849999999996</v>
      </c>
      <c r="I2650" s="23"/>
    </row>
    <row r="2651" spans="1:9" ht="14.4">
      <c r="A2651" s="77" t="s">
        <v>49</v>
      </c>
      <c r="B2651" s="40">
        <v>13095500</v>
      </c>
      <c r="C2651" s="41">
        <v>35430</v>
      </c>
      <c r="D2651" s="40">
        <v>351</v>
      </c>
      <c r="E2651" s="40" t="s">
        <v>50</v>
      </c>
      <c r="F2651">
        <f t="shared" si="123"/>
        <v>12</v>
      </c>
      <c r="G2651">
        <f t="shared" si="124"/>
        <v>1997</v>
      </c>
      <c r="H2651">
        <f t="shared" si="125"/>
        <v>696.20849999999996</v>
      </c>
      <c r="I2651" s="23"/>
    </row>
    <row r="2652" spans="1:9" ht="14.4">
      <c r="A2652" s="77" t="s">
        <v>49</v>
      </c>
      <c r="B2652" s="40">
        <v>13095500</v>
      </c>
      <c r="C2652" s="41">
        <v>35431</v>
      </c>
      <c r="D2652" s="40">
        <v>351</v>
      </c>
      <c r="E2652" s="40" t="s">
        <v>50</v>
      </c>
      <c r="F2652">
        <f t="shared" si="123"/>
        <v>1</v>
      </c>
      <c r="G2652">
        <f t="shared" si="124"/>
        <v>1997</v>
      </c>
      <c r="H2652">
        <f t="shared" si="125"/>
        <v>696.20849999999996</v>
      </c>
      <c r="I2652" s="23"/>
    </row>
    <row r="2653" spans="1:9" ht="14.4">
      <c r="A2653" s="77" t="s">
        <v>49</v>
      </c>
      <c r="B2653" s="40">
        <v>13095500</v>
      </c>
      <c r="C2653" s="41">
        <v>35432</v>
      </c>
      <c r="D2653" s="40">
        <v>351</v>
      </c>
      <c r="E2653" s="40" t="s">
        <v>50</v>
      </c>
      <c r="F2653">
        <f t="shared" si="123"/>
        <v>1</v>
      </c>
      <c r="G2653">
        <f t="shared" si="124"/>
        <v>1997</v>
      </c>
      <c r="H2653">
        <f t="shared" si="125"/>
        <v>696.20849999999996</v>
      </c>
      <c r="I2653" s="23"/>
    </row>
    <row r="2654" spans="1:9" ht="14.4">
      <c r="A2654" s="77" t="s">
        <v>49</v>
      </c>
      <c r="B2654" s="40">
        <v>13095500</v>
      </c>
      <c r="C2654" s="41">
        <v>35433</v>
      </c>
      <c r="D2654" s="40">
        <v>351</v>
      </c>
      <c r="E2654" s="40" t="s">
        <v>50</v>
      </c>
      <c r="F2654">
        <f t="shared" si="123"/>
        <v>1</v>
      </c>
      <c r="G2654">
        <f t="shared" si="124"/>
        <v>1997</v>
      </c>
      <c r="H2654">
        <f t="shared" si="125"/>
        <v>696.20849999999996</v>
      </c>
      <c r="I2654" s="23"/>
    </row>
    <row r="2655" spans="1:9" ht="14.4">
      <c r="A2655" s="77" t="s">
        <v>49</v>
      </c>
      <c r="B2655" s="40">
        <v>13095500</v>
      </c>
      <c r="C2655" s="41">
        <v>35434</v>
      </c>
      <c r="D2655" s="40">
        <v>351</v>
      </c>
      <c r="E2655" s="40" t="s">
        <v>50</v>
      </c>
      <c r="F2655">
        <f t="shared" si="123"/>
        <v>1</v>
      </c>
      <c r="G2655">
        <f t="shared" si="124"/>
        <v>1997</v>
      </c>
      <c r="H2655">
        <f t="shared" si="125"/>
        <v>696.20849999999996</v>
      </c>
      <c r="I2655" s="23"/>
    </row>
    <row r="2656" spans="1:9" ht="14.4">
      <c r="A2656" s="77" t="s">
        <v>49</v>
      </c>
      <c r="B2656" s="40">
        <v>13095500</v>
      </c>
      <c r="C2656" s="41">
        <v>35435</v>
      </c>
      <c r="D2656" s="40">
        <v>350</v>
      </c>
      <c r="E2656" s="40" t="s">
        <v>50</v>
      </c>
      <c r="F2656">
        <f t="shared" si="123"/>
        <v>1</v>
      </c>
      <c r="G2656">
        <f t="shared" si="124"/>
        <v>1997</v>
      </c>
      <c r="H2656">
        <f t="shared" si="125"/>
        <v>694.22500000000002</v>
      </c>
      <c r="I2656" s="23"/>
    </row>
    <row r="2657" spans="1:9" ht="14.4">
      <c r="A2657" s="77" t="s">
        <v>49</v>
      </c>
      <c r="B2657" s="40">
        <v>13095500</v>
      </c>
      <c r="C2657" s="41">
        <v>35436</v>
      </c>
      <c r="D2657" s="40">
        <v>349</v>
      </c>
      <c r="E2657" s="40" t="s">
        <v>50</v>
      </c>
      <c r="F2657">
        <f t="shared" si="123"/>
        <v>1</v>
      </c>
      <c r="G2657">
        <f t="shared" si="124"/>
        <v>1997</v>
      </c>
      <c r="H2657">
        <f t="shared" si="125"/>
        <v>692.24149999999997</v>
      </c>
      <c r="I2657" s="23"/>
    </row>
    <row r="2658" spans="1:9" ht="14.4">
      <c r="A2658" s="77" t="s">
        <v>49</v>
      </c>
      <c r="B2658" s="40">
        <v>13095500</v>
      </c>
      <c r="C2658" s="41">
        <v>35437</v>
      </c>
      <c r="D2658" s="40">
        <v>350</v>
      </c>
      <c r="E2658" s="40" t="s">
        <v>50</v>
      </c>
      <c r="F2658">
        <f t="shared" ref="F2658:F2721" si="126">MONTH(C2658)</f>
        <v>1</v>
      </c>
      <c r="G2658">
        <f t="shared" ref="G2658:G2721" si="127">IF(F2658&gt;10,YEAR(C2658)+1,YEAR(C2658))</f>
        <v>1997</v>
      </c>
      <c r="H2658">
        <f t="shared" ref="H2658:H2721" si="128">D2658*1.9835</f>
        <v>694.22500000000002</v>
      </c>
      <c r="I2658" s="23"/>
    </row>
    <row r="2659" spans="1:9" ht="14.4">
      <c r="A2659" s="77" t="s">
        <v>49</v>
      </c>
      <c r="B2659" s="40">
        <v>13095500</v>
      </c>
      <c r="C2659" s="41">
        <v>35438</v>
      </c>
      <c r="D2659" s="40">
        <v>350</v>
      </c>
      <c r="E2659" s="40" t="s">
        <v>50</v>
      </c>
      <c r="F2659">
        <f t="shared" si="126"/>
        <v>1</v>
      </c>
      <c r="G2659">
        <f t="shared" si="127"/>
        <v>1997</v>
      </c>
      <c r="H2659">
        <f t="shared" si="128"/>
        <v>694.22500000000002</v>
      </c>
      <c r="I2659" s="23"/>
    </row>
    <row r="2660" spans="1:9" ht="14.4">
      <c r="A2660" s="77" t="s">
        <v>49</v>
      </c>
      <c r="B2660" s="40">
        <v>13095500</v>
      </c>
      <c r="C2660" s="41">
        <v>35439</v>
      </c>
      <c r="D2660" s="40">
        <v>350</v>
      </c>
      <c r="E2660" s="40" t="s">
        <v>50</v>
      </c>
      <c r="F2660">
        <f t="shared" si="126"/>
        <v>1</v>
      </c>
      <c r="G2660">
        <f t="shared" si="127"/>
        <v>1997</v>
      </c>
      <c r="H2660">
        <f t="shared" si="128"/>
        <v>694.22500000000002</v>
      </c>
      <c r="I2660" s="23"/>
    </row>
    <row r="2661" spans="1:9" ht="14.4">
      <c r="A2661" s="77" t="s">
        <v>49</v>
      </c>
      <c r="B2661" s="40">
        <v>13095500</v>
      </c>
      <c r="C2661" s="41">
        <v>35440</v>
      </c>
      <c r="D2661" s="40">
        <v>350</v>
      </c>
      <c r="E2661" s="40" t="s">
        <v>50</v>
      </c>
      <c r="F2661">
        <f t="shared" si="126"/>
        <v>1</v>
      </c>
      <c r="G2661">
        <f t="shared" si="127"/>
        <v>1997</v>
      </c>
      <c r="H2661">
        <f t="shared" si="128"/>
        <v>694.22500000000002</v>
      </c>
      <c r="I2661" s="23"/>
    </row>
    <row r="2662" spans="1:9" ht="14.4">
      <c r="A2662" s="77" t="s">
        <v>49</v>
      </c>
      <c r="B2662" s="40">
        <v>13095500</v>
      </c>
      <c r="C2662" s="41">
        <v>35441</v>
      </c>
      <c r="D2662" s="40">
        <v>350</v>
      </c>
      <c r="E2662" s="40" t="s">
        <v>50</v>
      </c>
      <c r="F2662">
        <f t="shared" si="126"/>
        <v>1</v>
      </c>
      <c r="G2662">
        <f t="shared" si="127"/>
        <v>1997</v>
      </c>
      <c r="H2662">
        <f t="shared" si="128"/>
        <v>694.22500000000002</v>
      </c>
      <c r="I2662" s="23"/>
    </row>
    <row r="2663" spans="1:9" ht="14.4">
      <c r="A2663" s="77" t="s">
        <v>49</v>
      </c>
      <c r="B2663" s="40">
        <v>13095500</v>
      </c>
      <c r="C2663" s="41">
        <v>35442</v>
      </c>
      <c r="D2663" s="40">
        <v>350</v>
      </c>
      <c r="E2663" s="40" t="s">
        <v>50</v>
      </c>
      <c r="F2663">
        <f t="shared" si="126"/>
        <v>1</v>
      </c>
      <c r="G2663">
        <f t="shared" si="127"/>
        <v>1997</v>
      </c>
      <c r="H2663">
        <f t="shared" si="128"/>
        <v>694.22500000000002</v>
      </c>
      <c r="I2663" s="23"/>
    </row>
    <row r="2664" spans="1:9" ht="14.4">
      <c r="A2664" s="77" t="s">
        <v>49</v>
      </c>
      <c r="B2664" s="40">
        <v>13095500</v>
      </c>
      <c r="C2664" s="41">
        <v>35443</v>
      </c>
      <c r="D2664" s="40">
        <v>351</v>
      </c>
      <c r="E2664" s="40" t="s">
        <v>50</v>
      </c>
      <c r="F2664">
        <f t="shared" si="126"/>
        <v>1</v>
      </c>
      <c r="G2664">
        <f t="shared" si="127"/>
        <v>1997</v>
      </c>
      <c r="H2664">
        <f t="shared" si="128"/>
        <v>696.20849999999996</v>
      </c>
      <c r="I2664" s="23"/>
    </row>
    <row r="2665" spans="1:9" ht="14.4">
      <c r="A2665" s="77" t="s">
        <v>49</v>
      </c>
      <c r="B2665" s="40">
        <v>13095500</v>
      </c>
      <c r="C2665" s="41">
        <v>35444</v>
      </c>
      <c r="D2665" s="40">
        <v>350</v>
      </c>
      <c r="E2665" s="40" t="s">
        <v>50</v>
      </c>
      <c r="F2665">
        <f t="shared" si="126"/>
        <v>1</v>
      </c>
      <c r="G2665">
        <f t="shared" si="127"/>
        <v>1997</v>
      </c>
      <c r="H2665">
        <f t="shared" si="128"/>
        <v>694.22500000000002</v>
      </c>
      <c r="I2665" s="23"/>
    </row>
    <row r="2666" spans="1:9" ht="14.4">
      <c r="A2666" s="77" t="s">
        <v>49</v>
      </c>
      <c r="B2666" s="40">
        <v>13095500</v>
      </c>
      <c r="C2666" s="41">
        <v>35445</v>
      </c>
      <c r="D2666" s="40">
        <v>349</v>
      </c>
      <c r="E2666" s="40" t="s">
        <v>50</v>
      </c>
      <c r="F2666">
        <f t="shared" si="126"/>
        <v>1</v>
      </c>
      <c r="G2666">
        <f t="shared" si="127"/>
        <v>1997</v>
      </c>
      <c r="H2666">
        <f t="shared" si="128"/>
        <v>692.24149999999997</v>
      </c>
      <c r="I2666" s="23"/>
    </row>
    <row r="2667" spans="1:9" ht="14.4">
      <c r="A2667" s="77" t="s">
        <v>49</v>
      </c>
      <c r="B2667" s="40">
        <v>13095500</v>
      </c>
      <c r="C2667" s="41">
        <v>35446</v>
      </c>
      <c r="D2667" s="40">
        <v>349</v>
      </c>
      <c r="E2667" s="40" t="s">
        <v>50</v>
      </c>
      <c r="F2667">
        <f t="shared" si="126"/>
        <v>1</v>
      </c>
      <c r="G2667">
        <f t="shared" si="127"/>
        <v>1997</v>
      </c>
      <c r="H2667">
        <f t="shared" si="128"/>
        <v>692.24149999999997</v>
      </c>
      <c r="I2667" s="23"/>
    </row>
    <row r="2668" spans="1:9" ht="14.4">
      <c r="A2668" s="77" t="s">
        <v>49</v>
      </c>
      <c r="B2668" s="40">
        <v>13095500</v>
      </c>
      <c r="C2668" s="41">
        <v>35447</v>
      </c>
      <c r="D2668" s="40">
        <v>349</v>
      </c>
      <c r="E2668" s="40" t="s">
        <v>50</v>
      </c>
      <c r="F2668">
        <f t="shared" si="126"/>
        <v>1</v>
      </c>
      <c r="G2668">
        <f t="shared" si="127"/>
        <v>1997</v>
      </c>
      <c r="H2668">
        <f t="shared" si="128"/>
        <v>692.24149999999997</v>
      </c>
      <c r="I2668" s="23"/>
    </row>
    <row r="2669" spans="1:9" ht="14.4">
      <c r="A2669" s="77" t="s">
        <v>49</v>
      </c>
      <c r="B2669" s="40">
        <v>13095500</v>
      </c>
      <c r="C2669" s="41">
        <v>35448</v>
      </c>
      <c r="D2669" s="40">
        <v>348</v>
      </c>
      <c r="E2669" s="40" t="s">
        <v>50</v>
      </c>
      <c r="F2669">
        <f t="shared" si="126"/>
        <v>1</v>
      </c>
      <c r="G2669">
        <f t="shared" si="127"/>
        <v>1997</v>
      </c>
      <c r="H2669">
        <f t="shared" si="128"/>
        <v>690.25800000000004</v>
      </c>
      <c r="I2669" s="23"/>
    </row>
    <row r="2670" spans="1:9" ht="14.4">
      <c r="A2670" s="77" t="s">
        <v>49</v>
      </c>
      <c r="B2670" s="40">
        <v>13095500</v>
      </c>
      <c r="C2670" s="41">
        <v>35449</v>
      </c>
      <c r="D2670" s="40">
        <v>348</v>
      </c>
      <c r="E2670" s="40" t="s">
        <v>50</v>
      </c>
      <c r="F2670">
        <f t="shared" si="126"/>
        <v>1</v>
      </c>
      <c r="G2670">
        <f t="shared" si="127"/>
        <v>1997</v>
      </c>
      <c r="H2670">
        <f t="shared" si="128"/>
        <v>690.25800000000004</v>
      </c>
      <c r="I2670" s="23"/>
    </row>
    <row r="2671" spans="1:9" ht="14.4">
      <c r="A2671" s="77" t="s">
        <v>49</v>
      </c>
      <c r="B2671" s="40">
        <v>13095500</v>
      </c>
      <c r="C2671" s="41">
        <v>35450</v>
      </c>
      <c r="D2671" s="40">
        <v>349</v>
      </c>
      <c r="E2671" s="40" t="s">
        <v>50</v>
      </c>
      <c r="F2671">
        <f t="shared" si="126"/>
        <v>1</v>
      </c>
      <c r="G2671">
        <f t="shared" si="127"/>
        <v>1997</v>
      </c>
      <c r="H2671">
        <f t="shared" si="128"/>
        <v>692.24149999999997</v>
      </c>
      <c r="I2671" s="23"/>
    </row>
    <row r="2672" spans="1:9" ht="14.4">
      <c r="A2672" s="77" t="s">
        <v>49</v>
      </c>
      <c r="B2672" s="40">
        <v>13095500</v>
      </c>
      <c r="C2672" s="41">
        <v>35451</v>
      </c>
      <c r="D2672" s="40">
        <v>349</v>
      </c>
      <c r="E2672" s="40" t="s">
        <v>50</v>
      </c>
      <c r="F2672">
        <f t="shared" si="126"/>
        <v>1</v>
      </c>
      <c r="G2672">
        <f t="shared" si="127"/>
        <v>1997</v>
      </c>
      <c r="H2672">
        <f t="shared" si="128"/>
        <v>692.24149999999997</v>
      </c>
      <c r="I2672" s="23"/>
    </row>
    <row r="2673" spans="1:9" ht="14.4">
      <c r="A2673" s="77" t="s">
        <v>49</v>
      </c>
      <c r="B2673" s="40">
        <v>13095500</v>
      </c>
      <c r="C2673" s="41">
        <v>35452</v>
      </c>
      <c r="D2673" s="40">
        <v>349</v>
      </c>
      <c r="E2673" s="40" t="s">
        <v>50</v>
      </c>
      <c r="F2673">
        <f t="shared" si="126"/>
        <v>1</v>
      </c>
      <c r="G2673">
        <f t="shared" si="127"/>
        <v>1997</v>
      </c>
      <c r="H2673">
        <f t="shared" si="128"/>
        <v>692.24149999999997</v>
      </c>
      <c r="I2673" s="23"/>
    </row>
    <row r="2674" spans="1:9" ht="14.4">
      <c r="A2674" s="77" t="s">
        <v>49</v>
      </c>
      <c r="B2674" s="40">
        <v>13095500</v>
      </c>
      <c r="C2674" s="41">
        <v>35453</v>
      </c>
      <c r="D2674" s="40">
        <v>349</v>
      </c>
      <c r="E2674" s="40" t="s">
        <v>50</v>
      </c>
      <c r="F2674">
        <f t="shared" si="126"/>
        <v>1</v>
      </c>
      <c r="G2674">
        <f t="shared" si="127"/>
        <v>1997</v>
      </c>
      <c r="H2674">
        <f t="shared" si="128"/>
        <v>692.24149999999997</v>
      </c>
      <c r="I2674" s="23"/>
    </row>
    <row r="2675" spans="1:9" ht="14.4">
      <c r="A2675" s="77" t="s">
        <v>49</v>
      </c>
      <c r="B2675" s="40">
        <v>13095500</v>
      </c>
      <c r="C2675" s="41">
        <v>35454</v>
      </c>
      <c r="D2675" s="40">
        <v>348</v>
      </c>
      <c r="E2675" s="40" t="s">
        <v>50</v>
      </c>
      <c r="F2675">
        <f t="shared" si="126"/>
        <v>1</v>
      </c>
      <c r="G2675">
        <f t="shared" si="127"/>
        <v>1997</v>
      </c>
      <c r="H2675">
        <f t="shared" si="128"/>
        <v>690.25800000000004</v>
      </c>
      <c r="I2675" s="23"/>
    </row>
    <row r="2676" spans="1:9" ht="14.4">
      <c r="A2676" s="77" t="s">
        <v>49</v>
      </c>
      <c r="B2676" s="40">
        <v>13095500</v>
      </c>
      <c r="C2676" s="41">
        <v>35455</v>
      </c>
      <c r="D2676" s="40">
        <v>348</v>
      </c>
      <c r="E2676" s="40" t="s">
        <v>50</v>
      </c>
      <c r="F2676">
        <f t="shared" si="126"/>
        <v>1</v>
      </c>
      <c r="G2676">
        <f t="shared" si="127"/>
        <v>1997</v>
      </c>
      <c r="H2676">
        <f t="shared" si="128"/>
        <v>690.25800000000004</v>
      </c>
      <c r="I2676" s="23"/>
    </row>
    <row r="2677" spans="1:9" ht="14.4">
      <c r="A2677" s="77" t="s">
        <v>49</v>
      </c>
      <c r="B2677" s="40">
        <v>13095500</v>
      </c>
      <c r="C2677" s="41">
        <v>35456</v>
      </c>
      <c r="D2677" s="40">
        <v>349</v>
      </c>
      <c r="E2677" s="40" t="s">
        <v>50</v>
      </c>
      <c r="F2677">
        <f t="shared" si="126"/>
        <v>1</v>
      </c>
      <c r="G2677">
        <f t="shared" si="127"/>
        <v>1997</v>
      </c>
      <c r="H2677">
        <f t="shared" si="128"/>
        <v>692.24149999999997</v>
      </c>
      <c r="I2677" s="23"/>
    </row>
    <row r="2678" spans="1:9" ht="14.4">
      <c r="A2678" s="77" t="s">
        <v>49</v>
      </c>
      <c r="B2678" s="40">
        <v>13095500</v>
      </c>
      <c r="C2678" s="41">
        <v>35457</v>
      </c>
      <c r="D2678" s="40">
        <v>348</v>
      </c>
      <c r="E2678" s="40" t="s">
        <v>50</v>
      </c>
      <c r="F2678">
        <f t="shared" si="126"/>
        <v>1</v>
      </c>
      <c r="G2678">
        <f t="shared" si="127"/>
        <v>1997</v>
      </c>
      <c r="H2678">
        <f t="shared" si="128"/>
        <v>690.25800000000004</v>
      </c>
      <c r="I2678" s="23"/>
    </row>
    <row r="2679" spans="1:9" ht="14.4">
      <c r="A2679" s="77" t="s">
        <v>49</v>
      </c>
      <c r="B2679" s="40">
        <v>13095500</v>
      </c>
      <c r="C2679" s="41">
        <v>35458</v>
      </c>
      <c r="D2679" s="40">
        <v>348</v>
      </c>
      <c r="E2679" s="40" t="s">
        <v>50</v>
      </c>
      <c r="F2679">
        <f t="shared" si="126"/>
        <v>1</v>
      </c>
      <c r="G2679">
        <f t="shared" si="127"/>
        <v>1997</v>
      </c>
      <c r="H2679">
        <f t="shared" si="128"/>
        <v>690.25800000000004</v>
      </c>
      <c r="I2679" s="23"/>
    </row>
    <row r="2680" spans="1:9" ht="14.4">
      <c r="A2680" s="77" t="s">
        <v>49</v>
      </c>
      <c r="B2680" s="40">
        <v>13095500</v>
      </c>
      <c r="C2680" s="41">
        <v>35459</v>
      </c>
      <c r="D2680" s="40">
        <v>348</v>
      </c>
      <c r="E2680" s="40" t="s">
        <v>50</v>
      </c>
      <c r="F2680">
        <f t="shared" si="126"/>
        <v>1</v>
      </c>
      <c r="G2680">
        <f t="shared" si="127"/>
        <v>1997</v>
      </c>
      <c r="H2680">
        <f t="shared" si="128"/>
        <v>690.25800000000004</v>
      </c>
      <c r="I2680" s="23"/>
    </row>
    <row r="2681" spans="1:9" ht="14.4">
      <c r="A2681" s="77" t="s">
        <v>49</v>
      </c>
      <c r="B2681" s="40">
        <v>13095500</v>
      </c>
      <c r="C2681" s="41">
        <v>35460</v>
      </c>
      <c r="D2681" s="40">
        <v>348</v>
      </c>
      <c r="E2681" s="40" t="s">
        <v>50</v>
      </c>
      <c r="F2681">
        <f t="shared" si="126"/>
        <v>1</v>
      </c>
      <c r="G2681">
        <f t="shared" si="127"/>
        <v>1997</v>
      </c>
      <c r="H2681">
        <f t="shared" si="128"/>
        <v>690.25800000000004</v>
      </c>
      <c r="I2681" s="23"/>
    </row>
    <row r="2682" spans="1:9" ht="14.4">
      <c r="A2682" s="77" t="s">
        <v>49</v>
      </c>
      <c r="B2682" s="40">
        <v>13095500</v>
      </c>
      <c r="C2682" s="41">
        <v>35461</v>
      </c>
      <c r="D2682" s="40">
        <v>348</v>
      </c>
      <c r="E2682" s="40" t="s">
        <v>50</v>
      </c>
      <c r="F2682">
        <f t="shared" si="126"/>
        <v>1</v>
      </c>
      <c r="G2682">
        <f t="shared" si="127"/>
        <v>1997</v>
      </c>
      <c r="H2682">
        <f t="shared" si="128"/>
        <v>690.25800000000004</v>
      </c>
      <c r="I2682" s="23"/>
    </row>
    <row r="2683" spans="1:9" ht="14.4">
      <c r="A2683" s="77" t="s">
        <v>49</v>
      </c>
      <c r="B2683" s="40">
        <v>13095500</v>
      </c>
      <c r="C2683" s="41">
        <v>35462</v>
      </c>
      <c r="D2683" s="40">
        <v>348</v>
      </c>
      <c r="E2683" s="40" t="s">
        <v>50</v>
      </c>
      <c r="F2683">
        <f t="shared" si="126"/>
        <v>2</v>
      </c>
      <c r="G2683">
        <f t="shared" si="127"/>
        <v>1997</v>
      </c>
      <c r="H2683">
        <f t="shared" si="128"/>
        <v>690.25800000000004</v>
      </c>
      <c r="I2683" s="23"/>
    </row>
    <row r="2684" spans="1:9" ht="14.4">
      <c r="A2684" s="77" t="s">
        <v>49</v>
      </c>
      <c r="B2684" s="40">
        <v>13095500</v>
      </c>
      <c r="C2684" s="41">
        <v>35463</v>
      </c>
      <c r="D2684" s="40">
        <v>348</v>
      </c>
      <c r="E2684" s="40" t="s">
        <v>50</v>
      </c>
      <c r="F2684">
        <f t="shared" si="126"/>
        <v>2</v>
      </c>
      <c r="G2684">
        <f t="shared" si="127"/>
        <v>1997</v>
      </c>
      <c r="H2684">
        <f t="shared" si="128"/>
        <v>690.25800000000004</v>
      </c>
      <c r="I2684" s="23"/>
    </row>
    <row r="2685" spans="1:9" ht="14.4">
      <c r="A2685" s="77" t="s">
        <v>49</v>
      </c>
      <c r="B2685" s="40">
        <v>13095500</v>
      </c>
      <c r="C2685" s="41">
        <v>35464</v>
      </c>
      <c r="D2685" s="40">
        <v>348</v>
      </c>
      <c r="E2685" s="40" t="s">
        <v>50</v>
      </c>
      <c r="F2685">
        <f t="shared" si="126"/>
        <v>2</v>
      </c>
      <c r="G2685">
        <f t="shared" si="127"/>
        <v>1997</v>
      </c>
      <c r="H2685">
        <f t="shared" si="128"/>
        <v>690.25800000000004</v>
      </c>
      <c r="I2685" s="23"/>
    </row>
    <row r="2686" spans="1:9" ht="14.4">
      <c r="A2686" s="77" t="s">
        <v>49</v>
      </c>
      <c r="B2686" s="40">
        <v>13095500</v>
      </c>
      <c r="C2686" s="41">
        <v>35465</v>
      </c>
      <c r="D2686" s="40">
        <v>347</v>
      </c>
      <c r="E2686" s="40" t="s">
        <v>50</v>
      </c>
      <c r="F2686">
        <f t="shared" si="126"/>
        <v>2</v>
      </c>
      <c r="G2686">
        <f t="shared" si="127"/>
        <v>1997</v>
      </c>
      <c r="H2686">
        <f t="shared" si="128"/>
        <v>688.27449999999999</v>
      </c>
      <c r="I2686" s="23"/>
    </row>
    <row r="2687" spans="1:9" ht="14.4">
      <c r="A2687" s="77" t="s">
        <v>49</v>
      </c>
      <c r="B2687" s="40">
        <v>13095500</v>
      </c>
      <c r="C2687" s="41">
        <v>35466</v>
      </c>
      <c r="D2687" s="40">
        <v>348</v>
      </c>
      <c r="E2687" s="40" t="s">
        <v>50</v>
      </c>
      <c r="F2687">
        <f t="shared" si="126"/>
        <v>2</v>
      </c>
      <c r="G2687">
        <f t="shared" si="127"/>
        <v>1997</v>
      </c>
      <c r="H2687">
        <f t="shared" si="128"/>
        <v>690.25800000000004</v>
      </c>
      <c r="I2687" s="23"/>
    </row>
    <row r="2688" spans="1:9" ht="14.4">
      <c r="A2688" s="77" t="s">
        <v>49</v>
      </c>
      <c r="B2688" s="40">
        <v>13095500</v>
      </c>
      <c r="C2688" s="41">
        <v>35467</v>
      </c>
      <c r="D2688" s="40">
        <v>348</v>
      </c>
      <c r="E2688" s="40" t="s">
        <v>50</v>
      </c>
      <c r="F2688">
        <f t="shared" si="126"/>
        <v>2</v>
      </c>
      <c r="G2688">
        <f t="shared" si="127"/>
        <v>1997</v>
      </c>
      <c r="H2688">
        <f t="shared" si="128"/>
        <v>690.25800000000004</v>
      </c>
      <c r="I2688" s="23"/>
    </row>
    <row r="2689" spans="1:9" ht="14.4">
      <c r="A2689" s="77" t="s">
        <v>49</v>
      </c>
      <c r="B2689" s="40">
        <v>13095500</v>
      </c>
      <c r="C2689" s="41">
        <v>35468</v>
      </c>
      <c r="D2689" s="40">
        <v>347</v>
      </c>
      <c r="E2689" s="40" t="s">
        <v>50</v>
      </c>
      <c r="F2689">
        <f t="shared" si="126"/>
        <v>2</v>
      </c>
      <c r="G2689">
        <f t="shared" si="127"/>
        <v>1997</v>
      </c>
      <c r="H2689">
        <f t="shared" si="128"/>
        <v>688.27449999999999</v>
      </c>
      <c r="I2689" s="23"/>
    </row>
    <row r="2690" spans="1:9" ht="14.4">
      <c r="A2690" s="77" t="s">
        <v>49</v>
      </c>
      <c r="B2690" s="40">
        <v>13095500</v>
      </c>
      <c r="C2690" s="41">
        <v>35469</v>
      </c>
      <c r="D2690" s="40">
        <v>348</v>
      </c>
      <c r="E2690" s="40" t="s">
        <v>50</v>
      </c>
      <c r="F2690">
        <f t="shared" si="126"/>
        <v>2</v>
      </c>
      <c r="G2690">
        <f t="shared" si="127"/>
        <v>1997</v>
      </c>
      <c r="H2690">
        <f t="shared" si="128"/>
        <v>690.25800000000004</v>
      </c>
      <c r="I2690" s="23"/>
    </row>
    <row r="2691" spans="1:9" ht="14.4">
      <c r="A2691" s="77" t="s">
        <v>49</v>
      </c>
      <c r="B2691" s="40">
        <v>13095500</v>
      </c>
      <c r="C2691" s="41">
        <v>35470</v>
      </c>
      <c r="D2691" s="40">
        <v>347</v>
      </c>
      <c r="E2691" s="40" t="s">
        <v>50</v>
      </c>
      <c r="F2691">
        <f t="shared" si="126"/>
        <v>2</v>
      </c>
      <c r="G2691">
        <f t="shared" si="127"/>
        <v>1997</v>
      </c>
      <c r="H2691">
        <f t="shared" si="128"/>
        <v>688.27449999999999</v>
      </c>
      <c r="I2691" s="23"/>
    </row>
    <row r="2692" spans="1:9" ht="14.4">
      <c r="A2692" s="77" t="s">
        <v>49</v>
      </c>
      <c r="B2692" s="40">
        <v>13095500</v>
      </c>
      <c r="C2692" s="41">
        <v>35471</v>
      </c>
      <c r="D2692" s="40">
        <v>346</v>
      </c>
      <c r="E2692" s="40" t="s">
        <v>50</v>
      </c>
      <c r="F2692">
        <f t="shared" si="126"/>
        <v>2</v>
      </c>
      <c r="G2692">
        <f t="shared" si="127"/>
        <v>1997</v>
      </c>
      <c r="H2692">
        <f t="shared" si="128"/>
        <v>686.29100000000005</v>
      </c>
      <c r="I2692" s="23"/>
    </row>
    <row r="2693" spans="1:9" ht="14.4">
      <c r="A2693" s="77" t="s">
        <v>49</v>
      </c>
      <c r="B2693" s="40">
        <v>13095500</v>
      </c>
      <c r="C2693" s="41">
        <v>35472</v>
      </c>
      <c r="D2693" s="40">
        <v>347</v>
      </c>
      <c r="E2693" s="40" t="s">
        <v>50</v>
      </c>
      <c r="F2693">
        <f t="shared" si="126"/>
        <v>2</v>
      </c>
      <c r="G2693">
        <f t="shared" si="127"/>
        <v>1997</v>
      </c>
      <c r="H2693">
        <f t="shared" si="128"/>
        <v>688.27449999999999</v>
      </c>
      <c r="I2693" s="23"/>
    </row>
    <row r="2694" spans="1:9" ht="14.4">
      <c r="A2694" s="77" t="s">
        <v>49</v>
      </c>
      <c r="B2694" s="40">
        <v>13095500</v>
      </c>
      <c r="C2694" s="41">
        <v>35473</v>
      </c>
      <c r="D2694" s="40">
        <v>347</v>
      </c>
      <c r="E2694" s="40" t="s">
        <v>50</v>
      </c>
      <c r="F2694">
        <f t="shared" si="126"/>
        <v>2</v>
      </c>
      <c r="G2694">
        <f t="shared" si="127"/>
        <v>1997</v>
      </c>
      <c r="H2694">
        <f t="shared" si="128"/>
        <v>688.27449999999999</v>
      </c>
      <c r="I2694" s="23"/>
    </row>
    <row r="2695" spans="1:9" ht="14.4">
      <c r="A2695" s="77" t="s">
        <v>49</v>
      </c>
      <c r="B2695" s="40">
        <v>13095500</v>
      </c>
      <c r="C2695" s="41">
        <v>35474</v>
      </c>
      <c r="D2695" s="40">
        <v>345</v>
      </c>
      <c r="E2695" s="40" t="s">
        <v>50</v>
      </c>
      <c r="F2695">
        <f t="shared" si="126"/>
        <v>2</v>
      </c>
      <c r="G2695">
        <f t="shared" si="127"/>
        <v>1997</v>
      </c>
      <c r="H2695">
        <f t="shared" si="128"/>
        <v>684.3075</v>
      </c>
      <c r="I2695" s="23"/>
    </row>
    <row r="2696" spans="1:9" ht="14.4">
      <c r="A2696" s="77" t="s">
        <v>49</v>
      </c>
      <c r="B2696" s="40">
        <v>13095500</v>
      </c>
      <c r="C2696" s="41">
        <v>35475</v>
      </c>
      <c r="D2696" s="40">
        <v>344</v>
      </c>
      <c r="E2696" s="40" t="s">
        <v>50</v>
      </c>
      <c r="F2696">
        <f t="shared" si="126"/>
        <v>2</v>
      </c>
      <c r="G2696">
        <f t="shared" si="127"/>
        <v>1997</v>
      </c>
      <c r="H2696">
        <f t="shared" si="128"/>
        <v>682.32400000000007</v>
      </c>
      <c r="I2696" s="23"/>
    </row>
    <row r="2697" spans="1:9" ht="14.4">
      <c r="A2697" s="77" t="s">
        <v>49</v>
      </c>
      <c r="B2697" s="40">
        <v>13095500</v>
      </c>
      <c r="C2697" s="41">
        <v>35476</v>
      </c>
      <c r="D2697" s="40">
        <v>344</v>
      </c>
      <c r="E2697" s="40" t="s">
        <v>50</v>
      </c>
      <c r="F2697">
        <f t="shared" si="126"/>
        <v>2</v>
      </c>
      <c r="G2697">
        <f t="shared" si="127"/>
        <v>1997</v>
      </c>
      <c r="H2697">
        <f t="shared" si="128"/>
        <v>682.32400000000007</v>
      </c>
      <c r="I2697" s="23"/>
    </row>
    <row r="2698" spans="1:9" ht="14.4">
      <c r="A2698" s="77" t="s">
        <v>49</v>
      </c>
      <c r="B2698" s="40">
        <v>13095500</v>
      </c>
      <c r="C2698" s="41">
        <v>35477</v>
      </c>
      <c r="D2698" s="40">
        <v>344</v>
      </c>
      <c r="E2698" s="40" t="s">
        <v>50</v>
      </c>
      <c r="F2698">
        <f t="shared" si="126"/>
        <v>2</v>
      </c>
      <c r="G2698">
        <f t="shared" si="127"/>
        <v>1997</v>
      </c>
      <c r="H2698">
        <f t="shared" si="128"/>
        <v>682.32400000000007</v>
      </c>
      <c r="I2698" s="23"/>
    </row>
    <row r="2699" spans="1:9" ht="14.4">
      <c r="A2699" s="77" t="s">
        <v>49</v>
      </c>
      <c r="B2699" s="40">
        <v>13095500</v>
      </c>
      <c r="C2699" s="41">
        <v>35478</v>
      </c>
      <c r="D2699" s="40">
        <v>344</v>
      </c>
      <c r="E2699" s="40" t="s">
        <v>50</v>
      </c>
      <c r="F2699">
        <f t="shared" si="126"/>
        <v>2</v>
      </c>
      <c r="G2699">
        <f t="shared" si="127"/>
        <v>1997</v>
      </c>
      <c r="H2699">
        <f t="shared" si="128"/>
        <v>682.32400000000007</v>
      </c>
      <c r="I2699" s="23"/>
    </row>
    <row r="2700" spans="1:9" ht="14.4">
      <c r="A2700" s="77" t="s">
        <v>49</v>
      </c>
      <c r="B2700" s="40">
        <v>13095500</v>
      </c>
      <c r="C2700" s="41">
        <v>35479</v>
      </c>
      <c r="D2700" s="40">
        <v>344</v>
      </c>
      <c r="E2700" s="40" t="s">
        <v>50</v>
      </c>
      <c r="F2700">
        <f t="shared" si="126"/>
        <v>2</v>
      </c>
      <c r="G2700">
        <f t="shared" si="127"/>
        <v>1997</v>
      </c>
      <c r="H2700">
        <f t="shared" si="128"/>
        <v>682.32400000000007</v>
      </c>
      <c r="I2700" s="23"/>
    </row>
    <row r="2701" spans="1:9" ht="14.4">
      <c r="A2701" s="77" t="s">
        <v>49</v>
      </c>
      <c r="B2701" s="40">
        <v>13095500</v>
      </c>
      <c r="C2701" s="41">
        <v>35480</v>
      </c>
      <c r="D2701" s="40">
        <v>344</v>
      </c>
      <c r="E2701" s="40" t="s">
        <v>50</v>
      </c>
      <c r="F2701">
        <f t="shared" si="126"/>
        <v>2</v>
      </c>
      <c r="G2701">
        <f t="shared" si="127"/>
        <v>1997</v>
      </c>
      <c r="H2701">
        <f t="shared" si="128"/>
        <v>682.32400000000007</v>
      </c>
      <c r="I2701" s="23"/>
    </row>
    <row r="2702" spans="1:9" ht="14.4">
      <c r="A2702" s="77" t="s">
        <v>49</v>
      </c>
      <c r="B2702" s="40">
        <v>13095500</v>
      </c>
      <c r="C2702" s="41">
        <v>35481</v>
      </c>
      <c r="D2702" s="40">
        <v>344</v>
      </c>
      <c r="E2702" s="40" t="s">
        <v>50</v>
      </c>
      <c r="F2702">
        <f t="shared" si="126"/>
        <v>2</v>
      </c>
      <c r="G2702">
        <f t="shared" si="127"/>
        <v>1997</v>
      </c>
      <c r="H2702">
        <f t="shared" si="128"/>
        <v>682.32400000000007</v>
      </c>
      <c r="I2702" s="23"/>
    </row>
    <row r="2703" spans="1:9" ht="14.4">
      <c r="A2703" s="77" t="s">
        <v>49</v>
      </c>
      <c r="B2703" s="40">
        <v>13095500</v>
      </c>
      <c r="C2703" s="41">
        <v>35482</v>
      </c>
      <c r="D2703" s="40">
        <v>344</v>
      </c>
      <c r="E2703" s="40" t="s">
        <v>50</v>
      </c>
      <c r="F2703">
        <f t="shared" si="126"/>
        <v>2</v>
      </c>
      <c r="G2703">
        <f t="shared" si="127"/>
        <v>1997</v>
      </c>
      <c r="H2703">
        <f t="shared" si="128"/>
        <v>682.32400000000007</v>
      </c>
      <c r="I2703" s="23"/>
    </row>
    <row r="2704" spans="1:9" ht="14.4">
      <c r="A2704" s="77" t="s">
        <v>49</v>
      </c>
      <c r="B2704" s="40">
        <v>13095500</v>
      </c>
      <c r="C2704" s="41">
        <v>35483</v>
      </c>
      <c r="D2704" s="40">
        <v>344</v>
      </c>
      <c r="E2704" s="40" t="s">
        <v>50</v>
      </c>
      <c r="F2704">
        <f t="shared" si="126"/>
        <v>2</v>
      </c>
      <c r="G2704">
        <f t="shared" si="127"/>
        <v>1997</v>
      </c>
      <c r="H2704">
        <f t="shared" si="128"/>
        <v>682.32400000000007</v>
      </c>
      <c r="I2704" s="23"/>
    </row>
    <row r="2705" spans="1:9" ht="14.4">
      <c r="A2705" s="77" t="s">
        <v>49</v>
      </c>
      <c r="B2705" s="40">
        <v>13095500</v>
      </c>
      <c r="C2705" s="41">
        <v>35484</v>
      </c>
      <c r="D2705" s="40">
        <v>343</v>
      </c>
      <c r="E2705" s="40" t="s">
        <v>50</v>
      </c>
      <c r="F2705">
        <f t="shared" si="126"/>
        <v>2</v>
      </c>
      <c r="G2705">
        <f t="shared" si="127"/>
        <v>1997</v>
      </c>
      <c r="H2705">
        <f t="shared" si="128"/>
        <v>680.34050000000002</v>
      </c>
      <c r="I2705" s="23"/>
    </row>
    <row r="2706" spans="1:9" ht="14.4">
      <c r="A2706" s="77" t="s">
        <v>49</v>
      </c>
      <c r="B2706" s="40">
        <v>13095500</v>
      </c>
      <c r="C2706" s="41">
        <v>35485</v>
      </c>
      <c r="D2706" s="40">
        <v>343</v>
      </c>
      <c r="E2706" s="40" t="s">
        <v>50</v>
      </c>
      <c r="F2706">
        <f t="shared" si="126"/>
        <v>2</v>
      </c>
      <c r="G2706">
        <f t="shared" si="127"/>
        <v>1997</v>
      </c>
      <c r="H2706">
        <f t="shared" si="128"/>
        <v>680.34050000000002</v>
      </c>
      <c r="I2706" s="23"/>
    </row>
    <row r="2707" spans="1:9" ht="14.4">
      <c r="A2707" s="77" t="s">
        <v>49</v>
      </c>
      <c r="B2707" s="40">
        <v>13095500</v>
      </c>
      <c r="C2707" s="41">
        <v>35486</v>
      </c>
      <c r="D2707" s="40">
        <v>344</v>
      </c>
      <c r="E2707" s="40" t="s">
        <v>50</v>
      </c>
      <c r="F2707">
        <f t="shared" si="126"/>
        <v>2</v>
      </c>
      <c r="G2707">
        <f t="shared" si="127"/>
        <v>1997</v>
      </c>
      <c r="H2707">
        <f t="shared" si="128"/>
        <v>682.32400000000007</v>
      </c>
      <c r="I2707" s="23"/>
    </row>
    <row r="2708" spans="1:9" ht="14.4">
      <c r="A2708" s="77" t="s">
        <v>49</v>
      </c>
      <c r="B2708" s="40">
        <v>13095500</v>
      </c>
      <c r="C2708" s="41">
        <v>35487</v>
      </c>
      <c r="D2708" s="40">
        <v>344</v>
      </c>
      <c r="E2708" s="40" t="s">
        <v>50</v>
      </c>
      <c r="F2708">
        <f t="shared" si="126"/>
        <v>2</v>
      </c>
      <c r="G2708">
        <f t="shared" si="127"/>
        <v>1997</v>
      </c>
      <c r="H2708">
        <f t="shared" si="128"/>
        <v>682.32400000000007</v>
      </c>
      <c r="I2708" s="23"/>
    </row>
    <row r="2709" spans="1:9" ht="14.4">
      <c r="A2709" s="77" t="s">
        <v>49</v>
      </c>
      <c r="B2709" s="40">
        <v>13095500</v>
      </c>
      <c r="C2709" s="41">
        <v>35488</v>
      </c>
      <c r="D2709" s="40">
        <v>344</v>
      </c>
      <c r="E2709" s="40" t="s">
        <v>50</v>
      </c>
      <c r="F2709">
        <f t="shared" si="126"/>
        <v>2</v>
      </c>
      <c r="G2709">
        <f t="shared" si="127"/>
        <v>1997</v>
      </c>
      <c r="H2709">
        <f t="shared" si="128"/>
        <v>682.32400000000007</v>
      </c>
      <c r="I2709" s="23"/>
    </row>
    <row r="2710" spans="1:9" ht="14.4">
      <c r="A2710" s="77" t="s">
        <v>49</v>
      </c>
      <c r="B2710" s="40">
        <v>13095500</v>
      </c>
      <c r="C2710" s="41">
        <v>35489</v>
      </c>
      <c r="D2710" s="40">
        <v>344</v>
      </c>
      <c r="E2710" s="40" t="s">
        <v>50</v>
      </c>
      <c r="F2710">
        <f t="shared" si="126"/>
        <v>2</v>
      </c>
      <c r="G2710">
        <f t="shared" si="127"/>
        <v>1997</v>
      </c>
      <c r="H2710">
        <f t="shared" si="128"/>
        <v>682.32400000000007</v>
      </c>
      <c r="I2710" s="23"/>
    </row>
    <row r="2711" spans="1:9" ht="14.4">
      <c r="A2711" s="77" t="s">
        <v>49</v>
      </c>
      <c r="B2711" s="40">
        <v>13095500</v>
      </c>
      <c r="C2711" s="41">
        <v>35490</v>
      </c>
      <c r="D2711" s="40">
        <v>344</v>
      </c>
      <c r="E2711" s="40" t="s">
        <v>50</v>
      </c>
      <c r="F2711">
        <f t="shared" si="126"/>
        <v>3</v>
      </c>
      <c r="G2711">
        <f t="shared" si="127"/>
        <v>1997</v>
      </c>
      <c r="H2711">
        <f t="shared" si="128"/>
        <v>682.32400000000007</v>
      </c>
      <c r="I2711" s="23"/>
    </row>
    <row r="2712" spans="1:9" ht="14.4">
      <c r="A2712" s="77" t="s">
        <v>49</v>
      </c>
      <c r="B2712" s="40">
        <v>13095500</v>
      </c>
      <c r="C2712" s="41">
        <v>35491</v>
      </c>
      <c r="D2712" s="40">
        <v>344</v>
      </c>
      <c r="E2712" s="40" t="s">
        <v>50</v>
      </c>
      <c r="F2712">
        <f t="shared" si="126"/>
        <v>3</v>
      </c>
      <c r="G2712">
        <f t="shared" si="127"/>
        <v>1997</v>
      </c>
      <c r="H2712">
        <f t="shared" si="128"/>
        <v>682.32400000000007</v>
      </c>
      <c r="I2712" s="23"/>
    </row>
    <row r="2713" spans="1:9" ht="14.4">
      <c r="A2713" s="77" t="s">
        <v>49</v>
      </c>
      <c r="B2713" s="40">
        <v>13095500</v>
      </c>
      <c r="C2713" s="41">
        <v>35492</v>
      </c>
      <c r="D2713" s="40">
        <v>344</v>
      </c>
      <c r="E2713" s="40" t="s">
        <v>50</v>
      </c>
      <c r="F2713">
        <f t="shared" si="126"/>
        <v>3</v>
      </c>
      <c r="G2713">
        <f t="shared" si="127"/>
        <v>1997</v>
      </c>
      <c r="H2713">
        <f t="shared" si="128"/>
        <v>682.32400000000007</v>
      </c>
      <c r="I2713" s="23"/>
    </row>
    <row r="2714" spans="1:9" ht="14.4">
      <c r="A2714" s="77" t="s">
        <v>49</v>
      </c>
      <c r="B2714" s="40">
        <v>13095500</v>
      </c>
      <c r="C2714" s="41">
        <v>35493</v>
      </c>
      <c r="D2714" s="40">
        <v>345</v>
      </c>
      <c r="E2714" s="40" t="s">
        <v>50</v>
      </c>
      <c r="F2714">
        <f t="shared" si="126"/>
        <v>3</v>
      </c>
      <c r="G2714">
        <f t="shared" si="127"/>
        <v>1997</v>
      </c>
      <c r="H2714">
        <f t="shared" si="128"/>
        <v>684.3075</v>
      </c>
      <c r="I2714" s="23"/>
    </row>
    <row r="2715" spans="1:9" ht="14.4">
      <c r="A2715" s="77" t="s">
        <v>49</v>
      </c>
      <c r="B2715" s="40">
        <v>13095500</v>
      </c>
      <c r="C2715" s="41">
        <v>35494</v>
      </c>
      <c r="D2715" s="40">
        <v>345</v>
      </c>
      <c r="E2715" s="40" t="s">
        <v>50</v>
      </c>
      <c r="F2715">
        <f t="shared" si="126"/>
        <v>3</v>
      </c>
      <c r="G2715">
        <f t="shared" si="127"/>
        <v>1997</v>
      </c>
      <c r="H2715">
        <f t="shared" si="128"/>
        <v>684.3075</v>
      </c>
      <c r="I2715" s="23"/>
    </row>
    <row r="2716" spans="1:9" ht="14.4">
      <c r="A2716" s="77" t="s">
        <v>49</v>
      </c>
      <c r="B2716" s="40">
        <v>13095500</v>
      </c>
      <c r="C2716" s="41">
        <v>35495</v>
      </c>
      <c r="D2716" s="40">
        <v>346</v>
      </c>
      <c r="E2716" s="40" t="s">
        <v>50</v>
      </c>
      <c r="F2716">
        <f t="shared" si="126"/>
        <v>3</v>
      </c>
      <c r="G2716">
        <f t="shared" si="127"/>
        <v>1997</v>
      </c>
      <c r="H2716">
        <f t="shared" si="128"/>
        <v>686.29100000000005</v>
      </c>
      <c r="I2716" s="23"/>
    </row>
    <row r="2717" spans="1:9" ht="14.4">
      <c r="A2717" s="77" t="s">
        <v>49</v>
      </c>
      <c r="B2717" s="40">
        <v>13095500</v>
      </c>
      <c r="C2717" s="41">
        <v>35496</v>
      </c>
      <c r="D2717" s="40">
        <v>345</v>
      </c>
      <c r="E2717" s="40" t="s">
        <v>50</v>
      </c>
      <c r="F2717">
        <f t="shared" si="126"/>
        <v>3</v>
      </c>
      <c r="G2717">
        <f t="shared" si="127"/>
        <v>1997</v>
      </c>
      <c r="H2717">
        <f t="shared" si="128"/>
        <v>684.3075</v>
      </c>
      <c r="I2717" s="23"/>
    </row>
    <row r="2718" spans="1:9" ht="14.4">
      <c r="A2718" s="77" t="s">
        <v>49</v>
      </c>
      <c r="B2718" s="40">
        <v>13095500</v>
      </c>
      <c r="C2718" s="41">
        <v>35497</v>
      </c>
      <c r="D2718" s="40">
        <v>345</v>
      </c>
      <c r="E2718" s="40" t="s">
        <v>50</v>
      </c>
      <c r="F2718">
        <f t="shared" si="126"/>
        <v>3</v>
      </c>
      <c r="G2718">
        <f t="shared" si="127"/>
        <v>1997</v>
      </c>
      <c r="H2718">
        <f t="shared" si="128"/>
        <v>684.3075</v>
      </c>
      <c r="I2718" s="23"/>
    </row>
    <row r="2719" spans="1:9" ht="14.4">
      <c r="A2719" s="77" t="s">
        <v>49</v>
      </c>
      <c r="B2719" s="40">
        <v>13095500</v>
      </c>
      <c r="C2719" s="41">
        <v>35498</v>
      </c>
      <c r="D2719" s="40">
        <v>344</v>
      </c>
      <c r="E2719" s="40" t="s">
        <v>50</v>
      </c>
      <c r="F2719">
        <f t="shared" si="126"/>
        <v>3</v>
      </c>
      <c r="G2719">
        <f t="shared" si="127"/>
        <v>1997</v>
      </c>
      <c r="H2719">
        <f t="shared" si="128"/>
        <v>682.32400000000007</v>
      </c>
      <c r="I2719" s="23"/>
    </row>
    <row r="2720" spans="1:9" ht="14.4">
      <c r="A2720" s="77" t="s">
        <v>49</v>
      </c>
      <c r="B2720" s="40">
        <v>13095500</v>
      </c>
      <c r="C2720" s="41">
        <v>35499</v>
      </c>
      <c r="D2720" s="40">
        <v>344</v>
      </c>
      <c r="E2720" s="40" t="s">
        <v>50</v>
      </c>
      <c r="F2720">
        <f t="shared" si="126"/>
        <v>3</v>
      </c>
      <c r="G2720">
        <f t="shared" si="127"/>
        <v>1997</v>
      </c>
      <c r="H2720">
        <f t="shared" si="128"/>
        <v>682.32400000000007</v>
      </c>
      <c r="I2720" s="23"/>
    </row>
    <row r="2721" spans="1:9" ht="14.4">
      <c r="A2721" s="77" t="s">
        <v>49</v>
      </c>
      <c r="B2721" s="40">
        <v>13095500</v>
      </c>
      <c r="C2721" s="41">
        <v>35500</v>
      </c>
      <c r="D2721" s="40">
        <v>344</v>
      </c>
      <c r="E2721" s="40" t="s">
        <v>50</v>
      </c>
      <c r="F2721">
        <f t="shared" si="126"/>
        <v>3</v>
      </c>
      <c r="G2721">
        <f t="shared" si="127"/>
        <v>1997</v>
      </c>
      <c r="H2721">
        <f t="shared" si="128"/>
        <v>682.32400000000007</v>
      </c>
      <c r="I2721" s="23"/>
    </row>
    <row r="2722" spans="1:9" ht="14.4">
      <c r="A2722" s="77" t="s">
        <v>49</v>
      </c>
      <c r="B2722" s="40">
        <v>13095500</v>
      </c>
      <c r="C2722" s="41">
        <v>35501</v>
      </c>
      <c r="D2722" s="40">
        <v>343</v>
      </c>
      <c r="E2722" s="40" t="s">
        <v>50</v>
      </c>
      <c r="F2722">
        <f t="shared" ref="F2722:F2785" si="129">MONTH(C2722)</f>
        <v>3</v>
      </c>
      <c r="G2722">
        <f t="shared" ref="G2722:G2785" si="130">IF(F2722&gt;10,YEAR(C2722)+1,YEAR(C2722))</f>
        <v>1997</v>
      </c>
      <c r="H2722">
        <f t="shared" ref="H2722:H2785" si="131">D2722*1.9835</f>
        <v>680.34050000000002</v>
      </c>
      <c r="I2722" s="23"/>
    </row>
    <row r="2723" spans="1:9" ht="14.4">
      <c r="A2723" s="77" t="s">
        <v>49</v>
      </c>
      <c r="B2723" s="40">
        <v>13095500</v>
      </c>
      <c r="C2723" s="41">
        <v>35502</v>
      </c>
      <c r="D2723" s="40">
        <v>343</v>
      </c>
      <c r="E2723" s="40" t="s">
        <v>50</v>
      </c>
      <c r="F2723">
        <f t="shared" si="129"/>
        <v>3</v>
      </c>
      <c r="G2723">
        <f t="shared" si="130"/>
        <v>1997</v>
      </c>
      <c r="H2723">
        <f t="shared" si="131"/>
        <v>680.34050000000002</v>
      </c>
      <c r="I2723" s="23"/>
    </row>
    <row r="2724" spans="1:9" ht="14.4">
      <c r="A2724" s="77" t="s">
        <v>49</v>
      </c>
      <c r="B2724" s="40">
        <v>13095500</v>
      </c>
      <c r="C2724" s="41">
        <v>35503</v>
      </c>
      <c r="D2724" s="40">
        <v>342</v>
      </c>
      <c r="E2724" s="40" t="s">
        <v>50</v>
      </c>
      <c r="F2724">
        <f t="shared" si="129"/>
        <v>3</v>
      </c>
      <c r="G2724">
        <f t="shared" si="130"/>
        <v>1997</v>
      </c>
      <c r="H2724">
        <f t="shared" si="131"/>
        <v>678.35699999999997</v>
      </c>
      <c r="I2724" s="23"/>
    </row>
    <row r="2725" spans="1:9" ht="14.4">
      <c r="A2725" s="77" t="s">
        <v>49</v>
      </c>
      <c r="B2725" s="40">
        <v>13095500</v>
      </c>
      <c r="C2725" s="41">
        <v>35504</v>
      </c>
      <c r="D2725" s="40">
        <v>343</v>
      </c>
      <c r="E2725" s="40" t="s">
        <v>50</v>
      </c>
      <c r="F2725">
        <f t="shared" si="129"/>
        <v>3</v>
      </c>
      <c r="G2725">
        <f t="shared" si="130"/>
        <v>1997</v>
      </c>
      <c r="H2725">
        <f t="shared" si="131"/>
        <v>680.34050000000002</v>
      </c>
      <c r="I2725" s="23"/>
    </row>
    <row r="2726" spans="1:9" ht="14.4">
      <c r="A2726" s="77" t="s">
        <v>49</v>
      </c>
      <c r="B2726" s="40">
        <v>13095500</v>
      </c>
      <c r="C2726" s="41">
        <v>35505</v>
      </c>
      <c r="D2726" s="40">
        <v>343</v>
      </c>
      <c r="E2726" s="40" t="s">
        <v>50</v>
      </c>
      <c r="F2726">
        <f t="shared" si="129"/>
        <v>3</v>
      </c>
      <c r="G2726">
        <f t="shared" si="130"/>
        <v>1997</v>
      </c>
      <c r="H2726">
        <f t="shared" si="131"/>
        <v>680.34050000000002</v>
      </c>
      <c r="I2726" s="23"/>
    </row>
    <row r="2727" spans="1:9" ht="14.4">
      <c r="A2727" s="77" t="s">
        <v>49</v>
      </c>
      <c r="B2727" s="40">
        <v>13095500</v>
      </c>
      <c r="C2727" s="41">
        <v>35506</v>
      </c>
      <c r="D2727" s="40">
        <v>342</v>
      </c>
      <c r="E2727" s="40" t="s">
        <v>50</v>
      </c>
      <c r="F2727">
        <f t="shared" si="129"/>
        <v>3</v>
      </c>
      <c r="G2727">
        <f t="shared" si="130"/>
        <v>1997</v>
      </c>
      <c r="H2727">
        <f t="shared" si="131"/>
        <v>678.35699999999997</v>
      </c>
      <c r="I2727" s="23"/>
    </row>
    <row r="2728" spans="1:9" ht="14.4">
      <c r="A2728" s="77" t="s">
        <v>49</v>
      </c>
      <c r="B2728" s="40">
        <v>13095500</v>
      </c>
      <c r="C2728" s="41">
        <v>35507</v>
      </c>
      <c r="D2728" s="40">
        <v>342</v>
      </c>
      <c r="E2728" s="40" t="s">
        <v>50</v>
      </c>
      <c r="F2728">
        <f t="shared" si="129"/>
        <v>3</v>
      </c>
      <c r="G2728">
        <f t="shared" si="130"/>
        <v>1997</v>
      </c>
      <c r="H2728">
        <f t="shared" si="131"/>
        <v>678.35699999999997</v>
      </c>
      <c r="I2728" s="23"/>
    </row>
    <row r="2729" spans="1:9" ht="14.4">
      <c r="A2729" s="77" t="s">
        <v>49</v>
      </c>
      <c r="B2729" s="40">
        <v>13095500</v>
      </c>
      <c r="C2729" s="41">
        <v>35508</v>
      </c>
      <c r="D2729" s="40">
        <v>342</v>
      </c>
      <c r="E2729" s="40" t="s">
        <v>50</v>
      </c>
      <c r="F2729">
        <f t="shared" si="129"/>
        <v>3</v>
      </c>
      <c r="G2729">
        <f t="shared" si="130"/>
        <v>1997</v>
      </c>
      <c r="H2729">
        <f t="shared" si="131"/>
        <v>678.35699999999997</v>
      </c>
      <c r="I2729" s="23"/>
    </row>
    <row r="2730" spans="1:9" ht="14.4">
      <c r="A2730" s="77" t="s">
        <v>49</v>
      </c>
      <c r="B2730" s="40">
        <v>13095500</v>
      </c>
      <c r="C2730" s="41">
        <v>35509</v>
      </c>
      <c r="D2730" s="40">
        <v>342</v>
      </c>
      <c r="E2730" s="40" t="s">
        <v>50</v>
      </c>
      <c r="F2730">
        <f t="shared" si="129"/>
        <v>3</v>
      </c>
      <c r="G2730">
        <f t="shared" si="130"/>
        <v>1997</v>
      </c>
      <c r="H2730">
        <f t="shared" si="131"/>
        <v>678.35699999999997</v>
      </c>
      <c r="I2730" s="23"/>
    </row>
    <row r="2731" spans="1:9" ht="14.4">
      <c r="A2731" s="77" t="s">
        <v>49</v>
      </c>
      <c r="B2731" s="40">
        <v>13095500</v>
      </c>
      <c r="C2731" s="41">
        <v>35510</v>
      </c>
      <c r="D2731" s="40">
        <v>342</v>
      </c>
      <c r="E2731" s="40" t="s">
        <v>50</v>
      </c>
      <c r="F2731">
        <f t="shared" si="129"/>
        <v>3</v>
      </c>
      <c r="G2731">
        <f t="shared" si="130"/>
        <v>1997</v>
      </c>
      <c r="H2731">
        <f t="shared" si="131"/>
        <v>678.35699999999997</v>
      </c>
      <c r="I2731" s="23"/>
    </row>
    <row r="2732" spans="1:9" ht="14.4">
      <c r="A2732" s="77" t="s">
        <v>49</v>
      </c>
      <c r="B2732" s="40">
        <v>13095500</v>
      </c>
      <c r="C2732" s="41">
        <v>35511</v>
      </c>
      <c r="D2732" s="40">
        <v>342</v>
      </c>
      <c r="E2732" s="40" t="s">
        <v>50</v>
      </c>
      <c r="F2732">
        <f t="shared" si="129"/>
        <v>3</v>
      </c>
      <c r="G2732">
        <f t="shared" si="130"/>
        <v>1997</v>
      </c>
      <c r="H2732">
        <f t="shared" si="131"/>
        <v>678.35699999999997</v>
      </c>
      <c r="I2732" s="23"/>
    </row>
    <row r="2733" spans="1:9" ht="14.4">
      <c r="A2733" s="77" t="s">
        <v>49</v>
      </c>
      <c r="B2733" s="40">
        <v>13095500</v>
      </c>
      <c r="C2733" s="41">
        <v>35512</v>
      </c>
      <c r="D2733" s="40">
        <v>342</v>
      </c>
      <c r="E2733" s="40" t="s">
        <v>50</v>
      </c>
      <c r="F2733">
        <f t="shared" si="129"/>
        <v>3</v>
      </c>
      <c r="G2733">
        <f t="shared" si="130"/>
        <v>1997</v>
      </c>
      <c r="H2733">
        <f t="shared" si="131"/>
        <v>678.35699999999997</v>
      </c>
      <c r="I2733" s="23"/>
    </row>
    <row r="2734" spans="1:9" ht="14.4">
      <c r="A2734" s="77" t="s">
        <v>49</v>
      </c>
      <c r="B2734" s="40">
        <v>13095500</v>
      </c>
      <c r="C2734" s="41">
        <v>35513</v>
      </c>
      <c r="D2734" s="40">
        <v>342</v>
      </c>
      <c r="E2734" s="40" t="s">
        <v>50</v>
      </c>
      <c r="F2734">
        <f t="shared" si="129"/>
        <v>3</v>
      </c>
      <c r="G2734">
        <f t="shared" si="130"/>
        <v>1997</v>
      </c>
      <c r="H2734">
        <f t="shared" si="131"/>
        <v>678.35699999999997</v>
      </c>
      <c r="I2734" s="23"/>
    </row>
    <row r="2735" spans="1:9" ht="14.4">
      <c r="A2735" s="77" t="s">
        <v>49</v>
      </c>
      <c r="B2735" s="40">
        <v>13095500</v>
      </c>
      <c r="C2735" s="41">
        <v>35514</v>
      </c>
      <c r="D2735" s="40">
        <v>342</v>
      </c>
      <c r="E2735" s="40" t="s">
        <v>50</v>
      </c>
      <c r="F2735">
        <f t="shared" si="129"/>
        <v>3</v>
      </c>
      <c r="G2735">
        <f t="shared" si="130"/>
        <v>1997</v>
      </c>
      <c r="H2735">
        <f t="shared" si="131"/>
        <v>678.35699999999997</v>
      </c>
      <c r="I2735" s="23"/>
    </row>
    <row r="2736" spans="1:9" ht="14.4">
      <c r="A2736" s="77" t="s">
        <v>49</v>
      </c>
      <c r="B2736" s="40">
        <v>13095500</v>
      </c>
      <c r="C2736" s="41">
        <v>35515</v>
      </c>
      <c r="D2736" s="40">
        <v>342</v>
      </c>
      <c r="E2736" s="40" t="s">
        <v>50</v>
      </c>
      <c r="F2736">
        <f t="shared" si="129"/>
        <v>3</v>
      </c>
      <c r="G2736">
        <f t="shared" si="130"/>
        <v>1997</v>
      </c>
      <c r="H2736">
        <f t="shared" si="131"/>
        <v>678.35699999999997</v>
      </c>
      <c r="I2736" s="23"/>
    </row>
    <row r="2737" spans="1:9" ht="14.4">
      <c r="A2737" s="77" t="s">
        <v>49</v>
      </c>
      <c r="B2737" s="40">
        <v>13095500</v>
      </c>
      <c r="C2737" s="41">
        <v>35516</v>
      </c>
      <c r="D2737" s="40">
        <v>342</v>
      </c>
      <c r="E2737" s="40" t="s">
        <v>50</v>
      </c>
      <c r="F2737">
        <f t="shared" si="129"/>
        <v>3</v>
      </c>
      <c r="G2737">
        <f t="shared" si="130"/>
        <v>1997</v>
      </c>
      <c r="H2737">
        <f t="shared" si="131"/>
        <v>678.35699999999997</v>
      </c>
      <c r="I2737" s="23"/>
    </row>
    <row r="2738" spans="1:9" ht="14.4">
      <c r="A2738" s="77" t="s">
        <v>49</v>
      </c>
      <c r="B2738" s="40">
        <v>13095500</v>
      </c>
      <c r="C2738" s="41">
        <v>35517</v>
      </c>
      <c r="D2738" s="40">
        <v>342</v>
      </c>
      <c r="E2738" s="40" t="s">
        <v>50</v>
      </c>
      <c r="F2738">
        <f t="shared" si="129"/>
        <v>3</v>
      </c>
      <c r="G2738">
        <f t="shared" si="130"/>
        <v>1997</v>
      </c>
      <c r="H2738">
        <f t="shared" si="131"/>
        <v>678.35699999999997</v>
      </c>
      <c r="I2738" s="23"/>
    </row>
    <row r="2739" spans="1:9" ht="14.4">
      <c r="A2739" s="77" t="s">
        <v>49</v>
      </c>
      <c r="B2739" s="40">
        <v>13095500</v>
      </c>
      <c r="C2739" s="41">
        <v>35518</v>
      </c>
      <c r="D2739" s="40">
        <v>341</v>
      </c>
      <c r="E2739" s="40" t="s">
        <v>50</v>
      </c>
      <c r="F2739">
        <f t="shared" si="129"/>
        <v>3</v>
      </c>
      <c r="G2739">
        <f t="shared" si="130"/>
        <v>1997</v>
      </c>
      <c r="H2739">
        <f t="shared" si="131"/>
        <v>676.37350000000004</v>
      </c>
      <c r="I2739" s="23"/>
    </row>
    <row r="2740" spans="1:9" ht="14.4">
      <c r="A2740" s="77" t="s">
        <v>49</v>
      </c>
      <c r="B2740" s="40">
        <v>13095500</v>
      </c>
      <c r="C2740" s="41">
        <v>35519</v>
      </c>
      <c r="D2740" s="40">
        <v>341</v>
      </c>
      <c r="E2740" s="40" t="s">
        <v>50</v>
      </c>
      <c r="F2740">
        <f t="shared" si="129"/>
        <v>3</v>
      </c>
      <c r="G2740">
        <f t="shared" si="130"/>
        <v>1997</v>
      </c>
      <c r="H2740">
        <f t="shared" si="131"/>
        <v>676.37350000000004</v>
      </c>
      <c r="I2740" s="23"/>
    </row>
    <row r="2741" spans="1:9" ht="14.4">
      <c r="A2741" s="77" t="s">
        <v>49</v>
      </c>
      <c r="B2741" s="40">
        <v>13095500</v>
      </c>
      <c r="C2741" s="41">
        <v>35520</v>
      </c>
      <c r="D2741" s="40">
        <v>342</v>
      </c>
      <c r="E2741" s="40" t="s">
        <v>50</v>
      </c>
      <c r="F2741">
        <f t="shared" si="129"/>
        <v>3</v>
      </c>
      <c r="G2741">
        <f t="shared" si="130"/>
        <v>1997</v>
      </c>
      <c r="H2741">
        <f t="shared" si="131"/>
        <v>678.35699999999997</v>
      </c>
      <c r="I2741" s="23"/>
    </row>
    <row r="2742" spans="1:9" ht="14.4">
      <c r="A2742" s="77" t="s">
        <v>49</v>
      </c>
      <c r="B2742" s="40">
        <v>13095500</v>
      </c>
      <c r="C2742" s="41">
        <v>35521</v>
      </c>
      <c r="D2742" s="40">
        <v>342</v>
      </c>
      <c r="E2742" s="40" t="s">
        <v>50</v>
      </c>
      <c r="F2742">
        <f t="shared" si="129"/>
        <v>4</v>
      </c>
      <c r="G2742">
        <f t="shared" si="130"/>
        <v>1997</v>
      </c>
      <c r="H2742">
        <f t="shared" si="131"/>
        <v>678.35699999999997</v>
      </c>
      <c r="I2742" s="23"/>
    </row>
    <row r="2743" spans="1:9" ht="14.4">
      <c r="A2743" s="77" t="s">
        <v>49</v>
      </c>
      <c r="B2743" s="40">
        <v>13095500</v>
      </c>
      <c r="C2743" s="41">
        <v>35522</v>
      </c>
      <c r="D2743" s="40">
        <v>342</v>
      </c>
      <c r="E2743" s="40" t="s">
        <v>50</v>
      </c>
      <c r="F2743">
        <f t="shared" si="129"/>
        <v>4</v>
      </c>
      <c r="G2743">
        <f t="shared" si="130"/>
        <v>1997</v>
      </c>
      <c r="H2743">
        <f t="shared" si="131"/>
        <v>678.35699999999997</v>
      </c>
      <c r="I2743" s="23"/>
    </row>
    <row r="2744" spans="1:9" ht="14.4">
      <c r="A2744" s="77" t="s">
        <v>49</v>
      </c>
      <c r="B2744" s="40">
        <v>13095500</v>
      </c>
      <c r="C2744" s="41">
        <v>35523</v>
      </c>
      <c r="D2744" s="40">
        <v>342</v>
      </c>
      <c r="E2744" s="40" t="s">
        <v>50</v>
      </c>
      <c r="F2744">
        <f t="shared" si="129"/>
        <v>4</v>
      </c>
      <c r="G2744">
        <f t="shared" si="130"/>
        <v>1997</v>
      </c>
      <c r="H2744">
        <f t="shared" si="131"/>
        <v>678.35699999999997</v>
      </c>
      <c r="I2744" s="23"/>
    </row>
    <row r="2745" spans="1:9" ht="14.4">
      <c r="A2745" s="77" t="s">
        <v>49</v>
      </c>
      <c r="B2745" s="40">
        <v>13095500</v>
      </c>
      <c r="C2745" s="41">
        <v>35524</v>
      </c>
      <c r="D2745" s="40">
        <v>342</v>
      </c>
      <c r="E2745" s="40" t="s">
        <v>50</v>
      </c>
      <c r="F2745">
        <f t="shared" si="129"/>
        <v>4</v>
      </c>
      <c r="G2745">
        <f t="shared" si="130"/>
        <v>1997</v>
      </c>
      <c r="H2745">
        <f t="shared" si="131"/>
        <v>678.35699999999997</v>
      </c>
      <c r="I2745" s="23"/>
    </row>
    <row r="2746" spans="1:9" ht="14.4">
      <c r="A2746" s="77" t="s">
        <v>49</v>
      </c>
      <c r="B2746" s="40">
        <v>13095500</v>
      </c>
      <c r="C2746" s="41">
        <v>35525</v>
      </c>
      <c r="D2746" s="40">
        <v>342</v>
      </c>
      <c r="E2746" s="40" t="s">
        <v>50</v>
      </c>
      <c r="F2746">
        <f t="shared" si="129"/>
        <v>4</v>
      </c>
      <c r="G2746">
        <f t="shared" si="130"/>
        <v>1997</v>
      </c>
      <c r="H2746">
        <f t="shared" si="131"/>
        <v>678.35699999999997</v>
      </c>
      <c r="I2746" s="23"/>
    </row>
    <row r="2747" spans="1:9" ht="14.4">
      <c r="A2747" s="77" t="s">
        <v>49</v>
      </c>
      <c r="B2747" s="40">
        <v>13095500</v>
      </c>
      <c r="C2747" s="41">
        <v>35526</v>
      </c>
      <c r="D2747" s="40">
        <v>342</v>
      </c>
      <c r="E2747" s="40" t="s">
        <v>50</v>
      </c>
      <c r="F2747">
        <f t="shared" si="129"/>
        <v>4</v>
      </c>
      <c r="G2747">
        <f t="shared" si="130"/>
        <v>1997</v>
      </c>
      <c r="H2747">
        <f t="shared" si="131"/>
        <v>678.35699999999997</v>
      </c>
      <c r="I2747" s="23"/>
    </row>
    <row r="2748" spans="1:9" ht="14.4">
      <c r="A2748" s="77" t="s">
        <v>49</v>
      </c>
      <c r="B2748" s="40">
        <v>13095500</v>
      </c>
      <c r="C2748" s="41">
        <v>35527</v>
      </c>
      <c r="D2748" s="40">
        <v>341</v>
      </c>
      <c r="E2748" s="40" t="s">
        <v>50</v>
      </c>
      <c r="F2748">
        <f t="shared" si="129"/>
        <v>4</v>
      </c>
      <c r="G2748">
        <f t="shared" si="130"/>
        <v>1997</v>
      </c>
      <c r="H2748">
        <f t="shared" si="131"/>
        <v>676.37350000000004</v>
      </c>
      <c r="I2748" s="23"/>
    </row>
    <row r="2749" spans="1:9" ht="14.4">
      <c r="A2749" s="77" t="s">
        <v>49</v>
      </c>
      <c r="B2749" s="40">
        <v>13095500</v>
      </c>
      <c r="C2749" s="41">
        <v>35528</v>
      </c>
      <c r="D2749" s="40">
        <v>340</v>
      </c>
      <c r="E2749" s="40" t="s">
        <v>50</v>
      </c>
      <c r="F2749">
        <f t="shared" si="129"/>
        <v>4</v>
      </c>
      <c r="G2749">
        <f t="shared" si="130"/>
        <v>1997</v>
      </c>
      <c r="H2749">
        <f t="shared" si="131"/>
        <v>674.39</v>
      </c>
      <c r="I2749" s="23"/>
    </row>
    <row r="2750" spans="1:9" ht="14.4">
      <c r="A2750" s="77" t="s">
        <v>49</v>
      </c>
      <c r="B2750" s="40">
        <v>13095500</v>
      </c>
      <c r="C2750" s="41">
        <v>35529</v>
      </c>
      <c r="D2750" s="40">
        <v>340</v>
      </c>
      <c r="E2750" s="40" t="s">
        <v>50</v>
      </c>
      <c r="F2750">
        <f t="shared" si="129"/>
        <v>4</v>
      </c>
      <c r="G2750">
        <f t="shared" si="130"/>
        <v>1997</v>
      </c>
      <c r="H2750">
        <f t="shared" si="131"/>
        <v>674.39</v>
      </c>
      <c r="I2750" s="23"/>
    </row>
    <row r="2751" spans="1:9" ht="14.4">
      <c r="A2751" s="77" t="s">
        <v>49</v>
      </c>
      <c r="B2751" s="40">
        <v>13095500</v>
      </c>
      <c r="C2751" s="41">
        <v>35530</v>
      </c>
      <c r="D2751" s="40">
        <v>339</v>
      </c>
      <c r="E2751" s="40" t="s">
        <v>50</v>
      </c>
      <c r="F2751">
        <f t="shared" si="129"/>
        <v>4</v>
      </c>
      <c r="G2751">
        <f t="shared" si="130"/>
        <v>1997</v>
      </c>
      <c r="H2751">
        <f t="shared" si="131"/>
        <v>672.40650000000005</v>
      </c>
      <c r="I2751" s="23"/>
    </row>
    <row r="2752" spans="1:9" ht="14.4">
      <c r="A2752" s="77" t="s">
        <v>49</v>
      </c>
      <c r="B2752" s="40">
        <v>13095500</v>
      </c>
      <c r="C2752" s="41">
        <v>35531</v>
      </c>
      <c r="D2752" s="40">
        <v>339</v>
      </c>
      <c r="E2752" s="40" t="s">
        <v>50</v>
      </c>
      <c r="F2752">
        <f t="shared" si="129"/>
        <v>4</v>
      </c>
      <c r="G2752">
        <f t="shared" si="130"/>
        <v>1997</v>
      </c>
      <c r="H2752">
        <f t="shared" si="131"/>
        <v>672.40650000000005</v>
      </c>
      <c r="I2752" s="23"/>
    </row>
    <row r="2753" spans="1:9" ht="14.4">
      <c r="A2753" s="77" t="s">
        <v>49</v>
      </c>
      <c r="B2753" s="40">
        <v>13095500</v>
      </c>
      <c r="C2753" s="41">
        <v>35532</v>
      </c>
      <c r="D2753" s="40">
        <v>339</v>
      </c>
      <c r="E2753" s="40" t="s">
        <v>50</v>
      </c>
      <c r="F2753">
        <f t="shared" si="129"/>
        <v>4</v>
      </c>
      <c r="G2753">
        <f t="shared" si="130"/>
        <v>1997</v>
      </c>
      <c r="H2753">
        <f t="shared" si="131"/>
        <v>672.40650000000005</v>
      </c>
      <c r="I2753" s="23"/>
    </row>
    <row r="2754" spans="1:9" ht="14.4">
      <c r="A2754" s="77" t="s">
        <v>49</v>
      </c>
      <c r="B2754" s="40">
        <v>13095500</v>
      </c>
      <c r="C2754" s="41">
        <v>35533</v>
      </c>
      <c r="D2754" s="40">
        <v>339</v>
      </c>
      <c r="E2754" s="40" t="s">
        <v>50</v>
      </c>
      <c r="F2754">
        <f t="shared" si="129"/>
        <v>4</v>
      </c>
      <c r="G2754">
        <f t="shared" si="130"/>
        <v>1997</v>
      </c>
      <c r="H2754">
        <f t="shared" si="131"/>
        <v>672.40650000000005</v>
      </c>
      <c r="I2754" s="23"/>
    </row>
    <row r="2755" spans="1:9" ht="14.4">
      <c r="A2755" s="77" t="s">
        <v>49</v>
      </c>
      <c r="B2755" s="40">
        <v>13095500</v>
      </c>
      <c r="C2755" s="41">
        <v>35534</v>
      </c>
      <c r="D2755" s="40">
        <v>338</v>
      </c>
      <c r="E2755" s="40" t="s">
        <v>50</v>
      </c>
      <c r="F2755">
        <f t="shared" si="129"/>
        <v>4</v>
      </c>
      <c r="G2755">
        <f t="shared" si="130"/>
        <v>1997</v>
      </c>
      <c r="H2755">
        <f t="shared" si="131"/>
        <v>670.423</v>
      </c>
      <c r="I2755" s="23"/>
    </row>
    <row r="2756" spans="1:9" ht="14.4">
      <c r="A2756" s="77" t="s">
        <v>49</v>
      </c>
      <c r="B2756" s="40">
        <v>13095500</v>
      </c>
      <c r="C2756" s="41">
        <v>35535</v>
      </c>
      <c r="D2756" s="40">
        <v>338</v>
      </c>
      <c r="E2756" s="40" t="s">
        <v>50</v>
      </c>
      <c r="F2756">
        <f t="shared" si="129"/>
        <v>4</v>
      </c>
      <c r="G2756">
        <f t="shared" si="130"/>
        <v>1997</v>
      </c>
      <c r="H2756">
        <f t="shared" si="131"/>
        <v>670.423</v>
      </c>
      <c r="I2756" s="23"/>
    </row>
    <row r="2757" spans="1:9" ht="14.4">
      <c r="A2757" s="77" t="s">
        <v>49</v>
      </c>
      <c r="B2757" s="40">
        <v>13095500</v>
      </c>
      <c r="C2757" s="41">
        <v>35536</v>
      </c>
      <c r="D2757" s="40">
        <v>338</v>
      </c>
      <c r="E2757" s="40" t="s">
        <v>50</v>
      </c>
      <c r="F2757">
        <f t="shared" si="129"/>
        <v>4</v>
      </c>
      <c r="G2757">
        <f t="shared" si="130"/>
        <v>1997</v>
      </c>
      <c r="H2757">
        <f t="shared" si="131"/>
        <v>670.423</v>
      </c>
      <c r="I2757" s="23"/>
    </row>
    <row r="2758" spans="1:9" ht="14.4">
      <c r="A2758" s="77" t="s">
        <v>49</v>
      </c>
      <c r="B2758" s="40">
        <v>13095500</v>
      </c>
      <c r="C2758" s="41">
        <v>35537</v>
      </c>
      <c r="D2758" s="40">
        <v>337</v>
      </c>
      <c r="E2758" s="40" t="s">
        <v>50</v>
      </c>
      <c r="F2758">
        <f t="shared" si="129"/>
        <v>4</v>
      </c>
      <c r="G2758">
        <f t="shared" si="130"/>
        <v>1997</v>
      </c>
      <c r="H2758">
        <f t="shared" si="131"/>
        <v>668.43950000000007</v>
      </c>
      <c r="I2758" s="23"/>
    </row>
    <row r="2759" spans="1:9" ht="14.4">
      <c r="A2759" s="77" t="s">
        <v>49</v>
      </c>
      <c r="B2759" s="40">
        <v>13095500</v>
      </c>
      <c r="C2759" s="41">
        <v>35538</v>
      </c>
      <c r="D2759" s="40">
        <v>337</v>
      </c>
      <c r="E2759" s="40" t="s">
        <v>50</v>
      </c>
      <c r="F2759">
        <f t="shared" si="129"/>
        <v>4</v>
      </c>
      <c r="G2759">
        <f t="shared" si="130"/>
        <v>1997</v>
      </c>
      <c r="H2759">
        <f t="shared" si="131"/>
        <v>668.43950000000007</v>
      </c>
      <c r="I2759" s="23"/>
    </row>
    <row r="2760" spans="1:9" ht="14.4">
      <c r="A2760" s="77" t="s">
        <v>49</v>
      </c>
      <c r="B2760" s="40">
        <v>13095500</v>
      </c>
      <c r="C2760" s="41">
        <v>35539</v>
      </c>
      <c r="D2760" s="40">
        <v>337</v>
      </c>
      <c r="E2760" s="40" t="s">
        <v>50</v>
      </c>
      <c r="F2760">
        <f t="shared" si="129"/>
        <v>4</v>
      </c>
      <c r="G2760">
        <f t="shared" si="130"/>
        <v>1997</v>
      </c>
      <c r="H2760">
        <f t="shared" si="131"/>
        <v>668.43950000000007</v>
      </c>
      <c r="I2760" s="23"/>
    </row>
    <row r="2761" spans="1:9" ht="14.4">
      <c r="A2761" s="77" t="s">
        <v>49</v>
      </c>
      <c r="B2761" s="40">
        <v>13095500</v>
      </c>
      <c r="C2761" s="41">
        <v>35540</v>
      </c>
      <c r="D2761" s="40">
        <v>337</v>
      </c>
      <c r="E2761" s="40" t="s">
        <v>50</v>
      </c>
      <c r="F2761">
        <f t="shared" si="129"/>
        <v>4</v>
      </c>
      <c r="G2761">
        <f t="shared" si="130"/>
        <v>1997</v>
      </c>
      <c r="H2761">
        <f t="shared" si="131"/>
        <v>668.43950000000007</v>
      </c>
      <c r="I2761" s="23"/>
    </row>
    <row r="2762" spans="1:9" ht="14.4">
      <c r="A2762" s="77" t="s">
        <v>49</v>
      </c>
      <c r="B2762" s="40">
        <v>13095500</v>
      </c>
      <c r="C2762" s="41">
        <v>35541</v>
      </c>
      <c r="D2762" s="40">
        <v>337</v>
      </c>
      <c r="E2762" s="40" t="s">
        <v>50</v>
      </c>
      <c r="F2762">
        <f t="shared" si="129"/>
        <v>4</v>
      </c>
      <c r="G2762">
        <f t="shared" si="130"/>
        <v>1997</v>
      </c>
      <c r="H2762">
        <f t="shared" si="131"/>
        <v>668.43950000000007</v>
      </c>
      <c r="I2762" s="23"/>
    </row>
    <row r="2763" spans="1:9" ht="14.4">
      <c r="A2763" s="77" t="s">
        <v>49</v>
      </c>
      <c r="B2763" s="40">
        <v>13095500</v>
      </c>
      <c r="C2763" s="41">
        <v>35542</v>
      </c>
      <c r="D2763" s="40">
        <v>337</v>
      </c>
      <c r="E2763" s="40" t="s">
        <v>50</v>
      </c>
      <c r="F2763">
        <f t="shared" si="129"/>
        <v>4</v>
      </c>
      <c r="G2763">
        <f t="shared" si="130"/>
        <v>1997</v>
      </c>
      <c r="H2763">
        <f t="shared" si="131"/>
        <v>668.43950000000007</v>
      </c>
      <c r="I2763" s="23"/>
    </row>
    <row r="2764" spans="1:9" ht="14.4">
      <c r="A2764" s="77" t="s">
        <v>49</v>
      </c>
      <c r="B2764" s="40">
        <v>13095500</v>
      </c>
      <c r="C2764" s="41">
        <v>35543</v>
      </c>
      <c r="D2764" s="40">
        <v>338</v>
      </c>
      <c r="E2764" s="40" t="s">
        <v>50</v>
      </c>
      <c r="F2764">
        <f t="shared" si="129"/>
        <v>4</v>
      </c>
      <c r="G2764">
        <f t="shared" si="130"/>
        <v>1997</v>
      </c>
      <c r="H2764">
        <f t="shared" si="131"/>
        <v>670.423</v>
      </c>
      <c r="I2764" s="23"/>
    </row>
    <row r="2765" spans="1:9" ht="14.4">
      <c r="A2765" s="77" t="s">
        <v>49</v>
      </c>
      <c r="B2765" s="40">
        <v>13095500</v>
      </c>
      <c r="C2765" s="41">
        <v>35544</v>
      </c>
      <c r="D2765" s="40">
        <v>338</v>
      </c>
      <c r="E2765" s="40" t="s">
        <v>50</v>
      </c>
      <c r="F2765">
        <f t="shared" si="129"/>
        <v>4</v>
      </c>
      <c r="G2765">
        <f t="shared" si="130"/>
        <v>1997</v>
      </c>
      <c r="H2765">
        <f t="shared" si="131"/>
        <v>670.423</v>
      </c>
      <c r="I2765" s="23"/>
    </row>
    <row r="2766" spans="1:9" ht="14.4">
      <c r="A2766" s="77" t="s">
        <v>49</v>
      </c>
      <c r="B2766" s="40">
        <v>13095500</v>
      </c>
      <c r="C2766" s="41">
        <v>35545</v>
      </c>
      <c r="D2766" s="40">
        <v>337</v>
      </c>
      <c r="E2766" s="40" t="s">
        <v>50</v>
      </c>
      <c r="F2766">
        <f t="shared" si="129"/>
        <v>4</v>
      </c>
      <c r="G2766">
        <f t="shared" si="130"/>
        <v>1997</v>
      </c>
      <c r="H2766">
        <f t="shared" si="131"/>
        <v>668.43950000000007</v>
      </c>
      <c r="I2766" s="23"/>
    </row>
    <row r="2767" spans="1:9" ht="14.4">
      <c r="A2767" s="77" t="s">
        <v>49</v>
      </c>
      <c r="B2767" s="40">
        <v>13095500</v>
      </c>
      <c r="C2767" s="41">
        <v>35546</v>
      </c>
      <c r="D2767" s="40">
        <v>337</v>
      </c>
      <c r="E2767" s="40" t="s">
        <v>50</v>
      </c>
      <c r="F2767">
        <f t="shared" si="129"/>
        <v>4</v>
      </c>
      <c r="G2767">
        <f t="shared" si="130"/>
        <v>1997</v>
      </c>
      <c r="H2767">
        <f t="shared" si="131"/>
        <v>668.43950000000007</v>
      </c>
      <c r="I2767" s="23"/>
    </row>
    <row r="2768" spans="1:9" ht="14.4">
      <c r="A2768" s="77" t="s">
        <v>49</v>
      </c>
      <c r="B2768" s="40">
        <v>13095500</v>
      </c>
      <c r="C2768" s="41">
        <v>35547</v>
      </c>
      <c r="D2768" s="40">
        <v>337</v>
      </c>
      <c r="E2768" s="40" t="s">
        <v>50</v>
      </c>
      <c r="F2768">
        <f t="shared" si="129"/>
        <v>4</v>
      </c>
      <c r="G2768">
        <f t="shared" si="130"/>
        <v>1997</v>
      </c>
      <c r="H2768">
        <f t="shared" si="131"/>
        <v>668.43950000000007</v>
      </c>
      <c r="I2768" s="23"/>
    </row>
    <row r="2769" spans="1:9" ht="14.4">
      <c r="A2769" s="77" t="s">
        <v>49</v>
      </c>
      <c r="B2769" s="40">
        <v>13095500</v>
      </c>
      <c r="C2769" s="41">
        <v>35548</v>
      </c>
      <c r="D2769" s="40">
        <v>337</v>
      </c>
      <c r="E2769" s="40" t="s">
        <v>50</v>
      </c>
      <c r="F2769">
        <f t="shared" si="129"/>
        <v>4</v>
      </c>
      <c r="G2769">
        <f t="shared" si="130"/>
        <v>1997</v>
      </c>
      <c r="H2769">
        <f t="shared" si="131"/>
        <v>668.43950000000007</v>
      </c>
      <c r="I2769" s="23"/>
    </row>
    <row r="2770" spans="1:9" ht="14.4">
      <c r="A2770" s="77" t="s">
        <v>49</v>
      </c>
      <c r="B2770" s="40">
        <v>13095500</v>
      </c>
      <c r="C2770" s="41">
        <v>35549</v>
      </c>
      <c r="D2770" s="40">
        <v>337</v>
      </c>
      <c r="E2770" s="40" t="s">
        <v>50</v>
      </c>
      <c r="F2770">
        <f t="shared" si="129"/>
        <v>4</v>
      </c>
      <c r="G2770">
        <f t="shared" si="130"/>
        <v>1997</v>
      </c>
      <c r="H2770">
        <f t="shared" si="131"/>
        <v>668.43950000000007</v>
      </c>
      <c r="I2770" s="23"/>
    </row>
    <row r="2771" spans="1:9" ht="14.4">
      <c r="A2771" s="77" t="s">
        <v>49</v>
      </c>
      <c r="B2771" s="40">
        <v>13095500</v>
      </c>
      <c r="C2771" s="41">
        <v>35550</v>
      </c>
      <c r="D2771" s="40">
        <v>337</v>
      </c>
      <c r="E2771" s="40" t="s">
        <v>50</v>
      </c>
      <c r="F2771">
        <f t="shared" si="129"/>
        <v>4</v>
      </c>
      <c r="G2771">
        <f t="shared" si="130"/>
        <v>1997</v>
      </c>
      <c r="H2771">
        <f t="shared" si="131"/>
        <v>668.43950000000007</v>
      </c>
      <c r="I2771" s="23"/>
    </row>
    <row r="2772" spans="1:9" ht="14.4">
      <c r="A2772" s="77" t="s">
        <v>49</v>
      </c>
      <c r="B2772" s="40">
        <v>13095500</v>
      </c>
      <c r="C2772" s="41">
        <v>35551</v>
      </c>
      <c r="D2772" s="40">
        <v>337</v>
      </c>
      <c r="E2772" s="40" t="s">
        <v>50</v>
      </c>
      <c r="F2772">
        <f t="shared" si="129"/>
        <v>5</v>
      </c>
      <c r="G2772">
        <f t="shared" si="130"/>
        <v>1997</v>
      </c>
      <c r="H2772">
        <f t="shared" si="131"/>
        <v>668.43950000000007</v>
      </c>
      <c r="I2772" s="23"/>
    </row>
    <row r="2773" spans="1:9" ht="14.4">
      <c r="A2773" s="77" t="s">
        <v>49</v>
      </c>
      <c r="B2773" s="40">
        <v>13095500</v>
      </c>
      <c r="C2773" s="41">
        <v>35552</v>
      </c>
      <c r="D2773" s="40">
        <v>335</v>
      </c>
      <c r="E2773" s="40" t="s">
        <v>50</v>
      </c>
      <c r="F2773">
        <f t="shared" si="129"/>
        <v>5</v>
      </c>
      <c r="G2773">
        <f t="shared" si="130"/>
        <v>1997</v>
      </c>
      <c r="H2773">
        <f t="shared" si="131"/>
        <v>664.47249999999997</v>
      </c>
      <c r="I2773" s="23"/>
    </row>
    <row r="2774" spans="1:9" ht="14.4">
      <c r="A2774" s="77" t="s">
        <v>49</v>
      </c>
      <c r="B2774" s="40">
        <v>13095500</v>
      </c>
      <c r="C2774" s="41">
        <v>35553</v>
      </c>
      <c r="D2774" s="40">
        <v>337</v>
      </c>
      <c r="E2774" s="40" t="s">
        <v>50</v>
      </c>
      <c r="F2774">
        <f t="shared" si="129"/>
        <v>5</v>
      </c>
      <c r="G2774">
        <f t="shared" si="130"/>
        <v>1997</v>
      </c>
      <c r="H2774">
        <f t="shared" si="131"/>
        <v>668.43950000000007</v>
      </c>
      <c r="I2774" s="23"/>
    </row>
    <row r="2775" spans="1:9" ht="14.4">
      <c r="A2775" s="77" t="s">
        <v>49</v>
      </c>
      <c r="B2775" s="40">
        <v>13095500</v>
      </c>
      <c r="C2775" s="41">
        <v>35554</v>
      </c>
      <c r="D2775" s="40">
        <v>337</v>
      </c>
      <c r="E2775" s="40" t="s">
        <v>50</v>
      </c>
      <c r="F2775">
        <f t="shared" si="129"/>
        <v>5</v>
      </c>
      <c r="G2775">
        <f t="shared" si="130"/>
        <v>1997</v>
      </c>
      <c r="H2775">
        <f t="shared" si="131"/>
        <v>668.43950000000007</v>
      </c>
      <c r="I2775" s="23"/>
    </row>
    <row r="2776" spans="1:9" ht="14.4">
      <c r="A2776" s="77" t="s">
        <v>49</v>
      </c>
      <c r="B2776" s="40">
        <v>13095500</v>
      </c>
      <c r="C2776" s="41">
        <v>35555</v>
      </c>
      <c r="D2776" s="40">
        <v>337</v>
      </c>
      <c r="E2776" s="40" t="s">
        <v>50</v>
      </c>
      <c r="F2776">
        <f t="shared" si="129"/>
        <v>5</v>
      </c>
      <c r="G2776">
        <f t="shared" si="130"/>
        <v>1997</v>
      </c>
      <c r="H2776">
        <f t="shared" si="131"/>
        <v>668.43950000000007</v>
      </c>
      <c r="I2776" s="23"/>
    </row>
    <row r="2777" spans="1:9" ht="14.4">
      <c r="A2777" s="77" t="s">
        <v>49</v>
      </c>
      <c r="B2777" s="40">
        <v>13095500</v>
      </c>
      <c r="C2777" s="41">
        <v>35556</v>
      </c>
      <c r="D2777" s="40">
        <v>336</v>
      </c>
      <c r="E2777" s="40" t="s">
        <v>50</v>
      </c>
      <c r="F2777">
        <f t="shared" si="129"/>
        <v>5</v>
      </c>
      <c r="G2777">
        <f t="shared" si="130"/>
        <v>1997</v>
      </c>
      <c r="H2777">
        <f t="shared" si="131"/>
        <v>666.45600000000002</v>
      </c>
      <c r="I2777" s="23"/>
    </row>
    <row r="2778" spans="1:9" ht="14.4">
      <c r="A2778" s="77" t="s">
        <v>49</v>
      </c>
      <c r="B2778" s="40">
        <v>13095500</v>
      </c>
      <c r="C2778" s="41">
        <v>35557</v>
      </c>
      <c r="D2778" s="40">
        <v>335</v>
      </c>
      <c r="E2778" s="40" t="s">
        <v>50</v>
      </c>
      <c r="F2778">
        <f t="shared" si="129"/>
        <v>5</v>
      </c>
      <c r="G2778">
        <f t="shared" si="130"/>
        <v>1997</v>
      </c>
      <c r="H2778">
        <f t="shared" si="131"/>
        <v>664.47249999999997</v>
      </c>
      <c r="I2778" s="23"/>
    </row>
    <row r="2779" spans="1:9" ht="14.4">
      <c r="A2779" s="77" t="s">
        <v>49</v>
      </c>
      <c r="B2779" s="40">
        <v>13095500</v>
      </c>
      <c r="C2779" s="41">
        <v>35558</v>
      </c>
      <c r="D2779" s="40">
        <v>335</v>
      </c>
      <c r="E2779" s="40" t="s">
        <v>50</v>
      </c>
      <c r="F2779">
        <f t="shared" si="129"/>
        <v>5</v>
      </c>
      <c r="G2779">
        <f t="shared" si="130"/>
        <v>1997</v>
      </c>
      <c r="H2779">
        <f t="shared" si="131"/>
        <v>664.47249999999997</v>
      </c>
      <c r="I2779" s="23"/>
    </row>
    <row r="2780" spans="1:9" ht="14.4">
      <c r="A2780" s="77" t="s">
        <v>49</v>
      </c>
      <c r="B2780" s="40">
        <v>13095500</v>
      </c>
      <c r="C2780" s="41">
        <v>35559</v>
      </c>
      <c r="D2780" s="40">
        <v>334</v>
      </c>
      <c r="E2780" s="40" t="s">
        <v>50</v>
      </c>
      <c r="F2780">
        <f t="shared" si="129"/>
        <v>5</v>
      </c>
      <c r="G2780">
        <f t="shared" si="130"/>
        <v>1997</v>
      </c>
      <c r="H2780">
        <f t="shared" si="131"/>
        <v>662.48900000000003</v>
      </c>
      <c r="I2780" s="23"/>
    </row>
    <row r="2781" spans="1:9" ht="14.4">
      <c r="A2781" s="77" t="s">
        <v>49</v>
      </c>
      <c r="B2781" s="40">
        <v>13095500</v>
      </c>
      <c r="C2781" s="41">
        <v>35560</v>
      </c>
      <c r="D2781" s="40">
        <v>334</v>
      </c>
      <c r="E2781" s="40" t="s">
        <v>50</v>
      </c>
      <c r="F2781">
        <f t="shared" si="129"/>
        <v>5</v>
      </c>
      <c r="G2781">
        <f t="shared" si="130"/>
        <v>1997</v>
      </c>
      <c r="H2781">
        <f t="shared" si="131"/>
        <v>662.48900000000003</v>
      </c>
      <c r="I2781" s="23"/>
    </row>
    <row r="2782" spans="1:9" ht="14.4">
      <c r="A2782" s="77" t="s">
        <v>49</v>
      </c>
      <c r="B2782" s="40">
        <v>13095500</v>
      </c>
      <c r="C2782" s="41">
        <v>35561</v>
      </c>
      <c r="D2782" s="40">
        <v>333</v>
      </c>
      <c r="E2782" s="40" t="s">
        <v>50</v>
      </c>
      <c r="F2782">
        <f t="shared" si="129"/>
        <v>5</v>
      </c>
      <c r="G2782">
        <f t="shared" si="130"/>
        <v>1997</v>
      </c>
      <c r="H2782">
        <f t="shared" si="131"/>
        <v>660.50549999999998</v>
      </c>
      <c r="I2782" s="23"/>
    </row>
    <row r="2783" spans="1:9" ht="14.4">
      <c r="A2783" s="77" t="s">
        <v>49</v>
      </c>
      <c r="B2783" s="40">
        <v>13095500</v>
      </c>
      <c r="C2783" s="41">
        <v>35562</v>
      </c>
      <c r="D2783" s="40">
        <v>333</v>
      </c>
      <c r="E2783" s="40" t="s">
        <v>50</v>
      </c>
      <c r="F2783">
        <f t="shared" si="129"/>
        <v>5</v>
      </c>
      <c r="G2783">
        <f t="shared" si="130"/>
        <v>1997</v>
      </c>
      <c r="H2783">
        <f t="shared" si="131"/>
        <v>660.50549999999998</v>
      </c>
      <c r="I2783" s="23"/>
    </row>
    <row r="2784" spans="1:9" ht="14.4">
      <c r="A2784" s="77" t="s">
        <v>49</v>
      </c>
      <c r="B2784" s="40">
        <v>13095500</v>
      </c>
      <c r="C2784" s="41">
        <v>35563</v>
      </c>
      <c r="D2784" s="40">
        <v>333</v>
      </c>
      <c r="E2784" s="40" t="s">
        <v>50</v>
      </c>
      <c r="F2784">
        <f t="shared" si="129"/>
        <v>5</v>
      </c>
      <c r="G2784">
        <f t="shared" si="130"/>
        <v>1997</v>
      </c>
      <c r="H2784">
        <f t="shared" si="131"/>
        <v>660.50549999999998</v>
      </c>
      <c r="I2784" s="23"/>
    </row>
    <row r="2785" spans="1:9" ht="14.4">
      <c r="A2785" s="77" t="s">
        <v>49</v>
      </c>
      <c r="B2785" s="40">
        <v>13095500</v>
      </c>
      <c r="C2785" s="41">
        <v>35564</v>
      </c>
      <c r="D2785" s="40">
        <v>332</v>
      </c>
      <c r="E2785" s="40" t="s">
        <v>50</v>
      </c>
      <c r="F2785">
        <f t="shared" si="129"/>
        <v>5</v>
      </c>
      <c r="G2785">
        <f t="shared" si="130"/>
        <v>1997</v>
      </c>
      <c r="H2785">
        <f t="shared" si="131"/>
        <v>658.52200000000005</v>
      </c>
      <c r="I2785" s="23"/>
    </row>
    <row r="2786" spans="1:9" ht="14.4">
      <c r="A2786" s="77" t="s">
        <v>49</v>
      </c>
      <c r="B2786" s="40">
        <v>13095500</v>
      </c>
      <c r="C2786" s="41">
        <v>35565</v>
      </c>
      <c r="D2786" s="40">
        <v>332</v>
      </c>
      <c r="E2786" s="40" t="s">
        <v>50</v>
      </c>
      <c r="F2786">
        <f t="shared" ref="F2786:F2849" si="132">MONTH(C2786)</f>
        <v>5</v>
      </c>
      <c r="G2786">
        <f t="shared" ref="G2786:G2849" si="133">IF(F2786&gt;10,YEAR(C2786)+1,YEAR(C2786))</f>
        <v>1997</v>
      </c>
      <c r="H2786">
        <f t="shared" ref="H2786:H2849" si="134">D2786*1.9835</f>
        <v>658.52200000000005</v>
      </c>
      <c r="I2786" s="23"/>
    </row>
    <row r="2787" spans="1:9" ht="14.4">
      <c r="A2787" s="77" t="s">
        <v>49</v>
      </c>
      <c r="B2787" s="40">
        <v>13095500</v>
      </c>
      <c r="C2787" s="41">
        <v>35566</v>
      </c>
      <c r="D2787" s="40">
        <v>332</v>
      </c>
      <c r="E2787" s="40" t="s">
        <v>50</v>
      </c>
      <c r="F2787">
        <f t="shared" si="132"/>
        <v>5</v>
      </c>
      <c r="G2787">
        <f t="shared" si="133"/>
        <v>1997</v>
      </c>
      <c r="H2787">
        <f t="shared" si="134"/>
        <v>658.52200000000005</v>
      </c>
      <c r="I2787" s="23"/>
    </row>
    <row r="2788" spans="1:9" ht="14.4">
      <c r="A2788" s="77" t="s">
        <v>49</v>
      </c>
      <c r="B2788" s="40">
        <v>13095500</v>
      </c>
      <c r="C2788" s="41">
        <v>35567</v>
      </c>
      <c r="D2788" s="40">
        <v>332</v>
      </c>
      <c r="E2788" s="40" t="s">
        <v>50</v>
      </c>
      <c r="F2788">
        <f t="shared" si="132"/>
        <v>5</v>
      </c>
      <c r="G2788">
        <f t="shared" si="133"/>
        <v>1997</v>
      </c>
      <c r="H2788">
        <f t="shared" si="134"/>
        <v>658.52200000000005</v>
      </c>
      <c r="I2788" s="23"/>
    </row>
    <row r="2789" spans="1:9" ht="14.4">
      <c r="A2789" s="77" t="s">
        <v>49</v>
      </c>
      <c r="B2789" s="40">
        <v>13095500</v>
      </c>
      <c r="C2789" s="41">
        <v>35568</v>
      </c>
      <c r="D2789" s="40">
        <v>332</v>
      </c>
      <c r="E2789" s="40" t="s">
        <v>50</v>
      </c>
      <c r="F2789">
        <f t="shared" si="132"/>
        <v>5</v>
      </c>
      <c r="G2789">
        <f t="shared" si="133"/>
        <v>1997</v>
      </c>
      <c r="H2789">
        <f t="shared" si="134"/>
        <v>658.52200000000005</v>
      </c>
      <c r="I2789" s="23"/>
    </row>
    <row r="2790" spans="1:9" ht="14.4">
      <c r="A2790" s="77" t="s">
        <v>49</v>
      </c>
      <c r="B2790" s="40">
        <v>13095500</v>
      </c>
      <c r="C2790" s="41">
        <v>35569</v>
      </c>
      <c r="D2790" s="40">
        <v>333</v>
      </c>
      <c r="E2790" s="40" t="s">
        <v>50</v>
      </c>
      <c r="F2790">
        <f t="shared" si="132"/>
        <v>5</v>
      </c>
      <c r="G2790">
        <f t="shared" si="133"/>
        <v>1997</v>
      </c>
      <c r="H2790">
        <f t="shared" si="134"/>
        <v>660.50549999999998</v>
      </c>
      <c r="I2790" s="23"/>
    </row>
    <row r="2791" spans="1:9" ht="14.4">
      <c r="A2791" s="77" t="s">
        <v>49</v>
      </c>
      <c r="B2791" s="40">
        <v>13095500</v>
      </c>
      <c r="C2791" s="41">
        <v>35570</v>
      </c>
      <c r="D2791" s="40">
        <v>334</v>
      </c>
      <c r="E2791" s="40" t="s">
        <v>50</v>
      </c>
      <c r="F2791">
        <f t="shared" si="132"/>
        <v>5</v>
      </c>
      <c r="G2791">
        <f t="shared" si="133"/>
        <v>1997</v>
      </c>
      <c r="H2791">
        <f t="shared" si="134"/>
        <v>662.48900000000003</v>
      </c>
      <c r="I2791" s="23"/>
    </row>
    <row r="2792" spans="1:9" ht="14.4">
      <c r="A2792" s="77" t="s">
        <v>49</v>
      </c>
      <c r="B2792" s="40">
        <v>13095500</v>
      </c>
      <c r="C2792" s="41">
        <v>35571</v>
      </c>
      <c r="D2792" s="40">
        <v>335</v>
      </c>
      <c r="E2792" s="40" t="s">
        <v>50</v>
      </c>
      <c r="F2792">
        <f t="shared" si="132"/>
        <v>5</v>
      </c>
      <c r="G2792">
        <f t="shared" si="133"/>
        <v>1997</v>
      </c>
      <c r="H2792">
        <f t="shared" si="134"/>
        <v>664.47249999999997</v>
      </c>
      <c r="I2792" s="23"/>
    </row>
    <row r="2793" spans="1:9" ht="14.4">
      <c r="A2793" s="77" t="s">
        <v>49</v>
      </c>
      <c r="B2793" s="40">
        <v>13095500</v>
      </c>
      <c r="C2793" s="41">
        <v>35572</v>
      </c>
      <c r="D2793" s="40">
        <v>335</v>
      </c>
      <c r="E2793" s="40" t="s">
        <v>50</v>
      </c>
      <c r="F2793">
        <f t="shared" si="132"/>
        <v>5</v>
      </c>
      <c r="G2793">
        <f t="shared" si="133"/>
        <v>1997</v>
      </c>
      <c r="H2793">
        <f t="shared" si="134"/>
        <v>664.47249999999997</v>
      </c>
      <c r="I2793" s="23"/>
    </row>
    <row r="2794" spans="1:9" ht="14.4">
      <c r="A2794" s="77" t="s">
        <v>49</v>
      </c>
      <c r="B2794" s="40">
        <v>13095500</v>
      </c>
      <c r="C2794" s="41">
        <v>35573</v>
      </c>
      <c r="D2794" s="40">
        <v>335</v>
      </c>
      <c r="E2794" s="40" t="s">
        <v>50</v>
      </c>
      <c r="F2794">
        <f t="shared" si="132"/>
        <v>5</v>
      </c>
      <c r="G2794">
        <f t="shared" si="133"/>
        <v>1997</v>
      </c>
      <c r="H2794">
        <f t="shared" si="134"/>
        <v>664.47249999999997</v>
      </c>
      <c r="I2794" s="23"/>
    </row>
    <row r="2795" spans="1:9" ht="14.4">
      <c r="A2795" s="77" t="s">
        <v>49</v>
      </c>
      <c r="B2795" s="40">
        <v>13095500</v>
      </c>
      <c r="C2795" s="41">
        <v>35574</v>
      </c>
      <c r="D2795" s="40">
        <v>335</v>
      </c>
      <c r="E2795" s="40" t="s">
        <v>50</v>
      </c>
      <c r="F2795">
        <f t="shared" si="132"/>
        <v>5</v>
      </c>
      <c r="G2795">
        <f t="shared" si="133"/>
        <v>1997</v>
      </c>
      <c r="H2795">
        <f t="shared" si="134"/>
        <v>664.47249999999997</v>
      </c>
      <c r="I2795" s="23"/>
    </row>
    <row r="2796" spans="1:9" ht="14.4">
      <c r="A2796" s="77" t="s">
        <v>49</v>
      </c>
      <c r="B2796" s="40">
        <v>13095500</v>
      </c>
      <c r="C2796" s="41">
        <v>35575</v>
      </c>
      <c r="D2796" s="40">
        <v>335</v>
      </c>
      <c r="E2796" s="40" t="s">
        <v>50</v>
      </c>
      <c r="F2796">
        <f t="shared" si="132"/>
        <v>5</v>
      </c>
      <c r="G2796">
        <f t="shared" si="133"/>
        <v>1997</v>
      </c>
      <c r="H2796">
        <f t="shared" si="134"/>
        <v>664.47249999999997</v>
      </c>
      <c r="I2796" s="23"/>
    </row>
    <row r="2797" spans="1:9" ht="14.4">
      <c r="A2797" s="77" t="s">
        <v>49</v>
      </c>
      <c r="B2797" s="40">
        <v>13095500</v>
      </c>
      <c r="C2797" s="41">
        <v>35576</v>
      </c>
      <c r="D2797" s="40">
        <v>335</v>
      </c>
      <c r="E2797" s="40" t="s">
        <v>50</v>
      </c>
      <c r="F2797">
        <f t="shared" si="132"/>
        <v>5</v>
      </c>
      <c r="G2797">
        <f t="shared" si="133"/>
        <v>1997</v>
      </c>
      <c r="H2797">
        <f t="shared" si="134"/>
        <v>664.47249999999997</v>
      </c>
      <c r="I2797" s="23"/>
    </row>
    <row r="2798" spans="1:9" ht="14.4">
      <c r="A2798" s="77" t="s">
        <v>49</v>
      </c>
      <c r="B2798" s="40">
        <v>13095500</v>
      </c>
      <c r="C2798" s="41">
        <v>35577</v>
      </c>
      <c r="D2798" s="40">
        <v>335</v>
      </c>
      <c r="E2798" s="40" t="s">
        <v>50</v>
      </c>
      <c r="F2798">
        <f t="shared" si="132"/>
        <v>5</v>
      </c>
      <c r="G2798">
        <f t="shared" si="133"/>
        <v>1997</v>
      </c>
      <c r="H2798">
        <f t="shared" si="134"/>
        <v>664.47249999999997</v>
      </c>
      <c r="I2798" s="23"/>
    </row>
    <row r="2799" spans="1:9" ht="14.4">
      <c r="A2799" s="77" t="s">
        <v>49</v>
      </c>
      <c r="B2799" s="40">
        <v>13095500</v>
      </c>
      <c r="C2799" s="41">
        <v>35578</v>
      </c>
      <c r="D2799" s="40">
        <v>335</v>
      </c>
      <c r="E2799" s="40" t="s">
        <v>50</v>
      </c>
      <c r="F2799">
        <f t="shared" si="132"/>
        <v>5</v>
      </c>
      <c r="G2799">
        <f t="shared" si="133"/>
        <v>1997</v>
      </c>
      <c r="H2799">
        <f t="shared" si="134"/>
        <v>664.47249999999997</v>
      </c>
      <c r="I2799" s="23"/>
    </row>
    <row r="2800" spans="1:9" ht="14.4">
      <c r="A2800" s="77" t="s">
        <v>49</v>
      </c>
      <c r="B2800" s="40">
        <v>13095500</v>
      </c>
      <c r="C2800" s="41">
        <v>35579</v>
      </c>
      <c r="D2800" s="40">
        <v>335</v>
      </c>
      <c r="E2800" s="40" t="s">
        <v>50</v>
      </c>
      <c r="F2800">
        <f t="shared" si="132"/>
        <v>5</v>
      </c>
      <c r="G2800">
        <f t="shared" si="133"/>
        <v>1997</v>
      </c>
      <c r="H2800">
        <f t="shared" si="134"/>
        <v>664.47249999999997</v>
      </c>
      <c r="I2800" s="23"/>
    </row>
    <row r="2801" spans="1:9" ht="14.4">
      <c r="A2801" s="77" t="s">
        <v>49</v>
      </c>
      <c r="B2801" s="40">
        <v>13095500</v>
      </c>
      <c r="C2801" s="41">
        <v>35580</v>
      </c>
      <c r="D2801" s="40">
        <v>335</v>
      </c>
      <c r="E2801" s="40" t="s">
        <v>50</v>
      </c>
      <c r="F2801">
        <f t="shared" si="132"/>
        <v>5</v>
      </c>
      <c r="G2801">
        <f t="shared" si="133"/>
        <v>1997</v>
      </c>
      <c r="H2801">
        <f t="shared" si="134"/>
        <v>664.47249999999997</v>
      </c>
      <c r="I2801" s="23"/>
    </row>
    <row r="2802" spans="1:9" ht="14.4">
      <c r="A2802" s="77" t="s">
        <v>49</v>
      </c>
      <c r="B2802" s="40">
        <v>13095500</v>
      </c>
      <c r="C2802" s="41">
        <v>35581</v>
      </c>
      <c r="D2802" s="40">
        <v>335</v>
      </c>
      <c r="E2802" s="40" t="s">
        <v>50</v>
      </c>
      <c r="F2802">
        <f t="shared" si="132"/>
        <v>5</v>
      </c>
      <c r="G2802">
        <f t="shared" si="133"/>
        <v>1997</v>
      </c>
      <c r="H2802">
        <f t="shared" si="134"/>
        <v>664.47249999999997</v>
      </c>
      <c r="I2802" s="23"/>
    </row>
    <row r="2803" spans="1:9" ht="14.4">
      <c r="A2803" s="77" t="s">
        <v>49</v>
      </c>
      <c r="B2803" s="40">
        <v>13095500</v>
      </c>
      <c r="C2803" s="41">
        <v>35582</v>
      </c>
      <c r="D2803" s="40">
        <v>335</v>
      </c>
      <c r="E2803" s="40" t="s">
        <v>50</v>
      </c>
      <c r="F2803">
        <f t="shared" si="132"/>
        <v>6</v>
      </c>
      <c r="G2803">
        <f t="shared" si="133"/>
        <v>1997</v>
      </c>
      <c r="H2803">
        <f t="shared" si="134"/>
        <v>664.47249999999997</v>
      </c>
      <c r="I2803" s="23"/>
    </row>
    <row r="2804" spans="1:9" ht="14.4">
      <c r="A2804" s="77" t="s">
        <v>49</v>
      </c>
      <c r="B2804" s="40">
        <v>13095500</v>
      </c>
      <c r="C2804" s="41">
        <v>35583</v>
      </c>
      <c r="D2804" s="40">
        <v>335</v>
      </c>
      <c r="E2804" s="40" t="s">
        <v>50</v>
      </c>
      <c r="F2804">
        <f t="shared" si="132"/>
        <v>6</v>
      </c>
      <c r="G2804">
        <f t="shared" si="133"/>
        <v>1997</v>
      </c>
      <c r="H2804">
        <f t="shared" si="134"/>
        <v>664.47249999999997</v>
      </c>
      <c r="I2804" s="23"/>
    </row>
    <row r="2805" spans="1:9" ht="14.4">
      <c r="A2805" s="77" t="s">
        <v>49</v>
      </c>
      <c r="B2805" s="40">
        <v>13095500</v>
      </c>
      <c r="C2805" s="41">
        <v>35584</v>
      </c>
      <c r="D2805" s="40">
        <v>334</v>
      </c>
      <c r="E2805" s="40" t="s">
        <v>50</v>
      </c>
      <c r="F2805">
        <f t="shared" si="132"/>
        <v>6</v>
      </c>
      <c r="G2805">
        <f t="shared" si="133"/>
        <v>1997</v>
      </c>
      <c r="H2805">
        <f t="shared" si="134"/>
        <v>662.48900000000003</v>
      </c>
      <c r="I2805" s="23"/>
    </row>
    <row r="2806" spans="1:9" ht="14.4">
      <c r="A2806" s="77" t="s">
        <v>49</v>
      </c>
      <c r="B2806" s="40">
        <v>13095500</v>
      </c>
      <c r="C2806" s="41">
        <v>35585</v>
      </c>
      <c r="D2806" s="40">
        <v>333</v>
      </c>
      <c r="E2806" s="40" t="s">
        <v>50</v>
      </c>
      <c r="F2806">
        <f t="shared" si="132"/>
        <v>6</v>
      </c>
      <c r="G2806">
        <f t="shared" si="133"/>
        <v>1997</v>
      </c>
      <c r="H2806">
        <f t="shared" si="134"/>
        <v>660.50549999999998</v>
      </c>
      <c r="I2806" s="23"/>
    </row>
    <row r="2807" spans="1:9" ht="14.4">
      <c r="A2807" s="77" t="s">
        <v>49</v>
      </c>
      <c r="B2807" s="40">
        <v>13095500</v>
      </c>
      <c r="C2807" s="41">
        <v>35586</v>
      </c>
      <c r="D2807" s="40">
        <v>333</v>
      </c>
      <c r="E2807" s="40" t="s">
        <v>50</v>
      </c>
      <c r="F2807">
        <f t="shared" si="132"/>
        <v>6</v>
      </c>
      <c r="G2807">
        <f t="shared" si="133"/>
        <v>1997</v>
      </c>
      <c r="H2807">
        <f t="shared" si="134"/>
        <v>660.50549999999998</v>
      </c>
      <c r="I2807" s="23"/>
    </row>
    <row r="2808" spans="1:9" ht="14.4">
      <c r="A2808" s="77" t="s">
        <v>49</v>
      </c>
      <c r="B2808" s="40">
        <v>13095500</v>
      </c>
      <c r="C2808" s="41">
        <v>35587</v>
      </c>
      <c r="D2808" s="40">
        <v>334</v>
      </c>
      <c r="E2808" s="40" t="s">
        <v>50</v>
      </c>
      <c r="F2808">
        <f t="shared" si="132"/>
        <v>6</v>
      </c>
      <c r="G2808">
        <f t="shared" si="133"/>
        <v>1997</v>
      </c>
      <c r="H2808">
        <f t="shared" si="134"/>
        <v>662.48900000000003</v>
      </c>
      <c r="I2808" s="23"/>
    </row>
    <row r="2809" spans="1:9" ht="14.4">
      <c r="A2809" s="77" t="s">
        <v>49</v>
      </c>
      <c r="B2809" s="40">
        <v>13095500</v>
      </c>
      <c r="C2809" s="41">
        <v>35588</v>
      </c>
      <c r="D2809" s="40">
        <v>335</v>
      </c>
      <c r="E2809" s="40" t="s">
        <v>50</v>
      </c>
      <c r="F2809">
        <f t="shared" si="132"/>
        <v>6</v>
      </c>
      <c r="G2809">
        <f t="shared" si="133"/>
        <v>1997</v>
      </c>
      <c r="H2809">
        <f t="shared" si="134"/>
        <v>664.47249999999997</v>
      </c>
      <c r="I2809" s="23"/>
    </row>
    <row r="2810" spans="1:9" ht="14.4">
      <c r="A2810" s="77" t="s">
        <v>49</v>
      </c>
      <c r="B2810" s="40">
        <v>13095500</v>
      </c>
      <c r="C2810" s="41">
        <v>35589</v>
      </c>
      <c r="D2810" s="40">
        <v>335</v>
      </c>
      <c r="E2810" s="40" t="s">
        <v>50</v>
      </c>
      <c r="F2810">
        <f t="shared" si="132"/>
        <v>6</v>
      </c>
      <c r="G2810">
        <f t="shared" si="133"/>
        <v>1997</v>
      </c>
      <c r="H2810">
        <f t="shared" si="134"/>
        <v>664.47249999999997</v>
      </c>
      <c r="I2810" s="23"/>
    </row>
    <row r="2811" spans="1:9" ht="14.4">
      <c r="A2811" s="77" t="s">
        <v>49</v>
      </c>
      <c r="B2811" s="40">
        <v>13095500</v>
      </c>
      <c r="C2811" s="41">
        <v>35590</v>
      </c>
      <c r="D2811" s="40">
        <v>335</v>
      </c>
      <c r="E2811" s="40" t="s">
        <v>50</v>
      </c>
      <c r="F2811">
        <f t="shared" si="132"/>
        <v>6</v>
      </c>
      <c r="G2811">
        <f t="shared" si="133"/>
        <v>1997</v>
      </c>
      <c r="H2811">
        <f t="shared" si="134"/>
        <v>664.47249999999997</v>
      </c>
      <c r="I2811" s="23"/>
    </row>
    <row r="2812" spans="1:9" ht="14.4">
      <c r="A2812" s="77" t="s">
        <v>49</v>
      </c>
      <c r="B2812" s="40">
        <v>13095500</v>
      </c>
      <c r="C2812" s="41">
        <v>35591</v>
      </c>
      <c r="D2812" s="40">
        <v>335</v>
      </c>
      <c r="E2812" s="40" t="s">
        <v>50</v>
      </c>
      <c r="F2812">
        <f t="shared" si="132"/>
        <v>6</v>
      </c>
      <c r="G2812">
        <f t="shared" si="133"/>
        <v>1997</v>
      </c>
      <c r="H2812">
        <f t="shared" si="134"/>
        <v>664.47249999999997</v>
      </c>
      <c r="I2812" s="23"/>
    </row>
    <row r="2813" spans="1:9" ht="14.4">
      <c r="A2813" s="77" t="s">
        <v>49</v>
      </c>
      <c r="B2813" s="40">
        <v>13095500</v>
      </c>
      <c r="C2813" s="41">
        <v>35592</v>
      </c>
      <c r="D2813" s="40">
        <v>335</v>
      </c>
      <c r="E2813" s="40" t="s">
        <v>50</v>
      </c>
      <c r="F2813">
        <f t="shared" si="132"/>
        <v>6</v>
      </c>
      <c r="G2813">
        <f t="shared" si="133"/>
        <v>1997</v>
      </c>
      <c r="H2813">
        <f t="shared" si="134"/>
        <v>664.47249999999997</v>
      </c>
      <c r="I2813" s="23"/>
    </row>
    <row r="2814" spans="1:9" ht="14.4">
      <c r="A2814" s="77" t="s">
        <v>49</v>
      </c>
      <c r="B2814" s="40">
        <v>13095500</v>
      </c>
      <c r="C2814" s="41">
        <v>35593</v>
      </c>
      <c r="D2814" s="40">
        <v>337</v>
      </c>
      <c r="E2814" s="40" t="s">
        <v>50</v>
      </c>
      <c r="F2814">
        <f t="shared" si="132"/>
        <v>6</v>
      </c>
      <c r="G2814">
        <f t="shared" si="133"/>
        <v>1997</v>
      </c>
      <c r="H2814">
        <f t="shared" si="134"/>
        <v>668.43950000000007</v>
      </c>
      <c r="I2814" s="23"/>
    </row>
    <row r="2815" spans="1:9" ht="14.4">
      <c r="A2815" s="77" t="s">
        <v>49</v>
      </c>
      <c r="B2815" s="40">
        <v>13095500</v>
      </c>
      <c r="C2815" s="41">
        <v>35594</v>
      </c>
      <c r="D2815" s="40">
        <v>337</v>
      </c>
      <c r="E2815" s="40" t="s">
        <v>50</v>
      </c>
      <c r="F2815">
        <f t="shared" si="132"/>
        <v>6</v>
      </c>
      <c r="G2815">
        <f t="shared" si="133"/>
        <v>1997</v>
      </c>
      <c r="H2815">
        <f t="shared" si="134"/>
        <v>668.43950000000007</v>
      </c>
      <c r="I2815" s="23"/>
    </row>
    <row r="2816" spans="1:9" ht="14.4">
      <c r="A2816" s="77" t="s">
        <v>49</v>
      </c>
      <c r="B2816" s="40">
        <v>13095500</v>
      </c>
      <c r="C2816" s="41">
        <v>35595</v>
      </c>
      <c r="D2816" s="40">
        <v>338</v>
      </c>
      <c r="E2816" s="40" t="s">
        <v>50</v>
      </c>
      <c r="F2816">
        <f t="shared" si="132"/>
        <v>6</v>
      </c>
      <c r="G2816">
        <f t="shared" si="133"/>
        <v>1997</v>
      </c>
      <c r="H2816">
        <f t="shared" si="134"/>
        <v>670.423</v>
      </c>
      <c r="I2816" s="23"/>
    </row>
    <row r="2817" spans="1:9" ht="14.4">
      <c r="A2817" s="77" t="s">
        <v>49</v>
      </c>
      <c r="B2817" s="40">
        <v>13095500</v>
      </c>
      <c r="C2817" s="41">
        <v>35596</v>
      </c>
      <c r="D2817" s="40">
        <v>339</v>
      </c>
      <c r="E2817" s="40" t="s">
        <v>50</v>
      </c>
      <c r="F2817">
        <f t="shared" si="132"/>
        <v>6</v>
      </c>
      <c r="G2817">
        <f t="shared" si="133"/>
        <v>1997</v>
      </c>
      <c r="H2817">
        <f t="shared" si="134"/>
        <v>672.40650000000005</v>
      </c>
      <c r="I2817" s="23"/>
    </row>
    <row r="2818" spans="1:9" ht="14.4">
      <c r="A2818" s="77" t="s">
        <v>49</v>
      </c>
      <c r="B2818" s="40">
        <v>13095500</v>
      </c>
      <c r="C2818" s="41">
        <v>35597</v>
      </c>
      <c r="D2818" s="40">
        <v>340</v>
      </c>
      <c r="E2818" s="40" t="s">
        <v>50</v>
      </c>
      <c r="F2818">
        <f t="shared" si="132"/>
        <v>6</v>
      </c>
      <c r="G2818">
        <f t="shared" si="133"/>
        <v>1997</v>
      </c>
      <c r="H2818">
        <f t="shared" si="134"/>
        <v>674.39</v>
      </c>
      <c r="I2818" s="23"/>
    </row>
    <row r="2819" spans="1:9" ht="14.4">
      <c r="A2819" s="77" t="s">
        <v>49</v>
      </c>
      <c r="B2819" s="40">
        <v>13095500</v>
      </c>
      <c r="C2819" s="41">
        <v>35598</v>
      </c>
      <c r="D2819" s="40">
        <v>341</v>
      </c>
      <c r="E2819" s="40" t="s">
        <v>50</v>
      </c>
      <c r="F2819">
        <f t="shared" si="132"/>
        <v>6</v>
      </c>
      <c r="G2819">
        <f t="shared" si="133"/>
        <v>1997</v>
      </c>
      <c r="H2819">
        <f t="shared" si="134"/>
        <v>676.37350000000004</v>
      </c>
      <c r="I2819" s="23"/>
    </row>
    <row r="2820" spans="1:9" ht="14.4">
      <c r="A2820" s="77" t="s">
        <v>49</v>
      </c>
      <c r="B2820" s="40">
        <v>13095500</v>
      </c>
      <c r="C2820" s="41">
        <v>35599</v>
      </c>
      <c r="D2820" s="40">
        <v>340</v>
      </c>
      <c r="E2820" s="40" t="s">
        <v>50</v>
      </c>
      <c r="F2820">
        <f t="shared" si="132"/>
        <v>6</v>
      </c>
      <c r="G2820">
        <f t="shared" si="133"/>
        <v>1997</v>
      </c>
      <c r="H2820">
        <f t="shared" si="134"/>
        <v>674.39</v>
      </c>
      <c r="I2820" s="23"/>
    </row>
    <row r="2821" spans="1:9" ht="14.4">
      <c r="A2821" s="77" t="s">
        <v>49</v>
      </c>
      <c r="B2821" s="40">
        <v>13095500</v>
      </c>
      <c r="C2821" s="41">
        <v>35600</v>
      </c>
      <c r="D2821" s="40">
        <v>339</v>
      </c>
      <c r="E2821" s="40" t="s">
        <v>50</v>
      </c>
      <c r="F2821">
        <f t="shared" si="132"/>
        <v>6</v>
      </c>
      <c r="G2821">
        <f t="shared" si="133"/>
        <v>1997</v>
      </c>
      <c r="H2821">
        <f t="shared" si="134"/>
        <v>672.40650000000005</v>
      </c>
      <c r="I2821" s="23"/>
    </row>
    <row r="2822" spans="1:9" ht="14.4">
      <c r="A2822" s="77" t="s">
        <v>49</v>
      </c>
      <c r="B2822" s="40">
        <v>13095500</v>
      </c>
      <c r="C2822" s="41">
        <v>35601</v>
      </c>
      <c r="D2822" s="40">
        <v>339</v>
      </c>
      <c r="E2822" s="40" t="s">
        <v>50</v>
      </c>
      <c r="F2822">
        <f t="shared" si="132"/>
        <v>6</v>
      </c>
      <c r="G2822">
        <f t="shared" si="133"/>
        <v>1997</v>
      </c>
      <c r="H2822">
        <f t="shared" si="134"/>
        <v>672.40650000000005</v>
      </c>
      <c r="I2822" s="23"/>
    </row>
    <row r="2823" spans="1:9" ht="14.4">
      <c r="A2823" s="77" t="s">
        <v>49</v>
      </c>
      <c r="B2823" s="40">
        <v>13095500</v>
      </c>
      <c r="C2823" s="41">
        <v>35602</v>
      </c>
      <c r="D2823" s="40">
        <v>338</v>
      </c>
      <c r="E2823" s="40" t="s">
        <v>50</v>
      </c>
      <c r="F2823">
        <f t="shared" si="132"/>
        <v>6</v>
      </c>
      <c r="G2823">
        <f t="shared" si="133"/>
        <v>1997</v>
      </c>
      <c r="H2823">
        <f t="shared" si="134"/>
        <v>670.423</v>
      </c>
      <c r="I2823" s="23"/>
    </row>
    <row r="2824" spans="1:9" ht="14.4">
      <c r="A2824" s="77" t="s">
        <v>49</v>
      </c>
      <c r="B2824" s="40">
        <v>13095500</v>
      </c>
      <c r="C2824" s="41">
        <v>35603</v>
      </c>
      <c r="D2824" s="40">
        <v>337</v>
      </c>
      <c r="E2824" s="40" t="s">
        <v>50</v>
      </c>
      <c r="F2824">
        <f t="shared" si="132"/>
        <v>6</v>
      </c>
      <c r="G2824">
        <f t="shared" si="133"/>
        <v>1997</v>
      </c>
      <c r="H2824">
        <f t="shared" si="134"/>
        <v>668.43950000000007</v>
      </c>
      <c r="I2824" s="23"/>
    </row>
    <row r="2825" spans="1:9" ht="14.4">
      <c r="A2825" s="77" t="s">
        <v>49</v>
      </c>
      <c r="B2825" s="40">
        <v>13095500</v>
      </c>
      <c r="C2825" s="41">
        <v>35604</v>
      </c>
      <c r="D2825" s="40">
        <v>337</v>
      </c>
      <c r="E2825" s="40" t="s">
        <v>50</v>
      </c>
      <c r="F2825">
        <f t="shared" si="132"/>
        <v>6</v>
      </c>
      <c r="G2825">
        <f t="shared" si="133"/>
        <v>1997</v>
      </c>
      <c r="H2825">
        <f t="shared" si="134"/>
        <v>668.43950000000007</v>
      </c>
      <c r="I2825" s="23"/>
    </row>
    <row r="2826" spans="1:9" ht="14.4">
      <c r="A2826" s="77" t="s">
        <v>49</v>
      </c>
      <c r="B2826" s="40">
        <v>13095500</v>
      </c>
      <c r="C2826" s="41">
        <v>35605</v>
      </c>
      <c r="D2826" s="40">
        <v>337</v>
      </c>
      <c r="E2826" s="40" t="s">
        <v>50</v>
      </c>
      <c r="F2826">
        <f t="shared" si="132"/>
        <v>6</v>
      </c>
      <c r="G2826">
        <f t="shared" si="133"/>
        <v>1997</v>
      </c>
      <c r="H2826">
        <f t="shared" si="134"/>
        <v>668.43950000000007</v>
      </c>
      <c r="I2826" s="23"/>
    </row>
    <row r="2827" spans="1:9" ht="14.4">
      <c r="A2827" s="77" t="s">
        <v>49</v>
      </c>
      <c r="B2827" s="40">
        <v>13095500</v>
      </c>
      <c r="C2827" s="41">
        <v>35606</v>
      </c>
      <c r="D2827" s="40">
        <v>336</v>
      </c>
      <c r="E2827" s="40" t="s">
        <v>50</v>
      </c>
      <c r="F2827">
        <f t="shared" si="132"/>
        <v>6</v>
      </c>
      <c r="G2827">
        <f t="shared" si="133"/>
        <v>1997</v>
      </c>
      <c r="H2827">
        <f t="shared" si="134"/>
        <v>666.45600000000002</v>
      </c>
      <c r="I2827" s="23"/>
    </row>
    <row r="2828" spans="1:9" ht="14.4">
      <c r="A2828" s="77" t="s">
        <v>49</v>
      </c>
      <c r="B2828" s="40">
        <v>13095500</v>
      </c>
      <c r="C2828" s="41">
        <v>35607</v>
      </c>
      <c r="D2828" s="40">
        <v>335</v>
      </c>
      <c r="E2828" s="40" t="s">
        <v>50</v>
      </c>
      <c r="F2828">
        <f t="shared" si="132"/>
        <v>6</v>
      </c>
      <c r="G2828">
        <f t="shared" si="133"/>
        <v>1997</v>
      </c>
      <c r="H2828">
        <f t="shared" si="134"/>
        <v>664.47249999999997</v>
      </c>
      <c r="I2828" s="23"/>
    </row>
    <row r="2829" spans="1:9" ht="14.4">
      <c r="A2829" s="77" t="s">
        <v>49</v>
      </c>
      <c r="B2829" s="40">
        <v>13095500</v>
      </c>
      <c r="C2829" s="41">
        <v>35608</v>
      </c>
      <c r="D2829" s="40">
        <v>335</v>
      </c>
      <c r="E2829" s="40" t="s">
        <v>50</v>
      </c>
      <c r="F2829">
        <f t="shared" si="132"/>
        <v>6</v>
      </c>
      <c r="G2829">
        <f t="shared" si="133"/>
        <v>1997</v>
      </c>
      <c r="H2829">
        <f t="shared" si="134"/>
        <v>664.47249999999997</v>
      </c>
      <c r="I2829" s="23"/>
    </row>
    <row r="2830" spans="1:9" ht="14.4">
      <c r="A2830" s="77" t="s">
        <v>49</v>
      </c>
      <c r="B2830" s="40">
        <v>13095500</v>
      </c>
      <c r="C2830" s="41">
        <v>35609</v>
      </c>
      <c r="D2830" s="40">
        <v>335</v>
      </c>
      <c r="E2830" s="40" t="s">
        <v>50</v>
      </c>
      <c r="F2830">
        <f t="shared" si="132"/>
        <v>6</v>
      </c>
      <c r="G2830">
        <f t="shared" si="133"/>
        <v>1997</v>
      </c>
      <c r="H2830">
        <f t="shared" si="134"/>
        <v>664.47249999999997</v>
      </c>
      <c r="I2830" s="23"/>
    </row>
    <row r="2831" spans="1:9" ht="14.4">
      <c r="A2831" s="77" t="s">
        <v>49</v>
      </c>
      <c r="B2831" s="40">
        <v>13095500</v>
      </c>
      <c r="C2831" s="41">
        <v>35610</v>
      </c>
      <c r="D2831" s="40">
        <v>336</v>
      </c>
      <c r="E2831" s="40" t="s">
        <v>50</v>
      </c>
      <c r="F2831">
        <f t="shared" si="132"/>
        <v>6</v>
      </c>
      <c r="G2831">
        <f t="shared" si="133"/>
        <v>1997</v>
      </c>
      <c r="H2831">
        <f t="shared" si="134"/>
        <v>666.45600000000002</v>
      </c>
      <c r="I2831" s="23"/>
    </row>
    <row r="2832" spans="1:9" ht="14.4">
      <c r="A2832" s="77" t="s">
        <v>49</v>
      </c>
      <c r="B2832" s="40">
        <v>13095500</v>
      </c>
      <c r="C2832" s="41">
        <v>35611</v>
      </c>
      <c r="D2832" s="40">
        <v>338</v>
      </c>
      <c r="E2832" s="40" t="s">
        <v>50</v>
      </c>
      <c r="F2832">
        <f t="shared" si="132"/>
        <v>6</v>
      </c>
      <c r="G2832">
        <f t="shared" si="133"/>
        <v>1997</v>
      </c>
      <c r="H2832">
        <f t="shared" si="134"/>
        <v>670.423</v>
      </c>
      <c r="I2832" s="23"/>
    </row>
    <row r="2833" spans="1:9" ht="14.4">
      <c r="A2833" s="77" t="s">
        <v>49</v>
      </c>
      <c r="B2833" s="40">
        <v>13095500</v>
      </c>
      <c r="C2833" s="41">
        <v>35612</v>
      </c>
      <c r="D2833" s="40">
        <v>339</v>
      </c>
      <c r="E2833" s="40" t="s">
        <v>50</v>
      </c>
      <c r="F2833">
        <f t="shared" si="132"/>
        <v>7</v>
      </c>
      <c r="G2833">
        <f t="shared" si="133"/>
        <v>1997</v>
      </c>
      <c r="H2833">
        <f t="shared" si="134"/>
        <v>672.40650000000005</v>
      </c>
      <c r="I2833" s="23"/>
    </row>
    <row r="2834" spans="1:9" ht="14.4">
      <c r="A2834" s="77" t="s">
        <v>49</v>
      </c>
      <c r="B2834" s="40">
        <v>13095500</v>
      </c>
      <c r="C2834" s="41">
        <v>35613</v>
      </c>
      <c r="D2834" s="40">
        <v>339</v>
      </c>
      <c r="E2834" s="40" t="s">
        <v>50</v>
      </c>
      <c r="F2834">
        <f t="shared" si="132"/>
        <v>7</v>
      </c>
      <c r="G2834">
        <f t="shared" si="133"/>
        <v>1997</v>
      </c>
      <c r="H2834">
        <f t="shared" si="134"/>
        <v>672.40650000000005</v>
      </c>
      <c r="I2834" s="23"/>
    </row>
    <row r="2835" spans="1:9" ht="14.4">
      <c r="A2835" s="77" t="s">
        <v>49</v>
      </c>
      <c r="B2835" s="40">
        <v>13095500</v>
      </c>
      <c r="C2835" s="41">
        <v>35614</v>
      </c>
      <c r="D2835" s="40">
        <v>338</v>
      </c>
      <c r="E2835" s="40" t="s">
        <v>50</v>
      </c>
      <c r="F2835">
        <f t="shared" si="132"/>
        <v>7</v>
      </c>
      <c r="G2835">
        <f t="shared" si="133"/>
        <v>1997</v>
      </c>
      <c r="H2835">
        <f t="shared" si="134"/>
        <v>670.423</v>
      </c>
      <c r="I2835" s="23"/>
    </row>
    <row r="2836" spans="1:9" ht="14.4">
      <c r="A2836" s="77" t="s">
        <v>49</v>
      </c>
      <c r="B2836" s="40">
        <v>13095500</v>
      </c>
      <c r="C2836" s="41">
        <v>35615</v>
      </c>
      <c r="D2836" s="40">
        <v>338</v>
      </c>
      <c r="E2836" s="40" t="s">
        <v>50</v>
      </c>
      <c r="F2836">
        <f t="shared" si="132"/>
        <v>7</v>
      </c>
      <c r="G2836">
        <f t="shared" si="133"/>
        <v>1997</v>
      </c>
      <c r="H2836">
        <f t="shared" si="134"/>
        <v>670.423</v>
      </c>
      <c r="I2836" s="23"/>
    </row>
    <row r="2837" spans="1:9" ht="14.4">
      <c r="A2837" s="77" t="s">
        <v>49</v>
      </c>
      <c r="B2837" s="40">
        <v>13095500</v>
      </c>
      <c r="C2837" s="41">
        <v>35616</v>
      </c>
      <c r="D2837" s="40">
        <v>338</v>
      </c>
      <c r="E2837" s="40" t="s">
        <v>50</v>
      </c>
      <c r="F2837">
        <f t="shared" si="132"/>
        <v>7</v>
      </c>
      <c r="G2837">
        <f t="shared" si="133"/>
        <v>1997</v>
      </c>
      <c r="H2837">
        <f t="shared" si="134"/>
        <v>670.423</v>
      </c>
      <c r="I2837" s="23"/>
    </row>
    <row r="2838" spans="1:9" ht="14.4">
      <c r="A2838" s="77" t="s">
        <v>49</v>
      </c>
      <c r="B2838" s="40">
        <v>13095500</v>
      </c>
      <c r="C2838" s="41">
        <v>35617</v>
      </c>
      <c r="D2838" s="40">
        <v>338</v>
      </c>
      <c r="E2838" s="40" t="s">
        <v>50</v>
      </c>
      <c r="F2838">
        <f t="shared" si="132"/>
        <v>7</v>
      </c>
      <c r="G2838">
        <f t="shared" si="133"/>
        <v>1997</v>
      </c>
      <c r="H2838">
        <f t="shared" si="134"/>
        <v>670.423</v>
      </c>
      <c r="I2838" s="23"/>
    </row>
    <row r="2839" spans="1:9" ht="14.4">
      <c r="A2839" s="77" t="s">
        <v>49</v>
      </c>
      <c r="B2839" s="40">
        <v>13095500</v>
      </c>
      <c r="C2839" s="41">
        <v>35618</v>
      </c>
      <c r="D2839" s="40">
        <v>338</v>
      </c>
      <c r="E2839" s="40" t="s">
        <v>50</v>
      </c>
      <c r="F2839">
        <f t="shared" si="132"/>
        <v>7</v>
      </c>
      <c r="G2839">
        <f t="shared" si="133"/>
        <v>1997</v>
      </c>
      <c r="H2839">
        <f t="shared" si="134"/>
        <v>670.423</v>
      </c>
      <c r="I2839" s="23"/>
    </row>
    <row r="2840" spans="1:9" ht="14.4">
      <c r="A2840" s="77" t="s">
        <v>49</v>
      </c>
      <c r="B2840" s="40">
        <v>13095500</v>
      </c>
      <c r="C2840" s="41">
        <v>35619</v>
      </c>
      <c r="D2840" s="40">
        <v>338</v>
      </c>
      <c r="E2840" s="40" t="s">
        <v>50</v>
      </c>
      <c r="F2840">
        <f t="shared" si="132"/>
        <v>7</v>
      </c>
      <c r="G2840">
        <f t="shared" si="133"/>
        <v>1997</v>
      </c>
      <c r="H2840">
        <f t="shared" si="134"/>
        <v>670.423</v>
      </c>
      <c r="I2840" s="23"/>
    </row>
    <row r="2841" spans="1:9" ht="14.4">
      <c r="A2841" s="77" t="s">
        <v>49</v>
      </c>
      <c r="B2841" s="40">
        <v>13095500</v>
      </c>
      <c r="C2841" s="41">
        <v>35620</v>
      </c>
      <c r="D2841" s="40">
        <v>337</v>
      </c>
      <c r="E2841" s="40" t="s">
        <v>50</v>
      </c>
      <c r="F2841">
        <f t="shared" si="132"/>
        <v>7</v>
      </c>
      <c r="G2841">
        <f t="shared" si="133"/>
        <v>1997</v>
      </c>
      <c r="H2841">
        <f t="shared" si="134"/>
        <v>668.43950000000007</v>
      </c>
      <c r="I2841" s="23"/>
    </row>
    <row r="2842" spans="1:9" ht="14.4">
      <c r="A2842" s="77" t="s">
        <v>49</v>
      </c>
      <c r="B2842" s="40">
        <v>13095500</v>
      </c>
      <c r="C2842" s="41">
        <v>35621</v>
      </c>
      <c r="D2842" s="40">
        <v>337</v>
      </c>
      <c r="E2842" s="40" t="s">
        <v>50</v>
      </c>
      <c r="F2842">
        <f t="shared" si="132"/>
        <v>7</v>
      </c>
      <c r="G2842">
        <f t="shared" si="133"/>
        <v>1997</v>
      </c>
      <c r="H2842">
        <f t="shared" si="134"/>
        <v>668.43950000000007</v>
      </c>
      <c r="I2842" s="23"/>
    </row>
    <row r="2843" spans="1:9" ht="14.4">
      <c r="A2843" s="77" t="s">
        <v>49</v>
      </c>
      <c r="B2843" s="40">
        <v>13095500</v>
      </c>
      <c r="C2843" s="41">
        <v>35622</v>
      </c>
      <c r="D2843" s="40">
        <v>337</v>
      </c>
      <c r="E2843" s="40" t="s">
        <v>50</v>
      </c>
      <c r="F2843">
        <f t="shared" si="132"/>
        <v>7</v>
      </c>
      <c r="G2843">
        <f t="shared" si="133"/>
        <v>1997</v>
      </c>
      <c r="H2843">
        <f t="shared" si="134"/>
        <v>668.43950000000007</v>
      </c>
      <c r="I2843" s="23"/>
    </row>
    <row r="2844" spans="1:9" ht="14.4">
      <c r="A2844" s="77" t="s">
        <v>49</v>
      </c>
      <c r="B2844" s="40">
        <v>13095500</v>
      </c>
      <c r="C2844" s="41">
        <v>35623</v>
      </c>
      <c r="D2844" s="40">
        <v>337</v>
      </c>
      <c r="E2844" s="40" t="s">
        <v>50</v>
      </c>
      <c r="F2844">
        <f t="shared" si="132"/>
        <v>7</v>
      </c>
      <c r="G2844">
        <f t="shared" si="133"/>
        <v>1997</v>
      </c>
      <c r="H2844">
        <f t="shared" si="134"/>
        <v>668.43950000000007</v>
      </c>
      <c r="I2844" s="23"/>
    </row>
    <row r="2845" spans="1:9" ht="14.4">
      <c r="A2845" s="77" t="s">
        <v>49</v>
      </c>
      <c r="B2845" s="40">
        <v>13095500</v>
      </c>
      <c r="C2845" s="41">
        <v>35624</v>
      </c>
      <c r="D2845" s="40">
        <v>338</v>
      </c>
      <c r="E2845" s="40" t="s">
        <v>50</v>
      </c>
      <c r="F2845">
        <f t="shared" si="132"/>
        <v>7</v>
      </c>
      <c r="G2845">
        <f t="shared" si="133"/>
        <v>1997</v>
      </c>
      <c r="H2845">
        <f t="shared" si="134"/>
        <v>670.423</v>
      </c>
      <c r="I2845" s="23"/>
    </row>
    <row r="2846" spans="1:9" ht="14.4">
      <c r="A2846" s="77" t="s">
        <v>49</v>
      </c>
      <c r="B2846" s="40">
        <v>13095500</v>
      </c>
      <c r="C2846" s="41">
        <v>35625</v>
      </c>
      <c r="D2846" s="40">
        <v>338</v>
      </c>
      <c r="E2846" s="40" t="s">
        <v>50</v>
      </c>
      <c r="F2846">
        <f t="shared" si="132"/>
        <v>7</v>
      </c>
      <c r="G2846">
        <f t="shared" si="133"/>
        <v>1997</v>
      </c>
      <c r="H2846">
        <f t="shared" si="134"/>
        <v>670.423</v>
      </c>
      <c r="I2846" s="23"/>
    </row>
    <row r="2847" spans="1:9" ht="14.4">
      <c r="A2847" s="77" t="s">
        <v>49</v>
      </c>
      <c r="B2847" s="40">
        <v>13095500</v>
      </c>
      <c r="C2847" s="41">
        <v>35626</v>
      </c>
      <c r="D2847" s="40">
        <v>339</v>
      </c>
      <c r="E2847" s="40" t="s">
        <v>50</v>
      </c>
      <c r="F2847">
        <f t="shared" si="132"/>
        <v>7</v>
      </c>
      <c r="G2847">
        <f t="shared" si="133"/>
        <v>1997</v>
      </c>
      <c r="H2847">
        <f t="shared" si="134"/>
        <v>672.40650000000005</v>
      </c>
      <c r="I2847" s="23"/>
    </row>
    <row r="2848" spans="1:9" ht="14.4">
      <c r="A2848" s="77" t="s">
        <v>49</v>
      </c>
      <c r="B2848" s="40">
        <v>13095500</v>
      </c>
      <c r="C2848" s="41">
        <v>35627</v>
      </c>
      <c r="D2848" s="40">
        <v>339</v>
      </c>
      <c r="E2848" s="40" t="s">
        <v>50</v>
      </c>
      <c r="F2848">
        <f t="shared" si="132"/>
        <v>7</v>
      </c>
      <c r="G2848">
        <f t="shared" si="133"/>
        <v>1997</v>
      </c>
      <c r="H2848">
        <f t="shared" si="134"/>
        <v>672.40650000000005</v>
      </c>
      <c r="I2848" s="23"/>
    </row>
    <row r="2849" spans="1:9" ht="14.4">
      <c r="A2849" s="77" t="s">
        <v>49</v>
      </c>
      <c r="B2849" s="40">
        <v>13095500</v>
      </c>
      <c r="C2849" s="41">
        <v>35628</v>
      </c>
      <c r="D2849" s="40">
        <v>338</v>
      </c>
      <c r="E2849" s="40" t="s">
        <v>50</v>
      </c>
      <c r="F2849">
        <f t="shared" si="132"/>
        <v>7</v>
      </c>
      <c r="G2849">
        <f t="shared" si="133"/>
        <v>1997</v>
      </c>
      <c r="H2849">
        <f t="shared" si="134"/>
        <v>670.423</v>
      </c>
      <c r="I2849" s="23"/>
    </row>
    <row r="2850" spans="1:9" ht="14.4">
      <c r="A2850" s="77" t="s">
        <v>49</v>
      </c>
      <c r="B2850" s="40">
        <v>13095500</v>
      </c>
      <c r="C2850" s="41">
        <v>35629</v>
      </c>
      <c r="D2850" s="40">
        <v>338</v>
      </c>
      <c r="E2850" s="40" t="s">
        <v>50</v>
      </c>
      <c r="F2850">
        <f t="shared" ref="F2850:F2913" si="135">MONTH(C2850)</f>
        <v>7</v>
      </c>
      <c r="G2850">
        <f t="shared" ref="G2850:G2913" si="136">IF(F2850&gt;10,YEAR(C2850)+1,YEAR(C2850))</f>
        <v>1997</v>
      </c>
      <c r="H2850">
        <f t="shared" ref="H2850:H2913" si="137">D2850*1.9835</f>
        <v>670.423</v>
      </c>
      <c r="I2850" s="23"/>
    </row>
    <row r="2851" spans="1:9" ht="14.4">
      <c r="A2851" s="77" t="s">
        <v>49</v>
      </c>
      <c r="B2851" s="40">
        <v>13095500</v>
      </c>
      <c r="C2851" s="41">
        <v>35630</v>
      </c>
      <c r="D2851" s="40">
        <v>339</v>
      </c>
      <c r="E2851" s="40" t="s">
        <v>50</v>
      </c>
      <c r="F2851">
        <f t="shared" si="135"/>
        <v>7</v>
      </c>
      <c r="G2851">
        <f t="shared" si="136"/>
        <v>1997</v>
      </c>
      <c r="H2851">
        <f t="shared" si="137"/>
        <v>672.40650000000005</v>
      </c>
      <c r="I2851" s="23"/>
    </row>
    <row r="2852" spans="1:9" ht="14.4">
      <c r="A2852" s="77" t="s">
        <v>49</v>
      </c>
      <c r="B2852" s="40">
        <v>13095500</v>
      </c>
      <c r="C2852" s="41">
        <v>35631</v>
      </c>
      <c r="D2852" s="40">
        <v>339</v>
      </c>
      <c r="E2852" s="40" t="s">
        <v>50</v>
      </c>
      <c r="F2852">
        <f t="shared" si="135"/>
        <v>7</v>
      </c>
      <c r="G2852">
        <f t="shared" si="136"/>
        <v>1997</v>
      </c>
      <c r="H2852">
        <f t="shared" si="137"/>
        <v>672.40650000000005</v>
      </c>
      <c r="I2852" s="23"/>
    </row>
    <row r="2853" spans="1:9" ht="14.4">
      <c r="A2853" s="77" t="s">
        <v>49</v>
      </c>
      <c r="B2853" s="40">
        <v>13095500</v>
      </c>
      <c r="C2853" s="41">
        <v>35632</v>
      </c>
      <c r="D2853" s="40">
        <v>340</v>
      </c>
      <c r="E2853" s="40" t="s">
        <v>50</v>
      </c>
      <c r="F2853">
        <f t="shared" si="135"/>
        <v>7</v>
      </c>
      <c r="G2853">
        <f t="shared" si="136"/>
        <v>1997</v>
      </c>
      <c r="H2853">
        <f t="shared" si="137"/>
        <v>674.39</v>
      </c>
      <c r="I2853" s="23"/>
    </row>
    <row r="2854" spans="1:9" ht="14.4">
      <c r="A2854" s="77" t="s">
        <v>49</v>
      </c>
      <c r="B2854" s="40">
        <v>13095500</v>
      </c>
      <c r="C2854" s="41">
        <v>35633</v>
      </c>
      <c r="D2854" s="40">
        <v>340</v>
      </c>
      <c r="E2854" s="40" t="s">
        <v>50</v>
      </c>
      <c r="F2854">
        <f t="shared" si="135"/>
        <v>7</v>
      </c>
      <c r="G2854">
        <f t="shared" si="136"/>
        <v>1997</v>
      </c>
      <c r="H2854">
        <f t="shared" si="137"/>
        <v>674.39</v>
      </c>
      <c r="I2854" s="23"/>
    </row>
    <row r="2855" spans="1:9" ht="14.4">
      <c r="A2855" s="77" t="s">
        <v>49</v>
      </c>
      <c r="B2855" s="40">
        <v>13095500</v>
      </c>
      <c r="C2855" s="41">
        <v>35634</v>
      </c>
      <c r="D2855" s="40">
        <v>340</v>
      </c>
      <c r="E2855" s="40" t="s">
        <v>50</v>
      </c>
      <c r="F2855">
        <f t="shared" si="135"/>
        <v>7</v>
      </c>
      <c r="G2855">
        <f t="shared" si="136"/>
        <v>1997</v>
      </c>
      <c r="H2855">
        <f t="shared" si="137"/>
        <v>674.39</v>
      </c>
      <c r="I2855" s="23"/>
    </row>
    <row r="2856" spans="1:9" ht="14.4">
      <c r="A2856" s="77" t="s">
        <v>49</v>
      </c>
      <c r="B2856" s="40">
        <v>13095500</v>
      </c>
      <c r="C2856" s="41">
        <v>35635</v>
      </c>
      <c r="D2856" s="40">
        <v>340</v>
      </c>
      <c r="E2856" s="40" t="s">
        <v>50</v>
      </c>
      <c r="F2856">
        <f t="shared" si="135"/>
        <v>7</v>
      </c>
      <c r="G2856">
        <f t="shared" si="136"/>
        <v>1997</v>
      </c>
      <c r="H2856">
        <f t="shared" si="137"/>
        <v>674.39</v>
      </c>
      <c r="I2856" s="23"/>
    </row>
    <row r="2857" spans="1:9" ht="14.4">
      <c r="A2857" s="77" t="s">
        <v>49</v>
      </c>
      <c r="B2857" s="40">
        <v>13095500</v>
      </c>
      <c r="C2857" s="41">
        <v>35636</v>
      </c>
      <c r="D2857" s="40">
        <v>339</v>
      </c>
      <c r="E2857" s="40" t="s">
        <v>50</v>
      </c>
      <c r="F2857">
        <f t="shared" si="135"/>
        <v>7</v>
      </c>
      <c r="G2857">
        <f t="shared" si="136"/>
        <v>1997</v>
      </c>
      <c r="H2857">
        <f t="shared" si="137"/>
        <v>672.40650000000005</v>
      </c>
      <c r="I2857" s="23"/>
    </row>
    <row r="2858" spans="1:9" ht="14.4">
      <c r="A2858" s="77" t="s">
        <v>49</v>
      </c>
      <c r="B2858" s="40">
        <v>13095500</v>
      </c>
      <c r="C2858" s="41">
        <v>35637</v>
      </c>
      <c r="D2858" s="40">
        <v>339</v>
      </c>
      <c r="E2858" s="40" t="s">
        <v>50</v>
      </c>
      <c r="F2858">
        <f t="shared" si="135"/>
        <v>7</v>
      </c>
      <c r="G2858">
        <f t="shared" si="136"/>
        <v>1997</v>
      </c>
      <c r="H2858">
        <f t="shared" si="137"/>
        <v>672.40650000000005</v>
      </c>
      <c r="I2858" s="23"/>
    </row>
    <row r="2859" spans="1:9" ht="14.4">
      <c r="A2859" s="77" t="s">
        <v>49</v>
      </c>
      <c r="B2859" s="40">
        <v>13095500</v>
      </c>
      <c r="C2859" s="41">
        <v>35638</v>
      </c>
      <c r="D2859" s="40">
        <v>340</v>
      </c>
      <c r="E2859" s="40" t="s">
        <v>50</v>
      </c>
      <c r="F2859">
        <f t="shared" si="135"/>
        <v>7</v>
      </c>
      <c r="G2859">
        <f t="shared" si="136"/>
        <v>1997</v>
      </c>
      <c r="H2859">
        <f t="shared" si="137"/>
        <v>674.39</v>
      </c>
      <c r="I2859" s="23"/>
    </row>
    <row r="2860" spans="1:9" ht="14.4">
      <c r="A2860" s="77" t="s">
        <v>49</v>
      </c>
      <c r="B2860" s="40">
        <v>13095500</v>
      </c>
      <c r="C2860" s="41">
        <v>35639</v>
      </c>
      <c r="D2860" s="40">
        <v>340</v>
      </c>
      <c r="E2860" s="40" t="s">
        <v>50</v>
      </c>
      <c r="F2860">
        <f t="shared" si="135"/>
        <v>7</v>
      </c>
      <c r="G2860">
        <f t="shared" si="136"/>
        <v>1997</v>
      </c>
      <c r="H2860">
        <f t="shared" si="137"/>
        <v>674.39</v>
      </c>
      <c r="I2860" s="23"/>
    </row>
    <row r="2861" spans="1:9" ht="14.4">
      <c r="A2861" s="77" t="s">
        <v>49</v>
      </c>
      <c r="B2861" s="40">
        <v>13095500</v>
      </c>
      <c r="C2861" s="41">
        <v>35640</v>
      </c>
      <c r="D2861" s="40">
        <v>340</v>
      </c>
      <c r="E2861" s="40" t="s">
        <v>50</v>
      </c>
      <c r="F2861">
        <f t="shared" si="135"/>
        <v>7</v>
      </c>
      <c r="G2861">
        <f t="shared" si="136"/>
        <v>1997</v>
      </c>
      <c r="H2861">
        <f t="shared" si="137"/>
        <v>674.39</v>
      </c>
      <c r="I2861" s="23"/>
    </row>
    <row r="2862" spans="1:9" ht="14.4">
      <c r="A2862" s="77" t="s">
        <v>49</v>
      </c>
      <c r="B2862" s="40">
        <v>13095500</v>
      </c>
      <c r="C2862" s="41">
        <v>35641</v>
      </c>
      <c r="D2862" s="40">
        <v>341</v>
      </c>
      <c r="E2862" s="40" t="s">
        <v>50</v>
      </c>
      <c r="F2862">
        <f t="shared" si="135"/>
        <v>7</v>
      </c>
      <c r="G2862">
        <f t="shared" si="136"/>
        <v>1997</v>
      </c>
      <c r="H2862">
        <f t="shared" si="137"/>
        <v>676.37350000000004</v>
      </c>
      <c r="I2862" s="23"/>
    </row>
    <row r="2863" spans="1:9" ht="14.4">
      <c r="A2863" s="77" t="s">
        <v>49</v>
      </c>
      <c r="B2863" s="40">
        <v>13095500</v>
      </c>
      <c r="C2863" s="41">
        <v>35642</v>
      </c>
      <c r="D2863" s="40">
        <v>342</v>
      </c>
      <c r="E2863" s="40" t="s">
        <v>50</v>
      </c>
      <c r="F2863">
        <f t="shared" si="135"/>
        <v>7</v>
      </c>
      <c r="G2863">
        <f t="shared" si="136"/>
        <v>1997</v>
      </c>
      <c r="H2863">
        <f t="shared" si="137"/>
        <v>678.35699999999997</v>
      </c>
      <c r="I2863" s="23"/>
    </row>
    <row r="2864" spans="1:9" ht="14.4">
      <c r="A2864" s="77" t="s">
        <v>49</v>
      </c>
      <c r="B2864" s="40">
        <v>13095500</v>
      </c>
      <c r="C2864" s="41">
        <v>35643</v>
      </c>
      <c r="D2864" s="40">
        <v>343</v>
      </c>
      <c r="E2864" s="40" t="s">
        <v>50</v>
      </c>
      <c r="F2864">
        <f t="shared" si="135"/>
        <v>8</v>
      </c>
      <c r="G2864">
        <f t="shared" si="136"/>
        <v>1997</v>
      </c>
      <c r="H2864">
        <f t="shared" si="137"/>
        <v>680.34050000000002</v>
      </c>
      <c r="I2864" s="23"/>
    </row>
    <row r="2865" spans="1:9" ht="14.4">
      <c r="A2865" s="77" t="s">
        <v>49</v>
      </c>
      <c r="B2865" s="40">
        <v>13095500</v>
      </c>
      <c r="C2865" s="41">
        <v>35644</v>
      </c>
      <c r="D2865" s="40">
        <v>344</v>
      </c>
      <c r="E2865" s="40" t="s">
        <v>50</v>
      </c>
      <c r="F2865">
        <f t="shared" si="135"/>
        <v>8</v>
      </c>
      <c r="G2865">
        <f t="shared" si="136"/>
        <v>1997</v>
      </c>
      <c r="H2865">
        <f t="shared" si="137"/>
        <v>682.32400000000007</v>
      </c>
      <c r="I2865" s="23"/>
    </row>
    <row r="2866" spans="1:9" ht="14.4">
      <c r="A2866" s="77" t="s">
        <v>49</v>
      </c>
      <c r="B2866" s="40">
        <v>13095500</v>
      </c>
      <c r="C2866" s="41">
        <v>35645</v>
      </c>
      <c r="D2866" s="40">
        <v>344</v>
      </c>
      <c r="E2866" s="40" t="s">
        <v>50</v>
      </c>
      <c r="F2866">
        <f t="shared" si="135"/>
        <v>8</v>
      </c>
      <c r="G2866">
        <f t="shared" si="136"/>
        <v>1997</v>
      </c>
      <c r="H2866">
        <f t="shared" si="137"/>
        <v>682.32400000000007</v>
      </c>
      <c r="I2866" s="23"/>
    </row>
    <row r="2867" spans="1:9" ht="14.4">
      <c r="A2867" s="77" t="s">
        <v>49</v>
      </c>
      <c r="B2867" s="40">
        <v>13095500</v>
      </c>
      <c r="C2867" s="41">
        <v>35646</v>
      </c>
      <c r="D2867" s="40">
        <v>346</v>
      </c>
      <c r="E2867" s="40" t="s">
        <v>50</v>
      </c>
      <c r="F2867">
        <f t="shared" si="135"/>
        <v>8</v>
      </c>
      <c r="G2867">
        <f t="shared" si="136"/>
        <v>1997</v>
      </c>
      <c r="H2867">
        <f t="shared" si="137"/>
        <v>686.29100000000005</v>
      </c>
      <c r="I2867" s="23"/>
    </row>
    <row r="2868" spans="1:9" ht="14.4">
      <c r="A2868" s="77" t="s">
        <v>49</v>
      </c>
      <c r="B2868" s="40">
        <v>13095500</v>
      </c>
      <c r="C2868" s="41">
        <v>35647</v>
      </c>
      <c r="D2868" s="40">
        <v>346</v>
      </c>
      <c r="E2868" s="40" t="s">
        <v>50</v>
      </c>
      <c r="F2868">
        <f t="shared" si="135"/>
        <v>8</v>
      </c>
      <c r="G2868">
        <f t="shared" si="136"/>
        <v>1997</v>
      </c>
      <c r="H2868">
        <f t="shared" si="137"/>
        <v>686.29100000000005</v>
      </c>
      <c r="I2868" s="23"/>
    </row>
    <row r="2869" spans="1:9" ht="14.4">
      <c r="A2869" s="77" t="s">
        <v>49</v>
      </c>
      <c r="B2869" s="40">
        <v>13095500</v>
      </c>
      <c r="C2869" s="41">
        <v>35648</v>
      </c>
      <c r="D2869" s="40">
        <v>346</v>
      </c>
      <c r="E2869" s="40" t="s">
        <v>50</v>
      </c>
      <c r="F2869">
        <f t="shared" si="135"/>
        <v>8</v>
      </c>
      <c r="G2869">
        <f t="shared" si="136"/>
        <v>1997</v>
      </c>
      <c r="H2869">
        <f t="shared" si="137"/>
        <v>686.29100000000005</v>
      </c>
      <c r="I2869" s="23"/>
    </row>
    <row r="2870" spans="1:9" ht="14.4">
      <c r="A2870" s="77" t="s">
        <v>49</v>
      </c>
      <c r="B2870" s="40">
        <v>13095500</v>
      </c>
      <c r="C2870" s="41">
        <v>35649</v>
      </c>
      <c r="D2870" s="40">
        <v>345</v>
      </c>
      <c r="E2870" s="40" t="s">
        <v>50</v>
      </c>
      <c r="F2870">
        <f t="shared" si="135"/>
        <v>8</v>
      </c>
      <c r="G2870">
        <f t="shared" si="136"/>
        <v>1997</v>
      </c>
      <c r="H2870">
        <f t="shared" si="137"/>
        <v>684.3075</v>
      </c>
      <c r="I2870" s="23"/>
    </row>
    <row r="2871" spans="1:9" ht="14.4">
      <c r="A2871" s="77" t="s">
        <v>49</v>
      </c>
      <c r="B2871" s="40">
        <v>13095500</v>
      </c>
      <c r="C2871" s="41">
        <v>35650</v>
      </c>
      <c r="D2871" s="40">
        <v>345</v>
      </c>
      <c r="E2871" s="40" t="s">
        <v>50</v>
      </c>
      <c r="F2871">
        <f t="shared" si="135"/>
        <v>8</v>
      </c>
      <c r="G2871">
        <f t="shared" si="136"/>
        <v>1997</v>
      </c>
      <c r="H2871">
        <f t="shared" si="137"/>
        <v>684.3075</v>
      </c>
      <c r="I2871" s="23"/>
    </row>
    <row r="2872" spans="1:9" ht="14.4">
      <c r="A2872" s="77" t="s">
        <v>49</v>
      </c>
      <c r="B2872" s="40">
        <v>13095500</v>
      </c>
      <c r="C2872" s="41">
        <v>35651</v>
      </c>
      <c r="D2872" s="40">
        <v>344</v>
      </c>
      <c r="E2872" s="40" t="s">
        <v>50</v>
      </c>
      <c r="F2872">
        <f t="shared" si="135"/>
        <v>8</v>
      </c>
      <c r="G2872">
        <f t="shared" si="136"/>
        <v>1997</v>
      </c>
      <c r="H2872">
        <f t="shared" si="137"/>
        <v>682.32400000000007</v>
      </c>
      <c r="I2872" s="23"/>
    </row>
    <row r="2873" spans="1:9" ht="14.4">
      <c r="A2873" s="77" t="s">
        <v>49</v>
      </c>
      <c r="B2873" s="40">
        <v>13095500</v>
      </c>
      <c r="C2873" s="41">
        <v>35652</v>
      </c>
      <c r="D2873" s="40">
        <v>345</v>
      </c>
      <c r="E2873" s="40" t="s">
        <v>50</v>
      </c>
      <c r="F2873">
        <f t="shared" si="135"/>
        <v>8</v>
      </c>
      <c r="G2873">
        <f t="shared" si="136"/>
        <v>1997</v>
      </c>
      <c r="H2873">
        <f t="shared" si="137"/>
        <v>684.3075</v>
      </c>
      <c r="I2873" s="23"/>
    </row>
    <row r="2874" spans="1:9" ht="14.4">
      <c r="A2874" s="77" t="s">
        <v>49</v>
      </c>
      <c r="B2874" s="40">
        <v>13095500</v>
      </c>
      <c r="C2874" s="41">
        <v>35653</v>
      </c>
      <c r="D2874" s="40">
        <v>346</v>
      </c>
      <c r="E2874" s="40" t="s">
        <v>50</v>
      </c>
      <c r="F2874">
        <f t="shared" si="135"/>
        <v>8</v>
      </c>
      <c r="G2874">
        <f t="shared" si="136"/>
        <v>1997</v>
      </c>
      <c r="H2874">
        <f t="shared" si="137"/>
        <v>686.29100000000005</v>
      </c>
      <c r="I2874" s="23"/>
    </row>
    <row r="2875" spans="1:9" ht="14.4">
      <c r="A2875" s="77" t="s">
        <v>49</v>
      </c>
      <c r="B2875" s="40">
        <v>13095500</v>
      </c>
      <c r="C2875" s="41">
        <v>35654</v>
      </c>
      <c r="D2875" s="40">
        <v>346</v>
      </c>
      <c r="E2875" s="40" t="s">
        <v>50</v>
      </c>
      <c r="F2875">
        <f t="shared" si="135"/>
        <v>8</v>
      </c>
      <c r="G2875">
        <f t="shared" si="136"/>
        <v>1997</v>
      </c>
      <c r="H2875">
        <f t="shared" si="137"/>
        <v>686.29100000000005</v>
      </c>
      <c r="I2875" s="23"/>
    </row>
    <row r="2876" spans="1:9" ht="14.4">
      <c r="A2876" s="77" t="s">
        <v>49</v>
      </c>
      <c r="B2876" s="40">
        <v>13095500</v>
      </c>
      <c r="C2876" s="41">
        <v>35655</v>
      </c>
      <c r="D2876" s="40">
        <v>346</v>
      </c>
      <c r="E2876" s="40" t="s">
        <v>50</v>
      </c>
      <c r="F2876">
        <f t="shared" si="135"/>
        <v>8</v>
      </c>
      <c r="G2876">
        <f t="shared" si="136"/>
        <v>1997</v>
      </c>
      <c r="H2876">
        <f t="shared" si="137"/>
        <v>686.29100000000005</v>
      </c>
      <c r="I2876" s="23"/>
    </row>
    <row r="2877" spans="1:9" ht="14.4">
      <c r="A2877" s="77" t="s">
        <v>49</v>
      </c>
      <c r="B2877" s="40">
        <v>13095500</v>
      </c>
      <c r="C2877" s="41">
        <v>35656</v>
      </c>
      <c r="D2877" s="40">
        <v>348</v>
      </c>
      <c r="E2877" s="40" t="s">
        <v>50</v>
      </c>
      <c r="F2877">
        <f t="shared" si="135"/>
        <v>8</v>
      </c>
      <c r="G2877">
        <f t="shared" si="136"/>
        <v>1997</v>
      </c>
      <c r="H2877">
        <f t="shared" si="137"/>
        <v>690.25800000000004</v>
      </c>
      <c r="I2877" s="23"/>
    </row>
    <row r="2878" spans="1:9" ht="14.4">
      <c r="A2878" s="77" t="s">
        <v>49</v>
      </c>
      <c r="B2878" s="40">
        <v>13095500</v>
      </c>
      <c r="C2878" s="41">
        <v>35657</v>
      </c>
      <c r="D2878" s="40">
        <v>350</v>
      </c>
      <c r="E2878" s="40" t="s">
        <v>50</v>
      </c>
      <c r="F2878">
        <f t="shared" si="135"/>
        <v>8</v>
      </c>
      <c r="G2878">
        <f t="shared" si="136"/>
        <v>1997</v>
      </c>
      <c r="H2878">
        <f t="shared" si="137"/>
        <v>694.22500000000002</v>
      </c>
      <c r="I2878" s="23"/>
    </row>
    <row r="2879" spans="1:9" ht="14.4">
      <c r="A2879" s="77" t="s">
        <v>49</v>
      </c>
      <c r="B2879" s="40">
        <v>13095500</v>
      </c>
      <c r="C2879" s="41">
        <v>35658</v>
      </c>
      <c r="D2879" s="40">
        <v>351</v>
      </c>
      <c r="E2879" s="40" t="s">
        <v>50</v>
      </c>
      <c r="F2879">
        <f t="shared" si="135"/>
        <v>8</v>
      </c>
      <c r="G2879">
        <f t="shared" si="136"/>
        <v>1997</v>
      </c>
      <c r="H2879">
        <f t="shared" si="137"/>
        <v>696.20849999999996</v>
      </c>
      <c r="I2879" s="23"/>
    </row>
    <row r="2880" spans="1:9" ht="14.4">
      <c r="A2880" s="77" t="s">
        <v>49</v>
      </c>
      <c r="B2880" s="40">
        <v>13095500</v>
      </c>
      <c r="C2880" s="41">
        <v>35659</v>
      </c>
      <c r="D2880" s="40">
        <v>351</v>
      </c>
      <c r="E2880" s="40" t="s">
        <v>50</v>
      </c>
      <c r="F2880">
        <f t="shared" si="135"/>
        <v>8</v>
      </c>
      <c r="G2880">
        <f t="shared" si="136"/>
        <v>1997</v>
      </c>
      <c r="H2880">
        <f t="shared" si="137"/>
        <v>696.20849999999996</v>
      </c>
      <c r="I2880" s="23"/>
    </row>
    <row r="2881" spans="1:9" ht="14.4">
      <c r="A2881" s="77" t="s">
        <v>49</v>
      </c>
      <c r="B2881" s="40">
        <v>13095500</v>
      </c>
      <c r="C2881" s="41">
        <v>35660</v>
      </c>
      <c r="D2881" s="40">
        <v>351</v>
      </c>
      <c r="E2881" s="40" t="s">
        <v>50</v>
      </c>
      <c r="F2881">
        <f t="shared" si="135"/>
        <v>8</v>
      </c>
      <c r="G2881">
        <f t="shared" si="136"/>
        <v>1997</v>
      </c>
      <c r="H2881">
        <f t="shared" si="137"/>
        <v>696.20849999999996</v>
      </c>
      <c r="I2881" s="23"/>
    </row>
    <row r="2882" spans="1:9" ht="14.4">
      <c r="A2882" s="77" t="s">
        <v>49</v>
      </c>
      <c r="B2882" s="40">
        <v>13095500</v>
      </c>
      <c r="C2882" s="41">
        <v>35661</v>
      </c>
      <c r="D2882" s="40">
        <v>351</v>
      </c>
      <c r="E2882" s="40" t="s">
        <v>50</v>
      </c>
      <c r="F2882">
        <f t="shared" si="135"/>
        <v>8</v>
      </c>
      <c r="G2882">
        <f t="shared" si="136"/>
        <v>1997</v>
      </c>
      <c r="H2882">
        <f t="shared" si="137"/>
        <v>696.20849999999996</v>
      </c>
      <c r="I2882" s="23"/>
    </row>
    <row r="2883" spans="1:9" ht="14.4">
      <c r="A2883" s="77" t="s">
        <v>49</v>
      </c>
      <c r="B2883" s="40">
        <v>13095500</v>
      </c>
      <c r="C2883" s="41">
        <v>35662</v>
      </c>
      <c r="D2883" s="40">
        <v>351</v>
      </c>
      <c r="E2883" s="40" t="s">
        <v>50</v>
      </c>
      <c r="F2883">
        <f t="shared" si="135"/>
        <v>8</v>
      </c>
      <c r="G2883">
        <f t="shared" si="136"/>
        <v>1997</v>
      </c>
      <c r="H2883">
        <f t="shared" si="137"/>
        <v>696.20849999999996</v>
      </c>
      <c r="I2883" s="23"/>
    </row>
    <row r="2884" spans="1:9" ht="14.4">
      <c r="A2884" s="77" t="s">
        <v>49</v>
      </c>
      <c r="B2884" s="40">
        <v>13095500</v>
      </c>
      <c r="C2884" s="41">
        <v>35663</v>
      </c>
      <c r="D2884" s="40">
        <v>351</v>
      </c>
      <c r="E2884" s="40" t="s">
        <v>50</v>
      </c>
      <c r="F2884">
        <f t="shared" si="135"/>
        <v>8</v>
      </c>
      <c r="G2884">
        <f t="shared" si="136"/>
        <v>1997</v>
      </c>
      <c r="H2884">
        <f t="shared" si="137"/>
        <v>696.20849999999996</v>
      </c>
      <c r="I2884" s="23"/>
    </row>
    <row r="2885" spans="1:9" ht="14.4">
      <c r="A2885" s="77" t="s">
        <v>49</v>
      </c>
      <c r="B2885" s="40">
        <v>13095500</v>
      </c>
      <c r="C2885" s="41">
        <v>35664</v>
      </c>
      <c r="D2885" s="40">
        <v>351</v>
      </c>
      <c r="E2885" s="40" t="s">
        <v>50</v>
      </c>
      <c r="F2885">
        <f t="shared" si="135"/>
        <v>8</v>
      </c>
      <c r="G2885">
        <f t="shared" si="136"/>
        <v>1997</v>
      </c>
      <c r="H2885">
        <f t="shared" si="137"/>
        <v>696.20849999999996</v>
      </c>
      <c r="I2885" s="23"/>
    </row>
    <row r="2886" spans="1:9" ht="14.4">
      <c r="A2886" s="77" t="s">
        <v>49</v>
      </c>
      <c r="B2886" s="40">
        <v>13095500</v>
      </c>
      <c r="C2886" s="41">
        <v>35665</v>
      </c>
      <c r="D2886" s="40">
        <v>351</v>
      </c>
      <c r="E2886" s="40" t="s">
        <v>50</v>
      </c>
      <c r="F2886">
        <f t="shared" si="135"/>
        <v>8</v>
      </c>
      <c r="G2886">
        <f t="shared" si="136"/>
        <v>1997</v>
      </c>
      <c r="H2886">
        <f t="shared" si="137"/>
        <v>696.20849999999996</v>
      </c>
      <c r="I2886" s="23"/>
    </row>
    <row r="2887" spans="1:9" ht="14.4">
      <c r="A2887" s="77" t="s">
        <v>49</v>
      </c>
      <c r="B2887" s="40">
        <v>13095500</v>
      </c>
      <c r="C2887" s="41">
        <v>35666</v>
      </c>
      <c r="D2887" s="40">
        <v>351</v>
      </c>
      <c r="E2887" s="40" t="s">
        <v>50</v>
      </c>
      <c r="F2887">
        <f t="shared" si="135"/>
        <v>8</v>
      </c>
      <c r="G2887">
        <f t="shared" si="136"/>
        <v>1997</v>
      </c>
      <c r="H2887">
        <f t="shared" si="137"/>
        <v>696.20849999999996</v>
      </c>
      <c r="I2887" s="23"/>
    </row>
    <row r="2888" spans="1:9" ht="14.4">
      <c r="A2888" s="77" t="s">
        <v>49</v>
      </c>
      <c r="B2888" s="40">
        <v>13095500</v>
      </c>
      <c r="C2888" s="41">
        <v>35667</v>
      </c>
      <c r="D2888" s="40">
        <v>353</v>
      </c>
      <c r="E2888" s="40" t="s">
        <v>50</v>
      </c>
      <c r="F2888">
        <f t="shared" si="135"/>
        <v>8</v>
      </c>
      <c r="G2888">
        <f t="shared" si="136"/>
        <v>1997</v>
      </c>
      <c r="H2888">
        <f t="shared" si="137"/>
        <v>700.17550000000006</v>
      </c>
      <c r="I2888" s="23"/>
    </row>
    <row r="2889" spans="1:9" ht="14.4">
      <c r="A2889" s="77" t="s">
        <v>49</v>
      </c>
      <c r="B2889" s="40">
        <v>13095500</v>
      </c>
      <c r="C2889" s="41">
        <v>35668</v>
      </c>
      <c r="D2889" s="40">
        <v>353</v>
      </c>
      <c r="E2889" s="40" t="s">
        <v>50</v>
      </c>
      <c r="F2889">
        <f t="shared" si="135"/>
        <v>8</v>
      </c>
      <c r="G2889">
        <f t="shared" si="136"/>
        <v>1997</v>
      </c>
      <c r="H2889">
        <f t="shared" si="137"/>
        <v>700.17550000000006</v>
      </c>
      <c r="I2889" s="23"/>
    </row>
    <row r="2890" spans="1:9" ht="14.4">
      <c r="A2890" s="77" t="s">
        <v>49</v>
      </c>
      <c r="B2890" s="40">
        <v>13095500</v>
      </c>
      <c r="C2890" s="41">
        <v>35669</v>
      </c>
      <c r="D2890" s="40">
        <v>353</v>
      </c>
      <c r="E2890" s="40" t="s">
        <v>50</v>
      </c>
      <c r="F2890">
        <f t="shared" si="135"/>
        <v>8</v>
      </c>
      <c r="G2890">
        <f t="shared" si="136"/>
        <v>1997</v>
      </c>
      <c r="H2890">
        <f t="shared" si="137"/>
        <v>700.17550000000006</v>
      </c>
      <c r="I2890" s="23"/>
    </row>
    <row r="2891" spans="1:9" ht="14.4">
      <c r="A2891" s="77" t="s">
        <v>49</v>
      </c>
      <c r="B2891" s="40">
        <v>13095500</v>
      </c>
      <c r="C2891" s="41">
        <v>35670</v>
      </c>
      <c r="D2891" s="40">
        <v>353</v>
      </c>
      <c r="E2891" s="40" t="s">
        <v>50</v>
      </c>
      <c r="F2891">
        <f t="shared" si="135"/>
        <v>8</v>
      </c>
      <c r="G2891">
        <f t="shared" si="136"/>
        <v>1997</v>
      </c>
      <c r="H2891">
        <f t="shared" si="137"/>
        <v>700.17550000000006</v>
      </c>
      <c r="I2891" s="23"/>
    </row>
    <row r="2892" spans="1:9" ht="14.4">
      <c r="A2892" s="77" t="s">
        <v>49</v>
      </c>
      <c r="B2892" s="40">
        <v>13095500</v>
      </c>
      <c r="C2892" s="41">
        <v>35671</v>
      </c>
      <c r="D2892" s="40">
        <v>353</v>
      </c>
      <c r="E2892" s="40" t="s">
        <v>50</v>
      </c>
      <c r="F2892">
        <f t="shared" si="135"/>
        <v>8</v>
      </c>
      <c r="G2892">
        <f t="shared" si="136"/>
        <v>1997</v>
      </c>
      <c r="H2892">
        <f t="shared" si="137"/>
        <v>700.17550000000006</v>
      </c>
      <c r="I2892" s="23"/>
    </row>
    <row r="2893" spans="1:9" ht="14.4">
      <c r="A2893" s="77" t="s">
        <v>49</v>
      </c>
      <c r="B2893" s="40">
        <v>13095500</v>
      </c>
      <c r="C2893" s="41">
        <v>35672</v>
      </c>
      <c r="D2893" s="40">
        <v>354</v>
      </c>
      <c r="E2893" s="40" t="s">
        <v>50</v>
      </c>
      <c r="F2893">
        <f t="shared" si="135"/>
        <v>8</v>
      </c>
      <c r="G2893">
        <f t="shared" si="136"/>
        <v>1997</v>
      </c>
      <c r="H2893">
        <f t="shared" si="137"/>
        <v>702.15899999999999</v>
      </c>
      <c r="I2893" s="23"/>
    </row>
    <row r="2894" spans="1:9" ht="14.4">
      <c r="A2894" s="77" t="s">
        <v>49</v>
      </c>
      <c r="B2894" s="40">
        <v>13095500</v>
      </c>
      <c r="C2894" s="41">
        <v>35673</v>
      </c>
      <c r="D2894" s="40">
        <v>355</v>
      </c>
      <c r="E2894" s="40" t="s">
        <v>50</v>
      </c>
      <c r="F2894">
        <f t="shared" si="135"/>
        <v>8</v>
      </c>
      <c r="G2894">
        <f t="shared" si="136"/>
        <v>1997</v>
      </c>
      <c r="H2894">
        <f t="shared" si="137"/>
        <v>704.14250000000004</v>
      </c>
      <c r="I2894" s="23"/>
    </row>
    <row r="2895" spans="1:9" ht="14.4">
      <c r="A2895" s="77" t="s">
        <v>49</v>
      </c>
      <c r="B2895" s="40">
        <v>13095500</v>
      </c>
      <c r="C2895" s="41">
        <v>35674</v>
      </c>
      <c r="D2895" s="40">
        <v>355</v>
      </c>
      <c r="E2895" s="40" t="s">
        <v>50</v>
      </c>
      <c r="F2895">
        <f t="shared" si="135"/>
        <v>9</v>
      </c>
      <c r="G2895">
        <f t="shared" si="136"/>
        <v>1997</v>
      </c>
      <c r="H2895">
        <f t="shared" si="137"/>
        <v>704.14250000000004</v>
      </c>
      <c r="I2895" s="23"/>
    </row>
    <row r="2896" spans="1:9" ht="14.4">
      <c r="A2896" s="77" t="s">
        <v>49</v>
      </c>
      <c r="B2896" s="40">
        <v>13095500</v>
      </c>
      <c r="C2896" s="41">
        <v>35675</v>
      </c>
      <c r="D2896" s="40">
        <v>355</v>
      </c>
      <c r="E2896" s="40" t="s">
        <v>50</v>
      </c>
      <c r="F2896">
        <f t="shared" si="135"/>
        <v>9</v>
      </c>
      <c r="G2896">
        <f t="shared" si="136"/>
        <v>1997</v>
      </c>
      <c r="H2896">
        <f t="shared" si="137"/>
        <v>704.14250000000004</v>
      </c>
      <c r="I2896" s="23"/>
    </row>
    <row r="2897" spans="1:9" ht="14.4">
      <c r="A2897" s="77" t="s">
        <v>49</v>
      </c>
      <c r="B2897" s="40">
        <v>13095500</v>
      </c>
      <c r="C2897" s="41">
        <v>35676</v>
      </c>
      <c r="D2897" s="40">
        <v>355</v>
      </c>
      <c r="E2897" s="40" t="s">
        <v>50</v>
      </c>
      <c r="F2897">
        <f t="shared" si="135"/>
        <v>9</v>
      </c>
      <c r="G2897">
        <f t="shared" si="136"/>
        <v>1997</v>
      </c>
      <c r="H2897">
        <f t="shared" si="137"/>
        <v>704.14250000000004</v>
      </c>
      <c r="I2897" s="23"/>
    </row>
    <row r="2898" spans="1:9" ht="14.4">
      <c r="A2898" s="77" t="s">
        <v>49</v>
      </c>
      <c r="B2898" s="40">
        <v>13095500</v>
      </c>
      <c r="C2898" s="41">
        <v>35677</v>
      </c>
      <c r="D2898" s="40">
        <v>355</v>
      </c>
      <c r="E2898" s="40" t="s">
        <v>50</v>
      </c>
      <c r="F2898">
        <f t="shared" si="135"/>
        <v>9</v>
      </c>
      <c r="G2898">
        <f t="shared" si="136"/>
        <v>1997</v>
      </c>
      <c r="H2898">
        <f t="shared" si="137"/>
        <v>704.14250000000004</v>
      </c>
      <c r="I2898" s="23"/>
    </row>
    <row r="2899" spans="1:9" ht="14.4">
      <c r="A2899" s="77" t="s">
        <v>49</v>
      </c>
      <c r="B2899" s="40">
        <v>13095500</v>
      </c>
      <c r="C2899" s="41">
        <v>35678</v>
      </c>
      <c r="D2899" s="40">
        <v>356</v>
      </c>
      <c r="E2899" s="40" t="s">
        <v>50</v>
      </c>
      <c r="F2899">
        <f t="shared" si="135"/>
        <v>9</v>
      </c>
      <c r="G2899">
        <f t="shared" si="136"/>
        <v>1997</v>
      </c>
      <c r="H2899">
        <f t="shared" si="137"/>
        <v>706.12599999999998</v>
      </c>
      <c r="I2899" s="23"/>
    </row>
    <row r="2900" spans="1:9" ht="14.4">
      <c r="A2900" s="77" t="s">
        <v>49</v>
      </c>
      <c r="B2900" s="40">
        <v>13095500</v>
      </c>
      <c r="C2900" s="41">
        <v>35679</v>
      </c>
      <c r="D2900" s="40">
        <v>357</v>
      </c>
      <c r="E2900" s="40" t="s">
        <v>50</v>
      </c>
      <c r="F2900">
        <f t="shared" si="135"/>
        <v>9</v>
      </c>
      <c r="G2900">
        <f t="shared" si="136"/>
        <v>1997</v>
      </c>
      <c r="H2900">
        <f t="shared" si="137"/>
        <v>708.10950000000003</v>
      </c>
      <c r="I2900" s="23"/>
    </row>
    <row r="2901" spans="1:9" ht="14.4">
      <c r="A2901" s="77" t="s">
        <v>49</v>
      </c>
      <c r="B2901" s="40">
        <v>13095500</v>
      </c>
      <c r="C2901" s="41">
        <v>35680</v>
      </c>
      <c r="D2901" s="40">
        <v>357</v>
      </c>
      <c r="E2901" s="40" t="s">
        <v>50</v>
      </c>
      <c r="F2901">
        <f t="shared" si="135"/>
        <v>9</v>
      </c>
      <c r="G2901">
        <f t="shared" si="136"/>
        <v>1997</v>
      </c>
      <c r="H2901">
        <f t="shared" si="137"/>
        <v>708.10950000000003</v>
      </c>
      <c r="I2901" s="23"/>
    </row>
    <row r="2902" spans="1:9" ht="14.4">
      <c r="A2902" s="77" t="s">
        <v>49</v>
      </c>
      <c r="B2902" s="40">
        <v>13095500</v>
      </c>
      <c r="C2902" s="41">
        <v>35681</v>
      </c>
      <c r="D2902" s="40">
        <v>357</v>
      </c>
      <c r="E2902" s="40" t="s">
        <v>50</v>
      </c>
      <c r="F2902">
        <f t="shared" si="135"/>
        <v>9</v>
      </c>
      <c r="G2902">
        <f t="shared" si="136"/>
        <v>1997</v>
      </c>
      <c r="H2902">
        <f t="shared" si="137"/>
        <v>708.10950000000003</v>
      </c>
      <c r="I2902" s="23"/>
    </row>
    <row r="2903" spans="1:9" ht="14.4">
      <c r="A2903" s="77" t="s">
        <v>49</v>
      </c>
      <c r="B2903" s="40">
        <v>13095500</v>
      </c>
      <c r="C2903" s="41">
        <v>35682</v>
      </c>
      <c r="D2903" s="40">
        <v>358</v>
      </c>
      <c r="E2903" s="40" t="s">
        <v>50</v>
      </c>
      <c r="F2903">
        <f t="shared" si="135"/>
        <v>9</v>
      </c>
      <c r="G2903">
        <f t="shared" si="136"/>
        <v>1997</v>
      </c>
      <c r="H2903">
        <f t="shared" si="137"/>
        <v>710.09299999999996</v>
      </c>
      <c r="I2903" s="23"/>
    </row>
    <row r="2904" spans="1:9" ht="14.4">
      <c r="A2904" s="77" t="s">
        <v>49</v>
      </c>
      <c r="B2904" s="40">
        <v>13095500</v>
      </c>
      <c r="C2904" s="41">
        <v>35683</v>
      </c>
      <c r="D2904" s="40">
        <v>358</v>
      </c>
      <c r="E2904" s="40" t="s">
        <v>50</v>
      </c>
      <c r="F2904">
        <f t="shared" si="135"/>
        <v>9</v>
      </c>
      <c r="G2904">
        <f t="shared" si="136"/>
        <v>1997</v>
      </c>
      <c r="H2904">
        <f t="shared" si="137"/>
        <v>710.09299999999996</v>
      </c>
      <c r="I2904" s="23"/>
    </row>
    <row r="2905" spans="1:9" ht="14.4">
      <c r="A2905" s="77" t="s">
        <v>49</v>
      </c>
      <c r="B2905" s="40">
        <v>13095500</v>
      </c>
      <c r="C2905" s="41">
        <v>35684</v>
      </c>
      <c r="D2905" s="40">
        <v>360</v>
      </c>
      <c r="E2905" s="40" t="s">
        <v>50</v>
      </c>
      <c r="F2905">
        <f t="shared" si="135"/>
        <v>9</v>
      </c>
      <c r="G2905">
        <f t="shared" si="136"/>
        <v>1997</v>
      </c>
      <c r="H2905">
        <f t="shared" si="137"/>
        <v>714.06000000000006</v>
      </c>
      <c r="I2905" s="23"/>
    </row>
    <row r="2906" spans="1:9" ht="14.4">
      <c r="A2906" s="77" t="s">
        <v>49</v>
      </c>
      <c r="B2906" s="40">
        <v>13095500</v>
      </c>
      <c r="C2906" s="41">
        <v>35685</v>
      </c>
      <c r="D2906" s="40">
        <v>360</v>
      </c>
      <c r="E2906" s="40" t="s">
        <v>50</v>
      </c>
      <c r="F2906">
        <f t="shared" si="135"/>
        <v>9</v>
      </c>
      <c r="G2906">
        <f t="shared" si="136"/>
        <v>1997</v>
      </c>
      <c r="H2906">
        <f t="shared" si="137"/>
        <v>714.06000000000006</v>
      </c>
      <c r="I2906" s="23"/>
    </row>
    <row r="2907" spans="1:9" ht="14.4">
      <c r="A2907" s="77" t="s">
        <v>49</v>
      </c>
      <c r="B2907" s="40">
        <v>13095500</v>
      </c>
      <c r="C2907" s="41">
        <v>35686</v>
      </c>
      <c r="D2907" s="40">
        <v>361</v>
      </c>
      <c r="E2907" s="40" t="s">
        <v>50</v>
      </c>
      <c r="F2907">
        <f t="shared" si="135"/>
        <v>9</v>
      </c>
      <c r="G2907">
        <f t="shared" si="136"/>
        <v>1997</v>
      </c>
      <c r="H2907">
        <f t="shared" si="137"/>
        <v>716.04349999999999</v>
      </c>
      <c r="I2907" s="23"/>
    </row>
    <row r="2908" spans="1:9" ht="14.4">
      <c r="A2908" s="77" t="s">
        <v>49</v>
      </c>
      <c r="B2908" s="40">
        <v>13095500</v>
      </c>
      <c r="C2908" s="41">
        <v>35687</v>
      </c>
      <c r="D2908" s="40">
        <v>362</v>
      </c>
      <c r="E2908" s="40" t="s">
        <v>50</v>
      </c>
      <c r="F2908">
        <f t="shared" si="135"/>
        <v>9</v>
      </c>
      <c r="G2908">
        <f t="shared" si="136"/>
        <v>1997</v>
      </c>
      <c r="H2908">
        <f t="shared" si="137"/>
        <v>718.02700000000004</v>
      </c>
      <c r="I2908" s="23"/>
    </row>
    <row r="2909" spans="1:9" ht="14.4">
      <c r="A2909" s="77" t="s">
        <v>49</v>
      </c>
      <c r="B2909" s="40">
        <v>13095500</v>
      </c>
      <c r="C2909" s="41">
        <v>35688</v>
      </c>
      <c r="D2909" s="40">
        <v>362</v>
      </c>
      <c r="E2909" s="40" t="s">
        <v>50</v>
      </c>
      <c r="F2909">
        <f t="shared" si="135"/>
        <v>9</v>
      </c>
      <c r="G2909">
        <f t="shared" si="136"/>
        <v>1997</v>
      </c>
      <c r="H2909">
        <f t="shared" si="137"/>
        <v>718.02700000000004</v>
      </c>
      <c r="I2909" s="23"/>
    </row>
    <row r="2910" spans="1:9" ht="14.4">
      <c r="A2910" s="77" t="s">
        <v>49</v>
      </c>
      <c r="B2910" s="40">
        <v>13095500</v>
      </c>
      <c r="C2910" s="41">
        <v>35689</v>
      </c>
      <c r="D2910" s="40">
        <v>362</v>
      </c>
      <c r="E2910" s="40" t="s">
        <v>50</v>
      </c>
      <c r="F2910">
        <f t="shared" si="135"/>
        <v>9</v>
      </c>
      <c r="G2910">
        <f t="shared" si="136"/>
        <v>1997</v>
      </c>
      <c r="H2910">
        <f t="shared" si="137"/>
        <v>718.02700000000004</v>
      </c>
      <c r="I2910" s="23"/>
    </row>
    <row r="2911" spans="1:9" ht="14.4">
      <c r="A2911" s="77" t="s">
        <v>49</v>
      </c>
      <c r="B2911" s="40">
        <v>13095500</v>
      </c>
      <c r="C2911" s="41">
        <v>35690</v>
      </c>
      <c r="D2911" s="40">
        <v>363</v>
      </c>
      <c r="E2911" s="40" t="s">
        <v>50</v>
      </c>
      <c r="F2911">
        <f t="shared" si="135"/>
        <v>9</v>
      </c>
      <c r="G2911">
        <f t="shared" si="136"/>
        <v>1997</v>
      </c>
      <c r="H2911">
        <f t="shared" si="137"/>
        <v>720.01049999999998</v>
      </c>
      <c r="I2911" s="23"/>
    </row>
    <row r="2912" spans="1:9" ht="14.4">
      <c r="A2912" s="77" t="s">
        <v>49</v>
      </c>
      <c r="B2912" s="40">
        <v>13095500</v>
      </c>
      <c r="C2912" s="41">
        <v>35691</v>
      </c>
      <c r="D2912" s="40">
        <v>364</v>
      </c>
      <c r="E2912" s="40" t="s">
        <v>50</v>
      </c>
      <c r="F2912">
        <f t="shared" si="135"/>
        <v>9</v>
      </c>
      <c r="G2912">
        <f t="shared" si="136"/>
        <v>1997</v>
      </c>
      <c r="H2912">
        <f t="shared" si="137"/>
        <v>721.99400000000003</v>
      </c>
      <c r="I2912" s="23"/>
    </row>
    <row r="2913" spans="1:9" ht="14.4">
      <c r="A2913" s="77" t="s">
        <v>49</v>
      </c>
      <c r="B2913" s="40">
        <v>13095500</v>
      </c>
      <c r="C2913" s="41">
        <v>35692</v>
      </c>
      <c r="D2913" s="40">
        <v>364</v>
      </c>
      <c r="E2913" s="40" t="s">
        <v>50</v>
      </c>
      <c r="F2913">
        <f t="shared" si="135"/>
        <v>9</v>
      </c>
      <c r="G2913">
        <f t="shared" si="136"/>
        <v>1997</v>
      </c>
      <c r="H2913">
        <f t="shared" si="137"/>
        <v>721.99400000000003</v>
      </c>
      <c r="I2913" s="23"/>
    </row>
    <row r="2914" spans="1:9" ht="14.4">
      <c r="A2914" s="77" t="s">
        <v>49</v>
      </c>
      <c r="B2914" s="40">
        <v>13095500</v>
      </c>
      <c r="C2914" s="41">
        <v>35693</v>
      </c>
      <c r="D2914" s="40">
        <v>364</v>
      </c>
      <c r="E2914" s="40" t="s">
        <v>50</v>
      </c>
      <c r="F2914">
        <f t="shared" ref="F2914:F2977" si="138">MONTH(C2914)</f>
        <v>9</v>
      </c>
      <c r="G2914">
        <f t="shared" ref="G2914:G2977" si="139">IF(F2914&gt;10,YEAR(C2914)+1,YEAR(C2914))</f>
        <v>1997</v>
      </c>
      <c r="H2914">
        <f t="shared" ref="H2914:H2977" si="140">D2914*1.9835</f>
        <v>721.99400000000003</v>
      </c>
      <c r="I2914" s="23"/>
    </row>
    <row r="2915" spans="1:9" ht="14.4">
      <c r="A2915" s="77" t="s">
        <v>49</v>
      </c>
      <c r="B2915" s="40">
        <v>13095500</v>
      </c>
      <c r="C2915" s="41">
        <v>35694</v>
      </c>
      <c r="D2915" s="40">
        <v>365</v>
      </c>
      <c r="E2915" s="40" t="s">
        <v>50</v>
      </c>
      <c r="F2915">
        <f t="shared" si="138"/>
        <v>9</v>
      </c>
      <c r="G2915">
        <f t="shared" si="139"/>
        <v>1997</v>
      </c>
      <c r="H2915">
        <f t="shared" si="140"/>
        <v>723.97749999999996</v>
      </c>
      <c r="I2915" s="23"/>
    </row>
    <row r="2916" spans="1:9" ht="14.4">
      <c r="A2916" s="77" t="s">
        <v>49</v>
      </c>
      <c r="B2916" s="40">
        <v>13095500</v>
      </c>
      <c r="C2916" s="41">
        <v>35695</v>
      </c>
      <c r="D2916" s="40">
        <v>365</v>
      </c>
      <c r="E2916" s="40" t="s">
        <v>50</v>
      </c>
      <c r="F2916">
        <f t="shared" si="138"/>
        <v>9</v>
      </c>
      <c r="G2916">
        <f t="shared" si="139"/>
        <v>1997</v>
      </c>
      <c r="H2916">
        <f t="shared" si="140"/>
        <v>723.97749999999996</v>
      </c>
      <c r="I2916" s="23"/>
    </row>
    <row r="2917" spans="1:9" ht="14.4">
      <c r="A2917" s="77" t="s">
        <v>49</v>
      </c>
      <c r="B2917" s="40">
        <v>13095500</v>
      </c>
      <c r="C2917" s="41">
        <v>35696</v>
      </c>
      <c r="D2917" s="40">
        <v>366</v>
      </c>
      <c r="E2917" s="40" t="s">
        <v>50</v>
      </c>
      <c r="F2917">
        <f t="shared" si="138"/>
        <v>9</v>
      </c>
      <c r="G2917">
        <f t="shared" si="139"/>
        <v>1997</v>
      </c>
      <c r="H2917">
        <f t="shared" si="140"/>
        <v>725.96100000000001</v>
      </c>
      <c r="I2917" s="23"/>
    </row>
    <row r="2918" spans="1:9" ht="14.4">
      <c r="A2918" s="77" t="s">
        <v>49</v>
      </c>
      <c r="B2918" s="40">
        <v>13095500</v>
      </c>
      <c r="C2918" s="41">
        <v>35697</v>
      </c>
      <c r="D2918" s="40">
        <v>366</v>
      </c>
      <c r="E2918" s="40" t="s">
        <v>50</v>
      </c>
      <c r="F2918">
        <f t="shared" si="138"/>
        <v>9</v>
      </c>
      <c r="G2918">
        <f t="shared" si="139"/>
        <v>1997</v>
      </c>
      <c r="H2918">
        <f t="shared" si="140"/>
        <v>725.96100000000001</v>
      </c>
      <c r="I2918" s="23"/>
    </row>
    <row r="2919" spans="1:9" ht="14.4">
      <c r="A2919" s="77" t="s">
        <v>49</v>
      </c>
      <c r="B2919" s="40">
        <v>13095500</v>
      </c>
      <c r="C2919" s="41">
        <v>35698</v>
      </c>
      <c r="D2919" s="40">
        <v>367</v>
      </c>
      <c r="E2919" s="40" t="s">
        <v>50</v>
      </c>
      <c r="F2919">
        <f t="shared" si="138"/>
        <v>9</v>
      </c>
      <c r="G2919">
        <f t="shared" si="139"/>
        <v>1997</v>
      </c>
      <c r="H2919">
        <f t="shared" si="140"/>
        <v>727.94450000000006</v>
      </c>
      <c r="I2919" s="23"/>
    </row>
    <row r="2920" spans="1:9" ht="14.4">
      <c r="A2920" s="77" t="s">
        <v>49</v>
      </c>
      <c r="B2920" s="40">
        <v>13095500</v>
      </c>
      <c r="C2920" s="41">
        <v>35699</v>
      </c>
      <c r="D2920" s="40">
        <v>367</v>
      </c>
      <c r="E2920" s="40" t="s">
        <v>50</v>
      </c>
      <c r="F2920">
        <f t="shared" si="138"/>
        <v>9</v>
      </c>
      <c r="G2920">
        <f t="shared" si="139"/>
        <v>1997</v>
      </c>
      <c r="H2920">
        <f t="shared" si="140"/>
        <v>727.94450000000006</v>
      </c>
      <c r="I2920" s="23"/>
    </row>
    <row r="2921" spans="1:9" ht="14.4">
      <c r="A2921" s="77" t="s">
        <v>49</v>
      </c>
      <c r="B2921" s="40">
        <v>13095500</v>
      </c>
      <c r="C2921" s="41">
        <v>35700</v>
      </c>
      <c r="D2921" s="40">
        <v>368</v>
      </c>
      <c r="E2921" s="40" t="s">
        <v>50</v>
      </c>
      <c r="F2921">
        <f t="shared" si="138"/>
        <v>9</v>
      </c>
      <c r="G2921">
        <f t="shared" si="139"/>
        <v>1997</v>
      </c>
      <c r="H2921">
        <f t="shared" si="140"/>
        <v>729.928</v>
      </c>
      <c r="I2921" s="23"/>
    </row>
    <row r="2922" spans="1:9" ht="14.4">
      <c r="A2922" s="77" t="s">
        <v>49</v>
      </c>
      <c r="B2922" s="40">
        <v>13095500</v>
      </c>
      <c r="C2922" s="41">
        <v>35701</v>
      </c>
      <c r="D2922" s="40">
        <v>368</v>
      </c>
      <c r="E2922" s="40" t="s">
        <v>50</v>
      </c>
      <c r="F2922">
        <f t="shared" si="138"/>
        <v>9</v>
      </c>
      <c r="G2922">
        <f t="shared" si="139"/>
        <v>1997</v>
      </c>
      <c r="H2922">
        <f t="shared" si="140"/>
        <v>729.928</v>
      </c>
      <c r="I2922" s="23"/>
    </row>
    <row r="2923" spans="1:9" ht="14.4">
      <c r="A2923" s="77" t="s">
        <v>49</v>
      </c>
      <c r="B2923" s="40">
        <v>13095500</v>
      </c>
      <c r="C2923" s="41">
        <v>35702</v>
      </c>
      <c r="D2923" s="40">
        <v>369</v>
      </c>
      <c r="E2923" s="40" t="s">
        <v>50</v>
      </c>
      <c r="F2923">
        <f t="shared" si="138"/>
        <v>9</v>
      </c>
      <c r="G2923">
        <f t="shared" si="139"/>
        <v>1997</v>
      </c>
      <c r="H2923">
        <f t="shared" si="140"/>
        <v>731.91150000000005</v>
      </c>
      <c r="I2923" s="23"/>
    </row>
    <row r="2924" spans="1:9" ht="14.4">
      <c r="A2924" s="77" t="s">
        <v>49</v>
      </c>
      <c r="B2924" s="40">
        <v>13095500</v>
      </c>
      <c r="C2924" s="41">
        <v>35703</v>
      </c>
      <c r="D2924" s="40">
        <v>371</v>
      </c>
      <c r="E2924" s="40" t="s">
        <v>50</v>
      </c>
      <c r="F2924">
        <f t="shared" si="138"/>
        <v>9</v>
      </c>
      <c r="G2924">
        <f t="shared" si="139"/>
        <v>1997</v>
      </c>
      <c r="H2924">
        <f t="shared" si="140"/>
        <v>735.87850000000003</v>
      </c>
      <c r="I2924" s="23"/>
    </row>
    <row r="2925" spans="1:9" ht="14.4">
      <c r="A2925" s="77" t="s">
        <v>49</v>
      </c>
      <c r="B2925" s="40">
        <v>13095500</v>
      </c>
      <c r="C2925" s="41">
        <v>35704</v>
      </c>
      <c r="D2925" s="40">
        <v>373</v>
      </c>
      <c r="E2925" s="40" t="s">
        <v>50</v>
      </c>
      <c r="F2925">
        <f t="shared" si="138"/>
        <v>10</v>
      </c>
      <c r="G2925">
        <f t="shared" si="139"/>
        <v>1997</v>
      </c>
      <c r="H2925">
        <f t="shared" si="140"/>
        <v>739.84550000000002</v>
      </c>
      <c r="I2925" s="23"/>
    </row>
    <row r="2926" spans="1:9" ht="14.4">
      <c r="A2926" s="77" t="s">
        <v>49</v>
      </c>
      <c r="B2926" s="40">
        <v>13095500</v>
      </c>
      <c r="C2926" s="41">
        <v>35705</v>
      </c>
      <c r="D2926" s="40">
        <v>374</v>
      </c>
      <c r="E2926" s="40" t="s">
        <v>50</v>
      </c>
      <c r="F2926">
        <f t="shared" si="138"/>
        <v>10</v>
      </c>
      <c r="G2926">
        <f t="shared" si="139"/>
        <v>1997</v>
      </c>
      <c r="H2926">
        <f t="shared" si="140"/>
        <v>741.82900000000006</v>
      </c>
      <c r="I2926" s="23"/>
    </row>
    <row r="2927" spans="1:9" ht="14.4">
      <c r="A2927" s="77" t="s">
        <v>49</v>
      </c>
      <c r="B2927" s="40">
        <v>13095500</v>
      </c>
      <c r="C2927" s="41">
        <v>35706</v>
      </c>
      <c r="D2927" s="40">
        <v>374</v>
      </c>
      <c r="E2927" s="40" t="s">
        <v>50</v>
      </c>
      <c r="F2927">
        <f t="shared" si="138"/>
        <v>10</v>
      </c>
      <c r="G2927">
        <f t="shared" si="139"/>
        <v>1997</v>
      </c>
      <c r="H2927">
        <f t="shared" si="140"/>
        <v>741.82900000000006</v>
      </c>
      <c r="I2927" s="23"/>
    </row>
    <row r="2928" spans="1:9" ht="14.4">
      <c r="A2928" s="77" t="s">
        <v>49</v>
      </c>
      <c r="B2928" s="40">
        <v>13095500</v>
      </c>
      <c r="C2928" s="41">
        <v>35707</v>
      </c>
      <c r="D2928" s="40">
        <v>374</v>
      </c>
      <c r="E2928" s="40" t="s">
        <v>50</v>
      </c>
      <c r="F2928">
        <f t="shared" si="138"/>
        <v>10</v>
      </c>
      <c r="G2928">
        <f t="shared" si="139"/>
        <v>1997</v>
      </c>
      <c r="H2928">
        <f t="shared" si="140"/>
        <v>741.82900000000006</v>
      </c>
      <c r="I2928" s="23"/>
    </row>
    <row r="2929" spans="1:9" ht="14.4">
      <c r="A2929" s="77" t="s">
        <v>49</v>
      </c>
      <c r="B2929" s="40">
        <v>13095500</v>
      </c>
      <c r="C2929" s="41">
        <v>35708</v>
      </c>
      <c r="D2929" s="40">
        <v>374</v>
      </c>
      <c r="E2929" s="40" t="s">
        <v>50</v>
      </c>
      <c r="F2929">
        <f t="shared" si="138"/>
        <v>10</v>
      </c>
      <c r="G2929">
        <f t="shared" si="139"/>
        <v>1997</v>
      </c>
      <c r="H2929">
        <f t="shared" si="140"/>
        <v>741.82900000000006</v>
      </c>
      <c r="I2929" s="23"/>
    </row>
    <row r="2930" spans="1:9" ht="14.4">
      <c r="A2930" s="77" t="s">
        <v>49</v>
      </c>
      <c r="B2930" s="40">
        <v>13095500</v>
      </c>
      <c r="C2930" s="41">
        <v>35709</v>
      </c>
      <c r="D2930" s="40">
        <v>376</v>
      </c>
      <c r="E2930" s="40" t="s">
        <v>50</v>
      </c>
      <c r="F2930">
        <f t="shared" si="138"/>
        <v>10</v>
      </c>
      <c r="G2930">
        <f t="shared" si="139"/>
        <v>1997</v>
      </c>
      <c r="H2930">
        <f t="shared" si="140"/>
        <v>745.79600000000005</v>
      </c>
      <c r="I2930" s="23"/>
    </row>
    <row r="2931" spans="1:9" ht="14.4">
      <c r="A2931" s="77" t="s">
        <v>49</v>
      </c>
      <c r="B2931" s="40">
        <v>13095500</v>
      </c>
      <c r="C2931" s="41">
        <v>35710</v>
      </c>
      <c r="D2931" s="40">
        <v>376</v>
      </c>
      <c r="E2931" s="40" t="s">
        <v>50</v>
      </c>
      <c r="F2931">
        <f t="shared" si="138"/>
        <v>10</v>
      </c>
      <c r="G2931">
        <f t="shared" si="139"/>
        <v>1997</v>
      </c>
      <c r="H2931">
        <f t="shared" si="140"/>
        <v>745.79600000000005</v>
      </c>
      <c r="I2931" s="23"/>
    </row>
    <row r="2932" spans="1:9" ht="14.4">
      <c r="A2932" s="77" t="s">
        <v>49</v>
      </c>
      <c r="B2932" s="40">
        <v>13095500</v>
      </c>
      <c r="C2932" s="41">
        <v>35711</v>
      </c>
      <c r="D2932" s="40">
        <v>375</v>
      </c>
      <c r="E2932" s="40" t="s">
        <v>50</v>
      </c>
      <c r="F2932">
        <f t="shared" si="138"/>
        <v>10</v>
      </c>
      <c r="G2932">
        <f t="shared" si="139"/>
        <v>1997</v>
      </c>
      <c r="H2932">
        <f t="shared" si="140"/>
        <v>743.8125</v>
      </c>
      <c r="I2932" s="23"/>
    </row>
    <row r="2933" spans="1:9" ht="14.4">
      <c r="A2933" s="77" t="s">
        <v>49</v>
      </c>
      <c r="B2933" s="40">
        <v>13095500</v>
      </c>
      <c r="C2933" s="41">
        <v>35712</v>
      </c>
      <c r="D2933" s="40">
        <v>376</v>
      </c>
      <c r="E2933" s="40" t="s">
        <v>50</v>
      </c>
      <c r="F2933">
        <f t="shared" si="138"/>
        <v>10</v>
      </c>
      <c r="G2933">
        <f t="shared" si="139"/>
        <v>1997</v>
      </c>
      <c r="H2933">
        <f t="shared" si="140"/>
        <v>745.79600000000005</v>
      </c>
      <c r="I2933" s="23"/>
    </row>
    <row r="2934" spans="1:9" ht="14.4">
      <c r="A2934" s="77" t="s">
        <v>49</v>
      </c>
      <c r="B2934" s="40">
        <v>13095500</v>
      </c>
      <c r="C2934" s="41">
        <v>35713</v>
      </c>
      <c r="D2934" s="40">
        <v>376</v>
      </c>
      <c r="E2934" s="40" t="s">
        <v>50</v>
      </c>
      <c r="F2934">
        <f t="shared" si="138"/>
        <v>10</v>
      </c>
      <c r="G2934">
        <f t="shared" si="139"/>
        <v>1997</v>
      </c>
      <c r="H2934">
        <f t="shared" si="140"/>
        <v>745.79600000000005</v>
      </c>
      <c r="I2934" s="23"/>
    </row>
    <row r="2935" spans="1:9" ht="14.4">
      <c r="A2935" s="77" t="s">
        <v>49</v>
      </c>
      <c r="B2935" s="40">
        <v>13095500</v>
      </c>
      <c r="C2935" s="41">
        <v>35714</v>
      </c>
      <c r="D2935" s="40">
        <v>377</v>
      </c>
      <c r="E2935" s="40" t="s">
        <v>50</v>
      </c>
      <c r="F2935">
        <f t="shared" si="138"/>
        <v>10</v>
      </c>
      <c r="G2935">
        <f t="shared" si="139"/>
        <v>1997</v>
      </c>
      <c r="H2935">
        <f t="shared" si="140"/>
        <v>747.77949999999998</v>
      </c>
      <c r="I2935" s="23"/>
    </row>
    <row r="2936" spans="1:9" ht="14.4">
      <c r="A2936" s="77" t="s">
        <v>49</v>
      </c>
      <c r="B2936" s="40">
        <v>13095500</v>
      </c>
      <c r="C2936" s="41">
        <v>35715</v>
      </c>
      <c r="D2936" s="40">
        <v>377</v>
      </c>
      <c r="E2936" s="40" t="s">
        <v>50</v>
      </c>
      <c r="F2936">
        <f t="shared" si="138"/>
        <v>10</v>
      </c>
      <c r="G2936">
        <f t="shared" si="139"/>
        <v>1997</v>
      </c>
      <c r="H2936">
        <f t="shared" si="140"/>
        <v>747.77949999999998</v>
      </c>
      <c r="I2936" s="23"/>
    </row>
    <row r="2937" spans="1:9" ht="14.4">
      <c r="A2937" s="77" t="s">
        <v>49</v>
      </c>
      <c r="B2937" s="40">
        <v>13095500</v>
      </c>
      <c r="C2937" s="41">
        <v>35716</v>
      </c>
      <c r="D2937" s="40">
        <v>376</v>
      </c>
      <c r="E2937" s="40" t="s">
        <v>50</v>
      </c>
      <c r="F2937">
        <f t="shared" si="138"/>
        <v>10</v>
      </c>
      <c r="G2937">
        <f t="shared" si="139"/>
        <v>1997</v>
      </c>
      <c r="H2937">
        <f t="shared" si="140"/>
        <v>745.79600000000005</v>
      </c>
      <c r="I2937" s="23"/>
    </row>
    <row r="2938" spans="1:9" ht="14.4">
      <c r="A2938" s="77" t="s">
        <v>49</v>
      </c>
      <c r="B2938" s="40">
        <v>13095500</v>
      </c>
      <c r="C2938" s="41">
        <v>35717</v>
      </c>
      <c r="D2938" s="40">
        <v>376</v>
      </c>
      <c r="E2938" s="40" t="s">
        <v>50</v>
      </c>
      <c r="F2938">
        <f t="shared" si="138"/>
        <v>10</v>
      </c>
      <c r="G2938">
        <f t="shared" si="139"/>
        <v>1997</v>
      </c>
      <c r="H2938">
        <f t="shared" si="140"/>
        <v>745.79600000000005</v>
      </c>
      <c r="I2938" s="23"/>
    </row>
    <row r="2939" spans="1:9" ht="14.4">
      <c r="A2939" s="77" t="s">
        <v>49</v>
      </c>
      <c r="B2939" s="40">
        <v>13095500</v>
      </c>
      <c r="C2939" s="41">
        <v>35718</v>
      </c>
      <c r="D2939" s="40">
        <v>376</v>
      </c>
      <c r="E2939" s="40" t="s">
        <v>50</v>
      </c>
      <c r="F2939">
        <f t="shared" si="138"/>
        <v>10</v>
      </c>
      <c r="G2939">
        <f t="shared" si="139"/>
        <v>1997</v>
      </c>
      <c r="H2939">
        <f t="shared" si="140"/>
        <v>745.79600000000005</v>
      </c>
      <c r="I2939" s="23"/>
    </row>
    <row r="2940" spans="1:9" ht="14.4">
      <c r="A2940" s="77" t="s">
        <v>49</v>
      </c>
      <c r="B2940" s="40">
        <v>13095500</v>
      </c>
      <c r="C2940" s="41">
        <v>35719</v>
      </c>
      <c r="D2940" s="40">
        <v>376</v>
      </c>
      <c r="E2940" s="40" t="s">
        <v>50</v>
      </c>
      <c r="F2940">
        <f t="shared" si="138"/>
        <v>10</v>
      </c>
      <c r="G2940">
        <f t="shared" si="139"/>
        <v>1997</v>
      </c>
      <c r="H2940">
        <f t="shared" si="140"/>
        <v>745.79600000000005</v>
      </c>
      <c r="I2940" s="23"/>
    </row>
    <row r="2941" spans="1:9" ht="14.4">
      <c r="A2941" s="77" t="s">
        <v>49</v>
      </c>
      <c r="B2941" s="40">
        <v>13095500</v>
      </c>
      <c r="C2941" s="41">
        <v>35720</v>
      </c>
      <c r="D2941" s="40">
        <v>376</v>
      </c>
      <c r="E2941" s="40" t="s">
        <v>50</v>
      </c>
      <c r="F2941">
        <f t="shared" si="138"/>
        <v>10</v>
      </c>
      <c r="G2941">
        <f t="shared" si="139"/>
        <v>1997</v>
      </c>
      <c r="H2941">
        <f t="shared" si="140"/>
        <v>745.79600000000005</v>
      </c>
      <c r="I2941" s="23"/>
    </row>
    <row r="2942" spans="1:9" ht="14.4">
      <c r="A2942" s="77" t="s">
        <v>49</v>
      </c>
      <c r="B2942" s="40">
        <v>13095500</v>
      </c>
      <c r="C2942" s="41">
        <v>35721</v>
      </c>
      <c r="D2942" s="40">
        <v>376</v>
      </c>
      <c r="E2942" s="40" t="s">
        <v>50</v>
      </c>
      <c r="F2942">
        <f t="shared" si="138"/>
        <v>10</v>
      </c>
      <c r="G2942">
        <f t="shared" si="139"/>
        <v>1997</v>
      </c>
      <c r="H2942">
        <f t="shared" si="140"/>
        <v>745.79600000000005</v>
      </c>
      <c r="I2942" s="23"/>
    </row>
    <row r="2943" spans="1:9" ht="14.4">
      <c r="A2943" s="77" t="s">
        <v>49</v>
      </c>
      <c r="B2943" s="40">
        <v>13095500</v>
      </c>
      <c r="C2943" s="41">
        <v>35722</v>
      </c>
      <c r="D2943" s="40">
        <v>377</v>
      </c>
      <c r="E2943" s="40" t="s">
        <v>50</v>
      </c>
      <c r="F2943">
        <f t="shared" si="138"/>
        <v>10</v>
      </c>
      <c r="G2943">
        <f t="shared" si="139"/>
        <v>1997</v>
      </c>
      <c r="H2943">
        <f t="shared" si="140"/>
        <v>747.77949999999998</v>
      </c>
      <c r="I2943" s="23"/>
    </row>
    <row r="2944" spans="1:9" ht="14.4">
      <c r="A2944" s="77" t="s">
        <v>49</v>
      </c>
      <c r="B2944" s="40">
        <v>13095500</v>
      </c>
      <c r="C2944" s="41">
        <v>35723</v>
      </c>
      <c r="D2944" s="40">
        <v>376</v>
      </c>
      <c r="E2944" s="40" t="s">
        <v>50</v>
      </c>
      <c r="F2944">
        <f t="shared" si="138"/>
        <v>10</v>
      </c>
      <c r="G2944">
        <f t="shared" si="139"/>
        <v>1997</v>
      </c>
      <c r="H2944">
        <f t="shared" si="140"/>
        <v>745.79600000000005</v>
      </c>
      <c r="I2944" s="23"/>
    </row>
    <row r="2945" spans="1:9" ht="14.4">
      <c r="A2945" s="77" t="s">
        <v>49</v>
      </c>
      <c r="B2945" s="40">
        <v>13095500</v>
      </c>
      <c r="C2945" s="41">
        <v>35724</v>
      </c>
      <c r="D2945" s="40">
        <v>376</v>
      </c>
      <c r="E2945" s="40" t="s">
        <v>50</v>
      </c>
      <c r="F2945">
        <f t="shared" si="138"/>
        <v>10</v>
      </c>
      <c r="G2945">
        <f t="shared" si="139"/>
        <v>1997</v>
      </c>
      <c r="H2945">
        <f t="shared" si="140"/>
        <v>745.79600000000005</v>
      </c>
      <c r="I2945" s="23"/>
    </row>
    <row r="2946" spans="1:9" ht="14.4">
      <c r="A2946" s="77" t="s">
        <v>49</v>
      </c>
      <c r="B2946" s="40">
        <v>13095500</v>
      </c>
      <c r="C2946" s="41">
        <v>35725</v>
      </c>
      <c r="D2946" s="40">
        <v>376</v>
      </c>
      <c r="E2946" s="40" t="s">
        <v>50</v>
      </c>
      <c r="F2946">
        <f t="shared" si="138"/>
        <v>10</v>
      </c>
      <c r="G2946">
        <f t="shared" si="139"/>
        <v>1997</v>
      </c>
      <c r="H2946">
        <f t="shared" si="140"/>
        <v>745.79600000000005</v>
      </c>
      <c r="I2946" s="23"/>
    </row>
    <row r="2947" spans="1:9" ht="14.4">
      <c r="A2947" s="77" t="s">
        <v>49</v>
      </c>
      <c r="B2947" s="40">
        <v>13095500</v>
      </c>
      <c r="C2947" s="41">
        <v>35726</v>
      </c>
      <c r="D2947" s="40">
        <v>378</v>
      </c>
      <c r="E2947" s="40" t="s">
        <v>50</v>
      </c>
      <c r="F2947">
        <f t="shared" si="138"/>
        <v>10</v>
      </c>
      <c r="G2947">
        <f t="shared" si="139"/>
        <v>1997</v>
      </c>
      <c r="H2947">
        <f t="shared" si="140"/>
        <v>749.76300000000003</v>
      </c>
      <c r="I2947" s="23"/>
    </row>
    <row r="2948" spans="1:9" ht="14.4">
      <c r="A2948" s="77" t="s">
        <v>49</v>
      </c>
      <c r="B2948" s="40">
        <v>13095500</v>
      </c>
      <c r="C2948" s="41">
        <v>35727</v>
      </c>
      <c r="D2948" s="40">
        <v>378</v>
      </c>
      <c r="E2948" s="40" t="s">
        <v>50</v>
      </c>
      <c r="F2948">
        <f t="shared" si="138"/>
        <v>10</v>
      </c>
      <c r="G2948">
        <f t="shared" si="139"/>
        <v>1997</v>
      </c>
      <c r="H2948">
        <f t="shared" si="140"/>
        <v>749.76300000000003</v>
      </c>
      <c r="I2948" s="23"/>
    </row>
    <row r="2949" spans="1:9" ht="14.4">
      <c r="A2949" s="77" t="s">
        <v>49</v>
      </c>
      <c r="B2949" s="40">
        <v>13095500</v>
      </c>
      <c r="C2949" s="41">
        <v>35728</v>
      </c>
      <c r="D2949" s="40">
        <v>376</v>
      </c>
      <c r="E2949" s="40" t="s">
        <v>50</v>
      </c>
      <c r="F2949">
        <f t="shared" si="138"/>
        <v>10</v>
      </c>
      <c r="G2949">
        <f t="shared" si="139"/>
        <v>1997</v>
      </c>
      <c r="H2949">
        <f t="shared" si="140"/>
        <v>745.79600000000005</v>
      </c>
      <c r="I2949" s="23"/>
    </row>
    <row r="2950" spans="1:9" ht="14.4">
      <c r="A2950" s="77" t="s">
        <v>49</v>
      </c>
      <c r="B2950" s="40">
        <v>13095500</v>
      </c>
      <c r="C2950" s="41">
        <v>35729</v>
      </c>
      <c r="D2950" s="40">
        <v>377</v>
      </c>
      <c r="E2950" s="40" t="s">
        <v>50</v>
      </c>
      <c r="F2950">
        <f t="shared" si="138"/>
        <v>10</v>
      </c>
      <c r="G2950">
        <f t="shared" si="139"/>
        <v>1997</v>
      </c>
      <c r="H2950">
        <f t="shared" si="140"/>
        <v>747.77949999999998</v>
      </c>
      <c r="I2950" s="23"/>
    </row>
    <row r="2951" spans="1:9" ht="14.4">
      <c r="A2951" s="77" t="s">
        <v>49</v>
      </c>
      <c r="B2951" s="40">
        <v>13095500</v>
      </c>
      <c r="C2951" s="41">
        <v>35730</v>
      </c>
      <c r="D2951" s="40">
        <v>377</v>
      </c>
      <c r="E2951" s="40" t="s">
        <v>50</v>
      </c>
      <c r="F2951">
        <f t="shared" si="138"/>
        <v>10</v>
      </c>
      <c r="G2951">
        <f t="shared" si="139"/>
        <v>1997</v>
      </c>
      <c r="H2951">
        <f t="shared" si="140"/>
        <v>747.77949999999998</v>
      </c>
      <c r="I2951" s="23"/>
    </row>
    <row r="2952" spans="1:9" ht="14.4">
      <c r="A2952" s="77" t="s">
        <v>49</v>
      </c>
      <c r="B2952" s="40">
        <v>13095500</v>
      </c>
      <c r="C2952" s="41">
        <v>35731</v>
      </c>
      <c r="D2952" s="40">
        <v>377</v>
      </c>
      <c r="E2952" s="40" t="s">
        <v>50</v>
      </c>
      <c r="F2952">
        <f t="shared" si="138"/>
        <v>10</v>
      </c>
      <c r="G2952">
        <f t="shared" si="139"/>
        <v>1997</v>
      </c>
      <c r="H2952">
        <f t="shared" si="140"/>
        <v>747.77949999999998</v>
      </c>
      <c r="I2952" s="23"/>
    </row>
    <row r="2953" spans="1:9" ht="14.4">
      <c r="A2953" s="77" t="s">
        <v>49</v>
      </c>
      <c r="B2953" s="40">
        <v>13095500</v>
      </c>
      <c r="C2953" s="41">
        <v>35732</v>
      </c>
      <c r="D2953" s="40">
        <v>378</v>
      </c>
      <c r="E2953" s="40" t="s">
        <v>50</v>
      </c>
      <c r="F2953">
        <f t="shared" si="138"/>
        <v>10</v>
      </c>
      <c r="G2953">
        <f t="shared" si="139"/>
        <v>1997</v>
      </c>
      <c r="H2953">
        <f t="shared" si="140"/>
        <v>749.76300000000003</v>
      </c>
      <c r="I2953" s="23"/>
    </row>
    <row r="2954" spans="1:9" ht="14.4">
      <c r="A2954" s="77" t="s">
        <v>49</v>
      </c>
      <c r="B2954" s="40">
        <v>13095500</v>
      </c>
      <c r="C2954" s="41">
        <v>35733</v>
      </c>
      <c r="D2954" s="40">
        <v>378</v>
      </c>
      <c r="E2954" s="40" t="s">
        <v>50</v>
      </c>
      <c r="F2954">
        <f t="shared" si="138"/>
        <v>10</v>
      </c>
      <c r="G2954">
        <f t="shared" si="139"/>
        <v>1997</v>
      </c>
      <c r="H2954">
        <f t="shared" si="140"/>
        <v>749.76300000000003</v>
      </c>
      <c r="I2954" s="23"/>
    </row>
    <row r="2955" spans="1:9" ht="14.4">
      <c r="A2955" s="77" t="s">
        <v>49</v>
      </c>
      <c r="B2955" s="40">
        <v>13095500</v>
      </c>
      <c r="C2955" s="41">
        <v>35734</v>
      </c>
      <c r="D2955" s="40">
        <v>377</v>
      </c>
      <c r="E2955" s="40" t="s">
        <v>50</v>
      </c>
      <c r="F2955">
        <f t="shared" si="138"/>
        <v>10</v>
      </c>
      <c r="G2955">
        <f t="shared" si="139"/>
        <v>1997</v>
      </c>
      <c r="H2955">
        <f t="shared" si="140"/>
        <v>747.77949999999998</v>
      </c>
      <c r="I2955" s="23"/>
    </row>
    <row r="2956" spans="1:9" ht="14.4">
      <c r="A2956" s="77" t="s">
        <v>49</v>
      </c>
      <c r="B2956" s="40">
        <v>13095500</v>
      </c>
      <c r="C2956" s="41">
        <v>35735</v>
      </c>
      <c r="D2956" s="40">
        <v>376</v>
      </c>
      <c r="E2956" s="40" t="s">
        <v>50</v>
      </c>
      <c r="F2956">
        <f t="shared" si="138"/>
        <v>11</v>
      </c>
      <c r="G2956">
        <f t="shared" si="139"/>
        <v>1998</v>
      </c>
      <c r="H2956">
        <f t="shared" si="140"/>
        <v>745.79600000000005</v>
      </c>
      <c r="I2956" s="23"/>
    </row>
    <row r="2957" spans="1:9" ht="14.4">
      <c r="A2957" s="77" t="s">
        <v>49</v>
      </c>
      <c r="B2957" s="40">
        <v>13095500</v>
      </c>
      <c r="C2957" s="41">
        <v>35736</v>
      </c>
      <c r="D2957" s="40">
        <v>376</v>
      </c>
      <c r="E2957" s="40" t="s">
        <v>50</v>
      </c>
      <c r="F2957">
        <f t="shared" si="138"/>
        <v>11</v>
      </c>
      <c r="G2957">
        <f t="shared" si="139"/>
        <v>1998</v>
      </c>
      <c r="H2957">
        <f t="shared" si="140"/>
        <v>745.79600000000005</v>
      </c>
      <c r="I2957" s="23"/>
    </row>
    <row r="2958" spans="1:9" ht="14.4">
      <c r="A2958" s="77" t="s">
        <v>49</v>
      </c>
      <c r="B2958" s="40">
        <v>13095500</v>
      </c>
      <c r="C2958" s="41">
        <v>35737</v>
      </c>
      <c r="D2958" s="40">
        <v>376</v>
      </c>
      <c r="E2958" s="40" t="s">
        <v>50</v>
      </c>
      <c r="F2958">
        <f t="shared" si="138"/>
        <v>11</v>
      </c>
      <c r="G2958">
        <f t="shared" si="139"/>
        <v>1998</v>
      </c>
      <c r="H2958">
        <f t="shared" si="140"/>
        <v>745.79600000000005</v>
      </c>
      <c r="I2958" s="23"/>
    </row>
    <row r="2959" spans="1:9" ht="14.4">
      <c r="A2959" s="77" t="s">
        <v>49</v>
      </c>
      <c r="B2959" s="40">
        <v>13095500</v>
      </c>
      <c r="C2959" s="41">
        <v>35738</v>
      </c>
      <c r="D2959" s="40">
        <v>376</v>
      </c>
      <c r="E2959" s="40" t="s">
        <v>50</v>
      </c>
      <c r="F2959">
        <f t="shared" si="138"/>
        <v>11</v>
      </c>
      <c r="G2959">
        <f t="shared" si="139"/>
        <v>1998</v>
      </c>
      <c r="H2959">
        <f t="shared" si="140"/>
        <v>745.79600000000005</v>
      </c>
      <c r="I2959" s="23"/>
    </row>
    <row r="2960" spans="1:9" ht="14.4">
      <c r="A2960" s="77" t="s">
        <v>49</v>
      </c>
      <c r="B2960" s="40">
        <v>13095500</v>
      </c>
      <c r="C2960" s="41">
        <v>35739</v>
      </c>
      <c r="D2960" s="40">
        <v>376</v>
      </c>
      <c r="E2960" s="40" t="s">
        <v>50</v>
      </c>
      <c r="F2960">
        <f t="shared" si="138"/>
        <v>11</v>
      </c>
      <c r="G2960">
        <f t="shared" si="139"/>
        <v>1998</v>
      </c>
      <c r="H2960">
        <f t="shared" si="140"/>
        <v>745.79600000000005</v>
      </c>
      <c r="I2960" s="23"/>
    </row>
    <row r="2961" spans="1:9" ht="14.4">
      <c r="A2961" s="77" t="s">
        <v>49</v>
      </c>
      <c r="B2961" s="40">
        <v>13095500</v>
      </c>
      <c r="C2961" s="41">
        <v>35740</v>
      </c>
      <c r="D2961" s="40">
        <v>376</v>
      </c>
      <c r="E2961" s="40" t="s">
        <v>50</v>
      </c>
      <c r="F2961">
        <f t="shared" si="138"/>
        <v>11</v>
      </c>
      <c r="G2961">
        <f t="shared" si="139"/>
        <v>1998</v>
      </c>
      <c r="H2961">
        <f t="shared" si="140"/>
        <v>745.79600000000005</v>
      </c>
      <c r="I2961" s="23"/>
    </row>
    <row r="2962" spans="1:9" ht="14.4">
      <c r="A2962" s="77" t="s">
        <v>49</v>
      </c>
      <c r="B2962" s="40">
        <v>13095500</v>
      </c>
      <c r="C2962" s="41">
        <v>35741</v>
      </c>
      <c r="D2962" s="40">
        <v>375</v>
      </c>
      <c r="E2962" s="40" t="s">
        <v>50</v>
      </c>
      <c r="F2962">
        <f t="shared" si="138"/>
        <v>11</v>
      </c>
      <c r="G2962">
        <f t="shared" si="139"/>
        <v>1998</v>
      </c>
      <c r="H2962">
        <f t="shared" si="140"/>
        <v>743.8125</v>
      </c>
      <c r="I2962" s="23"/>
    </row>
    <row r="2963" spans="1:9" ht="14.4">
      <c r="A2963" s="77" t="s">
        <v>49</v>
      </c>
      <c r="B2963" s="40">
        <v>13095500</v>
      </c>
      <c r="C2963" s="41">
        <v>35742</v>
      </c>
      <c r="D2963" s="40">
        <v>374</v>
      </c>
      <c r="E2963" s="40" t="s">
        <v>50</v>
      </c>
      <c r="F2963">
        <f t="shared" si="138"/>
        <v>11</v>
      </c>
      <c r="G2963">
        <f t="shared" si="139"/>
        <v>1998</v>
      </c>
      <c r="H2963">
        <f t="shared" si="140"/>
        <v>741.82900000000006</v>
      </c>
      <c r="I2963" s="23"/>
    </row>
    <row r="2964" spans="1:9" ht="14.4">
      <c r="A2964" s="77" t="s">
        <v>49</v>
      </c>
      <c r="B2964" s="40">
        <v>13095500</v>
      </c>
      <c r="C2964" s="41">
        <v>35743</v>
      </c>
      <c r="D2964" s="40">
        <v>373</v>
      </c>
      <c r="E2964" s="40" t="s">
        <v>50</v>
      </c>
      <c r="F2964">
        <f t="shared" si="138"/>
        <v>11</v>
      </c>
      <c r="G2964">
        <f t="shared" si="139"/>
        <v>1998</v>
      </c>
      <c r="H2964">
        <f t="shared" si="140"/>
        <v>739.84550000000002</v>
      </c>
      <c r="I2964" s="23"/>
    </row>
    <row r="2965" spans="1:9" ht="14.4">
      <c r="A2965" s="77" t="s">
        <v>49</v>
      </c>
      <c r="B2965" s="40">
        <v>13095500</v>
      </c>
      <c r="C2965" s="41">
        <v>35744</v>
      </c>
      <c r="D2965" s="40">
        <v>374</v>
      </c>
      <c r="E2965" s="40" t="s">
        <v>50</v>
      </c>
      <c r="F2965">
        <f t="shared" si="138"/>
        <v>11</v>
      </c>
      <c r="G2965">
        <f t="shared" si="139"/>
        <v>1998</v>
      </c>
      <c r="H2965">
        <f t="shared" si="140"/>
        <v>741.82900000000006</v>
      </c>
      <c r="I2965" s="23"/>
    </row>
    <row r="2966" spans="1:9" ht="14.4">
      <c r="A2966" s="77" t="s">
        <v>49</v>
      </c>
      <c r="B2966" s="40">
        <v>13095500</v>
      </c>
      <c r="C2966" s="41">
        <v>35745</v>
      </c>
      <c r="D2966" s="40">
        <v>374</v>
      </c>
      <c r="E2966" s="40" t="s">
        <v>50</v>
      </c>
      <c r="F2966">
        <f t="shared" si="138"/>
        <v>11</v>
      </c>
      <c r="G2966">
        <f t="shared" si="139"/>
        <v>1998</v>
      </c>
      <c r="H2966">
        <f t="shared" si="140"/>
        <v>741.82900000000006</v>
      </c>
      <c r="I2966" s="23"/>
    </row>
    <row r="2967" spans="1:9" ht="14.4">
      <c r="A2967" s="77" t="s">
        <v>49</v>
      </c>
      <c r="B2967" s="40">
        <v>13095500</v>
      </c>
      <c r="C2967" s="41">
        <v>35746</v>
      </c>
      <c r="D2967" s="40">
        <v>374</v>
      </c>
      <c r="E2967" s="40" t="s">
        <v>50</v>
      </c>
      <c r="F2967">
        <f t="shared" si="138"/>
        <v>11</v>
      </c>
      <c r="G2967">
        <f t="shared" si="139"/>
        <v>1998</v>
      </c>
      <c r="H2967">
        <f t="shared" si="140"/>
        <v>741.82900000000006</v>
      </c>
      <c r="I2967" s="23"/>
    </row>
    <row r="2968" spans="1:9" ht="14.4">
      <c r="A2968" s="77" t="s">
        <v>49</v>
      </c>
      <c r="B2968" s="40">
        <v>13095500</v>
      </c>
      <c r="C2968" s="41">
        <v>35747</v>
      </c>
      <c r="D2968" s="40">
        <v>373</v>
      </c>
      <c r="E2968" s="40" t="s">
        <v>50</v>
      </c>
      <c r="F2968">
        <f t="shared" si="138"/>
        <v>11</v>
      </c>
      <c r="G2968">
        <f t="shared" si="139"/>
        <v>1998</v>
      </c>
      <c r="H2968">
        <f t="shared" si="140"/>
        <v>739.84550000000002</v>
      </c>
      <c r="I2968" s="23"/>
    </row>
    <row r="2969" spans="1:9" ht="14.4">
      <c r="A2969" s="77" t="s">
        <v>49</v>
      </c>
      <c r="B2969" s="40">
        <v>13095500</v>
      </c>
      <c r="C2969" s="41">
        <v>35748</v>
      </c>
      <c r="D2969" s="40">
        <v>373</v>
      </c>
      <c r="E2969" s="40" t="s">
        <v>50</v>
      </c>
      <c r="F2969">
        <f t="shared" si="138"/>
        <v>11</v>
      </c>
      <c r="G2969">
        <f t="shared" si="139"/>
        <v>1998</v>
      </c>
      <c r="H2969">
        <f t="shared" si="140"/>
        <v>739.84550000000002</v>
      </c>
      <c r="I2969" s="23"/>
    </row>
    <row r="2970" spans="1:9" ht="14.4">
      <c r="A2970" s="77" t="s">
        <v>49</v>
      </c>
      <c r="B2970" s="40">
        <v>13095500</v>
      </c>
      <c r="C2970" s="41">
        <v>35749</v>
      </c>
      <c r="D2970" s="40">
        <v>372</v>
      </c>
      <c r="E2970" s="40" t="s">
        <v>50</v>
      </c>
      <c r="F2970">
        <f t="shared" si="138"/>
        <v>11</v>
      </c>
      <c r="G2970">
        <f t="shared" si="139"/>
        <v>1998</v>
      </c>
      <c r="H2970">
        <f t="shared" si="140"/>
        <v>737.86199999999997</v>
      </c>
      <c r="I2970" s="23"/>
    </row>
    <row r="2971" spans="1:9" ht="14.4">
      <c r="A2971" s="77" t="s">
        <v>49</v>
      </c>
      <c r="B2971" s="40">
        <v>13095500</v>
      </c>
      <c r="C2971" s="41">
        <v>35750</v>
      </c>
      <c r="D2971" s="40">
        <v>372</v>
      </c>
      <c r="E2971" s="40" t="s">
        <v>50</v>
      </c>
      <c r="F2971">
        <f t="shared" si="138"/>
        <v>11</v>
      </c>
      <c r="G2971">
        <f t="shared" si="139"/>
        <v>1998</v>
      </c>
      <c r="H2971">
        <f t="shared" si="140"/>
        <v>737.86199999999997</v>
      </c>
      <c r="I2971" s="23"/>
    </row>
    <row r="2972" spans="1:9" ht="14.4">
      <c r="A2972" s="77" t="s">
        <v>49</v>
      </c>
      <c r="B2972" s="40">
        <v>13095500</v>
      </c>
      <c r="C2972" s="41">
        <v>35751</v>
      </c>
      <c r="D2972" s="40">
        <v>372</v>
      </c>
      <c r="E2972" s="40" t="s">
        <v>50</v>
      </c>
      <c r="F2972">
        <f t="shared" si="138"/>
        <v>11</v>
      </c>
      <c r="G2972">
        <f t="shared" si="139"/>
        <v>1998</v>
      </c>
      <c r="H2972">
        <f t="shared" si="140"/>
        <v>737.86199999999997</v>
      </c>
      <c r="I2972" s="23"/>
    </row>
    <row r="2973" spans="1:9" ht="14.4">
      <c r="A2973" s="77" t="s">
        <v>49</v>
      </c>
      <c r="B2973" s="40">
        <v>13095500</v>
      </c>
      <c r="C2973" s="41">
        <v>35752</v>
      </c>
      <c r="D2973" s="40">
        <v>371</v>
      </c>
      <c r="E2973" s="40" t="s">
        <v>50</v>
      </c>
      <c r="F2973">
        <f t="shared" si="138"/>
        <v>11</v>
      </c>
      <c r="G2973">
        <f t="shared" si="139"/>
        <v>1998</v>
      </c>
      <c r="H2973">
        <f t="shared" si="140"/>
        <v>735.87850000000003</v>
      </c>
      <c r="I2973" s="23"/>
    </row>
    <row r="2974" spans="1:9" ht="14.4">
      <c r="A2974" s="77" t="s">
        <v>49</v>
      </c>
      <c r="B2974" s="40">
        <v>13095500</v>
      </c>
      <c r="C2974" s="41">
        <v>35753</v>
      </c>
      <c r="D2974" s="40">
        <v>372</v>
      </c>
      <c r="E2974" s="40" t="s">
        <v>50</v>
      </c>
      <c r="F2974">
        <f t="shared" si="138"/>
        <v>11</v>
      </c>
      <c r="G2974">
        <f t="shared" si="139"/>
        <v>1998</v>
      </c>
      <c r="H2974">
        <f t="shared" si="140"/>
        <v>737.86199999999997</v>
      </c>
      <c r="I2974" s="23"/>
    </row>
    <row r="2975" spans="1:9" ht="14.4">
      <c r="A2975" s="77" t="s">
        <v>49</v>
      </c>
      <c r="B2975" s="40">
        <v>13095500</v>
      </c>
      <c r="C2975" s="41">
        <v>35754</v>
      </c>
      <c r="D2975" s="40">
        <v>371</v>
      </c>
      <c r="E2975" s="40" t="s">
        <v>50</v>
      </c>
      <c r="F2975">
        <f t="shared" si="138"/>
        <v>11</v>
      </c>
      <c r="G2975">
        <f t="shared" si="139"/>
        <v>1998</v>
      </c>
      <c r="H2975">
        <f t="shared" si="140"/>
        <v>735.87850000000003</v>
      </c>
      <c r="I2975" s="23"/>
    </row>
    <row r="2976" spans="1:9" ht="14.4">
      <c r="A2976" s="77" t="s">
        <v>49</v>
      </c>
      <c r="B2976" s="40">
        <v>13095500</v>
      </c>
      <c r="C2976" s="41">
        <v>35755</v>
      </c>
      <c r="D2976" s="40">
        <v>371</v>
      </c>
      <c r="E2976" s="40" t="s">
        <v>50</v>
      </c>
      <c r="F2976">
        <f t="shared" si="138"/>
        <v>11</v>
      </c>
      <c r="G2976">
        <f t="shared" si="139"/>
        <v>1998</v>
      </c>
      <c r="H2976">
        <f t="shared" si="140"/>
        <v>735.87850000000003</v>
      </c>
      <c r="I2976" s="23"/>
    </row>
    <row r="2977" spans="1:9" ht="14.4">
      <c r="A2977" s="77" t="s">
        <v>49</v>
      </c>
      <c r="B2977" s="40">
        <v>13095500</v>
      </c>
      <c r="C2977" s="41">
        <v>35756</v>
      </c>
      <c r="D2977" s="40">
        <v>371</v>
      </c>
      <c r="E2977" s="40" t="s">
        <v>50</v>
      </c>
      <c r="F2977">
        <f t="shared" si="138"/>
        <v>11</v>
      </c>
      <c r="G2977">
        <f t="shared" si="139"/>
        <v>1998</v>
      </c>
      <c r="H2977">
        <f t="shared" si="140"/>
        <v>735.87850000000003</v>
      </c>
      <c r="I2977" s="23"/>
    </row>
    <row r="2978" spans="1:9" ht="14.4">
      <c r="A2978" s="77" t="s">
        <v>49</v>
      </c>
      <c r="B2978" s="40">
        <v>13095500</v>
      </c>
      <c r="C2978" s="41">
        <v>35757</v>
      </c>
      <c r="D2978" s="40">
        <v>371</v>
      </c>
      <c r="E2978" s="40" t="s">
        <v>50</v>
      </c>
      <c r="F2978">
        <f t="shared" ref="F2978:F3041" si="141">MONTH(C2978)</f>
        <v>11</v>
      </c>
      <c r="G2978">
        <f t="shared" ref="G2978:G3041" si="142">IF(F2978&gt;10,YEAR(C2978)+1,YEAR(C2978))</f>
        <v>1998</v>
      </c>
      <c r="H2978">
        <f t="shared" ref="H2978:H3041" si="143">D2978*1.9835</f>
        <v>735.87850000000003</v>
      </c>
      <c r="I2978" s="23"/>
    </row>
    <row r="2979" spans="1:9" ht="14.4">
      <c r="A2979" s="77" t="s">
        <v>49</v>
      </c>
      <c r="B2979" s="40">
        <v>13095500</v>
      </c>
      <c r="C2979" s="41">
        <v>35758</v>
      </c>
      <c r="D2979" s="40">
        <v>371</v>
      </c>
      <c r="E2979" s="40" t="s">
        <v>50</v>
      </c>
      <c r="F2979">
        <f t="shared" si="141"/>
        <v>11</v>
      </c>
      <c r="G2979">
        <f t="shared" si="142"/>
        <v>1998</v>
      </c>
      <c r="H2979">
        <f t="shared" si="143"/>
        <v>735.87850000000003</v>
      </c>
      <c r="I2979" s="23"/>
    </row>
    <row r="2980" spans="1:9" ht="14.4">
      <c r="A2980" s="77" t="s">
        <v>49</v>
      </c>
      <c r="B2980" s="40">
        <v>13095500</v>
      </c>
      <c r="C2980" s="41">
        <v>35759</v>
      </c>
      <c r="D2980" s="40">
        <v>370</v>
      </c>
      <c r="E2980" s="40" t="s">
        <v>50</v>
      </c>
      <c r="F2980">
        <f t="shared" si="141"/>
        <v>11</v>
      </c>
      <c r="G2980">
        <f t="shared" si="142"/>
        <v>1998</v>
      </c>
      <c r="H2980">
        <f t="shared" si="143"/>
        <v>733.89499999999998</v>
      </c>
      <c r="I2980" s="23"/>
    </row>
    <row r="2981" spans="1:9" ht="14.4">
      <c r="A2981" s="77" t="s">
        <v>49</v>
      </c>
      <c r="B2981" s="40">
        <v>13095500</v>
      </c>
      <c r="C2981" s="41">
        <v>35760</v>
      </c>
      <c r="D2981" s="40">
        <v>371</v>
      </c>
      <c r="E2981" s="40" t="s">
        <v>50</v>
      </c>
      <c r="F2981">
        <f t="shared" si="141"/>
        <v>11</v>
      </c>
      <c r="G2981">
        <f t="shared" si="142"/>
        <v>1998</v>
      </c>
      <c r="H2981">
        <f t="shared" si="143"/>
        <v>735.87850000000003</v>
      </c>
      <c r="I2981" s="23"/>
    </row>
    <row r="2982" spans="1:9" ht="14.4">
      <c r="A2982" s="77" t="s">
        <v>49</v>
      </c>
      <c r="B2982" s="40">
        <v>13095500</v>
      </c>
      <c r="C2982" s="41">
        <v>35761</v>
      </c>
      <c r="D2982" s="40">
        <v>371</v>
      </c>
      <c r="E2982" s="40" t="s">
        <v>50</v>
      </c>
      <c r="F2982">
        <f t="shared" si="141"/>
        <v>11</v>
      </c>
      <c r="G2982">
        <f t="shared" si="142"/>
        <v>1998</v>
      </c>
      <c r="H2982">
        <f t="shared" si="143"/>
        <v>735.87850000000003</v>
      </c>
      <c r="I2982" s="23"/>
    </row>
    <row r="2983" spans="1:9" ht="14.4">
      <c r="A2983" s="77" t="s">
        <v>49</v>
      </c>
      <c r="B2983" s="40">
        <v>13095500</v>
      </c>
      <c r="C2983" s="41">
        <v>35762</v>
      </c>
      <c r="D2983" s="40">
        <v>369</v>
      </c>
      <c r="E2983" s="40" t="s">
        <v>50</v>
      </c>
      <c r="F2983">
        <f t="shared" si="141"/>
        <v>11</v>
      </c>
      <c r="G2983">
        <f t="shared" si="142"/>
        <v>1998</v>
      </c>
      <c r="H2983">
        <f t="shared" si="143"/>
        <v>731.91150000000005</v>
      </c>
      <c r="I2983" s="23"/>
    </row>
    <row r="2984" spans="1:9" ht="14.4">
      <c r="A2984" s="77" t="s">
        <v>49</v>
      </c>
      <c r="B2984" s="40">
        <v>13095500</v>
      </c>
      <c r="C2984" s="41">
        <v>35763</v>
      </c>
      <c r="D2984" s="40">
        <v>369</v>
      </c>
      <c r="E2984" s="40" t="s">
        <v>50</v>
      </c>
      <c r="F2984">
        <f t="shared" si="141"/>
        <v>11</v>
      </c>
      <c r="G2984">
        <f t="shared" si="142"/>
        <v>1998</v>
      </c>
      <c r="H2984">
        <f t="shared" si="143"/>
        <v>731.91150000000005</v>
      </c>
      <c r="I2984" s="23"/>
    </row>
    <row r="2985" spans="1:9" ht="14.4">
      <c r="A2985" s="77" t="s">
        <v>49</v>
      </c>
      <c r="B2985" s="40">
        <v>13095500</v>
      </c>
      <c r="C2985" s="41">
        <v>35764</v>
      </c>
      <c r="D2985" s="40">
        <v>370</v>
      </c>
      <c r="E2985" s="40" t="s">
        <v>50</v>
      </c>
      <c r="F2985">
        <f t="shared" si="141"/>
        <v>11</v>
      </c>
      <c r="G2985">
        <f t="shared" si="142"/>
        <v>1998</v>
      </c>
      <c r="H2985">
        <f t="shared" si="143"/>
        <v>733.89499999999998</v>
      </c>
      <c r="I2985" s="23"/>
    </row>
    <row r="2986" spans="1:9" ht="14.4">
      <c r="A2986" s="77" t="s">
        <v>49</v>
      </c>
      <c r="B2986" s="40">
        <v>13095500</v>
      </c>
      <c r="C2986" s="41">
        <v>35765</v>
      </c>
      <c r="D2986" s="40">
        <v>369</v>
      </c>
      <c r="E2986" s="40" t="s">
        <v>50</v>
      </c>
      <c r="F2986">
        <f t="shared" si="141"/>
        <v>12</v>
      </c>
      <c r="G2986">
        <f t="shared" si="142"/>
        <v>1998</v>
      </c>
      <c r="H2986">
        <f t="shared" si="143"/>
        <v>731.91150000000005</v>
      </c>
      <c r="I2986" s="23"/>
    </row>
    <row r="2987" spans="1:9" ht="14.4">
      <c r="A2987" s="77" t="s">
        <v>49</v>
      </c>
      <c r="B2987" s="40">
        <v>13095500</v>
      </c>
      <c r="C2987" s="41">
        <v>35766</v>
      </c>
      <c r="D2987" s="40">
        <v>369</v>
      </c>
      <c r="E2987" s="40" t="s">
        <v>50</v>
      </c>
      <c r="F2987">
        <f t="shared" si="141"/>
        <v>12</v>
      </c>
      <c r="G2987">
        <f t="shared" si="142"/>
        <v>1998</v>
      </c>
      <c r="H2987">
        <f t="shared" si="143"/>
        <v>731.91150000000005</v>
      </c>
      <c r="I2987" s="23"/>
    </row>
    <row r="2988" spans="1:9" ht="14.4">
      <c r="A2988" s="77" t="s">
        <v>49</v>
      </c>
      <c r="B2988" s="40">
        <v>13095500</v>
      </c>
      <c r="C2988" s="41">
        <v>35767</v>
      </c>
      <c r="D2988" s="40">
        <v>368</v>
      </c>
      <c r="E2988" s="40" t="s">
        <v>50</v>
      </c>
      <c r="F2988">
        <f t="shared" si="141"/>
        <v>12</v>
      </c>
      <c r="G2988">
        <f t="shared" si="142"/>
        <v>1998</v>
      </c>
      <c r="H2988">
        <f t="shared" si="143"/>
        <v>729.928</v>
      </c>
      <c r="I2988" s="23"/>
    </row>
    <row r="2989" spans="1:9" ht="14.4">
      <c r="A2989" s="77" t="s">
        <v>49</v>
      </c>
      <c r="B2989" s="40">
        <v>13095500</v>
      </c>
      <c r="C2989" s="41">
        <v>35768</v>
      </c>
      <c r="D2989" s="40">
        <v>367</v>
      </c>
      <c r="E2989" s="40" t="s">
        <v>50</v>
      </c>
      <c r="F2989">
        <f t="shared" si="141"/>
        <v>12</v>
      </c>
      <c r="G2989">
        <f t="shared" si="142"/>
        <v>1998</v>
      </c>
      <c r="H2989">
        <f t="shared" si="143"/>
        <v>727.94450000000006</v>
      </c>
      <c r="I2989" s="23"/>
    </row>
    <row r="2990" spans="1:9" ht="14.4">
      <c r="A2990" s="77" t="s">
        <v>49</v>
      </c>
      <c r="B2990" s="40">
        <v>13095500</v>
      </c>
      <c r="C2990" s="41">
        <v>35769</v>
      </c>
      <c r="D2990" s="40">
        <v>368</v>
      </c>
      <c r="E2990" s="40" t="s">
        <v>50</v>
      </c>
      <c r="F2990">
        <f t="shared" si="141"/>
        <v>12</v>
      </c>
      <c r="G2990">
        <f t="shared" si="142"/>
        <v>1998</v>
      </c>
      <c r="H2990">
        <f t="shared" si="143"/>
        <v>729.928</v>
      </c>
      <c r="I2990" s="23"/>
    </row>
    <row r="2991" spans="1:9" ht="14.4">
      <c r="A2991" s="77" t="s">
        <v>49</v>
      </c>
      <c r="B2991" s="40">
        <v>13095500</v>
      </c>
      <c r="C2991" s="41">
        <v>35770</v>
      </c>
      <c r="D2991" s="40">
        <v>368</v>
      </c>
      <c r="E2991" s="40" t="s">
        <v>50</v>
      </c>
      <c r="F2991">
        <f t="shared" si="141"/>
        <v>12</v>
      </c>
      <c r="G2991">
        <f t="shared" si="142"/>
        <v>1998</v>
      </c>
      <c r="H2991">
        <f t="shared" si="143"/>
        <v>729.928</v>
      </c>
      <c r="I2991" s="23"/>
    </row>
    <row r="2992" spans="1:9" ht="14.4">
      <c r="A2992" s="77" t="s">
        <v>49</v>
      </c>
      <c r="B2992" s="40">
        <v>13095500</v>
      </c>
      <c r="C2992" s="41">
        <v>35771</v>
      </c>
      <c r="D2992" s="40">
        <v>368</v>
      </c>
      <c r="E2992" s="40" t="s">
        <v>50</v>
      </c>
      <c r="F2992">
        <f t="shared" si="141"/>
        <v>12</v>
      </c>
      <c r="G2992">
        <f t="shared" si="142"/>
        <v>1998</v>
      </c>
      <c r="H2992">
        <f t="shared" si="143"/>
        <v>729.928</v>
      </c>
      <c r="I2992" s="23"/>
    </row>
    <row r="2993" spans="1:9" ht="14.4">
      <c r="A2993" s="77" t="s">
        <v>49</v>
      </c>
      <c r="B2993" s="40">
        <v>13095500</v>
      </c>
      <c r="C2993" s="41">
        <v>35772</v>
      </c>
      <c r="D2993" s="40">
        <v>369</v>
      </c>
      <c r="E2993" s="40" t="s">
        <v>50</v>
      </c>
      <c r="F2993">
        <f t="shared" si="141"/>
        <v>12</v>
      </c>
      <c r="G2993">
        <f t="shared" si="142"/>
        <v>1998</v>
      </c>
      <c r="H2993">
        <f t="shared" si="143"/>
        <v>731.91150000000005</v>
      </c>
      <c r="I2993" s="23"/>
    </row>
    <row r="2994" spans="1:9" ht="14.4">
      <c r="A2994" s="77" t="s">
        <v>49</v>
      </c>
      <c r="B2994" s="40">
        <v>13095500</v>
      </c>
      <c r="C2994" s="41">
        <v>35773</v>
      </c>
      <c r="D2994" s="40">
        <v>368</v>
      </c>
      <c r="E2994" s="40" t="s">
        <v>50</v>
      </c>
      <c r="F2994">
        <f t="shared" si="141"/>
        <v>12</v>
      </c>
      <c r="G2994">
        <f t="shared" si="142"/>
        <v>1998</v>
      </c>
      <c r="H2994">
        <f t="shared" si="143"/>
        <v>729.928</v>
      </c>
      <c r="I2994" s="23"/>
    </row>
    <row r="2995" spans="1:9" ht="14.4">
      <c r="A2995" s="77" t="s">
        <v>49</v>
      </c>
      <c r="B2995" s="40">
        <v>13095500</v>
      </c>
      <c r="C2995" s="41">
        <v>35774</v>
      </c>
      <c r="D2995" s="40">
        <v>367</v>
      </c>
      <c r="E2995" s="40" t="s">
        <v>50</v>
      </c>
      <c r="F2995">
        <f t="shared" si="141"/>
        <v>12</v>
      </c>
      <c r="G2995">
        <f t="shared" si="142"/>
        <v>1998</v>
      </c>
      <c r="H2995">
        <f t="shared" si="143"/>
        <v>727.94450000000006</v>
      </c>
      <c r="I2995" s="23"/>
    </row>
    <row r="2996" spans="1:9" ht="14.4">
      <c r="A2996" s="77" t="s">
        <v>49</v>
      </c>
      <c r="B2996" s="40">
        <v>13095500</v>
      </c>
      <c r="C2996" s="41">
        <v>35775</v>
      </c>
      <c r="D2996" s="40">
        <v>366</v>
      </c>
      <c r="E2996" s="40" t="s">
        <v>50</v>
      </c>
      <c r="F2996">
        <f t="shared" si="141"/>
        <v>12</v>
      </c>
      <c r="G2996">
        <f t="shared" si="142"/>
        <v>1998</v>
      </c>
      <c r="H2996">
        <f t="shared" si="143"/>
        <v>725.96100000000001</v>
      </c>
      <c r="I2996" s="23"/>
    </row>
    <row r="2997" spans="1:9" ht="14.4">
      <c r="A2997" s="77" t="s">
        <v>49</v>
      </c>
      <c r="B2997" s="40">
        <v>13095500</v>
      </c>
      <c r="C2997" s="41">
        <v>35776</v>
      </c>
      <c r="D2997" s="40">
        <v>365</v>
      </c>
      <c r="E2997" s="40" t="s">
        <v>50</v>
      </c>
      <c r="F2997">
        <f t="shared" si="141"/>
        <v>12</v>
      </c>
      <c r="G2997">
        <f t="shared" si="142"/>
        <v>1998</v>
      </c>
      <c r="H2997">
        <f t="shared" si="143"/>
        <v>723.97749999999996</v>
      </c>
      <c r="I2997" s="23"/>
    </row>
    <row r="2998" spans="1:9" ht="14.4">
      <c r="A2998" s="77" t="s">
        <v>49</v>
      </c>
      <c r="B2998" s="40">
        <v>13095500</v>
      </c>
      <c r="C2998" s="41">
        <v>35777</v>
      </c>
      <c r="D2998" s="40">
        <v>365</v>
      </c>
      <c r="E2998" s="40" t="s">
        <v>50</v>
      </c>
      <c r="F2998">
        <f t="shared" si="141"/>
        <v>12</v>
      </c>
      <c r="G2998">
        <f t="shared" si="142"/>
        <v>1998</v>
      </c>
      <c r="H2998">
        <f t="shared" si="143"/>
        <v>723.97749999999996</v>
      </c>
      <c r="I2998" s="23"/>
    </row>
    <row r="2999" spans="1:9" ht="14.4">
      <c r="A2999" s="77" t="s">
        <v>49</v>
      </c>
      <c r="B2999" s="40">
        <v>13095500</v>
      </c>
      <c r="C2999" s="41">
        <v>35778</v>
      </c>
      <c r="D2999" s="40">
        <v>366</v>
      </c>
      <c r="E2999" s="40" t="s">
        <v>50</v>
      </c>
      <c r="F2999">
        <f t="shared" si="141"/>
        <v>12</v>
      </c>
      <c r="G2999">
        <f t="shared" si="142"/>
        <v>1998</v>
      </c>
      <c r="H2999">
        <f t="shared" si="143"/>
        <v>725.96100000000001</v>
      </c>
      <c r="I2999" s="23"/>
    </row>
    <row r="3000" spans="1:9" ht="14.4">
      <c r="A3000" s="77" t="s">
        <v>49</v>
      </c>
      <c r="B3000" s="40">
        <v>13095500</v>
      </c>
      <c r="C3000" s="41">
        <v>35779</v>
      </c>
      <c r="D3000" s="40">
        <v>365</v>
      </c>
      <c r="E3000" s="40" t="s">
        <v>50</v>
      </c>
      <c r="F3000">
        <f t="shared" si="141"/>
        <v>12</v>
      </c>
      <c r="G3000">
        <f t="shared" si="142"/>
        <v>1998</v>
      </c>
      <c r="H3000">
        <f t="shared" si="143"/>
        <v>723.97749999999996</v>
      </c>
      <c r="I3000" s="23"/>
    </row>
    <row r="3001" spans="1:9" ht="14.4">
      <c r="A3001" s="77" t="s">
        <v>49</v>
      </c>
      <c r="B3001" s="40">
        <v>13095500</v>
      </c>
      <c r="C3001" s="41">
        <v>35780</v>
      </c>
      <c r="D3001" s="40">
        <v>365</v>
      </c>
      <c r="E3001" s="40" t="s">
        <v>50</v>
      </c>
      <c r="F3001">
        <f t="shared" si="141"/>
        <v>12</v>
      </c>
      <c r="G3001">
        <f t="shared" si="142"/>
        <v>1998</v>
      </c>
      <c r="H3001">
        <f t="shared" si="143"/>
        <v>723.97749999999996</v>
      </c>
      <c r="I3001" s="23"/>
    </row>
    <row r="3002" spans="1:9" ht="14.4">
      <c r="A3002" s="77" t="s">
        <v>49</v>
      </c>
      <c r="B3002" s="40">
        <v>13095500</v>
      </c>
      <c r="C3002" s="41">
        <v>35781</v>
      </c>
      <c r="D3002" s="40">
        <v>365</v>
      </c>
      <c r="E3002" s="40" t="s">
        <v>50</v>
      </c>
      <c r="F3002">
        <f t="shared" si="141"/>
        <v>12</v>
      </c>
      <c r="G3002">
        <f t="shared" si="142"/>
        <v>1998</v>
      </c>
      <c r="H3002">
        <f t="shared" si="143"/>
        <v>723.97749999999996</v>
      </c>
      <c r="I3002" s="23"/>
    </row>
    <row r="3003" spans="1:9" ht="14.4">
      <c r="A3003" s="77" t="s">
        <v>49</v>
      </c>
      <c r="B3003" s="40">
        <v>13095500</v>
      </c>
      <c r="C3003" s="41">
        <v>35782</v>
      </c>
      <c r="D3003" s="40">
        <v>365</v>
      </c>
      <c r="E3003" s="40" t="s">
        <v>50</v>
      </c>
      <c r="F3003">
        <f t="shared" si="141"/>
        <v>12</v>
      </c>
      <c r="G3003">
        <f t="shared" si="142"/>
        <v>1998</v>
      </c>
      <c r="H3003">
        <f t="shared" si="143"/>
        <v>723.97749999999996</v>
      </c>
      <c r="I3003" s="23"/>
    </row>
    <row r="3004" spans="1:9" ht="14.4">
      <c r="A3004" s="77" t="s">
        <v>49</v>
      </c>
      <c r="B3004" s="40">
        <v>13095500</v>
      </c>
      <c r="C3004" s="41">
        <v>35783</v>
      </c>
      <c r="D3004" s="40">
        <v>364</v>
      </c>
      <c r="E3004" s="40" t="s">
        <v>50</v>
      </c>
      <c r="F3004">
        <f t="shared" si="141"/>
        <v>12</v>
      </c>
      <c r="G3004">
        <f t="shared" si="142"/>
        <v>1998</v>
      </c>
      <c r="H3004">
        <f t="shared" si="143"/>
        <v>721.99400000000003</v>
      </c>
      <c r="I3004" s="23"/>
    </row>
    <row r="3005" spans="1:9" ht="14.4">
      <c r="A3005" s="77" t="s">
        <v>49</v>
      </c>
      <c r="B3005" s="40">
        <v>13095500</v>
      </c>
      <c r="C3005" s="41">
        <v>35784</v>
      </c>
      <c r="D3005" s="40">
        <v>364</v>
      </c>
      <c r="E3005" s="40" t="s">
        <v>50</v>
      </c>
      <c r="F3005">
        <f t="shared" si="141"/>
        <v>12</v>
      </c>
      <c r="G3005">
        <f t="shared" si="142"/>
        <v>1998</v>
      </c>
      <c r="H3005">
        <f t="shared" si="143"/>
        <v>721.99400000000003</v>
      </c>
      <c r="I3005" s="23"/>
    </row>
    <row r="3006" spans="1:9" ht="14.4">
      <c r="A3006" s="77" t="s">
        <v>49</v>
      </c>
      <c r="B3006" s="40">
        <v>13095500</v>
      </c>
      <c r="C3006" s="41">
        <v>35785</v>
      </c>
      <c r="D3006" s="40">
        <v>364</v>
      </c>
      <c r="E3006" s="40" t="s">
        <v>50</v>
      </c>
      <c r="F3006">
        <f t="shared" si="141"/>
        <v>12</v>
      </c>
      <c r="G3006">
        <f t="shared" si="142"/>
        <v>1998</v>
      </c>
      <c r="H3006">
        <f t="shared" si="143"/>
        <v>721.99400000000003</v>
      </c>
      <c r="I3006" s="23"/>
    </row>
    <row r="3007" spans="1:9" ht="14.4">
      <c r="A3007" s="77" t="s">
        <v>49</v>
      </c>
      <c r="B3007" s="40">
        <v>13095500</v>
      </c>
      <c r="C3007" s="41">
        <v>35786</v>
      </c>
      <c r="D3007" s="40">
        <v>364</v>
      </c>
      <c r="E3007" s="40" t="s">
        <v>50</v>
      </c>
      <c r="F3007">
        <f t="shared" si="141"/>
        <v>12</v>
      </c>
      <c r="G3007">
        <f t="shared" si="142"/>
        <v>1998</v>
      </c>
      <c r="H3007">
        <f t="shared" si="143"/>
        <v>721.99400000000003</v>
      </c>
      <c r="I3007" s="23"/>
    </row>
    <row r="3008" spans="1:9" ht="14.4">
      <c r="A3008" s="77" t="s">
        <v>49</v>
      </c>
      <c r="B3008" s="40">
        <v>13095500</v>
      </c>
      <c r="C3008" s="41">
        <v>35787</v>
      </c>
      <c r="D3008" s="40">
        <v>364</v>
      </c>
      <c r="E3008" s="40" t="s">
        <v>50</v>
      </c>
      <c r="F3008">
        <f t="shared" si="141"/>
        <v>12</v>
      </c>
      <c r="G3008">
        <f t="shared" si="142"/>
        <v>1998</v>
      </c>
      <c r="H3008">
        <f t="shared" si="143"/>
        <v>721.99400000000003</v>
      </c>
      <c r="I3008" s="23"/>
    </row>
    <row r="3009" spans="1:9" ht="14.4">
      <c r="A3009" s="77" t="s">
        <v>49</v>
      </c>
      <c r="B3009" s="40">
        <v>13095500</v>
      </c>
      <c r="C3009" s="41">
        <v>35788</v>
      </c>
      <c r="D3009" s="40">
        <v>364</v>
      </c>
      <c r="E3009" s="40" t="s">
        <v>50</v>
      </c>
      <c r="F3009">
        <f t="shared" si="141"/>
        <v>12</v>
      </c>
      <c r="G3009">
        <f t="shared" si="142"/>
        <v>1998</v>
      </c>
      <c r="H3009">
        <f t="shared" si="143"/>
        <v>721.99400000000003</v>
      </c>
      <c r="I3009" s="23"/>
    </row>
    <row r="3010" spans="1:9" ht="14.4">
      <c r="A3010" s="77" t="s">
        <v>49</v>
      </c>
      <c r="B3010" s="40">
        <v>13095500</v>
      </c>
      <c r="C3010" s="41">
        <v>35789</v>
      </c>
      <c r="D3010" s="40">
        <v>363</v>
      </c>
      <c r="E3010" s="40" t="s">
        <v>50</v>
      </c>
      <c r="F3010">
        <f t="shared" si="141"/>
        <v>12</v>
      </c>
      <c r="G3010">
        <f t="shared" si="142"/>
        <v>1998</v>
      </c>
      <c r="H3010">
        <f t="shared" si="143"/>
        <v>720.01049999999998</v>
      </c>
      <c r="I3010" s="23"/>
    </row>
    <row r="3011" spans="1:9" ht="14.4">
      <c r="A3011" s="77" t="s">
        <v>49</v>
      </c>
      <c r="B3011" s="40">
        <v>13095500</v>
      </c>
      <c r="C3011" s="41">
        <v>35790</v>
      </c>
      <c r="D3011" s="40">
        <v>362</v>
      </c>
      <c r="E3011" s="40" t="s">
        <v>50</v>
      </c>
      <c r="F3011">
        <f t="shared" si="141"/>
        <v>12</v>
      </c>
      <c r="G3011">
        <f t="shared" si="142"/>
        <v>1998</v>
      </c>
      <c r="H3011">
        <f t="shared" si="143"/>
        <v>718.02700000000004</v>
      </c>
      <c r="I3011" s="23"/>
    </row>
    <row r="3012" spans="1:9" ht="14.4">
      <c r="A3012" s="77" t="s">
        <v>49</v>
      </c>
      <c r="B3012" s="40">
        <v>13095500</v>
      </c>
      <c r="C3012" s="41">
        <v>35791</v>
      </c>
      <c r="D3012" s="40">
        <v>362</v>
      </c>
      <c r="E3012" s="40" t="s">
        <v>50</v>
      </c>
      <c r="F3012">
        <f t="shared" si="141"/>
        <v>12</v>
      </c>
      <c r="G3012">
        <f t="shared" si="142"/>
        <v>1998</v>
      </c>
      <c r="H3012">
        <f t="shared" si="143"/>
        <v>718.02700000000004</v>
      </c>
      <c r="I3012" s="23"/>
    </row>
    <row r="3013" spans="1:9" ht="14.4">
      <c r="A3013" s="77" t="s">
        <v>49</v>
      </c>
      <c r="B3013" s="40">
        <v>13095500</v>
      </c>
      <c r="C3013" s="41">
        <v>35792</v>
      </c>
      <c r="D3013" s="40">
        <v>361</v>
      </c>
      <c r="E3013" s="40" t="s">
        <v>50</v>
      </c>
      <c r="F3013">
        <f t="shared" si="141"/>
        <v>12</v>
      </c>
      <c r="G3013">
        <f t="shared" si="142"/>
        <v>1998</v>
      </c>
      <c r="H3013">
        <f t="shared" si="143"/>
        <v>716.04349999999999</v>
      </c>
      <c r="I3013" s="23"/>
    </row>
    <row r="3014" spans="1:9" ht="14.4">
      <c r="A3014" s="77" t="s">
        <v>49</v>
      </c>
      <c r="B3014" s="40">
        <v>13095500</v>
      </c>
      <c r="C3014" s="41">
        <v>35793</v>
      </c>
      <c r="D3014" s="40">
        <v>361</v>
      </c>
      <c r="E3014" s="40" t="s">
        <v>50</v>
      </c>
      <c r="F3014">
        <f t="shared" si="141"/>
        <v>12</v>
      </c>
      <c r="G3014">
        <f t="shared" si="142"/>
        <v>1998</v>
      </c>
      <c r="H3014">
        <f t="shared" si="143"/>
        <v>716.04349999999999</v>
      </c>
      <c r="I3014" s="23"/>
    </row>
    <row r="3015" spans="1:9" ht="14.4">
      <c r="A3015" s="77" t="s">
        <v>49</v>
      </c>
      <c r="B3015" s="40">
        <v>13095500</v>
      </c>
      <c r="C3015" s="41">
        <v>35794</v>
      </c>
      <c r="D3015" s="40">
        <v>361</v>
      </c>
      <c r="E3015" s="40" t="s">
        <v>50</v>
      </c>
      <c r="F3015">
        <f t="shared" si="141"/>
        <v>12</v>
      </c>
      <c r="G3015">
        <f t="shared" si="142"/>
        <v>1998</v>
      </c>
      <c r="H3015">
        <f t="shared" si="143"/>
        <v>716.04349999999999</v>
      </c>
      <c r="I3015" s="23"/>
    </row>
    <row r="3016" spans="1:9" ht="14.4">
      <c r="A3016" s="77" t="s">
        <v>49</v>
      </c>
      <c r="B3016" s="40">
        <v>13095500</v>
      </c>
      <c r="C3016" s="41">
        <v>35795</v>
      </c>
      <c r="D3016" s="40">
        <v>362</v>
      </c>
      <c r="E3016" s="40" t="s">
        <v>50</v>
      </c>
      <c r="F3016">
        <f t="shared" si="141"/>
        <v>12</v>
      </c>
      <c r="G3016">
        <f t="shared" si="142"/>
        <v>1998</v>
      </c>
      <c r="H3016">
        <f t="shared" si="143"/>
        <v>718.02700000000004</v>
      </c>
      <c r="I3016" s="23"/>
    </row>
    <row r="3017" spans="1:9" ht="14.4">
      <c r="A3017" s="77" t="s">
        <v>49</v>
      </c>
      <c r="B3017" s="40">
        <v>13095500</v>
      </c>
      <c r="C3017" s="41">
        <v>35796</v>
      </c>
      <c r="D3017" s="40">
        <v>363</v>
      </c>
      <c r="E3017" s="40" t="s">
        <v>50</v>
      </c>
      <c r="F3017">
        <f t="shared" si="141"/>
        <v>1</v>
      </c>
      <c r="G3017">
        <f t="shared" si="142"/>
        <v>1998</v>
      </c>
      <c r="H3017">
        <f t="shared" si="143"/>
        <v>720.01049999999998</v>
      </c>
      <c r="I3017" s="23"/>
    </row>
    <row r="3018" spans="1:9" ht="14.4">
      <c r="A3018" s="77" t="s">
        <v>49</v>
      </c>
      <c r="B3018" s="40">
        <v>13095500</v>
      </c>
      <c r="C3018" s="41">
        <v>35797</v>
      </c>
      <c r="D3018" s="40">
        <v>363</v>
      </c>
      <c r="E3018" s="40" t="s">
        <v>50</v>
      </c>
      <c r="F3018">
        <f t="shared" si="141"/>
        <v>1</v>
      </c>
      <c r="G3018">
        <f t="shared" si="142"/>
        <v>1998</v>
      </c>
      <c r="H3018">
        <f t="shared" si="143"/>
        <v>720.01049999999998</v>
      </c>
      <c r="I3018" s="23"/>
    </row>
    <row r="3019" spans="1:9" ht="14.4">
      <c r="A3019" s="77" t="s">
        <v>49</v>
      </c>
      <c r="B3019" s="40">
        <v>13095500</v>
      </c>
      <c r="C3019" s="41">
        <v>35798</v>
      </c>
      <c r="D3019" s="40">
        <v>362</v>
      </c>
      <c r="E3019" s="40" t="s">
        <v>50</v>
      </c>
      <c r="F3019">
        <f t="shared" si="141"/>
        <v>1</v>
      </c>
      <c r="G3019">
        <f t="shared" si="142"/>
        <v>1998</v>
      </c>
      <c r="H3019">
        <f t="shared" si="143"/>
        <v>718.02700000000004</v>
      </c>
      <c r="I3019" s="23"/>
    </row>
    <row r="3020" spans="1:9" ht="14.4">
      <c r="A3020" s="77" t="s">
        <v>49</v>
      </c>
      <c r="B3020" s="40">
        <v>13095500</v>
      </c>
      <c r="C3020" s="41">
        <v>35799</v>
      </c>
      <c r="D3020" s="40">
        <v>362</v>
      </c>
      <c r="E3020" s="40" t="s">
        <v>50</v>
      </c>
      <c r="F3020">
        <f t="shared" si="141"/>
        <v>1</v>
      </c>
      <c r="G3020">
        <f t="shared" si="142"/>
        <v>1998</v>
      </c>
      <c r="H3020">
        <f t="shared" si="143"/>
        <v>718.02700000000004</v>
      </c>
      <c r="I3020" s="23"/>
    </row>
    <row r="3021" spans="1:9" ht="14.4">
      <c r="A3021" s="77" t="s">
        <v>49</v>
      </c>
      <c r="B3021" s="40">
        <v>13095500</v>
      </c>
      <c r="C3021" s="41">
        <v>35800</v>
      </c>
      <c r="D3021" s="40">
        <v>362</v>
      </c>
      <c r="E3021" s="40" t="s">
        <v>50</v>
      </c>
      <c r="F3021">
        <f t="shared" si="141"/>
        <v>1</v>
      </c>
      <c r="G3021">
        <f t="shared" si="142"/>
        <v>1998</v>
      </c>
      <c r="H3021">
        <f t="shared" si="143"/>
        <v>718.02700000000004</v>
      </c>
      <c r="I3021" s="23"/>
    </row>
    <row r="3022" spans="1:9" ht="14.4">
      <c r="A3022" s="77" t="s">
        <v>49</v>
      </c>
      <c r="B3022" s="40">
        <v>13095500</v>
      </c>
      <c r="C3022" s="41">
        <v>35801</v>
      </c>
      <c r="D3022" s="40">
        <v>362</v>
      </c>
      <c r="E3022" s="40" t="s">
        <v>50</v>
      </c>
      <c r="F3022">
        <f t="shared" si="141"/>
        <v>1</v>
      </c>
      <c r="G3022">
        <f t="shared" si="142"/>
        <v>1998</v>
      </c>
      <c r="H3022">
        <f t="shared" si="143"/>
        <v>718.02700000000004</v>
      </c>
      <c r="I3022" s="23"/>
    </row>
    <row r="3023" spans="1:9" ht="14.4">
      <c r="A3023" s="77" t="s">
        <v>49</v>
      </c>
      <c r="B3023" s="40">
        <v>13095500</v>
      </c>
      <c r="C3023" s="41">
        <v>35802</v>
      </c>
      <c r="D3023" s="40">
        <v>362</v>
      </c>
      <c r="E3023" s="40" t="s">
        <v>50</v>
      </c>
      <c r="F3023">
        <f t="shared" si="141"/>
        <v>1</v>
      </c>
      <c r="G3023">
        <f t="shared" si="142"/>
        <v>1998</v>
      </c>
      <c r="H3023">
        <f t="shared" si="143"/>
        <v>718.02700000000004</v>
      </c>
      <c r="I3023" s="23"/>
    </row>
    <row r="3024" spans="1:9" ht="14.4">
      <c r="A3024" s="77" t="s">
        <v>49</v>
      </c>
      <c r="B3024" s="40">
        <v>13095500</v>
      </c>
      <c r="C3024" s="41">
        <v>35803</v>
      </c>
      <c r="D3024" s="40">
        <v>362</v>
      </c>
      <c r="E3024" s="40" t="s">
        <v>50</v>
      </c>
      <c r="F3024">
        <f t="shared" si="141"/>
        <v>1</v>
      </c>
      <c r="G3024">
        <f t="shared" si="142"/>
        <v>1998</v>
      </c>
      <c r="H3024">
        <f t="shared" si="143"/>
        <v>718.02700000000004</v>
      </c>
      <c r="I3024" s="23"/>
    </row>
    <row r="3025" spans="1:9" ht="14.4">
      <c r="A3025" s="77" t="s">
        <v>49</v>
      </c>
      <c r="B3025" s="40">
        <v>13095500</v>
      </c>
      <c r="C3025" s="41">
        <v>35804</v>
      </c>
      <c r="D3025" s="40">
        <v>362</v>
      </c>
      <c r="E3025" s="40" t="s">
        <v>50</v>
      </c>
      <c r="F3025">
        <f t="shared" si="141"/>
        <v>1</v>
      </c>
      <c r="G3025">
        <f t="shared" si="142"/>
        <v>1998</v>
      </c>
      <c r="H3025">
        <f t="shared" si="143"/>
        <v>718.02700000000004</v>
      </c>
      <c r="I3025" s="23"/>
    </row>
    <row r="3026" spans="1:9" ht="14.4">
      <c r="A3026" s="77" t="s">
        <v>49</v>
      </c>
      <c r="B3026" s="40">
        <v>13095500</v>
      </c>
      <c r="C3026" s="41">
        <v>35805</v>
      </c>
      <c r="D3026" s="40">
        <v>362</v>
      </c>
      <c r="E3026" s="40" t="s">
        <v>50</v>
      </c>
      <c r="F3026">
        <f t="shared" si="141"/>
        <v>1</v>
      </c>
      <c r="G3026">
        <f t="shared" si="142"/>
        <v>1998</v>
      </c>
      <c r="H3026">
        <f t="shared" si="143"/>
        <v>718.02700000000004</v>
      </c>
      <c r="I3026" s="23"/>
    </row>
    <row r="3027" spans="1:9" ht="14.4">
      <c r="A3027" s="77" t="s">
        <v>49</v>
      </c>
      <c r="B3027" s="40">
        <v>13095500</v>
      </c>
      <c r="C3027" s="41">
        <v>35806</v>
      </c>
      <c r="D3027" s="40">
        <v>362</v>
      </c>
      <c r="E3027" s="40" t="s">
        <v>50</v>
      </c>
      <c r="F3027">
        <f t="shared" si="141"/>
        <v>1</v>
      </c>
      <c r="G3027">
        <f t="shared" si="142"/>
        <v>1998</v>
      </c>
      <c r="H3027">
        <f t="shared" si="143"/>
        <v>718.02700000000004</v>
      </c>
      <c r="I3027" s="23"/>
    </row>
    <row r="3028" spans="1:9" ht="14.4">
      <c r="A3028" s="77" t="s">
        <v>49</v>
      </c>
      <c r="B3028" s="40">
        <v>13095500</v>
      </c>
      <c r="C3028" s="41">
        <v>35807</v>
      </c>
      <c r="D3028" s="40">
        <v>362</v>
      </c>
      <c r="E3028" s="40" t="s">
        <v>50</v>
      </c>
      <c r="F3028">
        <f t="shared" si="141"/>
        <v>1</v>
      </c>
      <c r="G3028">
        <f t="shared" si="142"/>
        <v>1998</v>
      </c>
      <c r="H3028">
        <f t="shared" si="143"/>
        <v>718.02700000000004</v>
      </c>
      <c r="I3028" s="23"/>
    </row>
    <row r="3029" spans="1:9" ht="14.4">
      <c r="A3029" s="77" t="s">
        <v>49</v>
      </c>
      <c r="B3029" s="40">
        <v>13095500</v>
      </c>
      <c r="C3029" s="41">
        <v>35808</v>
      </c>
      <c r="D3029" s="40">
        <v>362</v>
      </c>
      <c r="E3029" s="40" t="s">
        <v>50</v>
      </c>
      <c r="F3029">
        <f t="shared" si="141"/>
        <v>1</v>
      </c>
      <c r="G3029">
        <f t="shared" si="142"/>
        <v>1998</v>
      </c>
      <c r="H3029">
        <f t="shared" si="143"/>
        <v>718.02700000000004</v>
      </c>
      <c r="I3029" s="23"/>
    </row>
    <row r="3030" spans="1:9" ht="14.4">
      <c r="A3030" s="77" t="s">
        <v>49</v>
      </c>
      <c r="B3030" s="40">
        <v>13095500</v>
      </c>
      <c r="C3030" s="41">
        <v>35809</v>
      </c>
      <c r="D3030" s="40">
        <v>361</v>
      </c>
      <c r="E3030" s="40" t="s">
        <v>50</v>
      </c>
      <c r="F3030">
        <f t="shared" si="141"/>
        <v>1</v>
      </c>
      <c r="G3030">
        <f t="shared" si="142"/>
        <v>1998</v>
      </c>
      <c r="H3030">
        <f t="shared" si="143"/>
        <v>716.04349999999999</v>
      </c>
      <c r="I3030" s="23"/>
    </row>
    <row r="3031" spans="1:9" ht="14.4">
      <c r="A3031" s="77" t="s">
        <v>49</v>
      </c>
      <c r="B3031" s="40">
        <v>13095500</v>
      </c>
      <c r="C3031" s="41">
        <v>35810</v>
      </c>
      <c r="D3031" s="40">
        <v>361</v>
      </c>
      <c r="E3031" s="40" t="s">
        <v>50</v>
      </c>
      <c r="F3031">
        <f t="shared" si="141"/>
        <v>1</v>
      </c>
      <c r="G3031">
        <f t="shared" si="142"/>
        <v>1998</v>
      </c>
      <c r="H3031">
        <f t="shared" si="143"/>
        <v>716.04349999999999</v>
      </c>
      <c r="I3031" s="23"/>
    </row>
    <row r="3032" spans="1:9" ht="14.4">
      <c r="A3032" s="77" t="s">
        <v>49</v>
      </c>
      <c r="B3032" s="40">
        <v>13095500</v>
      </c>
      <c r="C3032" s="41">
        <v>35811</v>
      </c>
      <c r="D3032" s="40">
        <v>360</v>
      </c>
      <c r="E3032" s="40" t="s">
        <v>50</v>
      </c>
      <c r="F3032">
        <f t="shared" si="141"/>
        <v>1</v>
      </c>
      <c r="G3032">
        <f t="shared" si="142"/>
        <v>1998</v>
      </c>
      <c r="H3032">
        <f t="shared" si="143"/>
        <v>714.06000000000006</v>
      </c>
      <c r="I3032" s="23"/>
    </row>
    <row r="3033" spans="1:9" ht="14.4">
      <c r="A3033" s="77" t="s">
        <v>49</v>
      </c>
      <c r="B3033" s="40">
        <v>13095500</v>
      </c>
      <c r="C3033" s="41">
        <v>35812</v>
      </c>
      <c r="D3033" s="40">
        <v>361</v>
      </c>
      <c r="E3033" s="40" t="s">
        <v>50</v>
      </c>
      <c r="F3033">
        <f t="shared" si="141"/>
        <v>1</v>
      </c>
      <c r="G3033">
        <f t="shared" si="142"/>
        <v>1998</v>
      </c>
      <c r="H3033">
        <f t="shared" si="143"/>
        <v>716.04349999999999</v>
      </c>
      <c r="I3033" s="23"/>
    </row>
    <row r="3034" spans="1:9" ht="14.4">
      <c r="A3034" s="77" t="s">
        <v>49</v>
      </c>
      <c r="B3034" s="40">
        <v>13095500</v>
      </c>
      <c r="C3034" s="41">
        <v>35813</v>
      </c>
      <c r="D3034" s="40">
        <v>360</v>
      </c>
      <c r="E3034" s="40" t="s">
        <v>50</v>
      </c>
      <c r="F3034">
        <f t="shared" si="141"/>
        <v>1</v>
      </c>
      <c r="G3034">
        <f t="shared" si="142"/>
        <v>1998</v>
      </c>
      <c r="H3034">
        <f t="shared" si="143"/>
        <v>714.06000000000006</v>
      </c>
      <c r="I3034" s="23"/>
    </row>
    <row r="3035" spans="1:9" ht="14.4">
      <c r="A3035" s="77" t="s">
        <v>49</v>
      </c>
      <c r="B3035" s="40">
        <v>13095500</v>
      </c>
      <c r="C3035" s="41">
        <v>35814</v>
      </c>
      <c r="D3035" s="40">
        <v>361</v>
      </c>
      <c r="E3035" s="40" t="s">
        <v>50</v>
      </c>
      <c r="F3035">
        <f t="shared" si="141"/>
        <v>1</v>
      </c>
      <c r="G3035">
        <f t="shared" si="142"/>
        <v>1998</v>
      </c>
      <c r="H3035">
        <f t="shared" si="143"/>
        <v>716.04349999999999</v>
      </c>
      <c r="I3035" s="23"/>
    </row>
    <row r="3036" spans="1:9" ht="14.4">
      <c r="A3036" s="77" t="s">
        <v>49</v>
      </c>
      <c r="B3036" s="40">
        <v>13095500</v>
      </c>
      <c r="C3036" s="41">
        <v>35815</v>
      </c>
      <c r="D3036" s="40">
        <v>360</v>
      </c>
      <c r="E3036" s="40" t="s">
        <v>50</v>
      </c>
      <c r="F3036">
        <f t="shared" si="141"/>
        <v>1</v>
      </c>
      <c r="G3036">
        <f t="shared" si="142"/>
        <v>1998</v>
      </c>
      <c r="H3036">
        <f t="shared" si="143"/>
        <v>714.06000000000006</v>
      </c>
      <c r="I3036" s="23"/>
    </row>
    <row r="3037" spans="1:9" ht="14.4">
      <c r="A3037" s="77" t="s">
        <v>49</v>
      </c>
      <c r="B3037" s="40">
        <v>13095500</v>
      </c>
      <c r="C3037" s="41">
        <v>35816</v>
      </c>
      <c r="D3037" s="40">
        <v>360</v>
      </c>
      <c r="E3037" s="40" t="s">
        <v>50</v>
      </c>
      <c r="F3037">
        <f t="shared" si="141"/>
        <v>1</v>
      </c>
      <c r="G3037">
        <f t="shared" si="142"/>
        <v>1998</v>
      </c>
      <c r="H3037">
        <f t="shared" si="143"/>
        <v>714.06000000000006</v>
      </c>
      <c r="I3037" s="23"/>
    </row>
    <row r="3038" spans="1:9" ht="14.4">
      <c r="A3038" s="77" t="s">
        <v>49</v>
      </c>
      <c r="B3038" s="40">
        <v>13095500</v>
      </c>
      <c r="C3038" s="41">
        <v>35817</v>
      </c>
      <c r="D3038" s="40">
        <v>359</v>
      </c>
      <c r="E3038" s="40" t="s">
        <v>50</v>
      </c>
      <c r="F3038">
        <f t="shared" si="141"/>
        <v>1</v>
      </c>
      <c r="G3038">
        <f t="shared" si="142"/>
        <v>1998</v>
      </c>
      <c r="H3038">
        <f t="shared" si="143"/>
        <v>712.07650000000001</v>
      </c>
      <c r="I3038" s="23"/>
    </row>
    <row r="3039" spans="1:9" ht="14.4">
      <c r="A3039" s="77" t="s">
        <v>49</v>
      </c>
      <c r="B3039" s="40">
        <v>13095500</v>
      </c>
      <c r="C3039" s="41">
        <v>35818</v>
      </c>
      <c r="D3039" s="40">
        <v>359</v>
      </c>
      <c r="E3039" s="40" t="s">
        <v>50</v>
      </c>
      <c r="F3039">
        <f t="shared" si="141"/>
        <v>1</v>
      </c>
      <c r="G3039">
        <f t="shared" si="142"/>
        <v>1998</v>
      </c>
      <c r="H3039">
        <f t="shared" si="143"/>
        <v>712.07650000000001</v>
      </c>
      <c r="I3039" s="23"/>
    </row>
    <row r="3040" spans="1:9" ht="14.4">
      <c r="A3040" s="77" t="s">
        <v>49</v>
      </c>
      <c r="B3040" s="40">
        <v>13095500</v>
      </c>
      <c r="C3040" s="41">
        <v>35819</v>
      </c>
      <c r="D3040" s="40">
        <v>359</v>
      </c>
      <c r="E3040" s="40" t="s">
        <v>50</v>
      </c>
      <c r="F3040">
        <f t="shared" si="141"/>
        <v>1</v>
      </c>
      <c r="G3040">
        <f t="shared" si="142"/>
        <v>1998</v>
      </c>
      <c r="H3040">
        <f t="shared" si="143"/>
        <v>712.07650000000001</v>
      </c>
      <c r="I3040" s="23"/>
    </row>
    <row r="3041" spans="1:9" ht="14.4">
      <c r="A3041" s="77" t="s">
        <v>49</v>
      </c>
      <c r="B3041" s="40">
        <v>13095500</v>
      </c>
      <c r="C3041" s="41">
        <v>35820</v>
      </c>
      <c r="D3041" s="40">
        <v>358</v>
      </c>
      <c r="E3041" s="40" t="s">
        <v>50</v>
      </c>
      <c r="F3041">
        <f t="shared" si="141"/>
        <v>1</v>
      </c>
      <c r="G3041">
        <f t="shared" si="142"/>
        <v>1998</v>
      </c>
      <c r="H3041">
        <f t="shared" si="143"/>
        <v>710.09299999999996</v>
      </c>
      <c r="I3041" s="23"/>
    </row>
    <row r="3042" spans="1:9" ht="14.4">
      <c r="A3042" s="77" t="s">
        <v>49</v>
      </c>
      <c r="B3042" s="40">
        <v>13095500</v>
      </c>
      <c r="C3042" s="41">
        <v>35821</v>
      </c>
      <c r="D3042" s="40">
        <v>358</v>
      </c>
      <c r="E3042" s="40" t="s">
        <v>50</v>
      </c>
      <c r="F3042">
        <f t="shared" ref="F3042:F3105" si="144">MONTH(C3042)</f>
        <v>1</v>
      </c>
      <c r="G3042">
        <f t="shared" ref="G3042:G3105" si="145">IF(F3042&gt;10,YEAR(C3042)+1,YEAR(C3042))</f>
        <v>1998</v>
      </c>
      <c r="H3042">
        <f t="shared" ref="H3042:H3105" si="146">D3042*1.9835</f>
        <v>710.09299999999996</v>
      </c>
      <c r="I3042" s="23"/>
    </row>
    <row r="3043" spans="1:9" ht="14.4">
      <c r="A3043" s="77" t="s">
        <v>49</v>
      </c>
      <c r="B3043" s="40">
        <v>13095500</v>
      </c>
      <c r="C3043" s="41">
        <v>35822</v>
      </c>
      <c r="D3043" s="40">
        <v>358</v>
      </c>
      <c r="E3043" s="40" t="s">
        <v>50</v>
      </c>
      <c r="F3043">
        <f t="shared" si="144"/>
        <v>1</v>
      </c>
      <c r="G3043">
        <f t="shared" si="145"/>
        <v>1998</v>
      </c>
      <c r="H3043">
        <f t="shared" si="146"/>
        <v>710.09299999999996</v>
      </c>
      <c r="I3043" s="23"/>
    </row>
    <row r="3044" spans="1:9" ht="14.4">
      <c r="A3044" s="77" t="s">
        <v>49</v>
      </c>
      <c r="B3044" s="40">
        <v>13095500</v>
      </c>
      <c r="C3044" s="41">
        <v>35823</v>
      </c>
      <c r="D3044" s="40">
        <v>358</v>
      </c>
      <c r="E3044" s="40" t="s">
        <v>50</v>
      </c>
      <c r="F3044">
        <f t="shared" si="144"/>
        <v>1</v>
      </c>
      <c r="G3044">
        <f t="shared" si="145"/>
        <v>1998</v>
      </c>
      <c r="H3044">
        <f t="shared" si="146"/>
        <v>710.09299999999996</v>
      </c>
      <c r="I3044" s="23"/>
    </row>
    <row r="3045" spans="1:9" ht="14.4">
      <c r="A3045" s="77" t="s">
        <v>49</v>
      </c>
      <c r="B3045" s="40">
        <v>13095500</v>
      </c>
      <c r="C3045" s="41">
        <v>35824</v>
      </c>
      <c r="D3045" s="40">
        <v>358</v>
      </c>
      <c r="E3045" s="40" t="s">
        <v>50</v>
      </c>
      <c r="F3045">
        <f t="shared" si="144"/>
        <v>1</v>
      </c>
      <c r="G3045">
        <f t="shared" si="145"/>
        <v>1998</v>
      </c>
      <c r="H3045">
        <f t="shared" si="146"/>
        <v>710.09299999999996</v>
      </c>
      <c r="I3045" s="23"/>
    </row>
    <row r="3046" spans="1:9" ht="14.4">
      <c r="A3046" s="77" t="s">
        <v>49</v>
      </c>
      <c r="B3046" s="40">
        <v>13095500</v>
      </c>
      <c r="C3046" s="41">
        <v>35825</v>
      </c>
      <c r="D3046" s="40">
        <v>357</v>
      </c>
      <c r="E3046" s="40" t="s">
        <v>50</v>
      </c>
      <c r="F3046">
        <f t="shared" si="144"/>
        <v>1</v>
      </c>
      <c r="G3046">
        <f t="shared" si="145"/>
        <v>1998</v>
      </c>
      <c r="H3046">
        <f t="shared" si="146"/>
        <v>708.10950000000003</v>
      </c>
      <c r="I3046" s="23"/>
    </row>
    <row r="3047" spans="1:9" ht="14.4">
      <c r="A3047" s="77" t="s">
        <v>49</v>
      </c>
      <c r="B3047" s="40">
        <v>13095500</v>
      </c>
      <c r="C3047" s="41">
        <v>35826</v>
      </c>
      <c r="D3047" s="40">
        <v>357</v>
      </c>
      <c r="E3047" s="40" t="s">
        <v>50</v>
      </c>
      <c r="F3047">
        <f t="shared" si="144"/>
        <v>1</v>
      </c>
      <c r="G3047">
        <f t="shared" si="145"/>
        <v>1998</v>
      </c>
      <c r="H3047">
        <f t="shared" si="146"/>
        <v>708.10950000000003</v>
      </c>
      <c r="I3047" s="23"/>
    </row>
    <row r="3048" spans="1:9" ht="14.4">
      <c r="A3048" s="77" t="s">
        <v>49</v>
      </c>
      <c r="B3048" s="40">
        <v>13095500</v>
      </c>
      <c r="C3048" s="41">
        <v>35827</v>
      </c>
      <c r="D3048" s="40">
        <v>357</v>
      </c>
      <c r="E3048" s="40" t="s">
        <v>50</v>
      </c>
      <c r="F3048">
        <f t="shared" si="144"/>
        <v>2</v>
      </c>
      <c r="G3048">
        <f t="shared" si="145"/>
        <v>1998</v>
      </c>
      <c r="H3048">
        <f t="shared" si="146"/>
        <v>708.10950000000003</v>
      </c>
      <c r="I3048" s="23"/>
    </row>
    <row r="3049" spans="1:9" ht="14.4">
      <c r="A3049" s="77" t="s">
        <v>49</v>
      </c>
      <c r="B3049" s="40">
        <v>13095500</v>
      </c>
      <c r="C3049" s="41">
        <v>35828</v>
      </c>
      <c r="D3049" s="40">
        <v>357</v>
      </c>
      <c r="E3049" s="40" t="s">
        <v>50</v>
      </c>
      <c r="F3049">
        <f t="shared" si="144"/>
        <v>2</v>
      </c>
      <c r="G3049">
        <f t="shared" si="145"/>
        <v>1998</v>
      </c>
      <c r="H3049">
        <f t="shared" si="146"/>
        <v>708.10950000000003</v>
      </c>
      <c r="I3049" s="23"/>
    </row>
    <row r="3050" spans="1:9" ht="14.4">
      <c r="A3050" s="77" t="s">
        <v>49</v>
      </c>
      <c r="B3050" s="40">
        <v>13095500</v>
      </c>
      <c r="C3050" s="41">
        <v>35829</v>
      </c>
      <c r="D3050" s="40">
        <v>357</v>
      </c>
      <c r="E3050" s="40" t="s">
        <v>50</v>
      </c>
      <c r="F3050">
        <f t="shared" si="144"/>
        <v>2</v>
      </c>
      <c r="G3050">
        <f t="shared" si="145"/>
        <v>1998</v>
      </c>
      <c r="H3050">
        <f t="shared" si="146"/>
        <v>708.10950000000003</v>
      </c>
      <c r="I3050" s="23"/>
    </row>
    <row r="3051" spans="1:9" ht="14.4">
      <c r="A3051" s="77" t="s">
        <v>49</v>
      </c>
      <c r="B3051" s="40">
        <v>13095500</v>
      </c>
      <c r="C3051" s="41">
        <v>35830</v>
      </c>
      <c r="D3051" s="40">
        <v>357</v>
      </c>
      <c r="E3051" s="40" t="s">
        <v>50</v>
      </c>
      <c r="F3051">
        <f t="shared" si="144"/>
        <v>2</v>
      </c>
      <c r="G3051">
        <f t="shared" si="145"/>
        <v>1998</v>
      </c>
      <c r="H3051">
        <f t="shared" si="146"/>
        <v>708.10950000000003</v>
      </c>
      <c r="I3051" s="23"/>
    </row>
    <row r="3052" spans="1:9" ht="14.4">
      <c r="A3052" s="77" t="s">
        <v>49</v>
      </c>
      <c r="B3052" s="40">
        <v>13095500</v>
      </c>
      <c r="C3052" s="41">
        <v>35831</v>
      </c>
      <c r="D3052" s="40">
        <v>356</v>
      </c>
      <c r="E3052" s="40" t="s">
        <v>50</v>
      </c>
      <c r="F3052">
        <f t="shared" si="144"/>
        <v>2</v>
      </c>
      <c r="G3052">
        <f t="shared" si="145"/>
        <v>1998</v>
      </c>
      <c r="H3052">
        <f t="shared" si="146"/>
        <v>706.12599999999998</v>
      </c>
      <c r="I3052" s="23"/>
    </row>
    <row r="3053" spans="1:9" ht="14.4">
      <c r="A3053" s="77" t="s">
        <v>49</v>
      </c>
      <c r="B3053" s="40">
        <v>13095500</v>
      </c>
      <c r="C3053" s="41">
        <v>35832</v>
      </c>
      <c r="D3053" s="40">
        <v>356</v>
      </c>
      <c r="E3053" s="40" t="s">
        <v>50</v>
      </c>
      <c r="F3053">
        <f t="shared" si="144"/>
        <v>2</v>
      </c>
      <c r="G3053">
        <f t="shared" si="145"/>
        <v>1998</v>
      </c>
      <c r="H3053">
        <f t="shared" si="146"/>
        <v>706.12599999999998</v>
      </c>
      <c r="I3053" s="23"/>
    </row>
    <row r="3054" spans="1:9" ht="14.4">
      <c r="A3054" s="77" t="s">
        <v>49</v>
      </c>
      <c r="B3054" s="40">
        <v>13095500</v>
      </c>
      <c r="C3054" s="41">
        <v>35833</v>
      </c>
      <c r="D3054" s="40">
        <v>357</v>
      </c>
      <c r="E3054" s="40" t="s">
        <v>50</v>
      </c>
      <c r="F3054">
        <f t="shared" si="144"/>
        <v>2</v>
      </c>
      <c r="G3054">
        <f t="shared" si="145"/>
        <v>1998</v>
      </c>
      <c r="H3054">
        <f t="shared" si="146"/>
        <v>708.10950000000003</v>
      </c>
      <c r="I3054" s="23"/>
    </row>
    <row r="3055" spans="1:9" ht="14.4">
      <c r="A3055" s="77" t="s">
        <v>49</v>
      </c>
      <c r="B3055" s="40">
        <v>13095500</v>
      </c>
      <c r="C3055" s="41">
        <v>35834</v>
      </c>
      <c r="D3055" s="40">
        <v>356</v>
      </c>
      <c r="E3055" s="40" t="s">
        <v>50</v>
      </c>
      <c r="F3055">
        <f t="shared" si="144"/>
        <v>2</v>
      </c>
      <c r="G3055">
        <f t="shared" si="145"/>
        <v>1998</v>
      </c>
      <c r="H3055">
        <f t="shared" si="146"/>
        <v>706.12599999999998</v>
      </c>
      <c r="I3055" s="23"/>
    </row>
    <row r="3056" spans="1:9" ht="14.4">
      <c r="A3056" s="77" t="s">
        <v>49</v>
      </c>
      <c r="B3056" s="40">
        <v>13095500</v>
      </c>
      <c r="C3056" s="41">
        <v>35835</v>
      </c>
      <c r="D3056" s="40">
        <v>356</v>
      </c>
      <c r="E3056" s="40" t="s">
        <v>50</v>
      </c>
      <c r="F3056">
        <f t="shared" si="144"/>
        <v>2</v>
      </c>
      <c r="G3056">
        <f t="shared" si="145"/>
        <v>1998</v>
      </c>
      <c r="H3056">
        <f t="shared" si="146"/>
        <v>706.12599999999998</v>
      </c>
      <c r="I3056" s="23"/>
    </row>
    <row r="3057" spans="1:9" ht="14.4">
      <c r="A3057" s="77" t="s">
        <v>49</v>
      </c>
      <c r="B3057" s="40">
        <v>13095500</v>
      </c>
      <c r="C3057" s="41">
        <v>35836</v>
      </c>
      <c r="D3057" s="40">
        <v>355</v>
      </c>
      <c r="E3057" s="40" t="s">
        <v>50</v>
      </c>
      <c r="F3057">
        <f t="shared" si="144"/>
        <v>2</v>
      </c>
      <c r="G3057">
        <f t="shared" si="145"/>
        <v>1998</v>
      </c>
      <c r="H3057">
        <f t="shared" si="146"/>
        <v>704.14250000000004</v>
      </c>
      <c r="I3057" s="23"/>
    </row>
    <row r="3058" spans="1:9" ht="14.4">
      <c r="A3058" s="77" t="s">
        <v>49</v>
      </c>
      <c r="B3058" s="40">
        <v>13095500</v>
      </c>
      <c r="C3058" s="41">
        <v>35837</v>
      </c>
      <c r="D3058" s="40">
        <v>355</v>
      </c>
      <c r="E3058" s="40" t="s">
        <v>50</v>
      </c>
      <c r="F3058">
        <f t="shared" si="144"/>
        <v>2</v>
      </c>
      <c r="G3058">
        <f t="shared" si="145"/>
        <v>1998</v>
      </c>
      <c r="H3058">
        <f t="shared" si="146"/>
        <v>704.14250000000004</v>
      </c>
      <c r="I3058" s="23"/>
    </row>
    <row r="3059" spans="1:9" ht="14.4">
      <c r="A3059" s="77" t="s">
        <v>49</v>
      </c>
      <c r="B3059" s="40">
        <v>13095500</v>
      </c>
      <c r="C3059" s="41">
        <v>35838</v>
      </c>
      <c r="D3059" s="40">
        <v>355</v>
      </c>
      <c r="E3059" s="40" t="s">
        <v>50</v>
      </c>
      <c r="F3059">
        <f t="shared" si="144"/>
        <v>2</v>
      </c>
      <c r="G3059">
        <f t="shared" si="145"/>
        <v>1998</v>
      </c>
      <c r="H3059">
        <f t="shared" si="146"/>
        <v>704.14250000000004</v>
      </c>
      <c r="I3059" s="23"/>
    </row>
    <row r="3060" spans="1:9" ht="14.4">
      <c r="A3060" s="77" t="s">
        <v>49</v>
      </c>
      <c r="B3060" s="40">
        <v>13095500</v>
      </c>
      <c r="C3060" s="41">
        <v>35839</v>
      </c>
      <c r="D3060" s="40">
        <v>355</v>
      </c>
      <c r="E3060" s="40" t="s">
        <v>50</v>
      </c>
      <c r="F3060">
        <f t="shared" si="144"/>
        <v>2</v>
      </c>
      <c r="G3060">
        <f t="shared" si="145"/>
        <v>1998</v>
      </c>
      <c r="H3060">
        <f t="shared" si="146"/>
        <v>704.14250000000004</v>
      </c>
      <c r="I3060" s="23"/>
    </row>
    <row r="3061" spans="1:9" ht="14.4">
      <c r="A3061" s="77" t="s">
        <v>49</v>
      </c>
      <c r="B3061" s="40">
        <v>13095500</v>
      </c>
      <c r="C3061" s="41">
        <v>35840</v>
      </c>
      <c r="D3061" s="40">
        <v>355</v>
      </c>
      <c r="E3061" s="40" t="s">
        <v>50</v>
      </c>
      <c r="F3061">
        <f t="shared" si="144"/>
        <v>2</v>
      </c>
      <c r="G3061">
        <f t="shared" si="145"/>
        <v>1998</v>
      </c>
      <c r="H3061">
        <f t="shared" si="146"/>
        <v>704.14250000000004</v>
      </c>
      <c r="I3061" s="23"/>
    </row>
    <row r="3062" spans="1:9" ht="14.4">
      <c r="A3062" s="77" t="s">
        <v>49</v>
      </c>
      <c r="B3062" s="40">
        <v>13095500</v>
      </c>
      <c r="C3062" s="41">
        <v>35841</v>
      </c>
      <c r="D3062" s="40">
        <v>355</v>
      </c>
      <c r="E3062" s="40" t="s">
        <v>50</v>
      </c>
      <c r="F3062">
        <f t="shared" si="144"/>
        <v>2</v>
      </c>
      <c r="G3062">
        <f t="shared" si="145"/>
        <v>1998</v>
      </c>
      <c r="H3062">
        <f t="shared" si="146"/>
        <v>704.14250000000004</v>
      </c>
      <c r="I3062" s="23"/>
    </row>
    <row r="3063" spans="1:9" ht="14.4">
      <c r="A3063" s="77" t="s">
        <v>49</v>
      </c>
      <c r="B3063" s="40">
        <v>13095500</v>
      </c>
      <c r="C3063" s="41">
        <v>35842</v>
      </c>
      <c r="D3063" s="40">
        <v>355</v>
      </c>
      <c r="E3063" s="40" t="s">
        <v>50</v>
      </c>
      <c r="F3063">
        <f t="shared" si="144"/>
        <v>2</v>
      </c>
      <c r="G3063">
        <f t="shared" si="145"/>
        <v>1998</v>
      </c>
      <c r="H3063">
        <f t="shared" si="146"/>
        <v>704.14250000000004</v>
      </c>
      <c r="I3063" s="23"/>
    </row>
    <row r="3064" spans="1:9" ht="14.4">
      <c r="A3064" s="77" t="s">
        <v>49</v>
      </c>
      <c r="B3064" s="40">
        <v>13095500</v>
      </c>
      <c r="C3064" s="41">
        <v>35843</v>
      </c>
      <c r="D3064" s="40">
        <v>355</v>
      </c>
      <c r="E3064" s="40" t="s">
        <v>50</v>
      </c>
      <c r="F3064">
        <f t="shared" si="144"/>
        <v>2</v>
      </c>
      <c r="G3064">
        <f t="shared" si="145"/>
        <v>1998</v>
      </c>
      <c r="H3064">
        <f t="shared" si="146"/>
        <v>704.14250000000004</v>
      </c>
      <c r="I3064" s="23"/>
    </row>
    <row r="3065" spans="1:9" ht="14.4">
      <c r="A3065" s="77" t="s">
        <v>49</v>
      </c>
      <c r="B3065" s="40">
        <v>13095500</v>
      </c>
      <c r="C3065" s="41">
        <v>35844</v>
      </c>
      <c r="D3065" s="40">
        <v>355</v>
      </c>
      <c r="E3065" s="40" t="s">
        <v>50</v>
      </c>
      <c r="F3065">
        <f t="shared" si="144"/>
        <v>2</v>
      </c>
      <c r="G3065">
        <f t="shared" si="145"/>
        <v>1998</v>
      </c>
      <c r="H3065">
        <f t="shared" si="146"/>
        <v>704.14250000000004</v>
      </c>
      <c r="I3065" s="23"/>
    </row>
    <row r="3066" spans="1:9" ht="14.4">
      <c r="A3066" s="77" t="s">
        <v>49</v>
      </c>
      <c r="B3066" s="40">
        <v>13095500</v>
      </c>
      <c r="C3066" s="41">
        <v>35845</v>
      </c>
      <c r="D3066" s="40">
        <v>355</v>
      </c>
      <c r="E3066" s="40" t="s">
        <v>50</v>
      </c>
      <c r="F3066">
        <f t="shared" si="144"/>
        <v>2</v>
      </c>
      <c r="G3066">
        <f t="shared" si="145"/>
        <v>1998</v>
      </c>
      <c r="H3066">
        <f t="shared" si="146"/>
        <v>704.14250000000004</v>
      </c>
      <c r="I3066" s="23"/>
    </row>
    <row r="3067" spans="1:9" ht="14.4">
      <c r="A3067" s="77" t="s">
        <v>49</v>
      </c>
      <c r="B3067" s="40">
        <v>13095500</v>
      </c>
      <c r="C3067" s="41">
        <v>35846</v>
      </c>
      <c r="D3067" s="40">
        <v>355</v>
      </c>
      <c r="E3067" s="40" t="s">
        <v>50</v>
      </c>
      <c r="F3067">
        <f t="shared" si="144"/>
        <v>2</v>
      </c>
      <c r="G3067">
        <f t="shared" si="145"/>
        <v>1998</v>
      </c>
      <c r="H3067">
        <f t="shared" si="146"/>
        <v>704.14250000000004</v>
      </c>
      <c r="I3067" s="23"/>
    </row>
    <row r="3068" spans="1:9" ht="14.4">
      <c r="A3068" s="77" t="s">
        <v>49</v>
      </c>
      <c r="B3068" s="40">
        <v>13095500</v>
      </c>
      <c r="C3068" s="41">
        <v>35847</v>
      </c>
      <c r="D3068" s="40">
        <v>355</v>
      </c>
      <c r="E3068" s="40" t="s">
        <v>50</v>
      </c>
      <c r="F3068">
        <f t="shared" si="144"/>
        <v>2</v>
      </c>
      <c r="G3068">
        <f t="shared" si="145"/>
        <v>1998</v>
      </c>
      <c r="H3068">
        <f t="shared" si="146"/>
        <v>704.14250000000004</v>
      </c>
      <c r="I3068" s="23"/>
    </row>
    <row r="3069" spans="1:9" ht="14.4">
      <c r="A3069" s="77" t="s">
        <v>49</v>
      </c>
      <c r="B3069" s="40">
        <v>13095500</v>
      </c>
      <c r="C3069" s="41">
        <v>35848</v>
      </c>
      <c r="D3069" s="40">
        <v>355</v>
      </c>
      <c r="E3069" s="40" t="s">
        <v>50</v>
      </c>
      <c r="F3069">
        <f t="shared" si="144"/>
        <v>2</v>
      </c>
      <c r="G3069">
        <f t="shared" si="145"/>
        <v>1998</v>
      </c>
      <c r="H3069">
        <f t="shared" si="146"/>
        <v>704.14250000000004</v>
      </c>
      <c r="I3069" s="23"/>
    </row>
    <row r="3070" spans="1:9" ht="14.4">
      <c r="A3070" s="77" t="s">
        <v>49</v>
      </c>
      <c r="B3070" s="40">
        <v>13095500</v>
      </c>
      <c r="C3070" s="41">
        <v>35849</v>
      </c>
      <c r="D3070" s="40">
        <v>355</v>
      </c>
      <c r="E3070" s="40" t="s">
        <v>50</v>
      </c>
      <c r="F3070">
        <f t="shared" si="144"/>
        <v>2</v>
      </c>
      <c r="G3070">
        <f t="shared" si="145"/>
        <v>1998</v>
      </c>
      <c r="H3070">
        <f t="shared" si="146"/>
        <v>704.14250000000004</v>
      </c>
      <c r="I3070" s="23"/>
    </row>
    <row r="3071" spans="1:9" ht="14.4">
      <c r="A3071" s="77" t="s">
        <v>49</v>
      </c>
      <c r="B3071" s="40">
        <v>13095500</v>
      </c>
      <c r="C3071" s="41">
        <v>35850</v>
      </c>
      <c r="D3071" s="40">
        <v>355</v>
      </c>
      <c r="E3071" s="40" t="s">
        <v>50</v>
      </c>
      <c r="F3071">
        <f t="shared" si="144"/>
        <v>2</v>
      </c>
      <c r="G3071">
        <f t="shared" si="145"/>
        <v>1998</v>
      </c>
      <c r="H3071">
        <f t="shared" si="146"/>
        <v>704.14250000000004</v>
      </c>
      <c r="I3071" s="23"/>
    </row>
    <row r="3072" spans="1:9" ht="14.4">
      <c r="A3072" s="77" t="s">
        <v>49</v>
      </c>
      <c r="B3072" s="40">
        <v>13095500</v>
      </c>
      <c r="C3072" s="41">
        <v>35851</v>
      </c>
      <c r="D3072" s="40">
        <v>355</v>
      </c>
      <c r="E3072" s="40" t="s">
        <v>50</v>
      </c>
      <c r="F3072">
        <f t="shared" si="144"/>
        <v>2</v>
      </c>
      <c r="G3072">
        <f t="shared" si="145"/>
        <v>1998</v>
      </c>
      <c r="H3072">
        <f t="shared" si="146"/>
        <v>704.14250000000004</v>
      </c>
      <c r="I3072" s="23"/>
    </row>
    <row r="3073" spans="1:9" ht="14.4">
      <c r="A3073" s="77" t="s">
        <v>49</v>
      </c>
      <c r="B3073" s="40">
        <v>13095500</v>
      </c>
      <c r="C3073" s="41">
        <v>35852</v>
      </c>
      <c r="D3073" s="40">
        <v>354</v>
      </c>
      <c r="E3073" s="40" t="s">
        <v>50</v>
      </c>
      <c r="F3073">
        <f t="shared" si="144"/>
        <v>2</v>
      </c>
      <c r="G3073">
        <f t="shared" si="145"/>
        <v>1998</v>
      </c>
      <c r="H3073">
        <f t="shared" si="146"/>
        <v>702.15899999999999</v>
      </c>
      <c r="I3073" s="23"/>
    </row>
    <row r="3074" spans="1:9" ht="14.4">
      <c r="A3074" s="77" t="s">
        <v>49</v>
      </c>
      <c r="B3074" s="40">
        <v>13095500</v>
      </c>
      <c r="C3074" s="41">
        <v>35853</v>
      </c>
      <c r="D3074" s="40">
        <v>353</v>
      </c>
      <c r="E3074" s="40" t="s">
        <v>50</v>
      </c>
      <c r="F3074">
        <f t="shared" si="144"/>
        <v>2</v>
      </c>
      <c r="G3074">
        <f t="shared" si="145"/>
        <v>1998</v>
      </c>
      <c r="H3074">
        <f t="shared" si="146"/>
        <v>700.17550000000006</v>
      </c>
      <c r="I3074" s="23"/>
    </row>
    <row r="3075" spans="1:9" ht="14.4">
      <c r="A3075" s="77" t="s">
        <v>49</v>
      </c>
      <c r="B3075" s="40">
        <v>13095500</v>
      </c>
      <c r="C3075" s="41">
        <v>35854</v>
      </c>
      <c r="D3075" s="40">
        <v>353</v>
      </c>
      <c r="E3075" s="40" t="s">
        <v>50</v>
      </c>
      <c r="F3075">
        <f t="shared" si="144"/>
        <v>2</v>
      </c>
      <c r="G3075">
        <f t="shared" si="145"/>
        <v>1998</v>
      </c>
      <c r="H3075">
        <f t="shared" si="146"/>
        <v>700.17550000000006</v>
      </c>
      <c r="I3075" s="23"/>
    </row>
    <row r="3076" spans="1:9" ht="14.4">
      <c r="A3076" s="77" t="s">
        <v>49</v>
      </c>
      <c r="B3076" s="40">
        <v>13095500</v>
      </c>
      <c r="C3076" s="41">
        <v>35855</v>
      </c>
      <c r="D3076" s="40">
        <v>353</v>
      </c>
      <c r="E3076" s="40" t="s">
        <v>50</v>
      </c>
      <c r="F3076">
        <f t="shared" si="144"/>
        <v>3</v>
      </c>
      <c r="G3076">
        <f t="shared" si="145"/>
        <v>1998</v>
      </c>
      <c r="H3076">
        <f t="shared" si="146"/>
        <v>700.17550000000006</v>
      </c>
      <c r="I3076" s="23"/>
    </row>
    <row r="3077" spans="1:9" ht="14.4">
      <c r="A3077" s="77" t="s">
        <v>49</v>
      </c>
      <c r="B3077" s="40">
        <v>13095500</v>
      </c>
      <c r="C3077" s="41">
        <v>35856</v>
      </c>
      <c r="D3077" s="40">
        <v>353</v>
      </c>
      <c r="E3077" s="40" t="s">
        <v>50</v>
      </c>
      <c r="F3077">
        <f t="shared" si="144"/>
        <v>3</v>
      </c>
      <c r="G3077">
        <f t="shared" si="145"/>
        <v>1998</v>
      </c>
      <c r="H3077">
        <f t="shared" si="146"/>
        <v>700.17550000000006</v>
      </c>
      <c r="I3077" s="23"/>
    </row>
    <row r="3078" spans="1:9" ht="14.4">
      <c r="A3078" s="77" t="s">
        <v>49</v>
      </c>
      <c r="B3078" s="40">
        <v>13095500</v>
      </c>
      <c r="C3078" s="41">
        <v>35857</v>
      </c>
      <c r="D3078" s="40">
        <v>353</v>
      </c>
      <c r="E3078" s="40" t="s">
        <v>50</v>
      </c>
      <c r="F3078">
        <f t="shared" si="144"/>
        <v>3</v>
      </c>
      <c r="G3078">
        <f t="shared" si="145"/>
        <v>1998</v>
      </c>
      <c r="H3078">
        <f t="shared" si="146"/>
        <v>700.17550000000006</v>
      </c>
      <c r="I3078" s="23"/>
    </row>
    <row r="3079" spans="1:9" ht="14.4">
      <c r="A3079" s="77" t="s">
        <v>49</v>
      </c>
      <c r="B3079" s="40">
        <v>13095500</v>
      </c>
      <c r="C3079" s="41">
        <v>35858</v>
      </c>
      <c r="D3079" s="40">
        <v>353</v>
      </c>
      <c r="E3079" s="40" t="s">
        <v>50</v>
      </c>
      <c r="F3079">
        <f t="shared" si="144"/>
        <v>3</v>
      </c>
      <c r="G3079">
        <f t="shared" si="145"/>
        <v>1998</v>
      </c>
      <c r="H3079">
        <f t="shared" si="146"/>
        <v>700.17550000000006</v>
      </c>
      <c r="I3079" s="23"/>
    </row>
    <row r="3080" spans="1:9" ht="14.4">
      <c r="A3080" s="77" t="s">
        <v>49</v>
      </c>
      <c r="B3080" s="40">
        <v>13095500</v>
      </c>
      <c r="C3080" s="41">
        <v>35859</v>
      </c>
      <c r="D3080" s="40">
        <v>353</v>
      </c>
      <c r="E3080" s="40" t="s">
        <v>50</v>
      </c>
      <c r="F3080">
        <f t="shared" si="144"/>
        <v>3</v>
      </c>
      <c r="G3080">
        <f t="shared" si="145"/>
        <v>1998</v>
      </c>
      <c r="H3080">
        <f t="shared" si="146"/>
        <v>700.17550000000006</v>
      </c>
      <c r="I3080" s="23"/>
    </row>
    <row r="3081" spans="1:9" ht="14.4">
      <c r="A3081" s="77" t="s">
        <v>49</v>
      </c>
      <c r="B3081" s="40">
        <v>13095500</v>
      </c>
      <c r="C3081" s="41">
        <v>35860</v>
      </c>
      <c r="D3081" s="40">
        <v>353</v>
      </c>
      <c r="E3081" s="40" t="s">
        <v>50</v>
      </c>
      <c r="F3081">
        <f t="shared" si="144"/>
        <v>3</v>
      </c>
      <c r="G3081">
        <f t="shared" si="145"/>
        <v>1998</v>
      </c>
      <c r="H3081">
        <f t="shared" si="146"/>
        <v>700.17550000000006</v>
      </c>
      <c r="I3081" s="23"/>
    </row>
    <row r="3082" spans="1:9" ht="14.4">
      <c r="A3082" s="77" t="s">
        <v>49</v>
      </c>
      <c r="B3082" s="40">
        <v>13095500</v>
      </c>
      <c r="C3082" s="41">
        <v>35861</v>
      </c>
      <c r="D3082" s="40">
        <v>352</v>
      </c>
      <c r="E3082" s="40" t="s">
        <v>50</v>
      </c>
      <c r="F3082">
        <f t="shared" si="144"/>
        <v>3</v>
      </c>
      <c r="G3082">
        <f t="shared" si="145"/>
        <v>1998</v>
      </c>
      <c r="H3082">
        <f t="shared" si="146"/>
        <v>698.19200000000001</v>
      </c>
      <c r="I3082" s="23"/>
    </row>
    <row r="3083" spans="1:9" ht="14.4">
      <c r="A3083" s="77" t="s">
        <v>49</v>
      </c>
      <c r="B3083" s="40">
        <v>13095500</v>
      </c>
      <c r="C3083" s="41">
        <v>35862</v>
      </c>
      <c r="D3083" s="40">
        <v>351</v>
      </c>
      <c r="E3083" s="40" t="s">
        <v>50</v>
      </c>
      <c r="F3083">
        <f t="shared" si="144"/>
        <v>3</v>
      </c>
      <c r="G3083">
        <f t="shared" si="145"/>
        <v>1998</v>
      </c>
      <c r="H3083">
        <f t="shared" si="146"/>
        <v>696.20849999999996</v>
      </c>
      <c r="I3083" s="23"/>
    </row>
    <row r="3084" spans="1:9" ht="14.4">
      <c r="A3084" s="77" t="s">
        <v>49</v>
      </c>
      <c r="B3084" s="40">
        <v>13095500</v>
      </c>
      <c r="C3084" s="41">
        <v>35863</v>
      </c>
      <c r="D3084" s="40">
        <v>351</v>
      </c>
      <c r="E3084" s="40" t="s">
        <v>50</v>
      </c>
      <c r="F3084">
        <f t="shared" si="144"/>
        <v>3</v>
      </c>
      <c r="G3084">
        <f t="shared" si="145"/>
        <v>1998</v>
      </c>
      <c r="H3084">
        <f t="shared" si="146"/>
        <v>696.20849999999996</v>
      </c>
      <c r="I3084" s="23"/>
    </row>
    <row r="3085" spans="1:9" ht="14.4">
      <c r="A3085" s="77" t="s">
        <v>49</v>
      </c>
      <c r="B3085" s="40">
        <v>13095500</v>
      </c>
      <c r="C3085" s="41">
        <v>35864</v>
      </c>
      <c r="D3085" s="40">
        <v>351</v>
      </c>
      <c r="E3085" s="40" t="s">
        <v>50</v>
      </c>
      <c r="F3085">
        <f t="shared" si="144"/>
        <v>3</v>
      </c>
      <c r="G3085">
        <f t="shared" si="145"/>
        <v>1998</v>
      </c>
      <c r="H3085">
        <f t="shared" si="146"/>
        <v>696.20849999999996</v>
      </c>
      <c r="I3085" s="23"/>
    </row>
    <row r="3086" spans="1:9" ht="14.4">
      <c r="A3086" s="77" t="s">
        <v>49</v>
      </c>
      <c r="B3086" s="40">
        <v>13095500</v>
      </c>
      <c r="C3086" s="41">
        <v>35865</v>
      </c>
      <c r="D3086" s="40">
        <v>350</v>
      </c>
      <c r="E3086" s="40" t="s">
        <v>50</v>
      </c>
      <c r="F3086">
        <f t="shared" si="144"/>
        <v>3</v>
      </c>
      <c r="G3086">
        <f t="shared" si="145"/>
        <v>1998</v>
      </c>
      <c r="H3086">
        <f t="shared" si="146"/>
        <v>694.22500000000002</v>
      </c>
      <c r="I3086" s="23"/>
    </row>
    <row r="3087" spans="1:9" ht="14.4">
      <c r="A3087" s="77" t="s">
        <v>49</v>
      </c>
      <c r="B3087" s="40">
        <v>13095500</v>
      </c>
      <c r="C3087" s="41">
        <v>35866</v>
      </c>
      <c r="D3087" s="40">
        <v>350</v>
      </c>
      <c r="E3087" s="40" t="s">
        <v>50</v>
      </c>
      <c r="F3087">
        <f t="shared" si="144"/>
        <v>3</v>
      </c>
      <c r="G3087">
        <f t="shared" si="145"/>
        <v>1998</v>
      </c>
      <c r="H3087">
        <f t="shared" si="146"/>
        <v>694.22500000000002</v>
      </c>
      <c r="I3087" s="23"/>
    </row>
    <row r="3088" spans="1:9" ht="14.4">
      <c r="A3088" s="77" t="s">
        <v>49</v>
      </c>
      <c r="B3088" s="40">
        <v>13095500</v>
      </c>
      <c r="C3088" s="41">
        <v>35867</v>
      </c>
      <c r="D3088" s="40">
        <v>350</v>
      </c>
      <c r="E3088" s="40" t="s">
        <v>50</v>
      </c>
      <c r="F3088">
        <f t="shared" si="144"/>
        <v>3</v>
      </c>
      <c r="G3088">
        <f t="shared" si="145"/>
        <v>1998</v>
      </c>
      <c r="H3088">
        <f t="shared" si="146"/>
        <v>694.22500000000002</v>
      </c>
      <c r="I3088" s="23"/>
    </row>
    <row r="3089" spans="1:9" ht="14.4">
      <c r="A3089" s="77" t="s">
        <v>49</v>
      </c>
      <c r="B3089" s="40">
        <v>13095500</v>
      </c>
      <c r="C3089" s="41">
        <v>35868</v>
      </c>
      <c r="D3089" s="40">
        <v>350</v>
      </c>
      <c r="E3089" s="40" t="s">
        <v>50</v>
      </c>
      <c r="F3089">
        <f t="shared" si="144"/>
        <v>3</v>
      </c>
      <c r="G3089">
        <f t="shared" si="145"/>
        <v>1998</v>
      </c>
      <c r="H3089">
        <f t="shared" si="146"/>
        <v>694.22500000000002</v>
      </c>
      <c r="I3089" s="23"/>
    </row>
    <row r="3090" spans="1:9" ht="14.4">
      <c r="A3090" s="77" t="s">
        <v>49</v>
      </c>
      <c r="B3090" s="40">
        <v>13095500</v>
      </c>
      <c r="C3090" s="41">
        <v>35869</v>
      </c>
      <c r="D3090" s="40">
        <v>350</v>
      </c>
      <c r="E3090" s="40" t="s">
        <v>50</v>
      </c>
      <c r="F3090">
        <f t="shared" si="144"/>
        <v>3</v>
      </c>
      <c r="G3090">
        <f t="shared" si="145"/>
        <v>1998</v>
      </c>
      <c r="H3090">
        <f t="shared" si="146"/>
        <v>694.22500000000002</v>
      </c>
      <c r="I3090" s="23"/>
    </row>
    <row r="3091" spans="1:9" ht="14.4">
      <c r="A3091" s="77" t="s">
        <v>49</v>
      </c>
      <c r="B3091" s="40">
        <v>13095500</v>
      </c>
      <c r="C3091" s="41">
        <v>35870</v>
      </c>
      <c r="D3091" s="40">
        <v>350</v>
      </c>
      <c r="E3091" s="40" t="s">
        <v>50</v>
      </c>
      <c r="F3091">
        <f t="shared" si="144"/>
        <v>3</v>
      </c>
      <c r="G3091">
        <f t="shared" si="145"/>
        <v>1998</v>
      </c>
      <c r="H3091">
        <f t="shared" si="146"/>
        <v>694.22500000000002</v>
      </c>
      <c r="I3091" s="23"/>
    </row>
    <row r="3092" spans="1:9" ht="14.4">
      <c r="A3092" s="77" t="s">
        <v>49</v>
      </c>
      <c r="B3092" s="40">
        <v>13095500</v>
      </c>
      <c r="C3092" s="41">
        <v>35871</v>
      </c>
      <c r="D3092" s="40">
        <v>351</v>
      </c>
      <c r="E3092" s="40" t="s">
        <v>50</v>
      </c>
      <c r="F3092">
        <f t="shared" si="144"/>
        <v>3</v>
      </c>
      <c r="G3092">
        <f t="shared" si="145"/>
        <v>1998</v>
      </c>
      <c r="H3092">
        <f t="shared" si="146"/>
        <v>696.20849999999996</v>
      </c>
      <c r="I3092" s="23"/>
    </row>
    <row r="3093" spans="1:9" ht="14.4">
      <c r="A3093" s="77" t="s">
        <v>49</v>
      </c>
      <c r="B3093" s="40">
        <v>13095500</v>
      </c>
      <c r="C3093" s="41">
        <v>35872</v>
      </c>
      <c r="D3093" s="40">
        <v>350</v>
      </c>
      <c r="E3093" s="40" t="s">
        <v>50</v>
      </c>
      <c r="F3093">
        <f t="shared" si="144"/>
        <v>3</v>
      </c>
      <c r="G3093">
        <f t="shared" si="145"/>
        <v>1998</v>
      </c>
      <c r="H3093">
        <f t="shared" si="146"/>
        <v>694.22500000000002</v>
      </c>
      <c r="I3093" s="23"/>
    </row>
    <row r="3094" spans="1:9" ht="14.4">
      <c r="A3094" s="77" t="s">
        <v>49</v>
      </c>
      <c r="B3094" s="40">
        <v>13095500</v>
      </c>
      <c r="C3094" s="41">
        <v>35873</v>
      </c>
      <c r="D3094" s="40">
        <v>349</v>
      </c>
      <c r="E3094" s="40" t="s">
        <v>50</v>
      </c>
      <c r="F3094">
        <f t="shared" si="144"/>
        <v>3</v>
      </c>
      <c r="G3094">
        <f t="shared" si="145"/>
        <v>1998</v>
      </c>
      <c r="H3094">
        <f t="shared" si="146"/>
        <v>692.24149999999997</v>
      </c>
      <c r="I3094" s="23"/>
    </row>
    <row r="3095" spans="1:9" ht="14.4">
      <c r="A3095" s="77" t="s">
        <v>49</v>
      </c>
      <c r="B3095" s="40">
        <v>13095500</v>
      </c>
      <c r="C3095" s="41">
        <v>35874</v>
      </c>
      <c r="D3095" s="40">
        <v>349</v>
      </c>
      <c r="E3095" s="40" t="s">
        <v>50</v>
      </c>
      <c r="F3095">
        <f t="shared" si="144"/>
        <v>3</v>
      </c>
      <c r="G3095">
        <f t="shared" si="145"/>
        <v>1998</v>
      </c>
      <c r="H3095">
        <f t="shared" si="146"/>
        <v>692.24149999999997</v>
      </c>
      <c r="I3095" s="23"/>
    </row>
    <row r="3096" spans="1:9" ht="14.4">
      <c r="A3096" s="77" t="s">
        <v>49</v>
      </c>
      <c r="B3096" s="40">
        <v>13095500</v>
      </c>
      <c r="C3096" s="41">
        <v>35875</v>
      </c>
      <c r="D3096" s="40">
        <v>349</v>
      </c>
      <c r="E3096" s="40" t="s">
        <v>50</v>
      </c>
      <c r="F3096">
        <f t="shared" si="144"/>
        <v>3</v>
      </c>
      <c r="G3096">
        <f t="shared" si="145"/>
        <v>1998</v>
      </c>
      <c r="H3096">
        <f t="shared" si="146"/>
        <v>692.24149999999997</v>
      </c>
      <c r="I3096" s="23"/>
    </row>
    <row r="3097" spans="1:9" ht="14.4">
      <c r="A3097" s="77" t="s">
        <v>49</v>
      </c>
      <c r="B3097" s="40">
        <v>13095500</v>
      </c>
      <c r="C3097" s="41">
        <v>35876</v>
      </c>
      <c r="D3097" s="40">
        <v>349</v>
      </c>
      <c r="E3097" s="40" t="s">
        <v>50</v>
      </c>
      <c r="F3097">
        <f t="shared" si="144"/>
        <v>3</v>
      </c>
      <c r="G3097">
        <f t="shared" si="145"/>
        <v>1998</v>
      </c>
      <c r="H3097">
        <f t="shared" si="146"/>
        <v>692.24149999999997</v>
      </c>
      <c r="I3097" s="23"/>
    </row>
    <row r="3098" spans="1:9" ht="14.4">
      <c r="A3098" s="77" t="s">
        <v>49</v>
      </c>
      <c r="B3098" s="40">
        <v>13095500</v>
      </c>
      <c r="C3098" s="41">
        <v>35877</v>
      </c>
      <c r="D3098" s="40">
        <v>349</v>
      </c>
      <c r="E3098" s="40" t="s">
        <v>50</v>
      </c>
      <c r="F3098">
        <f t="shared" si="144"/>
        <v>3</v>
      </c>
      <c r="G3098">
        <f t="shared" si="145"/>
        <v>1998</v>
      </c>
      <c r="H3098">
        <f t="shared" si="146"/>
        <v>692.24149999999997</v>
      </c>
      <c r="I3098" s="23"/>
    </row>
    <row r="3099" spans="1:9" ht="14.4">
      <c r="A3099" s="77" t="s">
        <v>49</v>
      </c>
      <c r="B3099" s="40">
        <v>13095500</v>
      </c>
      <c r="C3099" s="41">
        <v>35878</v>
      </c>
      <c r="D3099" s="40">
        <v>349</v>
      </c>
      <c r="E3099" s="40" t="s">
        <v>50</v>
      </c>
      <c r="F3099">
        <f t="shared" si="144"/>
        <v>3</v>
      </c>
      <c r="G3099">
        <f t="shared" si="145"/>
        <v>1998</v>
      </c>
      <c r="H3099">
        <f t="shared" si="146"/>
        <v>692.24149999999997</v>
      </c>
      <c r="I3099" s="23"/>
    </row>
    <row r="3100" spans="1:9" ht="14.4">
      <c r="A3100" s="77" t="s">
        <v>49</v>
      </c>
      <c r="B3100" s="40">
        <v>13095500</v>
      </c>
      <c r="C3100" s="41">
        <v>35879</v>
      </c>
      <c r="D3100" s="40">
        <v>349</v>
      </c>
      <c r="E3100" s="40" t="s">
        <v>50</v>
      </c>
      <c r="F3100">
        <f t="shared" si="144"/>
        <v>3</v>
      </c>
      <c r="G3100">
        <f t="shared" si="145"/>
        <v>1998</v>
      </c>
      <c r="H3100">
        <f t="shared" si="146"/>
        <v>692.24149999999997</v>
      </c>
      <c r="I3100" s="23"/>
    </row>
    <row r="3101" spans="1:9" ht="14.4">
      <c r="A3101" s="77" t="s">
        <v>49</v>
      </c>
      <c r="B3101" s="40">
        <v>13095500</v>
      </c>
      <c r="C3101" s="41">
        <v>35880</v>
      </c>
      <c r="D3101" s="40">
        <v>349</v>
      </c>
      <c r="E3101" s="40" t="s">
        <v>50</v>
      </c>
      <c r="F3101">
        <f t="shared" si="144"/>
        <v>3</v>
      </c>
      <c r="G3101">
        <f t="shared" si="145"/>
        <v>1998</v>
      </c>
      <c r="H3101">
        <f t="shared" si="146"/>
        <v>692.24149999999997</v>
      </c>
      <c r="I3101" s="23"/>
    </row>
    <row r="3102" spans="1:9" ht="14.4">
      <c r="A3102" s="77" t="s">
        <v>49</v>
      </c>
      <c r="B3102" s="40">
        <v>13095500</v>
      </c>
      <c r="C3102" s="41">
        <v>35881</v>
      </c>
      <c r="D3102" s="40">
        <v>349</v>
      </c>
      <c r="E3102" s="40" t="s">
        <v>50</v>
      </c>
      <c r="F3102">
        <f t="shared" si="144"/>
        <v>3</v>
      </c>
      <c r="G3102">
        <f t="shared" si="145"/>
        <v>1998</v>
      </c>
      <c r="H3102">
        <f t="shared" si="146"/>
        <v>692.24149999999997</v>
      </c>
      <c r="I3102" s="23"/>
    </row>
    <row r="3103" spans="1:9" ht="14.4">
      <c r="A3103" s="77" t="s">
        <v>49</v>
      </c>
      <c r="B3103" s="40">
        <v>13095500</v>
      </c>
      <c r="C3103" s="41">
        <v>35882</v>
      </c>
      <c r="D3103" s="40">
        <v>349</v>
      </c>
      <c r="E3103" s="40" t="s">
        <v>50</v>
      </c>
      <c r="F3103">
        <f t="shared" si="144"/>
        <v>3</v>
      </c>
      <c r="G3103">
        <f t="shared" si="145"/>
        <v>1998</v>
      </c>
      <c r="H3103">
        <f t="shared" si="146"/>
        <v>692.24149999999997</v>
      </c>
      <c r="I3103" s="23"/>
    </row>
    <row r="3104" spans="1:9" ht="14.4">
      <c r="A3104" s="77" t="s">
        <v>49</v>
      </c>
      <c r="B3104" s="40">
        <v>13095500</v>
      </c>
      <c r="C3104" s="41">
        <v>35883</v>
      </c>
      <c r="D3104" s="40">
        <v>349</v>
      </c>
      <c r="E3104" s="40" t="s">
        <v>50</v>
      </c>
      <c r="F3104">
        <f t="shared" si="144"/>
        <v>3</v>
      </c>
      <c r="G3104">
        <f t="shared" si="145"/>
        <v>1998</v>
      </c>
      <c r="H3104">
        <f t="shared" si="146"/>
        <v>692.24149999999997</v>
      </c>
      <c r="I3104" s="23"/>
    </row>
    <row r="3105" spans="1:9" ht="14.4">
      <c r="A3105" s="77" t="s">
        <v>49</v>
      </c>
      <c r="B3105" s="40">
        <v>13095500</v>
      </c>
      <c r="C3105" s="41">
        <v>35884</v>
      </c>
      <c r="D3105" s="40">
        <v>349</v>
      </c>
      <c r="E3105" s="40" t="s">
        <v>50</v>
      </c>
      <c r="F3105">
        <f t="shared" si="144"/>
        <v>3</v>
      </c>
      <c r="G3105">
        <f t="shared" si="145"/>
        <v>1998</v>
      </c>
      <c r="H3105">
        <f t="shared" si="146"/>
        <v>692.24149999999997</v>
      </c>
      <c r="I3105" s="23"/>
    </row>
    <row r="3106" spans="1:9" ht="14.4">
      <c r="A3106" s="77" t="s">
        <v>49</v>
      </c>
      <c r="B3106" s="40">
        <v>13095500</v>
      </c>
      <c r="C3106" s="41">
        <v>35885</v>
      </c>
      <c r="D3106" s="40">
        <v>349</v>
      </c>
      <c r="E3106" s="40" t="s">
        <v>50</v>
      </c>
      <c r="F3106">
        <f t="shared" ref="F3106:F3169" si="147">MONTH(C3106)</f>
        <v>3</v>
      </c>
      <c r="G3106">
        <f t="shared" ref="G3106:G3169" si="148">IF(F3106&gt;10,YEAR(C3106)+1,YEAR(C3106))</f>
        <v>1998</v>
      </c>
      <c r="H3106">
        <f t="shared" ref="H3106:H3169" si="149">D3106*1.9835</f>
        <v>692.24149999999997</v>
      </c>
      <c r="I3106" s="23"/>
    </row>
    <row r="3107" spans="1:9" ht="14.4">
      <c r="A3107" s="77" t="s">
        <v>49</v>
      </c>
      <c r="B3107" s="40">
        <v>13095500</v>
      </c>
      <c r="C3107" s="41">
        <v>35886</v>
      </c>
      <c r="D3107" s="40">
        <v>349</v>
      </c>
      <c r="E3107" s="40" t="s">
        <v>50</v>
      </c>
      <c r="F3107">
        <f t="shared" si="147"/>
        <v>4</v>
      </c>
      <c r="G3107">
        <f t="shared" si="148"/>
        <v>1998</v>
      </c>
      <c r="H3107">
        <f t="shared" si="149"/>
        <v>692.24149999999997</v>
      </c>
      <c r="I3107" s="23"/>
    </row>
    <row r="3108" spans="1:9" ht="14.4">
      <c r="A3108" s="77" t="s">
        <v>49</v>
      </c>
      <c r="B3108" s="40">
        <v>13095500</v>
      </c>
      <c r="C3108" s="41">
        <v>35887</v>
      </c>
      <c r="D3108" s="40">
        <v>348</v>
      </c>
      <c r="E3108" s="40" t="s">
        <v>50</v>
      </c>
      <c r="F3108">
        <f t="shared" si="147"/>
        <v>4</v>
      </c>
      <c r="G3108">
        <f t="shared" si="148"/>
        <v>1998</v>
      </c>
      <c r="H3108">
        <f t="shared" si="149"/>
        <v>690.25800000000004</v>
      </c>
      <c r="I3108" s="23"/>
    </row>
    <row r="3109" spans="1:9" ht="14.4">
      <c r="A3109" s="77" t="s">
        <v>49</v>
      </c>
      <c r="B3109" s="40">
        <v>13095500</v>
      </c>
      <c r="C3109" s="41">
        <v>35888</v>
      </c>
      <c r="D3109" s="40">
        <v>348</v>
      </c>
      <c r="E3109" s="40" t="s">
        <v>50</v>
      </c>
      <c r="F3109">
        <f t="shared" si="147"/>
        <v>4</v>
      </c>
      <c r="G3109">
        <f t="shared" si="148"/>
        <v>1998</v>
      </c>
      <c r="H3109">
        <f t="shared" si="149"/>
        <v>690.25800000000004</v>
      </c>
      <c r="I3109" s="23"/>
    </row>
    <row r="3110" spans="1:9" ht="14.4">
      <c r="A3110" s="77" t="s">
        <v>49</v>
      </c>
      <c r="B3110" s="40">
        <v>13095500</v>
      </c>
      <c r="C3110" s="41">
        <v>35889</v>
      </c>
      <c r="D3110" s="40">
        <v>348</v>
      </c>
      <c r="E3110" s="40" t="s">
        <v>50</v>
      </c>
      <c r="F3110">
        <f t="shared" si="147"/>
        <v>4</v>
      </c>
      <c r="G3110">
        <f t="shared" si="148"/>
        <v>1998</v>
      </c>
      <c r="H3110">
        <f t="shared" si="149"/>
        <v>690.25800000000004</v>
      </c>
      <c r="I3110" s="23"/>
    </row>
    <row r="3111" spans="1:9" ht="14.4">
      <c r="A3111" s="77" t="s">
        <v>49</v>
      </c>
      <c r="B3111" s="40">
        <v>13095500</v>
      </c>
      <c r="C3111" s="41">
        <v>35890</v>
      </c>
      <c r="D3111" s="40">
        <v>348</v>
      </c>
      <c r="E3111" s="40" t="s">
        <v>50</v>
      </c>
      <c r="F3111">
        <f t="shared" si="147"/>
        <v>4</v>
      </c>
      <c r="G3111">
        <f t="shared" si="148"/>
        <v>1998</v>
      </c>
      <c r="H3111">
        <f t="shared" si="149"/>
        <v>690.25800000000004</v>
      </c>
      <c r="I3111" s="23"/>
    </row>
    <row r="3112" spans="1:9" ht="14.4">
      <c r="A3112" s="77" t="s">
        <v>49</v>
      </c>
      <c r="B3112" s="40">
        <v>13095500</v>
      </c>
      <c r="C3112" s="41">
        <v>35891</v>
      </c>
      <c r="D3112" s="40">
        <v>348</v>
      </c>
      <c r="E3112" s="40" t="s">
        <v>50</v>
      </c>
      <c r="F3112">
        <f t="shared" si="147"/>
        <v>4</v>
      </c>
      <c r="G3112">
        <f t="shared" si="148"/>
        <v>1998</v>
      </c>
      <c r="H3112">
        <f t="shared" si="149"/>
        <v>690.25800000000004</v>
      </c>
      <c r="I3112" s="23"/>
    </row>
    <row r="3113" spans="1:9" ht="14.4">
      <c r="A3113" s="77" t="s">
        <v>49</v>
      </c>
      <c r="B3113" s="40">
        <v>13095500</v>
      </c>
      <c r="C3113" s="41">
        <v>35892</v>
      </c>
      <c r="D3113" s="40">
        <v>348</v>
      </c>
      <c r="E3113" s="40" t="s">
        <v>50</v>
      </c>
      <c r="F3113">
        <f t="shared" si="147"/>
        <v>4</v>
      </c>
      <c r="G3113">
        <f t="shared" si="148"/>
        <v>1998</v>
      </c>
      <c r="H3113">
        <f t="shared" si="149"/>
        <v>690.25800000000004</v>
      </c>
      <c r="I3113" s="23"/>
    </row>
    <row r="3114" spans="1:9" ht="14.4">
      <c r="A3114" s="77" t="s">
        <v>49</v>
      </c>
      <c r="B3114" s="40">
        <v>13095500</v>
      </c>
      <c r="C3114" s="41">
        <v>35893</v>
      </c>
      <c r="D3114" s="40">
        <v>347</v>
      </c>
      <c r="E3114" s="40" t="s">
        <v>50</v>
      </c>
      <c r="F3114">
        <f t="shared" si="147"/>
        <v>4</v>
      </c>
      <c r="G3114">
        <f t="shared" si="148"/>
        <v>1998</v>
      </c>
      <c r="H3114">
        <f t="shared" si="149"/>
        <v>688.27449999999999</v>
      </c>
      <c r="I3114" s="23"/>
    </row>
    <row r="3115" spans="1:9" ht="14.4">
      <c r="A3115" s="77" t="s">
        <v>49</v>
      </c>
      <c r="B3115" s="40">
        <v>13095500</v>
      </c>
      <c r="C3115" s="41">
        <v>35894</v>
      </c>
      <c r="D3115" s="40">
        <v>347</v>
      </c>
      <c r="E3115" s="40" t="s">
        <v>50</v>
      </c>
      <c r="F3115">
        <f t="shared" si="147"/>
        <v>4</v>
      </c>
      <c r="G3115">
        <f t="shared" si="148"/>
        <v>1998</v>
      </c>
      <c r="H3115">
        <f t="shared" si="149"/>
        <v>688.27449999999999</v>
      </c>
      <c r="I3115" s="23"/>
    </row>
    <row r="3116" spans="1:9" ht="14.4">
      <c r="A3116" s="77" t="s">
        <v>49</v>
      </c>
      <c r="B3116" s="40">
        <v>13095500</v>
      </c>
      <c r="C3116" s="41">
        <v>35895</v>
      </c>
      <c r="D3116" s="40">
        <v>347</v>
      </c>
      <c r="E3116" s="40" t="s">
        <v>50</v>
      </c>
      <c r="F3116">
        <f t="shared" si="147"/>
        <v>4</v>
      </c>
      <c r="G3116">
        <f t="shared" si="148"/>
        <v>1998</v>
      </c>
      <c r="H3116">
        <f t="shared" si="149"/>
        <v>688.27449999999999</v>
      </c>
      <c r="I3116" s="23"/>
    </row>
    <row r="3117" spans="1:9" ht="14.4">
      <c r="A3117" s="77" t="s">
        <v>49</v>
      </c>
      <c r="B3117" s="40">
        <v>13095500</v>
      </c>
      <c r="C3117" s="41">
        <v>35896</v>
      </c>
      <c r="D3117" s="40">
        <v>348</v>
      </c>
      <c r="E3117" s="40" t="s">
        <v>50</v>
      </c>
      <c r="F3117">
        <f t="shared" si="147"/>
        <v>4</v>
      </c>
      <c r="G3117">
        <f t="shared" si="148"/>
        <v>1998</v>
      </c>
      <c r="H3117">
        <f t="shared" si="149"/>
        <v>690.25800000000004</v>
      </c>
      <c r="I3117" s="23"/>
    </row>
    <row r="3118" spans="1:9" ht="14.4">
      <c r="A3118" s="77" t="s">
        <v>49</v>
      </c>
      <c r="B3118" s="40">
        <v>13095500</v>
      </c>
      <c r="C3118" s="41">
        <v>35897</v>
      </c>
      <c r="D3118" s="40">
        <v>348</v>
      </c>
      <c r="E3118" s="40" t="s">
        <v>50</v>
      </c>
      <c r="F3118">
        <f t="shared" si="147"/>
        <v>4</v>
      </c>
      <c r="G3118">
        <f t="shared" si="148"/>
        <v>1998</v>
      </c>
      <c r="H3118">
        <f t="shared" si="149"/>
        <v>690.25800000000004</v>
      </c>
      <c r="I3118" s="23"/>
    </row>
    <row r="3119" spans="1:9" ht="14.4">
      <c r="A3119" s="77" t="s">
        <v>49</v>
      </c>
      <c r="B3119" s="40">
        <v>13095500</v>
      </c>
      <c r="C3119" s="41">
        <v>35898</v>
      </c>
      <c r="D3119" s="40">
        <v>347</v>
      </c>
      <c r="E3119" s="40" t="s">
        <v>50</v>
      </c>
      <c r="F3119">
        <f t="shared" si="147"/>
        <v>4</v>
      </c>
      <c r="G3119">
        <f t="shared" si="148"/>
        <v>1998</v>
      </c>
      <c r="H3119">
        <f t="shared" si="149"/>
        <v>688.27449999999999</v>
      </c>
      <c r="I3119" s="23"/>
    </row>
    <row r="3120" spans="1:9" ht="14.4">
      <c r="A3120" s="77" t="s">
        <v>49</v>
      </c>
      <c r="B3120" s="40">
        <v>13095500</v>
      </c>
      <c r="C3120" s="41">
        <v>35899</v>
      </c>
      <c r="D3120" s="40">
        <v>347</v>
      </c>
      <c r="E3120" s="40" t="s">
        <v>50</v>
      </c>
      <c r="F3120">
        <f t="shared" si="147"/>
        <v>4</v>
      </c>
      <c r="G3120">
        <f t="shared" si="148"/>
        <v>1998</v>
      </c>
      <c r="H3120">
        <f t="shared" si="149"/>
        <v>688.27449999999999</v>
      </c>
      <c r="I3120" s="23"/>
    </row>
    <row r="3121" spans="1:9" ht="14.4">
      <c r="A3121" s="77" t="s">
        <v>49</v>
      </c>
      <c r="B3121" s="40">
        <v>13095500</v>
      </c>
      <c r="C3121" s="41">
        <v>35900</v>
      </c>
      <c r="D3121" s="40">
        <v>347</v>
      </c>
      <c r="E3121" s="40" t="s">
        <v>50</v>
      </c>
      <c r="F3121">
        <f t="shared" si="147"/>
        <v>4</v>
      </c>
      <c r="G3121">
        <f t="shared" si="148"/>
        <v>1998</v>
      </c>
      <c r="H3121">
        <f t="shared" si="149"/>
        <v>688.27449999999999</v>
      </c>
      <c r="I3121" s="23"/>
    </row>
    <row r="3122" spans="1:9" ht="14.4">
      <c r="A3122" s="77" t="s">
        <v>49</v>
      </c>
      <c r="B3122" s="40">
        <v>13095500</v>
      </c>
      <c r="C3122" s="41">
        <v>35901</v>
      </c>
      <c r="D3122" s="40">
        <v>347</v>
      </c>
      <c r="E3122" s="40" t="s">
        <v>50</v>
      </c>
      <c r="F3122">
        <f t="shared" si="147"/>
        <v>4</v>
      </c>
      <c r="G3122">
        <f t="shared" si="148"/>
        <v>1998</v>
      </c>
      <c r="H3122">
        <f t="shared" si="149"/>
        <v>688.27449999999999</v>
      </c>
      <c r="I3122" s="23"/>
    </row>
    <row r="3123" spans="1:9" ht="14.4">
      <c r="A3123" s="77" t="s">
        <v>49</v>
      </c>
      <c r="B3123" s="40">
        <v>13095500</v>
      </c>
      <c r="C3123" s="41">
        <v>35902</v>
      </c>
      <c r="D3123" s="40">
        <v>347</v>
      </c>
      <c r="E3123" s="40" t="s">
        <v>50</v>
      </c>
      <c r="F3123">
        <f t="shared" si="147"/>
        <v>4</v>
      </c>
      <c r="G3123">
        <f t="shared" si="148"/>
        <v>1998</v>
      </c>
      <c r="H3123">
        <f t="shared" si="149"/>
        <v>688.27449999999999</v>
      </c>
      <c r="I3123" s="23"/>
    </row>
    <row r="3124" spans="1:9" ht="14.4">
      <c r="A3124" s="77" t="s">
        <v>49</v>
      </c>
      <c r="B3124" s="40">
        <v>13095500</v>
      </c>
      <c r="C3124" s="41">
        <v>35903</v>
      </c>
      <c r="D3124" s="40">
        <v>346</v>
      </c>
      <c r="E3124" s="40" t="s">
        <v>50</v>
      </c>
      <c r="F3124">
        <f t="shared" si="147"/>
        <v>4</v>
      </c>
      <c r="G3124">
        <f t="shared" si="148"/>
        <v>1998</v>
      </c>
      <c r="H3124">
        <f t="shared" si="149"/>
        <v>686.29100000000005</v>
      </c>
      <c r="I3124" s="23"/>
    </row>
    <row r="3125" spans="1:9" ht="14.4">
      <c r="A3125" s="77" t="s">
        <v>49</v>
      </c>
      <c r="B3125" s="40">
        <v>13095500</v>
      </c>
      <c r="C3125" s="41">
        <v>35904</v>
      </c>
      <c r="D3125" s="40">
        <v>346</v>
      </c>
      <c r="E3125" s="40" t="s">
        <v>50</v>
      </c>
      <c r="F3125">
        <f t="shared" si="147"/>
        <v>4</v>
      </c>
      <c r="G3125">
        <f t="shared" si="148"/>
        <v>1998</v>
      </c>
      <c r="H3125">
        <f t="shared" si="149"/>
        <v>686.29100000000005</v>
      </c>
      <c r="I3125" s="23"/>
    </row>
    <row r="3126" spans="1:9" ht="14.4">
      <c r="A3126" s="77" t="s">
        <v>49</v>
      </c>
      <c r="B3126" s="40">
        <v>13095500</v>
      </c>
      <c r="C3126" s="41">
        <v>35905</v>
      </c>
      <c r="D3126" s="40">
        <v>346</v>
      </c>
      <c r="E3126" s="40" t="s">
        <v>50</v>
      </c>
      <c r="F3126">
        <f t="shared" si="147"/>
        <v>4</v>
      </c>
      <c r="G3126">
        <f t="shared" si="148"/>
        <v>1998</v>
      </c>
      <c r="H3126">
        <f t="shared" si="149"/>
        <v>686.29100000000005</v>
      </c>
      <c r="I3126" s="23"/>
    </row>
    <row r="3127" spans="1:9" ht="14.4">
      <c r="A3127" s="77" t="s">
        <v>49</v>
      </c>
      <c r="B3127" s="40">
        <v>13095500</v>
      </c>
      <c r="C3127" s="41">
        <v>35906</v>
      </c>
      <c r="D3127" s="40">
        <v>346</v>
      </c>
      <c r="E3127" s="40" t="s">
        <v>50</v>
      </c>
      <c r="F3127">
        <f t="shared" si="147"/>
        <v>4</v>
      </c>
      <c r="G3127">
        <f t="shared" si="148"/>
        <v>1998</v>
      </c>
      <c r="H3127">
        <f t="shared" si="149"/>
        <v>686.29100000000005</v>
      </c>
      <c r="I3127" s="23"/>
    </row>
    <row r="3128" spans="1:9" ht="14.4">
      <c r="A3128" s="77" t="s">
        <v>49</v>
      </c>
      <c r="B3128" s="40">
        <v>13095500</v>
      </c>
      <c r="C3128" s="41">
        <v>35907</v>
      </c>
      <c r="D3128" s="40">
        <v>346</v>
      </c>
      <c r="E3128" s="40" t="s">
        <v>50</v>
      </c>
      <c r="F3128">
        <f t="shared" si="147"/>
        <v>4</v>
      </c>
      <c r="G3128">
        <f t="shared" si="148"/>
        <v>1998</v>
      </c>
      <c r="H3128">
        <f t="shared" si="149"/>
        <v>686.29100000000005</v>
      </c>
      <c r="I3128" s="23"/>
    </row>
    <row r="3129" spans="1:9" ht="14.4">
      <c r="A3129" s="77" t="s">
        <v>49</v>
      </c>
      <c r="B3129" s="40">
        <v>13095500</v>
      </c>
      <c r="C3129" s="41">
        <v>35908</v>
      </c>
      <c r="D3129" s="40">
        <v>345</v>
      </c>
      <c r="E3129" s="40" t="s">
        <v>50</v>
      </c>
      <c r="F3129">
        <f t="shared" si="147"/>
        <v>4</v>
      </c>
      <c r="G3129">
        <f t="shared" si="148"/>
        <v>1998</v>
      </c>
      <c r="H3129">
        <f t="shared" si="149"/>
        <v>684.3075</v>
      </c>
      <c r="I3129" s="23"/>
    </row>
    <row r="3130" spans="1:9" ht="14.4">
      <c r="A3130" s="77" t="s">
        <v>49</v>
      </c>
      <c r="B3130" s="40">
        <v>13095500</v>
      </c>
      <c r="C3130" s="41">
        <v>35909</v>
      </c>
      <c r="D3130" s="40">
        <v>345</v>
      </c>
      <c r="E3130" s="40" t="s">
        <v>50</v>
      </c>
      <c r="F3130">
        <f t="shared" si="147"/>
        <v>4</v>
      </c>
      <c r="G3130">
        <f t="shared" si="148"/>
        <v>1998</v>
      </c>
      <c r="H3130">
        <f t="shared" si="149"/>
        <v>684.3075</v>
      </c>
      <c r="I3130" s="23"/>
    </row>
    <row r="3131" spans="1:9" ht="14.4">
      <c r="A3131" s="77" t="s">
        <v>49</v>
      </c>
      <c r="B3131" s="40">
        <v>13095500</v>
      </c>
      <c r="C3131" s="41">
        <v>35910</v>
      </c>
      <c r="D3131" s="40">
        <v>344</v>
      </c>
      <c r="E3131" s="40" t="s">
        <v>50</v>
      </c>
      <c r="F3131">
        <f t="shared" si="147"/>
        <v>4</v>
      </c>
      <c r="G3131">
        <f t="shared" si="148"/>
        <v>1998</v>
      </c>
      <c r="H3131">
        <f t="shared" si="149"/>
        <v>682.32400000000007</v>
      </c>
      <c r="I3131" s="23"/>
    </row>
    <row r="3132" spans="1:9" ht="14.4">
      <c r="A3132" s="77" t="s">
        <v>49</v>
      </c>
      <c r="B3132" s="40">
        <v>13095500</v>
      </c>
      <c r="C3132" s="41">
        <v>35911</v>
      </c>
      <c r="D3132" s="40">
        <v>344</v>
      </c>
      <c r="E3132" s="40" t="s">
        <v>50</v>
      </c>
      <c r="F3132">
        <f t="shared" si="147"/>
        <v>4</v>
      </c>
      <c r="G3132">
        <f t="shared" si="148"/>
        <v>1998</v>
      </c>
      <c r="H3132">
        <f t="shared" si="149"/>
        <v>682.32400000000007</v>
      </c>
      <c r="I3132" s="23"/>
    </row>
    <row r="3133" spans="1:9" ht="14.4">
      <c r="A3133" s="77" t="s">
        <v>49</v>
      </c>
      <c r="B3133" s="40">
        <v>13095500</v>
      </c>
      <c r="C3133" s="41">
        <v>35912</v>
      </c>
      <c r="D3133" s="40">
        <v>343</v>
      </c>
      <c r="E3133" s="40" t="s">
        <v>50</v>
      </c>
      <c r="F3133">
        <f t="shared" si="147"/>
        <v>4</v>
      </c>
      <c r="G3133">
        <f t="shared" si="148"/>
        <v>1998</v>
      </c>
      <c r="H3133">
        <f t="shared" si="149"/>
        <v>680.34050000000002</v>
      </c>
      <c r="I3133" s="23"/>
    </row>
    <row r="3134" spans="1:9" ht="14.4">
      <c r="A3134" s="77" t="s">
        <v>49</v>
      </c>
      <c r="B3134" s="40">
        <v>13095500</v>
      </c>
      <c r="C3134" s="41">
        <v>35913</v>
      </c>
      <c r="D3134" s="40">
        <v>342</v>
      </c>
      <c r="E3134" s="40" t="s">
        <v>50</v>
      </c>
      <c r="F3134">
        <f t="shared" si="147"/>
        <v>4</v>
      </c>
      <c r="G3134">
        <f t="shared" si="148"/>
        <v>1998</v>
      </c>
      <c r="H3134">
        <f t="shared" si="149"/>
        <v>678.35699999999997</v>
      </c>
      <c r="I3134" s="23"/>
    </row>
    <row r="3135" spans="1:9" ht="14.4">
      <c r="A3135" s="77" t="s">
        <v>49</v>
      </c>
      <c r="B3135" s="40">
        <v>13095500</v>
      </c>
      <c r="C3135" s="41">
        <v>35914</v>
      </c>
      <c r="D3135" s="40">
        <v>342</v>
      </c>
      <c r="E3135" s="40" t="s">
        <v>50</v>
      </c>
      <c r="F3135">
        <f t="shared" si="147"/>
        <v>4</v>
      </c>
      <c r="G3135">
        <f t="shared" si="148"/>
        <v>1998</v>
      </c>
      <c r="H3135">
        <f t="shared" si="149"/>
        <v>678.35699999999997</v>
      </c>
      <c r="I3135" s="23"/>
    </row>
    <row r="3136" spans="1:9" ht="14.4">
      <c r="A3136" s="77" t="s">
        <v>49</v>
      </c>
      <c r="B3136" s="40">
        <v>13095500</v>
      </c>
      <c r="C3136" s="41">
        <v>35915</v>
      </c>
      <c r="D3136" s="40">
        <v>341</v>
      </c>
      <c r="E3136" s="40" t="s">
        <v>50</v>
      </c>
      <c r="F3136">
        <f t="shared" si="147"/>
        <v>4</v>
      </c>
      <c r="G3136">
        <f t="shared" si="148"/>
        <v>1998</v>
      </c>
      <c r="H3136">
        <f t="shared" si="149"/>
        <v>676.37350000000004</v>
      </c>
      <c r="I3136" s="23"/>
    </row>
    <row r="3137" spans="1:9" ht="14.4">
      <c r="A3137" s="77" t="s">
        <v>49</v>
      </c>
      <c r="B3137" s="40">
        <v>13095500</v>
      </c>
      <c r="C3137" s="41">
        <v>35916</v>
      </c>
      <c r="D3137" s="40">
        <v>340</v>
      </c>
      <c r="E3137" s="40" t="s">
        <v>50</v>
      </c>
      <c r="F3137">
        <f t="shared" si="147"/>
        <v>5</v>
      </c>
      <c r="G3137">
        <f t="shared" si="148"/>
        <v>1998</v>
      </c>
      <c r="H3137">
        <f t="shared" si="149"/>
        <v>674.39</v>
      </c>
      <c r="I3137" s="23"/>
    </row>
    <row r="3138" spans="1:9" ht="14.4">
      <c r="A3138" s="77" t="s">
        <v>49</v>
      </c>
      <c r="B3138" s="40">
        <v>13095500</v>
      </c>
      <c r="C3138" s="41">
        <v>35917</v>
      </c>
      <c r="D3138" s="40">
        <v>340</v>
      </c>
      <c r="E3138" s="40" t="s">
        <v>50</v>
      </c>
      <c r="F3138">
        <f t="shared" si="147"/>
        <v>5</v>
      </c>
      <c r="G3138">
        <f t="shared" si="148"/>
        <v>1998</v>
      </c>
      <c r="H3138">
        <f t="shared" si="149"/>
        <v>674.39</v>
      </c>
      <c r="I3138" s="23"/>
    </row>
    <row r="3139" spans="1:9" ht="14.4">
      <c r="A3139" s="77" t="s">
        <v>49</v>
      </c>
      <c r="B3139" s="40">
        <v>13095500</v>
      </c>
      <c r="C3139" s="41">
        <v>35918</v>
      </c>
      <c r="D3139" s="40">
        <v>340</v>
      </c>
      <c r="E3139" s="40" t="s">
        <v>50</v>
      </c>
      <c r="F3139">
        <f t="shared" si="147"/>
        <v>5</v>
      </c>
      <c r="G3139">
        <f t="shared" si="148"/>
        <v>1998</v>
      </c>
      <c r="H3139">
        <f t="shared" si="149"/>
        <v>674.39</v>
      </c>
      <c r="I3139" s="23"/>
    </row>
    <row r="3140" spans="1:9" ht="14.4">
      <c r="A3140" s="77" t="s">
        <v>49</v>
      </c>
      <c r="B3140" s="40">
        <v>13095500</v>
      </c>
      <c r="C3140" s="41">
        <v>35919</v>
      </c>
      <c r="D3140" s="40">
        <v>340</v>
      </c>
      <c r="E3140" s="40" t="s">
        <v>50</v>
      </c>
      <c r="F3140">
        <f t="shared" si="147"/>
        <v>5</v>
      </c>
      <c r="G3140">
        <f t="shared" si="148"/>
        <v>1998</v>
      </c>
      <c r="H3140">
        <f t="shared" si="149"/>
        <v>674.39</v>
      </c>
      <c r="I3140" s="23"/>
    </row>
    <row r="3141" spans="1:9" ht="14.4">
      <c r="A3141" s="77" t="s">
        <v>49</v>
      </c>
      <c r="B3141" s="40">
        <v>13095500</v>
      </c>
      <c r="C3141" s="41">
        <v>35920</v>
      </c>
      <c r="D3141" s="40">
        <v>339</v>
      </c>
      <c r="E3141" s="40" t="s">
        <v>50</v>
      </c>
      <c r="F3141">
        <f t="shared" si="147"/>
        <v>5</v>
      </c>
      <c r="G3141">
        <f t="shared" si="148"/>
        <v>1998</v>
      </c>
      <c r="H3141">
        <f t="shared" si="149"/>
        <v>672.40650000000005</v>
      </c>
      <c r="I3141" s="23"/>
    </row>
    <row r="3142" spans="1:9" ht="14.4">
      <c r="A3142" s="77" t="s">
        <v>49</v>
      </c>
      <c r="B3142" s="40">
        <v>13095500</v>
      </c>
      <c r="C3142" s="41">
        <v>35921</v>
      </c>
      <c r="D3142" s="40">
        <v>339</v>
      </c>
      <c r="E3142" s="40" t="s">
        <v>50</v>
      </c>
      <c r="F3142">
        <f t="shared" si="147"/>
        <v>5</v>
      </c>
      <c r="G3142">
        <f t="shared" si="148"/>
        <v>1998</v>
      </c>
      <c r="H3142">
        <f t="shared" si="149"/>
        <v>672.40650000000005</v>
      </c>
      <c r="I3142" s="23"/>
    </row>
    <row r="3143" spans="1:9" ht="14.4">
      <c r="A3143" s="77" t="s">
        <v>49</v>
      </c>
      <c r="B3143" s="40">
        <v>13095500</v>
      </c>
      <c r="C3143" s="41">
        <v>35922</v>
      </c>
      <c r="D3143" s="40">
        <v>338</v>
      </c>
      <c r="E3143" s="40" t="s">
        <v>50</v>
      </c>
      <c r="F3143">
        <f t="shared" si="147"/>
        <v>5</v>
      </c>
      <c r="G3143">
        <f t="shared" si="148"/>
        <v>1998</v>
      </c>
      <c r="H3143">
        <f t="shared" si="149"/>
        <v>670.423</v>
      </c>
      <c r="I3143" s="23"/>
    </row>
    <row r="3144" spans="1:9" ht="14.4">
      <c r="A3144" s="77" t="s">
        <v>49</v>
      </c>
      <c r="B3144" s="40">
        <v>13095500</v>
      </c>
      <c r="C3144" s="41">
        <v>35923</v>
      </c>
      <c r="D3144" s="40">
        <v>338</v>
      </c>
      <c r="E3144" s="40" t="s">
        <v>50</v>
      </c>
      <c r="F3144">
        <f t="shared" si="147"/>
        <v>5</v>
      </c>
      <c r="G3144">
        <f t="shared" si="148"/>
        <v>1998</v>
      </c>
      <c r="H3144">
        <f t="shared" si="149"/>
        <v>670.423</v>
      </c>
      <c r="I3144" s="23"/>
    </row>
    <row r="3145" spans="1:9" ht="14.4">
      <c r="A3145" s="77" t="s">
        <v>49</v>
      </c>
      <c r="B3145" s="40">
        <v>13095500</v>
      </c>
      <c r="C3145" s="41">
        <v>35924</v>
      </c>
      <c r="D3145" s="40">
        <v>337</v>
      </c>
      <c r="E3145" s="40" t="s">
        <v>50</v>
      </c>
      <c r="F3145">
        <f t="shared" si="147"/>
        <v>5</v>
      </c>
      <c r="G3145">
        <f t="shared" si="148"/>
        <v>1998</v>
      </c>
      <c r="H3145">
        <f t="shared" si="149"/>
        <v>668.43950000000007</v>
      </c>
      <c r="I3145" s="23"/>
    </row>
    <row r="3146" spans="1:9" ht="14.4">
      <c r="A3146" s="77" t="s">
        <v>49</v>
      </c>
      <c r="B3146" s="40">
        <v>13095500</v>
      </c>
      <c r="C3146" s="41">
        <v>35925</v>
      </c>
      <c r="D3146" s="40">
        <v>339</v>
      </c>
      <c r="E3146" s="40" t="s">
        <v>50</v>
      </c>
      <c r="F3146">
        <f t="shared" si="147"/>
        <v>5</v>
      </c>
      <c r="G3146">
        <f t="shared" si="148"/>
        <v>1998</v>
      </c>
      <c r="H3146">
        <f t="shared" si="149"/>
        <v>672.40650000000005</v>
      </c>
      <c r="I3146" s="23"/>
    </row>
    <row r="3147" spans="1:9" ht="14.4">
      <c r="A3147" s="77" t="s">
        <v>49</v>
      </c>
      <c r="B3147" s="40">
        <v>13095500</v>
      </c>
      <c r="C3147" s="41">
        <v>35926</v>
      </c>
      <c r="D3147" s="40">
        <v>339</v>
      </c>
      <c r="E3147" s="40" t="s">
        <v>50</v>
      </c>
      <c r="F3147">
        <f t="shared" si="147"/>
        <v>5</v>
      </c>
      <c r="G3147">
        <f t="shared" si="148"/>
        <v>1998</v>
      </c>
      <c r="H3147">
        <f t="shared" si="149"/>
        <v>672.40650000000005</v>
      </c>
      <c r="I3147" s="23"/>
    </row>
    <row r="3148" spans="1:9" ht="14.4">
      <c r="A3148" s="77" t="s">
        <v>49</v>
      </c>
      <c r="B3148" s="40">
        <v>13095500</v>
      </c>
      <c r="C3148" s="41">
        <v>35927</v>
      </c>
      <c r="D3148" s="40">
        <v>341</v>
      </c>
      <c r="E3148" s="40" t="s">
        <v>50</v>
      </c>
      <c r="F3148">
        <f t="shared" si="147"/>
        <v>5</v>
      </c>
      <c r="G3148">
        <f t="shared" si="148"/>
        <v>1998</v>
      </c>
      <c r="H3148">
        <f t="shared" si="149"/>
        <v>676.37350000000004</v>
      </c>
      <c r="I3148" s="23"/>
    </row>
    <row r="3149" spans="1:9" ht="14.4">
      <c r="A3149" s="77" t="s">
        <v>49</v>
      </c>
      <c r="B3149" s="40">
        <v>13095500</v>
      </c>
      <c r="C3149" s="41">
        <v>35928</v>
      </c>
      <c r="D3149" s="40">
        <v>341</v>
      </c>
      <c r="E3149" s="40" t="s">
        <v>50</v>
      </c>
      <c r="F3149">
        <f t="shared" si="147"/>
        <v>5</v>
      </c>
      <c r="G3149">
        <f t="shared" si="148"/>
        <v>1998</v>
      </c>
      <c r="H3149">
        <f t="shared" si="149"/>
        <v>676.37350000000004</v>
      </c>
      <c r="I3149" s="23"/>
    </row>
    <row r="3150" spans="1:9" ht="14.4">
      <c r="A3150" s="77" t="s">
        <v>49</v>
      </c>
      <c r="B3150" s="40">
        <v>13095500</v>
      </c>
      <c r="C3150" s="41">
        <v>35929</v>
      </c>
      <c r="D3150" s="40">
        <v>340</v>
      </c>
      <c r="E3150" s="40" t="s">
        <v>50</v>
      </c>
      <c r="F3150">
        <f t="shared" si="147"/>
        <v>5</v>
      </c>
      <c r="G3150">
        <f t="shared" si="148"/>
        <v>1998</v>
      </c>
      <c r="H3150">
        <f t="shared" si="149"/>
        <v>674.39</v>
      </c>
      <c r="I3150" s="23"/>
    </row>
    <row r="3151" spans="1:9" ht="14.4">
      <c r="A3151" s="77" t="s">
        <v>49</v>
      </c>
      <c r="B3151" s="40">
        <v>13095500</v>
      </c>
      <c r="C3151" s="41">
        <v>35930</v>
      </c>
      <c r="D3151" s="40">
        <v>342</v>
      </c>
      <c r="E3151" s="40" t="s">
        <v>50</v>
      </c>
      <c r="F3151">
        <f t="shared" si="147"/>
        <v>5</v>
      </c>
      <c r="G3151">
        <f t="shared" si="148"/>
        <v>1998</v>
      </c>
      <c r="H3151">
        <f t="shared" si="149"/>
        <v>678.35699999999997</v>
      </c>
      <c r="I3151" s="23"/>
    </row>
    <row r="3152" spans="1:9" ht="14.4">
      <c r="A3152" s="77" t="s">
        <v>49</v>
      </c>
      <c r="B3152" s="40">
        <v>13095500</v>
      </c>
      <c r="C3152" s="41">
        <v>35931</v>
      </c>
      <c r="D3152" s="40">
        <v>342</v>
      </c>
      <c r="E3152" s="40" t="s">
        <v>50</v>
      </c>
      <c r="F3152">
        <f t="shared" si="147"/>
        <v>5</v>
      </c>
      <c r="G3152">
        <f t="shared" si="148"/>
        <v>1998</v>
      </c>
      <c r="H3152">
        <f t="shared" si="149"/>
        <v>678.35699999999997</v>
      </c>
      <c r="I3152" s="23"/>
    </row>
    <row r="3153" spans="1:9" ht="14.4">
      <c r="A3153" s="77" t="s">
        <v>49</v>
      </c>
      <c r="B3153" s="40">
        <v>13095500</v>
      </c>
      <c r="C3153" s="41">
        <v>35932</v>
      </c>
      <c r="D3153" s="40">
        <v>342</v>
      </c>
      <c r="E3153" s="40" t="s">
        <v>50</v>
      </c>
      <c r="F3153">
        <f t="shared" si="147"/>
        <v>5</v>
      </c>
      <c r="G3153">
        <f t="shared" si="148"/>
        <v>1998</v>
      </c>
      <c r="H3153">
        <f t="shared" si="149"/>
        <v>678.35699999999997</v>
      </c>
      <c r="I3153" s="23"/>
    </row>
    <row r="3154" spans="1:9" ht="14.4">
      <c r="A3154" s="77" t="s">
        <v>49</v>
      </c>
      <c r="B3154" s="40">
        <v>13095500</v>
      </c>
      <c r="C3154" s="41">
        <v>35933</v>
      </c>
      <c r="D3154" s="40">
        <v>343</v>
      </c>
      <c r="E3154" s="40" t="s">
        <v>50</v>
      </c>
      <c r="F3154">
        <f t="shared" si="147"/>
        <v>5</v>
      </c>
      <c r="G3154">
        <f t="shared" si="148"/>
        <v>1998</v>
      </c>
      <c r="H3154">
        <f t="shared" si="149"/>
        <v>680.34050000000002</v>
      </c>
      <c r="I3154" s="23"/>
    </row>
    <row r="3155" spans="1:9" ht="14.4">
      <c r="A3155" s="77" t="s">
        <v>49</v>
      </c>
      <c r="B3155" s="40">
        <v>13095500</v>
      </c>
      <c r="C3155" s="41">
        <v>35934</v>
      </c>
      <c r="D3155" s="40">
        <v>344</v>
      </c>
      <c r="E3155" s="40" t="s">
        <v>50</v>
      </c>
      <c r="F3155">
        <f t="shared" si="147"/>
        <v>5</v>
      </c>
      <c r="G3155">
        <f t="shared" si="148"/>
        <v>1998</v>
      </c>
      <c r="H3155">
        <f t="shared" si="149"/>
        <v>682.32400000000007</v>
      </c>
      <c r="I3155" s="23"/>
    </row>
    <row r="3156" spans="1:9" ht="14.4">
      <c r="A3156" s="77" t="s">
        <v>49</v>
      </c>
      <c r="B3156" s="40">
        <v>13095500</v>
      </c>
      <c r="C3156" s="41">
        <v>35935</v>
      </c>
      <c r="D3156" s="40">
        <v>344</v>
      </c>
      <c r="E3156" s="40" t="s">
        <v>50</v>
      </c>
      <c r="F3156">
        <f t="shared" si="147"/>
        <v>5</v>
      </c>
      <c r="G3156">
        <f t="shared" si="148"/>
        <v>1998</v>
      </c>
      <c r="H3156">
        <f t="shared" si="149"/>
        <v>682.32400000000007</v>
      </c>
      <c r="I3156" s="23"/>
    </row>
    <row r="3157" spans="1:9" ht="14.4">
      <c r="A3157" s="77" t="s">
        <v>49</v>
      </c>
      <c r="B3157" s="40">
        <v>13095500</v>
      </c>
      <c r="C3157" s="41">
        <v>35936</v>
      </c>
      <c r="D3157" s="40">
        <v>345</v>
      </c>
      <c r="E3157" s="40" t="s">
        <v>50</v>
      </c>
      <c r="F3157">
        <f t="shared" si="147"/>
        <v>5</v>
      </c>
      <c r="G3157">
        <f t="shared" si="148"/>
        <v>1998</v>
      </c>
      <c r="H3157">
        <f t="shared" si="149"/>
        <v>684.3075</v>
      </c>
      <c r="I3157" s="23"/>
    </row>
    <row r="3158" spans="1:9" ht="14.4">
      <c r="A3158" s="77" t="s">
        <v>49</v>
      </c>
      <c r="B3158" s="40">
        <v>13095500</v>
      </c>
      <c r="C3158" s="41">
        <v>35937</v>
      </c>
      <c r="D3158" s="40">
        <v>346</v>
      </c>
      <c r="E3158" s="40" t="s">
        <v>50</v>
      </c>
      <c r="F3158">
        <f t="shared" si="147"/>
        <v>5</v>
      </c>
      <c r="G3158">
        <f t="shared" si="148"/>
        <v>1998</v>
      </c>
      <c r="H3158">
        <f t="shared" si="149"/>
        <v>686.29100000000005</v>
      </c>
      <c r="I3158" s="23"/>
    </row>
    <row r="3159" spans="1:9" ht="14.4">
      <c r="A3159" s="77" t="s">
        <v>49</v>
      </c>
      <c r="B3159" s="40">
        <v>13095500</v>
      </c>
      <c r="C3159" s="41">
        <v>35938</v>
      </c>
      <c r="D3159" s="40">
        <v>346</v>
      </c>
      <c r="E3159" s="40" t="s">
        <v>50</v>
      </c>
      <c r="F3159">
        <f t="shared" si="147"/>
        <v>5</v>
      </c>
      <c r="G3159">
        <f t="shared" si="148"/>
        <v>1998</v>
      </c>
      <c r="H3159">
        <f t="shared" si="149"/>
        <v>686.29100000000005</v>
      </c>
      <c r="I3159" s="23"/>
    </row>
    <row r="3160" spans="1:9" ht="14.4">
      <c r="A3160" s="77" t="s">
        <v>49</v>
      </c>
      <c r="B3160" s="40">
        <v>13095500</v>
      </c>
      <c r="C3160" s="41">
        <v>35939</v>
      </c>
      <c r="D3160" s="40">
        <v>346</v>
      </c>
      <c r="E3160" s="40" t="s">
        <v>50</v>
      </c>
      <c r="F3160">
        <f t="shared" si="147"/>
        <v>5</v>
      </c>
      <c r="G3160">
        <f t="shared" si="148"/>
        <v>1998</v>
      </c>
      <c r="H3160">
        <f t="shared" si="149"/>
        <v>686.29100000000005</v>
      </c>
      <c r="I3160" s="23"/>
    </row>
    <row r="3161" spans="1:9" ht="14.4">
      <c r="A3161" s="77" t="s">
        <v>49</v>
      </c>
      <c r="B3161" s="40">
        <v>13095500</v>
      </c>
      <c r="C3161" s="41">
        <v>35940</v>
      </c>
      <c r="D3161" s="40">
        <v>346</v>
      </c>
      <c r="E3161" s="40" t="s">
        <v>50</v>
      </c>
      <c r="F3161">
        <f t="shared" si="147"/>
        <v>5</v>
      </c>
      <c r="G3161">
        <f t="shared" si="148"/>
        <v>1998</v>
      </c>
      <c r="H3161">
        <f t="shared" si="149"/>
        <v>686.29100000000005</v>
      </c>
      <c r="I3161" s="23"/>
    </row>
    <row r="3162" spans="1:9" ht="14.4">
      <c r="A3162" s="77" t="s">
        <v>49</v>
      </c>
      <c r="B3162" s="40">
        <v>13095500</v>
      </c>
      <c r="C3162" s="41">
        <v>35941</v>
      </c>
      <c r="D3162" s="40">
        <v>347</v>
      </c>
      <c r="E3162" s="40" t="s">
        <v>50</v>
      </c>
      <c r="F3162">
        <f t="shared" si="147"/>
        <v>5</v>
      </c>
      <c r="G3162">
        <f t="shared" si="148"/>
        <v>1998</v>
      </c>
      <c r="H3162">
        <f t="shared" si="149"/>
        <v>688.27449999999999</v>
      </c>
      <c r="I3162" s="23"/>
    </row>
    <row r="3163" spans="1:9" ht="14.4">
      <c r="A3163" s="77" t="s">
        <v>49</v>
      </c>
      <c r="B3163" s="40">
        <v>13095500</v>
      </c>
      <c r="C3163" s="41">
        <v>35942</v>
      </c>
      <c r="D3163" s="40">
        <v>346</v>
      </c>
      <c r="E3163" s="40" t="s">
        <v>50</v>
      </c>
      <c r="F3163">
        <f t="shared" si="147"/>
        <v>5</v>
      </c>
      <c r="G3163">
        <f t="shared" si="148"/>
        <v>1998</v>
      </c>
      <c r="H3163">
        <f t="shared" si="149"/>
        <v>686.29100000000005</v>
      </c>
      <c r="I3163" s="23"/>
    </row>
    <row r="3164" spans="1:9" ht="14.4">
      <c r="A3164" s="77" t="s">
        <v>49</v>
      </c>
      <c r="B3164" s="40">
        <v>13095500</v>
      </c>
      <c r="C3164" s="41">
        <v>35943</v>
      </c>
      <c r="D3164" s="40">
        <v>347</v>
      </c>
      <c r="E3164" s="40" t="s">
        <v>50</v>
      </c>
      <c r="F3164">
        <f t="shared" si="147"/>
        <v>5</v>
      </c>
      <c r="G3164">
        <f t="shared" si="148"/>
        <v>1998</v>
      </c>
      <c r="H3164">
        <f t="shared" si="149"/>
        <v>688.27449999999999</v>
      </c>
      <c r="I3164" s="23"/>
    </row>
    <row r="3165" spans="1:9" ht="14.4">
      <c r="A3165" s="77" t="s">
        <v>49</v>
      </c>
      <c r="B3165" s="40">
        <v>13095500</v>
      </c>
      <c r="C3165" s="41">
        <v>35944</v>
      </c>
      <c r="D3165" s="40">
        <v>346</v>
      </c>
      <c r="E3165" s="40" t="s">
        <v>50</v>
      </c>
      <c r="F3165">
        <f t="shared" si="147"/>
        <v>5</v>
      </c>
      <c r="G3165">
        <f t="shared" si="148"/>
        <v>1998</v>
      </c>
      <c r="H3165">
        <f t="shared" si="149"/>
        <v>686.29100000000005</v>
      </c>
      <c r="I3165" s="23"/>
    </row>
    <row r="3166" spans="1:9" ht="14.4">
      <c r="A3166" s="77" t="s">
        <v>49</v>
      </c>
      <c r="B3166" s="40">
        <v>13095500</v>
      </c>
      <c r="C3166" s="41">
        <v>35945</v>
      </c>
      <c r="D3166" s="40">
        <v>346</v>
      </c>
      <c r="E3166" s="40" t="s">
        <v>50</v>
      </c>
      <c r="F3166">
        <f t="shared" si="147"/>
        <v>5</v>
      </c>
      <c r="G3166">
        <f t="shared" si="148"/>
        <v>1998</v>
      </c>
      <c r="H3166">
        <f t="shared" si="149"/>
        <v>686.29100000000005</v>
      </c>
      <c r="I3166" s="23"/>
    </row>
    <row r="3167" spans="1:9" ht="14.4">
      <c r="A3167" s="77" t="s">
        <v>49</v>
      </c>
      <c r="B3167" s="40">
        <v>13095500</v>
      </c>
      <c r="C3167" s="41">
        <v>35946</v>
      </c>
      <c r="D3167" s="40">
        <v>346</v>
      </c>
      <c r="E3167" s="40" t="s">
        <v>50</v>
      </c>
      <c r="F3167">
        <f t="shared" si="147"/>
        <v>5</v>
      </c>
      <c r="G3167">
        <f t="shared" si="148"/>
        <v>1998</v>
      </c>
      <c r="H3167">
        <f t="shared" si="149"/>
        <v>686.29100000000005</v>
      </c>
      <c r="I3167" s="23"/>
    </row>
    <row r="3168" spans="1:9" ht="14.4">
      <c r="A3168" s="77" t="s">
        <v>49</v>
      </c>
      <c r="B3168" s="40">
        <v>13095500</v>
      </c>
      <c r="C3168" s="41">
        <v>35947</v>
      </c>
      <c r="D3168" s="40">
        <v>346</v>
      </c>
      <c r="E3168" s="40" t="s">
        <v>50</v>
      </c>
      <c r="F3168">
        <f t="shared" si="147"/>
        <v>6</v>
      </c>
      <c r="G3168">
        <f t="shared" si="148"/>
        <v>1998</v>
      </c>
      <c r="H3168">
        <f t="shared" si="149"/>
        <v>686.29100000000005</v>
      </c>
      <c r="I3168" s="23"/>
    </row>
    <row r="3169" spans="1:9" ht="14.4">
      <c r="A3169" s="77" t="s">
        <v>49</v>
      </c>
      <c r="B3169" s="40">
        <v>13095500</v>
      </c>
      <c r="C3169" s="41">
        <v>35948</v>
      </c>
      <c r="D3169" s="40">
        <v>346</v>
      </c>
      <c r="E3169" s="40" t="s">
        <v>50</v>
      </c>
      <c r="F3169">
        <f t="shared" si="147"/>
        <v>6</v>
      </c>
      <c r="G3169">
        <f t="shared" si="148"/>
        <v>1998</v>
      </c>
      <c r="H3169">
        <f t="shared" si="149"/>
        <v>686.29100000000005</v>
      </c>
      <c r="I3169" s="23"/>
    </row>
    <row r="3170" spans="1:9" ht="14.4">
      <c r="A3170" s="77" t="s">
        <v>49</v>
      </c>
      <c r="B3170" s="40">
        <v>13095500</v>
      </c>
      <c r="C3170" s="41">
        <v>35949</v>
      </c>
      <c r="D3170" s="40">
        <v>346</v>
      </c>
      <c r="E3170" s="40" t="s">
        <v>50</v>
      </c>
      <c r="F3170">
        <f t="shared" ref="F3170:F3233" si="150">MONTH(C3170)</f>
        <v>6</v>
      </c>
      <c r="G3170">
        <f t="shared" ref="G3170:G3233" si="151">IF(F3170&gt;10,YEAR(C3170)+1,YEAR(C3170))</f>
        <v>1998</v>
      </c>
      <c r="H3170">
        <f t="shared" ref="H3170:H3233" si="152">D3170*1.9835</f>
        <v>686.29100000000005</v>
      </c>
      <c r="I3170" s="23"/>
    </row>
    <row r="3171" spans="1:9" ht="14.4">
      <c r="A3171" s="77" t="s">
        <v>49</v>
      </c>
      <c r="B3171" s="40">
        <v>13095500</v>
      </c>
      <c r="C3171" s="41">
        <v>35950</v>
      </c>
      <c r="D3171" s="40">
        <v>344</v>
      </c>
      <c r="E3171" s="40" t="s">
        <v>50</v>
      </c>
      <c r="F3171">
        <f t="shared" si="150"/>
        <v>6</v>
      </c>
      <c r="G3171">
        <f t="shared" si="151"/>
        <v>1998</v>
      </c>
      <c r="H3171">
        <f t="shared" si="152"/>
        <v>682.32400000000007</v>
      </c>
      <c r="I3171" s="23"/>
    </row>
    <row r="3172" spans="1:9" ht="14.4">
      <c r="A3172" s="77" t="s">
        <v>49</v>
      </c>
      <c r="B3172" s="40">
        <v>13095500</v>
      </c>
      <c r="C3172" s="41">
        <v>35951</v>
      </c>
      <c r="D3172" s="40">
        <v>344</v>
      </c>
      <c r="E3172" s="40" t="s">
        <v>50</v>
      </c>
      <c r="F3172">
        <f t="shared" si="150"/>
        <v>6</v>
      </c>
      <c r="G3172">
        <f t="shared" si="151"/>
        <v>1998</v>
      </c>
      <c r="H3172">
        <f t="shared" si="152"/>
        <v>682.32400000000007</v>
      </c>
      <c r="I3172" s="23"/>
    </row>
    <row r="3173" spans="1:9" ht="14.4">
      <c r="A3173" s="77" t="s">
        <v>49</v>
      </c>
      <c r="B3173" s="40">
        <v>13095500</v>
      </c>
      <c r="C3173" s="41">
        <v>35952</v>
      </c>
      <c r="D3173" s="40">
        <v>344</v>
      </c>
      <c r="E3173" s="40" t="s">
        <v>50</v>
      </c>
      <c r="F3173">
        <f t="shared" si="150"/>
        <v>6</v>
      </c>
      <c r="G3173">
        <f t="shared" si="151"/>
        <v>1998</v>
      </c>
      <c r="H3173">
        <f t="shared" si="152"/>
        <v>682.32400000000007</v>
      </c>
      <c r="I3173" s="23"/>
    </row>
    <row r="3174" spans="1:9" ht="14.4">
      <c r="A3174" s="77" t="s">
        <v>49</v>
      </c>
      <c r="B3174" s="40">
        <v>13095500</v>
      </c>
      <c r="C3174" s="41">
        <v>35953</v>
      </c>
      <c r="D3174" s="40">
        <v>344</v>
      </c>
      <c r="E3174" s="40" t="s">
        <v>50</v>
      </c>
      <c r="F3174">
        <f t="shared" si="150"/>
        <v>6</v>
      </c>
      <c r="G3174">
        <f t="shared" si="151"/>
        <v>1998</v>
      </c>
      <c r="H3174">
        <f t="shared" si="152"/>
        <v>682.32400000000007</v>
      </c>
      <c r="I3174" s="23"/>
    </row>
    <row r="3175" spans="1:9" ht="14.4">
      <c r="A3175" s="77" t="s">
        <v>49</v>
      </c>
      <c r="B3175" s="40">
        <v>13095500</v>
      </c>
      <c r="C3175" s="41">
        <v>35954</v>
      </c>
      <c r="D3175" s="40">
        <v>345</v>
      </c>
      <c r="E3175" s="40" t="s">
        <v>50</v>
      </c>
      <c r="F3175">
        <f t="shared" si="150"/>
        <v>6</v>
      </c>
      <c r="G3175">
        <f t="shared" si="151"/>
        <v>1998</v>
      </c>
      <c r="H3175">
        <f t="shared" si="152"/>
        <v>684.3075</v>
      </c>
      <c r="I3175" s="23"/>
    </row>
    <row r="3176" spans="1:9" ht="14.4">
      <c r="A3176" s="77" t="s">
        <v>49</v>
      </c>
      <c r="B3176" s="40">
        <v>13095500</v>
      </c>
      <c r="C3176" s="41">
        <v>35955</v>
      </c>
      <c r="D3176" s="40">
        <v>345</v>
      </c>
      <c r="E3176" s="40" t="s">
        <v>50</v>
      </c>
      <c r="F3176">
        <f t="shared" si="150"/>
        <v>6</v>
      </c>
      <c r="G3176">
        <f t="shared" si="151"/>
        <v>1998</v>
      </c>
      <c r="H3176">
        <f t="shared" si="152"/>
        <v>684.3075</v>
      </c>
      <c r="I3176" s="23"/>
    </row>
    <row r="3177" spans="1:9" ht="14.4">
      <c r="A3177" s="77" t="s">
        <v>49</v>
      </c>
      <c r="B3177" s="40">
        <v>13095500</v>
      </c>
      <c r="C3177" s="41">
        <v>35956</v>
      </c>
      <c r="D3177" s="40">
        <v>345</v>
      </c>
      <c r="E3177" s="40" t="s">
        <v>50</v>
      </c>
      <c r="F3177">
        <f t="shared" si="150"/>
        <v>6</v>
      </c>
      <c r="G3177">
        <f t="shared" si="151"/>
        <v>1998</v>
      </c>
      <c r="H3177">
        <f t="shared" si="152"/>
        <v>684.3075</v>
      </c>
      <c r="I3177" s="23"/>
    </row>
    <row r="3178" spans="1:9" ht="14.4">
      <c r="A3178" s="77" t="s">
        <v>49</v>
      </c>
      <c r="B3178" s="40">
        <v>13095500</v>
      </c>
      <c r="C3178" s="41">
        <v>35957</v>
      </c>
      <c r="D3178" s="40">
        <v>345</v>
      </c>
      <c r="E3178" s="40" t="s">
        <v>50</v>
      </c>
      <c r="F3178">
        <f t="shared" si="150"/>
        <v>6</v>
      </c>
      <c r="G3178">
        <f t="shared" si="151"/>
        <v>1998</v>
      </c>
      <c r="H3178">
        <f t="shared" si="152"/>
        <v>684.3075</v>
      </c>
      <c r="I3178" s="23"/>
    </row>
    <row r="3179" spans="1:9" ht="14.4">
      <c r="A3179" s="77" t="s">
        <v>49</v>
      </c>
      <c r="B3179" s="40">
        <v>13095500</v>
      </c>
      <c r="C3179" s="41">
        <v>35958</v>
      </c>
      <c r="D3179" s="40">
        <v>345</v>
      </c>
      <c r="E3179" s="40" t="s">
        <v>50</v>
      </c>
      <c r="F3179">
        <f t="shared" si="150"/>
        <v>6</v>
      </c>
      <c r="G3179">
        <f t="shared" si="151"/>
        <v>1998</v>
      </c>
      <c r="H3179">
        <f t="shared" si="152"/>
        <v>684.3075</v>
      </c>
      <c r="I3179" s="23"/>
    </row>
    <row r="3180" spans="1:9" ht="14.4">
      <c r="A3180" s="77" t="s">
        <v>49</v>
      </c>
      <c r="B3180" s="40">
        <v>13095500</v>
      </c>
      <c r="C3180" s="41">
        <v>35959</v>
      </c>
      <c r="D3180" s="40">
        <v>344</v>
      </c>
      <c r="E3180" s="40" t="s">
        <v>50</v>
      </c>
      <c r="F3180">
        <f t="shared" si="150"/>
        <v>6</v>
      </c>
      <c r="G3180">
        <f t="shared" si="151"/>
        <v>1998</v>
      </c>
      <c r="H3180">
        <f t="shared" si="152"/>
        <v>682.32400000000007</v>
      </c>
      <c r="I3180" s="23"/>
    </row>
    <row r="3181" spans="1:9" ht="14.4">
      <c r="A3181" s="77" t="s">
        <v>49</v>
      </c>
      <c r="B3181" s="40">
        <v>13095500</v>
      </c>
      <c r="C3181" s="41">
        <v>35960</v>
      </c>
      <c r="D3181" s="40">
        <v>345</v>
      </c>
      <c r="E3181" s="40" t="s">
        <v>50</v>
      </c>
      <c r="F3181">
        <f t="shared" si="150"/>
        <v>6</v>
      </c>
      <c r="G3181">
        <f t="shared" si="151"/>
        <v>1998</v>
      </c>
      <c r="H3181">
        <f t="shared" si="152"/>
        <v>684.3075</v>
      </c>
      <c r="I3181" s="23"/>
    </row>
    <row r="3182" spans="1:9" ht="14.4">
      <c r="A3182" s="77" t="s">
        <v>49</v>
      </c>
      <c r="B3182" s="40">
        <v>13095500</v>
      </c>
      <c r="C3182" s="41">
        <v>35961</v>
      </c>
      <c r="D3182" s="40">
        <v>346</v>
      </c>
      <c r="E3182" s="40" t="s">
        <v>50</v>
      </c>
      <c r="F3182">
        <f t="shared" si="150"/>
        <v>6</v>
      </c>
      <c r="G3182">
        <f t="shared" si="151"/>
        <v>1998</v>
      </c>
      <c r="H3182">
        <f t="shared" si="152"/>
        <v>686.29100000000005</v>
      </c>
      <c r="I3182" s="23"/>
    </row>
    <row r="3183" spans="1:9" ht="14.4">
      <c r="A3183" s="77" t="s">
        <v>49</v>
      </c>
      <c r="B3183" s="40">
        <v>13095500</v>
      </c>
      <c r="C3183" s="41">
        <v>35962</v>
      </c>
      <c r="D3183" s="40">
        <v>346</v>
      </c>
      <c r="E3183" s="40" t="s">
        <v>50</v>
      </c>
      <c r="F3183">
        <f t="shared" si="150"/>
        <v>6</v>
      </c>
      <c r="G3183">
        <f t="shared" si="151"/>
        <v>1998</v>
      </c>
      <c r="H3183">
        <f t="shared" si="152"/>
        <v>686.29100000000005</v>
      </c>
      <c r="I3183" s="23"/>
    </row>
    <row r="3184" spans="1:9" ht="14.4">
      <c r="A3184" s="77" t="s">
        <v>49</v>
      </c>
      <c r="B3184" s="40">
        <v>13095500</v>
      </c>
      <c r="C3184" s="41">
        <v>35963</v>
      </c>
      <c r="D3184" s="40">
        <v>345</v>
      </c>
      <c r="E3184" s="40" t="s">
        <v>50</v>
      </c>
      <c r="F3184">
        <f t="shared" si="150"/>
        <v>6</v>
      </c>
      <c r="G3184">
        <f t="shared" si="151"/>
        <v>1998</v>
      </c>
      <c r="H3184">
        <f t="shared" si="152"/>
        <v>684.3075</v>
      </c>
      <c r="I3184" s="23"/>
    </row>
    <row r="3185" spans="1:9" ht="14.4">
      <c r="A3185" s="77" t="s">
        <v>49</v>
      </c>
      <c r="B3185" s="40">
        <v>13095500</v>
      </c>
      <c r="C3185" s="41">
        <v>35964</v>
      </c>
      <c r="D3185" s="40">
        <v>345</v>
      </c>
      <c r="E3185" s="40" t="s">
        <v>50</v>
      </c>
      <c r="F3185">
        <f t="shared" si="150"/>
        <v>6</v>
      </c>
      <c r="G3185">
        <f t="shared" si="151"/>
        <v>1998</v>
      </c>
      <c r="H3185">
        <f t="shared" si="152"/>
        <v>684.3075</v>
      </c>
      <c r="I3185" s="23"/>
    </row>
    <row r="3186" spans="1:9" ht="14.4">
      <c r="A3186" s="77" t="s">
        <v>49</v>
      </c>
      <c r="B3186" s="40">
        <v>13095500</v>
      </c>
      <c r="C3186" s="41">
        <v>35965</v>
      </c>
      <c r="D3186" s="40">
        <v>342</v>
      </c>
      <c r="E3186" s="40" t="s">
        <v>50</v>
      </c>
      <c r="F3186">
        <f t="shared" si="150"/>
        <v>6</v>
      </c>
      <c r="G3186">
        <f t="shared" si="151"/>
        <v>1998</v>
      </c>
      <c r="H3186">
        <f t="shared" si="152"/>
        <v>678.35699999999997</v>
      </c>
      <c r="I3186" s="23"/>
    </row>
    <row r="3187" spans="1:9" ht="14.4">
      <c r="A3187" s="77" t="s">
        <v>49</v>
      </c>
      <c r="B3187" s="40">
        <v>13095500</v>
      </c>
      <c r="C3187" s="41">
        <v>35966</v>
      </c>
      <c r="D3187" s="40">
        <v>342</v>
      </c>
      <c r="E3187" s="40" t="s">
        <v>50</v>
      </c>
      <c r="F3187">
        <f t="shared" si="150"/>
        <v>6</v>
      </c>
      <c r="G3187">
        <f t="shared" si="151"/>
        <v>1998</v>
      </c>
      <c r="H3187">
        <f t="shared" si="152"/>
        <v>678.35699999999997</v>
      </c>
      <c r="I3187" s="23"/>
    </row>
    <row r="3188" spans="1:9" ht="14.4">
      <c r="A3188" s="77" t="s">
        <v>49</v>
      </c>
      <c r="B3188" s="40">
        <v>13095500</v>
      </c>
      <c r="C3188" s="41">
        <v>35967</v>
      </c>
      <c r="D3188" s="40">
        <v>341</v>
      </c>
      <c r="E3188" s="40" t="s">
        <v>50</v>
      </c>
      <c r="F3188">
        <f t="shared" si="150"/>
        <v>6</v>
      </c>
      <c r="G3188">
        <f t="shared" si="151"/>
        <v>1998</v>
      </c>
      <c r="H3188">
        <f t="shared" si="152"/>
        <v>676.37350000000004</v>
      </c>
      <c r="I3188" s="23"/>
    </row>
    <row r="3189" spans="1:9" ht="14.4">
      <c r="A3189" s="77" t="s">
        <v>49</v>
      </c>
      <c r="B3189" s="40">
        <v>13095500</v>
      </c>
      <c r="C3189" s="41">
        <v>35968</v>
      </c>
      <c r="D3189" s="40">
        <v>341</v>
      </c>
      <c r="E3189" s="40" t="s">
        <v>50</v>
      </c>
      <c r="F3189">
        <f t="shared" si="150"/>
        <v>6</v>
      </c>
      <c r="G3189">
        <f t="shared" si="151"/>
        <v>1998</v>
      </c>
      <c r="H3189">
        <f t="shared" si="152"/>
        <v>676.37350000000004</v>
      </c>
      <c r="I3189" s="23"/>
    </row>
    <row r="3190" spans="1:9" ht="14.4">
      <c r="A3190" s="77" t="s">
        <v>49</v>
      </c>
      <c r="B3190" s="40">
        <v>13095500</v>
      </c>
      <c r="C3190" s="41">
        <v>35969</v>
      </c>
      <c r="D3190" s="40">
        <v>341</v>
      </c>
      <c r="E3190" s="40" t="s">
        <v>50</v>
      </c>
      <c r="F3190">
        <f t="shared" si="150"/>
        <v>6</v>
      </c>
      <c r="G3190">
        <f t="shared" si="151"/>
        <v>1998</v>
      </c>
      <c r="H3190">
        <f t="shared" si="152"/>
        <v>676.37350000000004</v>
      </c>
      <c r="I3190" s="23"/>
    </row>
    <row r="3191" spans="1:9" ht="14.4">
      <c r="A3191" s="77" t="s">
        <v>49</v>
      </c>
      <c r="B3191" s="40">
        <v>13095500</v>
      </c>
      <c r="C3191" s="41">
        <v>35970</v>
      </c>
      <c r="D3191" s="40">
        <v>342</v>
      </c>
      <c r="E3191" s="40" t="s">
        <v>50</v>
      </c>
      <c r="F3191">
        <f t="shared" si="150"/>
        <v>6</v>
      </c>
      <c r="G3191">
        <f t="shared" si="151"/>
        <v>1998</v>
      </c>
      <c r="H3191">
        <f t="shared" si="152"/>
        <v>678.35699999999997</v>
      </c>
      <c r="I3191" s="23"/>
    </row>
    <row r="3192" spans="1:9" ht="14.4">
      <c r="A3192" s="77" t="s">
        <v>49</v>
      </c>
      <c r="B3192" s="40">
        <v>13095500</v>
      </c>
      <c r="C3192" s="41">
        <v>35971</v>
      </c>
      <c r="D3192" s="40">
        <v>342</v>
      </c>
      <c r="E3192" s="40" t="s">
        <v>50</v>
      </c>
      <c r="F3192">
        <f t="shared" si="150"/>
        <v>6</v>
      </c>
      <c r="G3192">
        <f t="shared" si="151"/>
        <v>1998</v>
      </c>
      <c r="H3192">
        <f t="shared" si="152"/>
        <v>678.35699999999997</v>
      </c>
      <c r="I3192" s="23"/>
    </row>
    <row r="3193" spans="1:9" ht="14.4">
      <c r="A3193" s="77" t="s">
        <v>49</v>
      </c>
      <c r="B3193" s="40">
        <v>13095500</v>
      </c>
      <c r="C3193" s="41">
        <v>35972</v>
      </c>
      <c r="D3193" s="40">
        <v>342</v>
      </c>
      <c r="E3193" s="40" t="s">
        <v>50</v>
      </c>
      <c r="F3193">
        <f t="shared" si="150"/>
        <v>6</v>
      </c>
      <c r="G3193">
        <f t="shared" si="151"/>
        <v>1998</v>
      </c>
      <c r="H3193">
        <f t="shared" si="152"/>
        <v>678.35699999999997</v>
      </c>
      <c r="I3193" s="23"/>
    </row>
    <row r="3194" spans="1:9" ht="14.4">
      <c r="A3194" s="77" t="s">
        <v>49</v>
      </c>
      <c r="B3194" s="40">
        <v>13095500</v>
      </c>
      <c r="C3194" s="41">
        <v>35973</v>
      </c>
      <c r="D3194" s="40">
        <v>342</v>
      </c>
      <c r="E3194" s="40" t="s">
        <v>50</v>
      </c>
      <c r="F3194">
        <f t="shared" si="150"/>
        <v>6</v>
      </c>
      <c r="G3194">
        <f t="shared" si="151"/>
        <v>1998</v>
      </c>
      <c r="H3194">
        <f t="shared" si="152"/>
        <v>678.35699999999997</v>
      </c>
      <c r="I3194" s="23"/>
    </row>
    <row r="3195" spans="1:9" ht="14.4">
      <c r="A3195" s="77" t="s">
        <v>49</v>
      </c>
      <c r="B3195" s="40">
        <v>13095500</v>
      </c>
      <c r="C3195" s="41">
        <v>35974</v>
      </c>
      <c r="D3195" s="40">
        <v>342</v>
      </c>
      <c r="E3195" s="40" t="s">
        <v>50</v>
      </c>
      <c r="F3195">
        <f t="shared" si="150"/>
        <v>6</v>
      </c>
      <c r="G3195">
        <f t="shared" si="151"/>
        <v>1998</v>
      </c>
      <c r="H3195">
        <f t="shared" si="152"/>
        <v>678.35699999999997</v>
      </c>
      <c r="I3195" s="23"/>
    </row>
    <row r="3196" spans="1:9" ht="14.4">
      <c r="A3196" s="77" t="s">
        <v>49</v>
      </c>
      <c r="B3196" s="40">
        <v>13095500</v>
      </c>
      <c r="C3196" s="41">
        <v>35975</v>
      </c>
      <c r="D3196" s="40">
        <v>342</v>
      </c>
      <c r="E3196" s="40" t="s">
        <v>50</v>
      </c>
      <c r="F3196">
        <f t="shared" si="150"/>
        <v>6</v>
      </c>
      <c r="G3196">
        <f t="shared" si="151"/>
        <v>1998</v>
      </c>
      <c r="H3196">
        <f t="shared" si="152"/>
        <v>678.35699999999997</v>
      </c>
      <c r="I3196" s="23"/>
    </row>
    <row r="3197" spans="1:9" ht="14.4">
      <c r="A3197" s="77" t="s">
        <v>49</v>
      </c>
      <c r="B3197" s="40">
        <v>13095500</v>
      </c>
      <c r="C3197" s="41">
        <v>35976</v>
      </c>
      <c r="D3197" s="40">
        <v>342</v>
      </c>
      <c r="E3197" s="40" t="s">
        <v>50</v>
      </c>
      <c r="F3197">
        <f t="shared" si="150"/>
        <v>6</v>
      </c>
      <c r="G3197">
        <f t="shared" si="151"/>
        <v>1998</v>
      </c>
      <c r="H3197">
        <f t="shared" si="152"/>
        <v>678.35699999999997</v>
      </c>
      <c r="I3197" s="23"/>
    </row>
    <row r="3198" spans="1:9" ht="14.4">
      <c r="A3198" s="77" t="s">
        <v>49</v>
      </c>
      <c r="B3198" s="40">
        <v>13095500</v>
      </c>
      <c r="C3198" s="41">
        <v>35977</v>
      </c>
      <c r="D3198" s="40">
        <v>342</v>
      </c>
      <c r="E3198" s="40" t="s">
        <v>50</v>
      </c>
      <c r="F3198">
        <f t="shared" si="150"/>
        <v>7</v>
      </c>
      <c r="G3198">
        <f t="shared" si="151"/>
        <v>1998</v>
      </c>
      <c r="H3198">
        <f t="shared" si="152"/>
        <v>678.35699999999997</v>
      </c>
      <c r="I3198" s="23"/>
    </row>
    <row r="3199" spans="1:9" ht="14.4">
      <c r="A3199" s="77" t="s">
        <v>49</v>
      </c>
      <c r="B3199" s="40">
        <v>13095500</v>
      </c>
      <c r="C3199" s="41">
        <v>35978</v>
      </c>
      <c r="D3199" s="40">
        <v>340</v>
      </c>
      <c r="E3199" s="40" t="s">
        <v>50</v>
      </c>
      <c r="F3199">
        <f t="shared" si="150"/>
        <v>7</v>
      </c>
      <c r="G3199">
        <f t="shared" si="151"/>
        <v>1998</v>
      </c>
      <c r="H3199">
        <f t="shared" si="152"/>
        <v>674.39</v>
      </c>
      <c r="I3199" s="23"/>
    </row>
    <row r="3200" spans="1:9" ht="14.4">
      <c r="A3200" s="77" t="s">
        <v>49</v>
      </c>
      <c r="B3200" s="40">
        <v>13095500</v>
      </c>
      <c r="C3200" s="41">
        <v>35979</v>
      </c>
      <c r="D3200" s="40">
        <v>340</v>
      </c>
      <c r="E3200" s="40" t="s">
        <v>50</v>
      </c>
      <c r="F3200">
        <f t="shared" si="150"/>
        <v>7</v>
      </c>
      <c r="G3200">
        <f t="shared" si="151"/>
        <v>1998</v>
      </c>
      <c r="H3200">
        <f t="shared" si="152"/>
        <v>674.39</v>
      </c>
      <c r="I3200" s="23"/>
    </row>
    <row r="3201" spans="1:9" ht="14.4">
      <c r="A3201" s="77" t="s">
        <v>49</v>
      </c>
      <c r="B3201" s="40">
        <v>13095500</v>
      </c>
      <c r="C3201" s="41">
        <v>35980</v>
      </c>
      <c r="D3201" s="40">
        <v>339</v>
      </c>
      <c r="E3201" s="40" t="s">
        <v>50</v>
      </c>
      <c r="F3201">
        <f t="shared" si="150"/>
        <v>7</v>
      </c>
      <c r="G3201">
        <f t="shared" si="151"/>
        <v>1998</v>
      </c>
      <c r="H3201">
        <f t="shared" si="152"/>
        <v>672.40650000000005</v>
      </c>
      <c r="I3201" s="23"/>
    </row>
    <row r="3202" spans="1:9" ht="14.4">
      <c r="A3202" s="77" t="s">
        <v>49</v>
      </c>
      <c r="B3202" s="40">
        <v>13095500</v>
      </c>
      <c r="C3202" s="41">
        <v>35981</v>
      </c>
      <c r="D3202" s="40">
        <v>340</v>
      </c>
      <c r="E3202" s="40" t="s">
        <v>50</v>
      </c>
      <c r="F3202">
        <f t="shared" si="150"/>
        <v>7</v>
      </c>
      <c r="G3202">
        <f t="shared" si="151"/>
        <v>1998</v>
      </c>
      <c r="H3202">
        <f t="shared" si="152"/>
        <v>674.39</v>
      </c>
      <c r="I3202" s="23"/>
    </row>
    <row r="3203" spans="1:9" ht="14.4">
      <c r="A3203" s="77" t="s">
        <v>49</v>
      </c>
      <c r="B3203" s="40">
        <v>13095500</v>
      </c>
      <c r="C3203" s="41">
        <v>35982</v>
      </c>
      <c r="D3203" s="40">
        <v>340</v>
      </c>
      <c r="E3203" s="40" t="s">
        <v>50</v>
      </c>
      <c r="F3203">
        <f t="shared" si="150"/>
        <v>7</v>
      </c>
      <c r="G3203">
        <f t="shared" si="151"/>
        <v>1998</v>
      </c>
      <c r="H3203">
        <f t="shared" si="152"/>
        <v>674.39</v>
      </c>
      <c r="I3203" s="23"/>
    </row>
    <row r="3204" spans="1:9" ht="14.4">
      <c r="A3204" s="77" t="s">
        <v>49</v>
      </c>
      <c r="B3204" s="40">
        <v>13095500</v>
      </c>
      <c r="C3204" s="41">
        <v>35983</v>
      </c>
      <c r="D3204" s="40">
        <v>340</v>
      </c>
      <c r="E3204" s="40" t="s">
        <v>50</v>
      </c>
      <c r="F3204">
        <f t="shared" si="150"/>
        <v>7</v>
      </c>
      <c r="G3204">
        <f t="shared" si="151"/>
        <v>1998</v>
      </c>
      <c r="H3204">
        <f t="shared" si="152"/>
        <v>674.39</v>
      </c>
      <c r="I3204" s="23"/>
    </row>
    <row r="3205" spans="1:9" ht="14.4">
      <c r="A3205" s="77" t="s">
        <v>49</v>
      </c>
      <c r="B3205" s="40">
        <v>13095500</v>
      </c>
      <c r="C3205" s="41">
        <v>35984</v>
      </c>
      <c r="D3205" s="40">
        <v>339</v>
      </c>
      <c r="E3205" s="40" t="s">
        <v>50</v>
      </c>
      <c r="F3205">
        <f t="shared" si="150"/>
        <v>7</v>
      </c>
      <c r="G3205">
        <f t="shared" si="151"/>
        <v>1998</v>
      </c>
      <c r="H3205">
        <f t="shared" si="152"/>
        <v>672.40650000000005</v>
      </c>
      <c r="I3205" s="23"/>
    </row>
    <row r="3206" spans="1:9" ht="14.4">
      <c r="A3206" s="77" t="s">
        <v>49</v>
      </c>
      <c r="B3206" s="40">
        <v>13095500</v>
      </c>
      <c r="C3206" s="41">
        <v>35985</v>
      </c>
      <c r="D3206" s="40">
        <v>339</v>
      </c>
      <c r="E3206" s="40" t="s">
        <v>50</v>
      </c>
      <c r="F3206">
        <f t="shared" si="150"/>
        <v>7</v>
      </c>
      <c r="G3206">
        <f t="shared" si="151"/>
        <v>1998</v>
      </c>
      <c r="H3206">
        <f t="shared" si="152"/>
        <v>672.40650000000005</v>
      </c>
      <c r="I3206" s="23"/>
    </row>
    <row r="3207" spans="1:9" ht="14.4">
      <c r="A3207" s="77" t="s">
        <v>49</v>
      </c>
      <c r="B3207" s="40">
        <v>13095500</v>
      </c>
      <c r="C3207" s="41">
        <v>35986</v>
      </c>
      <c r="D3207" s="40">
        <v>339</v>
      </c>
      <c r="E3207" s="40" t="s">
        <v>50</v>
      </c>
      <c r="F3207">
        <f t="shared" si="150"/>
        <v>7</v>
      </c>
      <c r="G3207">
        <f t="shared" si="151"/>
        <v>1998</v>
      </c>
      <c r="H3207">
        <f t="shared" si="152"/>
        <v>672.40650000000005</v>
      </c>
      <c r="I3207" s="23"/>
    </row>
    <row r="3208" spans="1:9" ht="14.4">
      <c r="A3208" s="77" t="s">
        <v>49</v>
      </c>
      <c r="B3208" s="40">
        <v>13095500</v>
      </c>
      <c r="C3208" s="41">
        <v>35987</v>
      </c>
      <c r="D3208" s="40">
        <v>339</v>
      </c>
      <c r="E3208" s="40" t="s">
        <v>50</v>
      </c>
      <c r="F3208">
        <f t="shared" si="150"/>
        <v>7</v>
      </c>
      <c r="G3208">
        <f t="shared" si="151"/>
        <v>1998</v>
      </c>
      <c r="H3208">
        <f t="shared" si="152"/>
        <v>672.40650000000005</v>
      </c>
      <c r="I3208" s="23"/>
    </row>
    <row r="3209" spans="1:9" ht="14.4">
      <c r="A3209" s="77" t="s">
        <v>49</v>
      </c>
      <c r="B3209" s="40">
        <v>13095500</v>
      </c>
      <c r="C3209" s="41">
        <v>35988</v>
      </c>
      <c r="D3209" s="40">
        <v>340</v>
      </c>
      <c r="E3209" s="40" t="s">
        <v>50</v>
      </c>
      <c r="F3209">
        <f t="shared" si="150"/>
        <v>7</v>
      </c>
      <c r="G3209">
        <f t="shared" si="151"/>
        <v>1998</v>
      </c>
      <c r="H3209">
        <f t="shared" si="152"/>
        <v>674.39</v>
      </c>
      <c r="I3209" s="23"/>
    </row>
    <row r="3210" spans="1:9" ht="14.4">
      <c r="A3210" s="77" t="s">
        <v>49</v>
      </c>
      <c r="B3210" s="40">
        <v>13095500</v>
      </c>
      <c r="C3210" s="41">
        <v>35989</v>
      </c>
      <c r="D3210" s="40">
        <v>340</v>
      </c>
      <c r="E3210" s="40" t="s">
        <v>50</v>
      </c>
      <c r="F3210">
        <f t="shared" si="150"/>
        <v>7</v>
      </c>
      <c r="G3210">
        <f t="shared" si="151"/>
        <v>1998</v>
      </c>
      <c r="H3210">
        <f t="shared" si="152"/>
        <v>674.39</v>
      </c>
      <c r="I3210" s="23"/>
    </row>
    <row r="3211" spans="1:9" ht="14.4">
      <c r="A3211" s="77" t="s">
        <v>49</v>
      </c>
      <c r="B3211" s="40">
        <v>13095500</v>
      </c>
      <c r="C3211" s="41">
        <v>35990</v>
      </c>
      <c r="D3211" s="40">
        <v>340</v>
      </c>
      <c r="E3211" s="40" t="s">
        <v>50</v>
      </c>
      <c r="F3211">
        <f t="shared" si="150"/>
        <v>7</v>
      </c>
      <c r="G3211">
        <f t="shared" si="151"/>
        <v>1998</v>
      </c>
      <c r="H3211">
        <f t="shared" si="152"/>
        <v>674.39</v>
      </c>
      <c r="I3211" s="23"/>
    </row>
    <row r="3212" spans="1:9" ht="14.4">
      <c r="A3212" s="77" t="s">
        <v>49</v>
      </c>
      <c r="B3212" s="40">
        <v>13095500</v>
      </c>
      <c r="C3212" s="41">
        <v>35991</v>
      </c>
      <c r="D3212" s="40">
        <v>339</v>
      </c>
      <c r="E3212" s="40" t="s">
        <v>50</v>
      </c>
      <c r="F3212">
        <f t="shared" si="150"/>
        <v>7</v>
      </c>
      <c r="G3212">
        <f t="shared" si="151"/>
        <v>1998</v>
      </c>
      <c r="H3212">
        <f t="shared" si="152"/>
        <v>672.40650000000005</v>
      </c>
      <c r="I3212" s="23"/>
    </row>
    <row r="3213" spans="1:9" ht="14.4">
      <c r="A3213" s="77" t="s">
        <v>49</v>
      </c>
      <c r="B3213" s="40">
        <v>13095500</v>
      </c>
      <c r="C3213" s="41">
        <v>35992</v>
      </c>
      <c r="D3213" s="40">
        <v>339</v>
      </c>
      <c r="E3213" s="40" t="s">
        <v>50</v>
      </c>
      <c r="F3213">
        <f t="shared" si="150"/>
        <v>7</v>
      </c>
      <c r="G3213">
        <f t="shared" si="151"/>
        <v>1998</v>
      </c>
      <c r="H3213">
        <f t="shared" si="152"/>
        <v>672.40650000000005</v>
      </c>
      <c r="I3213" s="23"/>
    </row>
    <row r="3214" spans="1:9" ht="14.4">
      <c r="A3214" s="77" t="s">
        <v>49</v>
      </c>
      <c r="B3214" s="40">
        <v>13095500</v>
      </c>
      <c r="C3214" s="41">
        <v>35993</v>
      </c>
      <c r="D3214" s="40">
        <v>339</v>
      </c>
      <c r="E3214" s="40" t="s">
        <v>50</v>
      </c>
      <c r="F3214">
        <f t="shared" si="150"/>
        <v>7</v>
      </c>
      <c r="G3214">
        <f t="shared" si="151"/>
        <v>1998</v>
      </c>
      <c r="H3214">
        <f t="shared" si="152"/>
        <v>672.40650000000005</v>
      </c>
      <c r="I3214" s="23"/>
    </row>
    <row r="3215" spans="1:9" ht="14.4">
      <c r="A3215" s="77" t="s">
        <v>49</v>
      </c>
      <c r="B3215" s="40">
        <v>13095500</v>
      </c>
      <c r="C3215" s="41">
        <v>35994</v>
      </c>
      <c r="D3215" s="40">
        <v>339</v>
      </c>
      <c r="E3215" s="40" t="s">
        <v>50</v>
      </c>
      <c r="F3215">
        <f t="shared" si="150"/>
        <v>7</v>
      </c>
      <c r="G3215">
        <f t="shared" si="151"/>
        <v>1998</v>
      </c>
      <c r="H3215">
        <f t="shared" si="152"/>
        <v>672.40650000000005</v>
      </c>
      <c r="I3215" s="23"/>
    </row>
    <row r="3216" spans="1:9" ht="14.4">
      <c r="A3216" s="77" t="s">
        <v>49</v>
      </c>
      <c r="B3216" s="40">
        <v>13095500</v>
      </c>
      <c r="C3216" s="41">
        <v>35995</v>
      </c>
      <c r="D3216" s="40">
        <v>340</v>
      </c>
      <c r="E3216" s="40" t="s">
        <v>50</v>
      </c>
      <c r="F3216">
        <f t="shared" si="150"/>
        <v>7</v>
      </c>
      <c r="G3216">
        <f t="shared" si="151"/>
        <v>1998</v>
      </c>
      <c r="H3216">
        <f t="shared" si="152"/>
        <v>674.39</v>
      </c>
      <c r="I3216" s="23"/>
    </row>
    <row r="3217" spans="1:9" ht="14.4">
      <c r="A3217" s="77" t="s">
        <v>49</v>
      </c>
      <c r="B3217" s="40">
        <v>13095500</v>
      </c>
      <c r="C3217" s="41">
        <v>35996</v>
      </c>
      <c r="D3217" s="40">
        <v>339</v>
      </c>
      <c r="E3217" s="40" t="s">
        <v>50</v>
      </c>
      <c r="F3217">
        <f t="shared" si="150"/>
        <v>7</v>
      </c>
      <c r="G3217">
        <f t="shared" si="151"/>
        <v>1998</v>
      </c>
      <c r="H3217">
        <f t="shared" si="152"/>
        <v>672.40650000000005</v>
      </c>
      <c r="I3217" s="23"/>
    </row>
    <row r="3218" spans="1:9" ht="14.4">
      <c r="A3218" s="77" t="s">
        <v>49</v>
      </c>
      <c r="B3218" s="40">
        <v>13095500</v>
      </c>
      <c r="C3218" s="41">
        <v>35997</v>
      </c>
      <c r="D3218" s="40">
        <v>339</v>
      </c>
      <c r="E3218" s="40" t="s">
        <v>50</v>
      </c>
      <c r="F3218">
        <f t="shared" si="150"/>
        <v>7</v>
      </c>
      <c r="G3218">
        <f t="shared" si="151"/>
        <v>1998</v>
      </c>
      <c r="H3218">
        <f t="shared" si="152"/>
        <v>672.40650000000005</v>
      </c>
      <c r="I3218" s="23"/>
    </row>
    <row r="3219" spans="1:9" ht="14.4">
      <c r="A3219" s="77" t="s">
        <v>49</v>
      </c>
      <c r="B3219" s="40">
        <v>13095500</v>
      </c>
      <c r="C3219" s="41">
        <v>35998</v>
      </c>
      <c r="D3219" s="40">
        <v>340</v>
      </c>
      <c r="E3219" s="40" t="s">
        <v>50</v>
      </c>
      <c r="F3219">
        <f t="shared" si="150"/>
        <v>7</v>
      </c>
      <c r="G3219">
        <f t="shared" si="151"/>
        <v>1998</v>
      </c>
      <c r="H3219">
        <f t="shared" si="152"/>
        <v>674.39</v>
      </c>
      <c r="I3219" s="23"/>
    </row>
    <row r="3220" spans="1:9" ht="14.4">
      <c r="A3220" s="77" t="s">
        <v>49</v>
      </c>
      <c r="B3220" s="40">
        <v>13095500</v>
      </c>
      <c r="C3220" s="41">
        <v>35999</v>
      </c>
      <c r="D3220" s="40">
        <v>340</v>
      </c>
      <c r="E3220" s="40" t="s">
        <v>50</v>
      </c>
      <c r="F3220">
        <f t="shared" si="150"/>
        <v>7</v>
      </c>
      <c r="G3220">
        <f t="shared" si="151"/>
        <v>1998</v>
      </c>
      <c r="H3220">
        <f t="shared" si="152"/>
        <v>674.39</v>
      </c>
      <c r="I3220" s="23"/>
    </row>
    <row r="3221" spans="1:9" ht="14.4">
      <c r="A3221" s="77" t="s">
        <v>49</v>
      </c>
      <c r="B3221" s="40">
        <v>13095500</v>
      </c>
      <c r="C3221" s="41">
        <v>36000</v>
      </c>
      <c r="D3221" s="40">
        <v>339</v>
      </c>
      <c r="E3221" s="40" t="s">
        <v>50</v>
      </c>
      <c r="F3221">
        <f t="shared" si="150"/>
        <v>7</v>
      </c>
      <c r="G3221">
        <f t="shared" si="151"/>
        <v>1998</v>
      </c>
      <c r="H3221">
        <f t="shared" si="152"/>
        <v>672.40650000000005</v>
      </c>
      <c r="I3221" s="23"/>
    </row>
    <row r="3222" spans="1:9" ht="14.4">
      <c r="A3222" s="77" t="s">
        <v>49</v>
      </c>
      <c r="B3222" s="40">
        <v>13095500</v>
      </c>
      <c r="C3222" s="41">
        <v>36001</v>
      </c>
      <c r="D3222" s="40">
        <v>339</v>
      </c>
      <c r="E3222" s="40" t="s">
        <v>50</v>
      </c>
      <c r="F3222">
        <f t="shared" si="150"/>
        <v>7</v>
      </c>
      <c r="G3222">
        <f t="shared" si="151"/>
        <v>1998</v>
      </c>
      <c r="H3222">
        <f t="shared" si="152"/>
        <v>672.40650000000005</v>
      </c>
      <c r="I3222" s="23"/>
    </row>
    <row r="3223" spans="1:9" ht="14.4">
      <c r="A3223" s="77" t="s">
        <v>49</v>
      </c>
      <c r="B3223" s="40">
        <v>13095500</v>
      </c>
      <c r="C3223" s="41">
        <v>36002</v>
      </c>
      <c r="D3223" s="40">
        <v>339</v>
      </c>
      <c r="E3223" s="40" t="s">
        <v>50</v>
      </c>
      <c r="F3223">
        <f t="shared" si="150"/>
        <v>7</v>
      </c>
      <c r="G3223">
        <f t="shared" si="151"/>
        <v>1998</v>
      </c>
      <c r="H3223">
        <f t="shared" si="152"/>
        <v>672.40650000000005</v>
      </c>
      <c r="I3223" s="23"/>
    </row>
    <row r="3224" spans="1:9" ht="14.4">
      <c r="A3224" s="77" t="s">
        <v>49</v>
      </c>
      <c r="B3224" s="40">
        <v>13095500</v>
      </c>
      <c r="C3224" s="41">
        <v>36003</v>
      </c>
      <c r="D3224" s="40">
        <v>339</v>
      </c>
      <c r="E3224" s="40" t="s">
        <v>50</v>
      </c>
      <c r="F3224">
        <f t="shared" si="150"/>
        <v>7</v>
      </c>
      <c r="G3224">
        <f t="shared" si="151"/>
        <v>1998</v>
      </c>
      <c r="H3224">
        <f t="shared" si="152"/>
        <v>672.40650000000005</v>
      </c>
      <c r="I3224" s="23"/>
    </row>
    <row r="3225" spans="1:9" ht="14.4">
      <c r="A3225" s="77" t="s">
        <v>49</v>
      </c>
      <c r="B3225" s="40">
        <v>13095500</v>
      </c>
      <c r="C3225" s="41">
        <v>36004</v>
      </c>
      <c r="D3225" s="40">
        <v>339</v>
      </c>
      <c r="E3225" s="40" t="s">
        <v>50</v>
      </c>
      <c r="F3225">
        <f t="shared" si="150"/>
        <v>7</v>
      </c>
      <c r="G3225">
        <f t="shared" si="151"/>
        <v>1998</v>
      </c>
      <c r="H3225">
        <f t="shared" si="152"/>
        <v>672.40650000000005</v>
      </c>
      <c r="I3225" s="23"/>
    </row>
    <row r="3226" spans="1:9" ht="14.4">
      <c r="A3226" s="77" t="s">
        <v>49</v>
      </c>
      <c r="B3226" s="40">
        <v>13095500</v>
      </c>
      <c r="C3226" s="41">
        <v>36005</v>
      </c>
      <c r="D3226" s="40">
        <v>339</v>
      </c>
      <c r="E3226" s="40" t="s">
        <v>50</v>
      </c>
      <c r="F3226">
        <f t="shared" si="150"/>
        <v>7</v>
      </c>
      <c r="G3226">
        <f t="shared" si="151"/>
        <v>1998</v>
      </c>
      <c r="H3226">
        <f t="shared" si="152"/>
        <v>672.40650000000005</v>
      </c>
      <c r="I3226" s="23"/>
    </row>
    <row r="3227" spans="1:9" ht="14.4">
      <c r="A3227" s="77" t="s">
        <v>49</v>
      </c>
      <c r="B3227" s="40">
        <v>13095500</v>
      </c>
      <c r="C3227" s="41">
        <v>36006</v>
      </c>
      <c r="D3227" s="40">
        <v>339</v>
      </c>
      <c r="E3227" s="40" t="s">
        <v>50</v>
      </c>
      <c r="F3227">
        <f t="shared" si="150"/>
        <v>7</v>
      </c>
      <c r="G3227">
        <f t="shared" si="151"/>
        <v>1998</v>
      </c>
      <c r="H3227">
        <f t="shared" si="152"/>
        <v>672.40650000000005</v>
      </c>
      <c r="I3227" s="23"/>
    </row>
    <row r="3228" spans="1:9" ht="14.4">
      <c r="A3228" s="77" t="s">
        <v>49</v>
      </c>
      <c r="B3228" s="40">
        <v>13095500</v>
      </c>
      <c r="C3228" s="41">
        <v>36007</v>
      </c>
      <c r="D3228" s="40">
        <v>339</v>
      </c>
      <c r="E3228" s="40" t="s">
        <v>50</v>
      </c>
      <c r="F3228">
        <f t="shared" si="150"/>
        <v>7</v>
      </c>
      <c r="G3228">
        <f t="shared" si="151"/>
        <v>1998</v>
      </c>
      <c r="H3228">
        <f t="shared" si="152"/>
        <v>672.40650000000005</v>
      </c>
      <c r="I3228" s="23"/>
    </row>
    <row r="3229" spans="1:9" ht="14.4">
      <c r="A3229" s="77" t="s">
        <v>49</v>
      </c>
      <c r="B3229" s="40">
        <v>13095500</v>
      </c>
      <c r="C3229" s="41">
        <v>36008</v>
      </c>
      <c r="D3229" s="40">
        <v>339</v>
      </c>
      <c r="E3229" s="40" t="s">
        <v>50</v>
      </c>
      <c r="F3229">
        <f t="shared" si="150"/>
        <v>8</v>
      </c>
      <c r="G3229">
        <f t="shared" si="151"/>
        <v>1998</v>
      </c>
      <c r="H3229">
        <f t="shared" si="152"/>
        <v>672.40650000000005</v>
      </c>
      <c r="I3229" s="23"/>
    </row>
    <row r="3230" spans="1:9" ht="14.4">
      <c r="A3230" s="77" t="s">
        <v>49</v>
      </c>
      <c r="B3230" s="40">
        <v>13095500</v>
      </c>
      <c r="C3230" s="41">
        <v>36009</v>
      </c>
      <c r="D3230" s="40">
        <v>339</v>
      </c>
      <c r="E3230" s="40" t="s">
        <v>50</v>
      </c>
      <c r="F3230">
        <f t="shared" si="150"/>
        <v>8</v>
      </c>
      <c r="G3230">
        <f t="shared" si="151"/>
        <v>1998</v>
      </c>
      <c r="H3230">
        <f t="shared" si="152"/>
        <v>672.40650000000005</v>
      </c>
      <c r="I3230" s="23"/>
    </row>
    <row r="3231" spans="1:9" ht="14.4">
      <c r="A3231" s="77" t="s">
        <v>49</v>
      </c>
      <c r="B3231" s="40">
        <v>13095500</v>
      </c>
      <c r="C3231" s="41">
        <v>36010</v>
      </c>
      <c r="D3231" s="40">
        <v>339</v>
      </c>
      <c r="E3231" s="40" t="s">
        <v>50</v>
      </c>
      <c r="F3231">
        <f t="shared" si="150"/>
        <v>8</v>
      </c>
      <c r="G3231">
        <f t="shared" si="151"/>
        <v>1998</v>
      </c>
      <c r="H3231">
        <f t="shared" si="152"/>
        <v>672.40650000000005</v>
      </c>
      <c r="I3231" s="23"/>
    </row>
    <row r="3232" spans="1:9" ht="14.4">
      <c r="A3232" s="77" t="s">
        <v>49</v>
      </c>
      <c r="B3232" s="40">
        <v>13095500</v>
      </c>
      <c r="C3232" s="41">
        <v>36011</v>
      </c>
      <c r="D3232" s="40">
        <v>340</v>
      </c>
      <c r="E3232" s="40" t="s">
        <v>50</v>
      </c>
      <c r="F3232">
        <f t="shared" si="150"/>
        <v>8</v>
      </c>
      <c r="G3232">
        <f t="shared" si="151"/>
        <v>1998</v>
      </c>
      <c r="H3232">
        <f t="shared" si="152"/>
        <v>674.39</v>
      </c>
      <c r="I3232" s="23"/>
    </row>
    <row r="3233" spans="1:9" ht="14.4">
      <c r="A3233" s="77" t="s">
        <v>49</v>
      </c>
      <c r="B3233" s="40">
        <v>13095500</v>
      </c>
      <c r="C3233" s="41">
        <v>36012</v>
      </c>
      <c r="D3233" s="40">
        <v>340</v>
      </c>
      <c r="E3233" s="40" t="s">
        <v>50</v>
      </c>
      <c r="F3233">
        <f t="shared" si="150"/>
        <v>8</v>
      </c>
      <c r="G3233">
        <f t="shared" si="151"/>
        <v>1998</v>
      </c>
      <c r="H3233">
        <f t="shared" si="152"/>
        <v>674.39</v>
      </c>
      <c r="I3233" s="23"/>
    </row>
    <row r="3234" spans="1:9" ht="14.4">
      <c r="A3234" s="77" t="s">
        <v>49</v>
      </c>
      <c r="B3234" s="40">
        <v>13095500</v>
      </c>
      <c r="C3234" s="41">
        <v>36013</v>
      </c>
      <c r="D3234" s="40">
        <v>340</v>
      </c>
      <c r="E3234" s="40" t="s">
        <v>50</v>
      </c>
      <c r="F3234">
        <f t="shared" ref="F3234:F3297" si="153">MONTH(C3234)</f>
        <v>8</v>
      </c>
      <c r="G3234">
        <f t="shared" ref="G3234:G3297" si="154">IF(F3234&gt;10,YEAR(C3234)+1,YEAR(C3234))</f>
        <v>1998</v>
      </c>
      <c r="H3234">
        <f t="shared" ref="H3234:H3297" si="155">D3234*1.9835</f>
        <v>674.39</v>
      </c>
      <c r="I3234" s="23"/>
    </row>
    <row r="3235" spans="1:9" ht="14.4">
      <c r="A3235" s="77" t="s">
        <v>49</v>
      </c>
      <c r="B3235" s="40">
        <v>13095500</v>
      </c>
      <c r="C3235" s="41">
        <v>36014</v>
      </c>
      <c r="D3235" s="40">
        <v>340</v>
      </c>
      <c r="E3235" s="40" t="s">
        <v>50</v>
      </c>
      <c r="F3235">
        <f t="shared" si="153"/>
        <v>8</v>
      </c>
      <c r="G3235">
        <f t="shared" si="154"/>
        <v>1998</v>
      </c>
      <c r="H3235">
        <f t="shared" si="155"/>
        <v>674.39</v>
      </c>
      <c r="I3235" s="23"/>
    </row>
    <row r="3236" spans="1:9" ht="14.4">
      <c r="A3236" s="77" t="s">
        <v>49</v>
      </c>
      <c r="B3236" s="40">
        <v>13095500</v>
      </c>
      <c r="C3236" s="41">
        <v>36015</v>
      </c>
      <c r="D3236" s="40">
        <v>340</v>
      </c>
      <c r="E3236" s="40" t="s">
        <v>50</v>
      </c>
      <c r="F3236">
        <f t="shared" si="153"/>
        <v>8</v>
      </c>
      <c r="G3236">
        <f t="shared" si="154"/>
        <v>1998</v>
      </c>
      <c r="H3236">
        <f t="shared" si="155"/>
        <v>674.39</v>
      </c>
      <c r="I3236" s="23"/>
    </row>
    <row r="3237" spans="1:9" ht="14.4">
      <c r="A3237" s="77" t="s">
        <v>49</v>
      </c>
      <c r="B3237" s="40">
        <v>13095500</v>
      </c>
      <c r="C3237" s="41">
        <v>36016</v>
      </c>
      <c r="D3237" s="40">
        <v>340</v>
      </c>
      <c r="E3237" s="40" t="s">
        <v>50</v>
      </c>
      <c r="F3237">
        <f t="shared" si="153"/>
        <v>8</v>
      </c>
      <c r="G3237">
        <f t="shared" si="154"/>
        <v>1998</v>
      </c>
      <c r="H3237">
        <f t="shared" si="155"/>
        <v>674.39</v>
      </c>
      <c r="I3237" s="23"/>
    </row>
    <row r="3238" spans="1:9" ht="14.4">
      <c r="A3238" s="77" t="s">
        <v>49</v>
      </c>
      <c r="B3238" s="40">
        <v>13095500</v>
      </c>
      <c r="C3238" s="41">
        <v>36017</v>
      </c>
      <c r="D3238" s="40">
        <v>340</v>
      </c>
      <c r="E3238" s="40" t="s">
        <v>50</v>
      </c>
      <c r="F3238">
        <f t="shared" si="153"/>
        <v>8</v>
      </c>
      <c r="G3238">
        <f t="shared" si="154"/>
        <v>1998</v>
      </c>
      <c r="H3238">
        <f t="shared" si="155"/>
        <v>674.39</v>
      </c>
      <c r="I3238" s="23"/>
    </row>
    <row r="3239" spans="1:9" ht="14.4">
      <c r="A3239" s="77" t="s">
        <v>49</v>
      </c>
      <c r="B3239" s="40">
        <v>13095500</v>
      </c>
      <c r="C3239" s="41">
        <v>36018</v>
      </c>
      <c r="D3239" s="40">
        <v>340</v>
      </c>
      <c r="E3239" s="40" t="s">
        <v>50</v>
      </c>
      <c r="F3239">
        <f t="shared" si="153"/>
        <v>8</v>
      </c>
      <c r="G3239">
        <f t="shared" si="154"/>
        <v>1998</v>
      </c>
      <c r="H3239">
        <f t="shared" si="155"/>
        <v>674.39</v>
      </c>
      <c r="I3239" s="23"/>
    </row>
    <row r="3240" spans="1:9" ht="14.4">
      <c r="A3240" s="77" t="s">
        <v>49</v>
      </c>
      <c r="B3240" s="40">
        <v>13095500</v>
      </c>
      <c r="C3240" s="41">
        <v>36019</v>
      </c>
      <c r="D3240" s="40">
        <v>340</v>
      </c>
      <c r="E3240" s="40" t="s">
        <v>50</v>
      </c>
      <c r="F3240">
        <f t="shared" si="153"/>
        <v>8</v>
      </c>
      <c r="G3240">
        <f t="shared" si="154"/>
        <v>1998</v>
      </c>
      <c r="H3240">
        <f t="shared" si="155"/>
        <v>674.39</v>
      </c>
      <c r="I3240" s="23"/>
    </row>
    <row r="3241" spans="1:9" ht="14.4">
      <c r="A3241" s="77" t="s">
        <v>49</v>
      </c>
      <c r="B3241" s="40">
        <v>13095500</v>
      </c>
      <c r="C3241" s="41">
        <v>36020</v>
      </c>
      <c r="D3241" s="40">
        <v>340</v>
      </c>
      <c r="E3241" s="40" t="s">
        <v>50</v>
      </c>
      <c r="F3241">
        <f t="shared" si="153"/>
        <v>8</v>
      </c>
      <c r="G3241">
        <f t="shared" si="154"/>
        <v>1998</v>
      </c>
      <c r="H3241">
        <f t="shared" si="155"/>
        <v>674.39</v>
      </c>
      <c r="I3241" s="23"/>
    </row>
    <row r="3242" spans="1:9" ht="14.4">
      <c r="A3242" s="77" t="s">
        <v>49</v>
      </c>
      <c r="B3242" s="40">
        <v>13095500</v>
      </c>
      <c r="C3242" s="41">
        <v>36021</v>
      </c>
      <c r="D3242" s="40">
        <v>342</v>
      </c>
      <c r="E3242" s="40" t="s">
        <v>50</v>
      </c>
      <c r="F3242">
        <f t="shared" si="153"/>
        <v>8</v>
      </c>
      <c r="G3242">
        <f t="shared" si="154"/>
        <v>1998</v>
      </c>
      <c r="H3242">
        <f t="shared" si="155"/>
        <v>678.35699999999997</v>
      </c>
      <c r="I3242" s="23"/>
    </row>
    <row r="3243" spans="1:9" ht="14.4">
      <c r="A3243" s="77" t="s">
        <v>49</v>
      </c>
      <c r="B3243" s="40">
        <v>13095500</v>
      </c>
      <c r="C3243" s="41">
        <v>36022</v>
      </c>
      <c r="D3243" s="40">
        <v>342</v>
      </c>
      <c r="E3243" s="40" t="s">
        <v>50</v>
      </c>
      <c r="F3243">
        <f t="shared" si="153"/>
        <v>8</v>
      </c>
      <c r="G3243">
        <f t="shared" si="154"/>
        <v>1998</v>
      </c>
      <c r="H3243">
        <f t="shared" si="155"/>
        <v>678.35699999999997</v>
      </c>
      <c r="I3243" s="23"/>
    </row>
    <row r="3244" spans="1:9" ht="14.4">
      <c r="A3244" s="77" t="s">
        <v>49</v>
      </c>
      <c r="B3244" s="40">
        <v>13095500</v>
      </c>
      <c r="C3244" s="41">
        <v>36023</v>
      </c>
      <c r="D3244" s="40">
        <v>343</v>
      </c>
      <c r="E3244" s="40" t="s">
        <v>50</v>
      </c>
      <c r="F3244">
        <f t="shared" si="153"/>
        <v>8</v>
      </c>
      <c r="G3244">
        <f t="shared" si="154"/>
        <v>1998</v>
      </c>
      <c r="H3244">
        <f t="shared" si="155"/>
        <v>680.34050000000002</v>
      </c>
      <c r="I3244" s="23"/>
    </row>
    <row r="3245" spans="1:9" ht="14.4">
      <c r="A3245" s="77" t="s">
        <v>49</v>
      </c>
      <c r="B3245" s="40">
        <v>13095500</v>
      </c>
      <c r="C3245" s="41">
        <v>36024</v>
      </c>
      <c r="D3245" s="40">
        <v>344</v>
      </c>
      <c r="E3245" s="40" t="s">
        <v>50</v>
      </c>
      <c r="F3245">
        <f t="shared" si="153"/>
        <v>8</v>
      </c>
      <c r="G3245">
        <f t="shared" si="154"/>
        <v>1998</v>
      </c>
      <c r="H3245">
        <f t="shared" si="155"/>
        <v>682.32400000000007</v>
      </c>
      <c r="I3245" s="23"/>
    </row>
    <row r="3246" spans="1:9" ht="14.4">
      <c r="A3246" s="77" t="s">
        <v>49</v>
      </c>
      <c r="B3246" s="40">
        <v>13095500</v>
      </c>
      <c r="C3246" s="41">
        <v>36025</v>
      </c>
      <c r="D3246" s="40">
        <v>344</v>
      </c>
      <c r="E3246" s="40" t="s">
        <v>50</v>
      </c>
      <c r="F3246">
        <f t="shared" si="153"/>
        <v>8</v>
      </c>
      <c r="G3246">
        <f t="shared" si="154"/>
        <v>1998</v>
      </c>
      <c r="H3246">
        <f t="shared" si="155"/>
        <v>682.32400000000007</v>
      </c>
      <c r="I3246" s="23"/>
    </row>
    <row r="3247" spans="1:9" ht="14.4">
      <c r="A3247" s="77" t="s">
        <v>49</v>
      </c>
      <c r="B3247" s="40">
        <v>13095500</v>
      </c>
      <c r="C3247" s="41">
        <v>36026</v>
      </c>
      <c r="D3247" s="40">
        <v>345</v>
      </c>
      <c r="E3247" s="40" t="s">
        <v>50</v>
      </c>
      <c r="F3247">
        <f t="shared" si="153"/>
        <v>8</v>
      </c>
      <c r="G3247">
        <f t="shared" si="154"/>
        <v>1998</v>
      </c>
      <c r="H3247">
        <f t="shared" si="155"/>
        <v>684.3075</v>
      </c>
      <c r="I3247" s="23"/>
    </row>
    <row r="3248" spans="1:9" ht="14.4">
      <c r="A3248" s="77" t="s">
        <v>49</v>
      </c>
      <c r="B3248" s="40">
        <v>13095500</v>
      </c>
      <c r="C3248" s="41">
        <v>36027</v>
      </c>
      <c r="D3248" s="40">
        <v>345</v>
      </c>
      <c r="E3248" s="40" t="s">
        <v>50</v>
      </c>
      <c r="F3248">
        <f t="shared" si="153"/>
        <v>8</v>
      </c>
      <c r="G3248">
        <f t="shared" si="154"/>
        <v>1998</v>
      </c>
      <c r="H3248">
        <f t="shared" si="155"/>
        <v>684.3075</v>
      </c>
      <c r="I3248" s="23"/>
    </row>
    <row r="3249" spans="1:9" ht="14.4">
      <c r="A3249" s="77" t="s">
        <v>49</v>
      </c>
      <c r="B3249" s="40">
        <v>13095500</v>
      </c>
      <c r="C3249" s="41">
        <v>36028</v>
      </c>
      <c r="D3249" s="40">
        <v>344</v>
      </c>
      <c r="E3249" s="40" t="s">
        <v>50</v>
      </c>
      <c r="F3249">
        <f t="shared" si="153"/>
        <v>8</v>
      </c>
      <c r="G3249">
        <f t="shared" si="154"/>
        <v>1998</v>
      </c>
      <c r="H3249">
        <f t="shared" si="155"/>
        <v>682.32400000000007</v>
      </c>
      <c r="I3249" s="23"/>
    </row>
    <row r="3250" spans="1:9" ht="14.4">
      <c r="A3250" s="77" t="s">
        <v>49</v>
      </c>
      <c r="B3250" s="40">
        <v>13095500</v>
      </c>
      <c r="C3250" s="41">
        <v>36029</v>
      </c>
      <c r="D3250" s="40">
        <v>344</v>
      </c>
      <c r="E3250" s="40" t="s">
        <v>50</v>
      </c>
      <c r="F3250">
        <f t="shared" si="153"/>
        <v>8</v>
      </c>
      <c r="G3250">
        <f t="shared" si="154"/>
        <v>1998</v>
      </c>
      <c r="H3250">
        <f t="shared" si="155"/>
        <v>682.32400000000007</v>
      </c>
      <c r="I3250" s="23"/>
    </row>
    <row r="3251" spans="1:9" ht="14.4">
      <c r="A3251" s="77" t="s">
        <v>49</v>
      </c>
      <c r="B3251" s="40">
        <v>13095500</v>
      </c>
      <c r="C3251" s="41">
        <v>36030</v>
      </c>
      <c r="D3251" s="40">
        <v>344</v>
      </c>
      <c r="E3251" s="40" t="s">
        <v>50</v>
      </c>
      <c r="F3251">
        <f t="shared" si="153"/>
        <v>8</v>
      </c>
      <c r="G3251">
        <f t="shared" si="154"/>
        <v>1998</v>
      </c>
      <c r="H3251">
        <f t="shared" si="155"/>
        <v>682.32400000000007</v>
      </c>
      <c r="I3251" s="23"/>
    </row>
    <row r="3252" spans="1:9" ht="14.4">
      <c r="A3252" s="77" t="s">
        <v>49</v>
      </c>
      <c r="B3252" s="40">
        <v>13095500</v>
      </c>
      <c r="C3252" s="41">
        <v>36031</v>
      </c>
      <c r="D3252" s="40">
        <v>344</v>
      </c>
      <c r="E3252" s="40" t="s">
        <v>50</v>
      </c>
      <c r="F3252">
        <f t="shared" si="153"/>
        <v>8</v>
      </c>
      <c r="G3252">
        <f t="shared" si="154"/>
        <v>1998</v>
      </c>
      <c r="H3252">
        <f t="shared" si="155"/>
        <v>682.32400000000007</v>
      </c>
      <c r="I3252" s="23"/>
    </row>
    <row r="3253" spans="1:9" ht="14.4">
      <c r="A3253" s="77" t="s">
        <v>49</v>
      </c>
      <c r="B3253" s="40">
        <v>13095500</v>
      </c>
      <c r="C3253" s="41">
        <v>36032</v>
      </c>
      <c r="D3253" s="40">
        <v>344</v>
      </c>
      <c r="E3253" s="40" t="s">
        <v>50</v>
      </c>
      <c r="F3253">
        <f t="shared" si="153"/>
        <v>8</v>
      </c>
      <c r="G3253">
        <f t="shared" si="154"/>
        <v>1998</v>
      </c>
      <c r="H3253">
        <f t="shared" si="155"/>
        <v>682.32400000000007</v>
      </c>
      <c r="I3253" s="23"/>
    </row>
    <row r="3254" spans="1:9" ht="14.4">
      <c r="A3254" s="77" t="s">
        <v>49</v>
      </c>
      <c r="B3254" s="40">
        <v>13095500</v>
      </c>
      <c r="C3254" s="41">
        <v>36033</v>
      </c>
      <c r="D3254" s="40">
        <v>344</v>
      </c>
      <c r="E3254" s="40" t="s">
        <v>50</v>
      </c>
      <c r="F3254">
        <f t="shared" si="153"/>
        <v>8</v>
      </c>
      <c r="G3254">
        <f t="shared" si="154"/>
        <v>1998</v>
      </c>
      <c r="H3254">
        <f t="shared" si="155"/>
        <v>682.32400000000007</v>
      </c>
      <c r="I3254" s="23"/>
    </row>
    <row r="3255" spans="1:9" ht="14.4">
      <c r="A3255" s="77" t="s">
        <v>49</v>
      </c>
      <c r="B3255" s="40">
        <v>13095500</v>
      </c>
      <c r="C3255" s="41">
        <v>36034</v>
      </c>
      <c r="D3255" s="40">
        <v>344</v>
      </c>
      <c r="E3255" s="40" t="s">
        <v>50</v>
      </c>
      <c r="F3255">
        <f t="shared" si="153"/>
        <v>8</v>
      </c>
      <c r="G3255">
        <f t="shared" si="154"/>
        <v>1998</v>
      </c>
      <c r="H3255">
        <f t="shared" si="155"/>
        <v>682.32400000000007</v>
      </c>
      <c r="I3255" s="23"/>
    </row>
    <row r="3256" spans="1:9" ht="14.4">
      <c r="A3256" s="77" t="s">
        <v>49</v>
      </c>
      <c r="B3256" s="40">
        <v>13095500</v>
      </c>
      <c r="C3256" s="41">
        <v>36035</v>
      </c>
      <c r="D3256" s="40">
        <v>344</v>
      </c>
      <c r="E3256" s="40" t="s">
        <v>50</v>
      </c>
      <c r="F3256">
        <f t="shared" si="153"/>
        <v>8</v>
      </c>
      <c r="G3256">
        <f t="shared" si="154"/>
        <v>1998</v>
      </c>
      <c r="H3256">
        <f t="shared" si="155"/>
        <v>682.32400000000007</v>
      </c>
      <c r="I3256" s="23"/>
    </row>
    <row r="3257" spans="1:9" ht="14.4">
      <c r="A3257" s="77" t="s">
        <v>49</v>
      </c>
      <c r="B3257" s="40">
        <v>13095500</v>
      </c>
      <c r="C3257" s="41">
        <v>36036</v>
      </c>
      <c r="D3257" s="40">
        <v>344</v>
      </c>
      <c r="E3257" s="40" t="s">
        <v>50</v>
      </c>
      <c r="F3257">
        <f t="shared" si="153"/>
        <v>8</v>
      </c>
      <c r="G3257">
        <f t="shared" si="154"/>
        <v>1998</v>
      </c>
      <c r="H3257">
        <f t="shared" si="155"/>
        <v>682.32400000000007</v>
      </c>
      <c r="I3257" s="23"/>
    </row>
    <row r="3258" spans="1:9" ht="14.4">
      <c r="A3258" s="77" t="s">
        <v>49</v>
      </c>
      <c r="B3258" s="40">
        <v>13095500</v>
      </c>
      <c r="C3258" s="41">
        <v>36037</v>
      </c>
      <c r="D3258" s="40">
        <v>344</v>
      </c>
      <c r="E3258" s="40" t="s">
        <v>50</v>
      </c>
      <c r="F3258">
        <f t="shared" si="153"/>
        <v>8</v>
      </c>
      <c r="G3258">
        <f t="shared" si="154"/>
        <v>1998</v>
      </c>
      <c r="H3258">
        <f t="shared" si="155"/>
        <v>682.32400000000007</v>
      </c>
      <c r="I3258" s="23"/>
    </row>
    <row r="3259" spans="1:9" ht="14.4">
      <c r="A3259" s="77" t="s">
        <v>49</v>
      </c>
      <c r="B3259" s="40">
        <v>13095500</v>
      </c>
      <c r="C3259" s="41">
        <v>36038</v>
      </c>
      <c r="D3259" s="40">
        <v>344</v>
      </c>
      <c r="E3259" s="40" t="s">
        <v>50</v>
      </c>
      <c r="F3259">
        <f t="shared" si="153"/>
        <v>8</v>
      </c>
      <c r="G3259">
        <f t="shared" si="154"/>
        <v>1998</v>
      </c>
      <c r="H3259">
        <f t="shared" si="155"/>
        <v>682.32400000000007</v>
      </c>
      <c r="I3259" s="23"/>
    </row>
    <row r="3260" spans="1:9" ht="14.4">
      <c r="A3260" s="77" t="s">
        <v>49</v>
      </c>
      <c r="B3260" s="40">
        <v>13095500</v>
      </c>
      <c r="C3260" s="41">
        <v>36039</v>
      </c>
      <c r="D3260" s="40">
        <v>344</v>
      </c>
      <c r="E3260" s="40" t="s">
        <v>50</v>
      </c>
      <c r="F3260">
        <f t="shared" si="153"/>
        <v>9</v>
      </c>
      <c r="G3260">
        <f t="shared" si="154"/>
        <v>1998</v>
      </c>
      <c r="H3260">
        <f t="shared" si="155"/>
        <v>682.32400000000007</v>
      </c>
      <c r="I3260" s="23"/>
    </row>
    <row r="3261" spans="1:9" ht="14.4">
      <c r="A3261" s="77" t="s">
        <v>49</v>
      </c>
      <c r="B3261" s="40">
        <v>13095500</v>
      </c>
      <c r="C3261" s="41">
        <v>36040</v>
      </c>
      <c r="D3261" s="40">
        <v>345</v>
      </c>
      <c r="E3261" s="40" t="s">
        <v>50</v>
      </c>
      <c r="F3261">
        <f t="shared" si="153"/>
        <v>9</v>
      </c>
      <c r="G3261">
        <f t="shared" si="154"/>
        <v>1998</v>
      </c>
      <c r="H3261">
        <f t="shared" si="155"/>
        <v>684.3075</v>
      </c>
      <c r="I3261" s="23"/>
    </row>
    <row r="3262" spans="1:9" ht="14.4">
      <c r="A3262" s="77" t="s">
        <v>49</v>
      </c>
      <c r="B3262" s="40">
        <v>13095500</v>
      </c>
      <c r="C3262" s="41">
        <v>36041</v>
      </c>
      <c r="D3262" s="40">
        <v>346</v>
      </c>
      <c r="E3262" s="40" t="s">
        <v>50</v>
      </c>
      <c r="F3262">
        <f t="shared" si="153"/>
        <v>9</v>
      </c>
      <c r="G3262">
        <f t="shared" si="154"/>
        <v>1998</v>
      </c>
      <c r="H3262">
        <f t="shared" si="155"/>
        <v>686.29100000000005</v>
      </c>
      <c r="I3262" s="23"/>
    </row>
    <row r="3263" spans="1:9" ht="14.4">
      <c r="A3263" s="77" t="s">
        <v>49</v>
      </c>
      <c r="B3263" s="40">
        <v>13095500</v>
      </c>
      <c r="C3263" s="41">
        <v>36042</v>
      </c>
      <c r="D3263" s="40">
        <v>346</v>
      </c>
      <c r="E3263" s="40" t="s">
        <v>50</v>
      </c>
      <c r="F3263">
        <f t="shared" si="153"/>
        <v>9</v>
      </c>
      <c r="G3263">
        <f t="shared" si="154"/>
        <v>1998</v>
      </c>
      <c r="H3263">
        <f t="shared" si="155"/>
        <v>686.29100000000005</v>
      </c>
      <c r="I3263" s="23"/>
    </row>
    <row r="3264" spans="1:9" ht="14.4">
      <c r="A3264" s="77" t="s">
        <v>49</v>
      </c>
      <c r="B3264" s="40">
        <v>13095500</v>
      </c>
      <c r="C3264" s="41">
        <v>36043</v>
      </c>
      <c r="D3264" s="40">
        <v>347</v>
      </c>
      <c r="E3264" s="40" t="s">
        <v>50</v>
      </c>
      <c r="F3264">
        <f t="shared" si="153"/>
        <v>9</v>
      </c>
      <c r="G3264">
        <f t="shared" si="154"/>
        <v>1998</v>
      </c>
      <c r="H3264">
        <f t="shared" si="155"/>
        <v>688.27449999999999</v>
      </c>
      <c r="I3264" s="23"/>
    </row>
    <row r="3265" spans="1:9" ht="14.4">
      <c r="A3265" s="77" t="s">
        <v>49</v>
      </c>
      <c r="B3265" s="40">
        <v>13095500</v>
      </c>
      <c r="C3265" s="41">
        <v>36044</v>
      </c>
      <c r="D3265" s="40">
        <v>348</v>
      </c>
      <c r="E3265" s="40" t="s">
        <v>50</v>
      </c>
      <c r="F3265">
        <f t="shared" si="153"/>
        <v>9</v>
      </c>
      <c r="G3265">
        <f t="shared" si="154"/>
        <v>1998</v>
      </c>
      <c r="H3265">
        <f t="shared" si="155"/>
        <v>690.25800000000004</v>
      </c>
      <c r="I3265" s="23"/>
    </row>
    <row r="3266" spans="1:9" ht="14.4">
      <c r="A3266" s="77" t="s">
        <v>49</v>
      </c>
      <c r="B3266" s="40">
        <v>13095500</v>
      </c>
      <c r="C3266" s="41">
        <v>36045</v>
      </c>
      <c r="D3266" s="40">
        <v>348</v>
      </c>
      <c r="E3266" s="40" t="s">
        <v>50</v>
      </c>
      <c r="F3266">
        <f t="shared" si="153"/>
        <v>9</v>
      </c>
      <c r="G3266">
        <f t="shared" si="154"/>
        <v>1998</v>
      </c>
      <c r="H3266">
        <f t="shared" si="155"/>
        <v>690.25800000000004</v>
      </c>
      <c r="I3266" s="23"/>
    </row>
    <row r="3267" spans="1:9" ht="14.4">
      <c r="A3267" s="77" t="s">
        <v>49</v>
      </c>
      <c r="B3267" s="40">
        <v>13095500</v>
      </c>
      <c r="C3267" s="41">
        <v>36046</v>
      </c>
      <c r="D3267" s="40">
        <v>350</v>
      </c>
      <c r="E3267" s="40" t="s">
        <v>50</v>
      </c>
      <c r="F3267">
        <f t="shared" si="153"/>
        <v>9</v>
      </c>
      <c r="G3267">
        <f t="shared" si="154"/>
        <v>1998</v>
      </c>
      <c r="H3267">
        <f t="shared" si="155"/>
        <v>694.22500000000002</v>
      </c>
      <c r="I3267" s="23"/>
    </row>
    <row r="3268" spans="1:9" ht="14.4">
      <c r="A3268" s="77" t="s">
        <v>49</v>
      </c>
      <c r="B3268" s="40">
        <v>13095500</v>
      </c>
      <c r="C3268" s="41">
        <v>36047</v>
      </c>
      <c r="D3268" s="40">
        <v>351</v>
      </c>
      <c r="E3268" s="40" t="s">
        <v>50</v>
      </c>
      <c r="F3268">
        <f t="shared" si="153"/>
        <v>9</v>
      </c>
      <c r="G3268">
        <f t="shared" si="154"/>
        <v>1998</v>
      </c>
      <c r="H3268">
        <f t="shared" si="155"/>
        <v>696.20849999999996</v>
      </c>
      <c r="I3268" s="23"/>
    </row>
    <row r="3269" spans="1:9" ht="14.4">
      <c r="A3269" s="77" t="s">
        <v>49</v>
      </c>
      <c r="B3269" s="40">
        <v>13095500</v>
      </c>
      <c r="C3269" s="41">
        <v>36048</v>
      </c>
      <c r="D3269" s="40">
        <v>352</v>
      </c>
      <c r="E3269" s="40" t="s">
        <v>50</v>
      </c>
      <c r="F3269">
        <f t="shared" si="153"/>
        <v>9</v>
      </c>
      <c r="G3269">
        <f t="shared" si="154"/>
        <v>1998</v>
      </c>
      <c r="H3269">
        <f t="shared" si="155"/>
        <v>698.19200000000001</v>
      </c>
      <c r="I3269" s="23"/>
    </row>
    <row r="3270" spans="1:9" ht="14.4">
      <c r="A3270" s="77" t="s">
        <v>49</v>
      </c>
      <c r="B3270" s="40">
        <v>13095500</v>
      </c>
      <c r="C3270" s="41">
        <v>36049</v>
      </c>
      <c r="D3270" s="40">
        <v>353</v>
      </c>
      <c r="E3270" s="40" t="s">
        <v>50</v>
      </c>
      <c r="F3270">
        <f t="shared" si="153"/>
        <v>9</v>
      </c>
      <c r="G3270">
        <f t="shared" si="154"/>
        <v>1998</v>
      </c>
      <c r="H3270">
        <f t="shared" si="155"/>
        <v>700.17550000000006</v>
      </c>
      <c r="I3270" s="23"/>
    </row>
    <row r="3271" spans="1:9" ht="14.4">
      <c r="A3271" s="77" t="s">
        <v>49</v>
      </c>
      <c r="B3271" s="40">
        <v>13095500</v>
      </c>
      <c r="C3271" s="41">
        <v>36050</v>
      </c>
      <c r="D3271" s="40">
        <v>353</v>
      </c>
      <c r="E3271" s="40" t="s">
        <v>50</v>
      </c>
      <c r="F3271">
        <f t="shared" si="153"/>
        <v>9</v>
      </c>
      <c r="G3271">
        <f t="shared" si="154"/>
        <v>1998</v>
      </c>
      <c r="H3271">
        <f t="shared" si="155"/>
        <v>700.17550000000006</v>
      </c>
      <c r="I3271" s="23"/>
    </row>
    <row r="3272" spans="1:9" ht="14.4">
      <c r="A3272" s="77" t="s">
        <v>49</v>
      </c>
      <c r="B3272" s="40">
        <v>13095500</v>
      </c>
      <c r="C3272" s="41">
        <v>36051</v>
      </c>
      <c r="D3272" s="40">
        <v>355</v>
      </c>
      <c r="E3272" s="40" t="s">
        <v>50</v>
      </c>
      <c r="F3272">
        <f t="shared" si="153"/>
        <v>9</v>
      </c>
      <c r="G3272">
        <f t="shared" si="154"/>
        <v>1998</v>
      </c>
      <c r="H3272">
        <f t="shared" si="155"/>
        <v>704.14250000000004</v>
      </c>
      <c r="I3272" s="23"/>
    </row>
    <row r="3273" spans="1:9" ht="14.4">
      <c r="A3273" s="77" t="s">
        <v>49</v>
      </c>
      <c r="B3273" s="40">
        <v>13095500</v>
      </c>
      <c r="C3273" s="41">
        <v>36052</v>
      </c>
      <c r="D3273" s="40">
        <v>357</v>
      </c>
      <c r="E3273" s="40" t="s">
        <v>50</v>
      </c>
      <c r="F3273">
        <f t="shared" si="153"/>
        <v>9</v>
      </c>
      <c r="G3273">
        <f t="shared" si="154"/>
        <v>1998</v>
      </c>
      <c r="H3273">
        <f t="shared" si="155"/>
        <v>708.10950000000003</v>
      </c>
      <c r="I3273" s="23"/>
    </row>
    <row r="3274" spans="1:9" ht="14.4">
      <c r="A3274" s="77" t="s">
        <v>49</v>
      </c>
      <c r="B3274" s="40">
        <v>13095500</v>
      </c>
      <c r="C3274" s="41">
        <v>36053</v>
      </c>
      <c r="D3274" s="40">
        <v>358</v>
      </c>
      <c r="E3274" s="40" t="s">
        <v>50</v>
      </c>
      <c r="F3274">
        <f t="shared" si="153"/>
        <v>9</v>
      </c>
      <c r="G3274">
        <f t="shared" si="154"/>
        <v>1998</v>
      </c>
      <c r="H3274">
        <f t="shared" si="155"/>
        <v>710.09299999999996</v>
      </c>
      <c r="I3274" s="23"/>
    </row>
    <row r="3275" spans="1:9" ht="14.4">
      <c r="A3275" s="77" t="s">
        <v>49</v>
      </c>
      <c r="B3275" s="40">
        <v>13095500</v>
      </c>
      <c r="C3275" s="41">
        <v>36054</v>
      </c>
      <c r="D3275" s="40">
        <v>358</v>
      </c>
      <c r="E3275" s="40" t="s">
        <v>50</v>
      </c>
      <c r="F3275">
        <f t="shared" si="153"/>
        <v>9</v>
      </c>
      <c r="G3275">
        <f t="shared" si="154"/>
        <v>1998</v>
      </c>
      <c r="H3275">
        <f t="shared" si="155"/>
        <v>710.09299999999996</v>
      </c>
      <c r="I3275" s="23"/>
    </row>
    <row r="3276" spans="1:9" ht="14.4">
      <c r="A3276" s="77" t="s">
        <v>49</v>
      </c>
      <c r="B3276" s="40">
        <v>13095500</v>
      </c>
      <c r="C3276" s="41">
        <v>36055</v>
      </c>
      <c r="D3276" s="40">
        <v>360</v>
      </c>
      <c r="E3276" s="40" t="s">
        <v>50</v>
      </c>
      <c r="F3276">
        <f t="shared" si="153"/>
        <v>9</v>
      </c>
      <c r="G3276">
        <f t="shared" si="154"/>
        <v>1998</v>
      </c>
      <c r="H3276">
        <f t="shared" si="155"/>
        <v>714.06000000000006</v>
      </c>
      <c r="I3276" s="23"/>
    </row>
    <row r="3277" spans="1:9" ht="14.4">
      <c r="A3277" s="77" t="s">
        <v>49</v>
      </c>
      <c r="B3277" s="40">
        <v>13095500</v>
      </c>
      <c r="C3277" s="41">
        <v>36056</v>
      </c>
      <c r="D3277" s="40">
        <v>360</v>
      </c>
      <c r="E3277" s="40" t="s">
        <v>50</v>
      </c>
      <c r="F3277">
        <f t="shared" si="153"/>
        <v>9</v>
      </c>
      <c r="G3277">
        <f t="shared" si="154"/>
        <v>1998</v>
      </c>
      <c r="H3277">
        <f t="shared" si="155"/>
        <v>714.06000000000006</v>
      </c>
      <c r="I3277" s="23"/>
    </row>
    <row r="3278" spans="1:9" ht="14.4">
      <c r="A3278" s="77" t="s">
        <v>49</v>
      </c>
      <c r="B3278" s="40">
        <v>13095500</v>
      </c>
      <c r="C3278" s="41">
        <v>36057</v>
      </c>
      <c r="D3278" s="40">
        <v>361</v>
      </c>
      <c r="E3278" s="40" t="s">
        <v>50</v>
      </c>
      <c r="F3278">
        <f t="shared" si="153"/>
        <v>9</v>
      </c>
      <c r="G3278">
        <f t="shared" si="154"/>
        <v>1998</v>
      </c>
      <c r="H3278">
        <f t="shared" si="155"/>
        <v>716.04349999999999</v>
      </c>
      <c r="I3278" s="23"/>
    </row>
    <row r="3279" spans="1:9" ht="14.4">
      <c r="A3279" s="77" t="s">
        <v>49</v>
      </c>
      <c r="B3279" s="40">
        <v>13095500</v>
      </c>
      <c r="C3279" s="41">
        <v>36058</v>
      </c>
      <c r="D3279" s="40">
        <v>363</v>
      </c>
      <c r="E3279" s="40" t="s">
        <v>50</v>
      </c>
      <c r="F3279">
        <f t="shared" si="153"/>
        <v>9</v>
      </c>
      <c r="G3279">
        <f t="shared" si="154"/>
        <v>1998</v>
      </c>
      <c r="H3279">
        <f t="shared" si="155"/>
        <v>720.01049999999998</v>
      </c>
      <c r="I3279" s="23"/>
    </row>
    <row r="3280" spans="1:9" ht="14.4">
      <c r="A3280" s="77" t="s">
        <v>49</v>
      </c>
      <c r="B3280" s="40">
        <v>13095500</v>
      </c>
      <c r="C3280" s="41">
        <v>36059</v>
      </c>
      <c r="D3280" s="40">
        <v>364</v>
      </c>
      <c r="E3280" s="40" t="s">
        <v>50</v>
      </c>
      <c r="F3280">
        <f t="shared" si="153"/>
        <v>9</v>
      </c>
      <c r="G3280">
        <f t="shared" si="154"/>
        <v>1998</v>
      </c>
      <c r="H3280">
        <f t="shared" si="155"/>
        <v>721.99400000000003</v>
      </c>
      <c r="I3280" s="23"/>
    </row>
    <row r="3281" spans="1:9" ht="14.4">
      <c r="A3281" s="77" t="s">
        <v>49</v>
      </c>
      <c r="B3281" s="40">
        <v>13095500</v>
      </c>
      <c r="C3281" s="41">
        <v>36060</v>
      </c>
      <c r="D3281" s="40">
        <v>364</v>
      </c>
      <c r="E3281" s="40" t="s">
        <v>50</v>
      </c>
      <c r="F3281">
        <f t="shared" si="153"/>
        <v>9</v>
      </c>
      <c r="G3281">
        <f t="shared" si="154"/>
        <v>1998</v>
      </c>
      <c r="H3281">
        <f t="shared" si="155"/>
        <v>721.99400000000003</v>
      </c>
      <c r="I3281" s="23"/>
    </row>
    <row r="3282" spans="1:9" ht="14.4">
      <c r="A3282" s="77" t="s">
        <v>49</v>
      </c>
      <c r="B3282" s="40">
        <v>13095500</v>
      </c>
      <c r="C3282" s="41">
        <v>36061</v>
      </c>
      <c r="D3282" s="40">
        <v>365</v>
      </c>
      <c r="E3282" s="40" t="s">
        <v>50</v>
      </c>
      <c r="F3282">
        <f t="shared" si="153"/>
        <v>9</v>
      </c>
      <c r="G3282">
        <f t="shared" si="154"/>
        <v>1998</v>
      </c>
      <c r="H3282">
        <f t="shared" si="155"/>
        <v>723.97749999999996</v>
      </c>
      <c r="I3282" s="23"/>
    </row>
    <row r="3283" spans="1:9" ht="14.4">
      <c r="A3283" s="77" t="s">
        <v>49</v>
      </c>
      <c r="B3283" s="40">
        <v>13095500</v>
      </c>
      <c r="C3283" s="41">
        <v>36062</v>
      </c>
      <c r="D3283" s="40">
        <v>365</v>
      </c>
      <c r="E3283" s="40" t="s">
        <v>50</v>
      </c>
      <c r="F3283">
        <f t="shared" si="153"/>
        <v>9</v>
      </c>
      <c r="G3283">
        <f t="shared" si="154"/>
        <v>1998</v>
      </c>
      <c r="H3283">
        <f t="shared" si="155"/>
        <v>723.97749999999996</v>
      </c>
      <c r="I3283" s="23"/>
    </row>
    <row r="3284" spans="1:9" ht="14.4">
      <c r="A3284" s="77" t="s">
        <v>49</v>
      </c>
      <c r="B3284" s="40">
        <v>13095500</v>
      </c>
      <c r="C3284" s="41">
        <v>36063</v>
      </c>
      <c r="D3284" s="40">
        <v>366</v>
      </c>
      <c r="E3284" s="40" t="s">
        <v>50</v>
      </c>
      <c r="F3284">
        <f t="shared" si="153"/>
        <v>9</v>
      </c>
      <c r="G3284">
        <f t="shared" si="154"/>
        <v>1998</v>
      </c>
      <c r="H3284">
        <f t="shared" si="155"/>
        <v>725.96100000000001</v>
      </c>
      <c r="I3284" s="23"/>
    </row>
    <row r="3285" spans="1:9" ht="14.4">
      <c r="A3285" s="77" t="s">
        <v>49</v>
      </c>
      <c r="B3285" s="40">
        <v>13095500</v>
      </c>
      <c r="C3285" s="41">
        <v>36064</v>
      </c>
      <c r="D3285" s="40">
        <v>366</v>
      </c>
      <c r="E3285" s="40" t="s">
        <v>50</v>
      </c>
      <c r="F3285">
        <f t="shared" si="153"/>
        <v>9</v>
      </c>
      <c r="G3285">
        <f t="shared" si="154"/>
        <v>1998</v>
      </c>
      <c r="H3285">
        <f t="shared" si="155"/>
        <v>725.96100000000001</v>
      </c>
      <c r="I3285" s="23"/>
    </row>
    <row r="3286" spans="1:9" ht="14.4">
      <c r="A3286" s="77" t="s">
        <v>49</v>
      </c>
      <c r="B3286" s="40">
        <v>13095500</v>
      </c>
      <c r="C3286" s="41">
        <v>36065</v>
      </c>
      <c r="D3286" s="40">
        <v>367</v>
      </c>
      <c r="E3286" s="40" t="s">
        <v>50</v>
      </c>
      <c r="F3286">
        <f t="shared" si="153"/>
        <v>9</v>
      </c>
      <c r="G3286">
        <f t="shared" si="154"/>
        <v>1998</v>
      </c>
      <c r="H3286">
        <f t="shared" si="155"/>
        <v>727.94450000000006</v>
      </c>
      <c r="I3286" s="23"/>
    </row>
    <row r="3287" spans="1:9" ht="14.4">
      <c r="A3287" s="77" t="s">
        <v>49</v>
      </c>
      <c r="B3287" s="40">
        <v>13095500</v>
      </c>
      <c r="C3287" s="41">
        <v>36066</v>
      </c>
      <c r="D3287" s="40">
        <v>368</v>
      </c>
      <c r="E3287" s="40" t="s">
        <v>50</v>
      </c>
      <c r="F3287">
        <f t="shared" si="153"/>
        <v>9</v>
      </c>
      <c r="G3287">
        <f t="shared" si="154"/>
        <v>1998</v>
      </c>
      <c r="H3287">
        <f t="shared" si="155"/>
        <v>729.928</v>
      </c>
      <c r="I3287" s="23"/>
    </row>
    <row r="3288" spans="1:9" ht="14.4">
      <c r="A3288" s="77" t="s">
        <v>49</v>
      </c>
      <c r="B3288" s="40">
        <v>13095500</v>
      </c>
      <c r="C3288" s="41">
        <v>36067</v>
      </c>
      <c r="D3288" s="40">
        <v>369</v>
      </c>
      <c r="E3288" s="40" t="s">
        <v>50</v>
      </c>
      <c r="F3288">
        <f t="shared" si="153"/>
        <v>9</v>
      </c>
      <c r="G3288">
        <f t="shared" si="154"/>
        <v>1998</v>
      </c>
      <c r="H3288">
        <f t="shared" si="155"/>
        <v>731.91150000000005</v>
      </c>
      <c r="I3288" s="23"/>
    </row>
    <row r="3289" spans="1:9" ht="14.4">
      <c r="A3289" s="77" t="s">
        <v>49</v>
      </c>
      <c r="B3289" s="40">
        <v>13095500</v>
      </c>
      <c r="C3289" s="41">
        <v>36068</v>
      </c>
      <c r="D3289" s="40">
        <v>370</v>
      </c>
      <c r="E3289" s="40" t="s">
        <v>50</v>
      </c>
      <c r="F3289">
        <f t="shared" si="153"/>
        <v>9</v>
      </c>
      <c r="G3289">
        <f t="shared" si="154"/>
        <v>1998</v>
      </c>
      <c r="H3289">
        <f t="shared" si="155"/>
        <v>733.89499999999998</v>
      </c>
      <c r="I3289" s="23"/>
    </row>
    <row r="3290" spans="1:9" ht="14.4">
      <c r="A3290" s="77" t="s">
        <v>49</v>
      </c>
      <c r="B3290" s="40">
        <v>13095500</v>
      </c>
      <c r="C3290" s="41">
        <v>36069</v>
      </c>
      <c r="D3290" s="40">
        <v>371</v>
      </c>
      <c r="E3290" s="40" t="s">
        <v>50</v>
      </c>
      <c r="F3290">
        <f t="shared" si="153"/>
        <v>10</v>
      </c>
      <c r="G3290">
        <f t="shared" si="154"/>
        <v>1998</v>
      </c>
      <c r="H3290">
        <f t="shared" si="155"/>
        <v>735.87850000000003</v>
      </c>
      <c r="I3290" s="23"/>
    </row>
    <row r="3291" spans="1:9" ht="14.4">
      <c r="A3291" s="77" t="s">
        <v>49</v>
      </c>
      <c r="B3291" s="40">
        <v>13095500</v>
      </c>
      <c r="C3291" s="41">
        <v>36070</v>
      </c>
      <c r="D3291" s="40">
        <v>371</v>
      </c>
      <c r="E3291" s="40" t="s">
        <v>50</v>
      </c>
      <c r="F3291">
        <f t="shared" si="153"/>
        <v>10</v>
      </c>
      <c r="G3291">
        <f t="shared" si="154"/>
        <v>1998</v>
      </c>
      <c r="H3291">
        <f t="shared" si="155"/>
        <v>735.87850000000003</v>
      </c>
      <c r="I3291" s="23"/>
    </row>
    <row r="3292" spans="1:9" ht="14.4">
      <c r="A3292" s="77" t="s">
        <v>49</v>
      </c>
      <c r="B3292" s="40">
        <v>13095500</v>
      </c>
      <c r="C3292" s="41">
        <v>36071</v>
      </c>
      <c r="D3292" s="40">
        <v>372</v>
      </c>
      <c r="E3292" s="40" t="s">
        <v>50</v>
      </c>
      <c r="F3292">
        <f t="shared" si="153"/>
        <v>10</v>
      </c>
      <c r="G3292">
        <f t="shared" si="154"/>
        <v>1998</v>
      </c>
      <c r="H3292">
        <f t="shared" si="155"/>
        <v>737.86199999999997</v>
      </c>
      <c r="I3292" s="23"/>
    </row>
    <row r="3293" spans="1:9" ht="14.4">
      <c r="A3293" s="77" t="s">
        <v>49</v>
      </c>
      <c r="B3293" s="40">
        <v>13095500</v>
      </c>
      <c r="C3293" s="41">
        <v>36072</v>
      </c>
      <c r="D3293" s="40">
        <v>373</v>
      </c>
      <c r="E3293" s="40" t="s">
        <v>50</v>
      </c>
      <c r="F3293">
        <f t="shared" si="153"/>
        <v>10</v>
      </c>
      <c r="G3293">
        <f t="shared" si="154"/>
        <v>1998</v>
      </c>
      <c r="H3293">
        <f t="shared" si="155"/>
        <v>739.84550000000002</v>
      </c>
      <c r="I3293" s="23"/>
    </row>
    <row r="3294" spans="1:9" ht="14.4">
      <c r="A3294" s="77" t="s">
        <v>49</v>
      </c>
      <c r="B3294" s="40">
        <v>13095500</v>
      </c>
      <c r="C3294" s="41">
        <v>36073</v>
      </c>
      <c r="D3294" s="40">
        <v>373</v>
      </c>
      <c r="E3294" s="40" t="s">
        <v>50</v>
      </c>
      <c r="F3294">
        <f t="shared" si="153"/>
        <v>10</v>
      </c>
      <c r="G3294">
        <f t="shared" si="154"/>
        <v>1998</v>
      </c>
      <c r="H3294">
        <f t="shared" si="155"/>
        <v>739.84550000000002</v>
      </c>
      <c r="I3294" s="23"/>
    </row>
    <row r="3295" spans="1:9" ht="14.4">
      <c r="A3295" s="77" t="s">
        <v>49</v>
      </c>
      <c r="B3295" s="40">
        <v>13095500</v>
      </c>
      <c r="C3295" s="41">
        <v>36074</v>
      </c>
      <c r="D3295" s="40">
        <v>373</v>
      </c>
      <c r="E3295" s="40" t="s">
        <v>50</v>
      </c>
      <c r="F3295">
        <f t="shared" si="153"/>
        <v>10</v>
      </c>
      <c r="G3295">
        <f t="shared" si="154"/>
        <v>1998</v>
      </c>
      <c r="H3295">
        <f t="shared" si="155"/>
        <v>739.84550000000002</v>
      </c>
      <c r="I3295" s="23"/>
    </row>
    <row r="3296" spans="1:9" ht="14.4">
      <c r="A3296" s="77" t="s">
        <v>49</v>
      </c>
      <c r="B3296" s="40">
        <v>13095500</v>
      </c>
      <c r="C3296" s="41">
        <v>36075</v>
      </c>
      <c r="D3296" s="40">
        <v>373</v>
      </c>
      <c r="E3296" s="40" t="s">
        <v>50</v>
      </c>
      <c r="F3296">
        <f t="shared" si="153"/>
        <v>10</v>
      </c>
      <c r="G3296">
        <f t="shared" si="154"/>
        <v>1998</v>
      </c>
      <c r="H3296">
        <f t="shared" si="155"/>
        <v>739.84550000000002</v>
      </c>
      <c r="I3296" s="23"/>
    </row>
    <row r="3297" spans="1:9" ht="14.4">
      <c r="A3297" s="77" t="s">
        <v>49</v>
      </c>
      <c r="B3297" s="40">
        <v>13095500</v>
      </c>
      <c r="C3297" s="41">
        <v>36076</v>
      </c>
      <c r="D3297" s="40">
        <v>373</v>
      </c>
      <c r="E3297" s="40" t="s">
        <v>50</v>
      </c>
      <c r="F3297">
        <f t="shared" si="153"/>
        <v>10</v>
      </c>
      <c r="G3297">
        <f t="shared" si="154"/>
        <v>1998</v>
      </c>
      <c r="H3297">
        <f t="shared" si="155"/>
        <v>739.84550000000002</v>
      </c>
      <c r="I3297" s="23"/>
    </row>
    <row r="3298" spans="1:9" ht="14.4">
      <c r="A3298" s="77" t="s">
        <v>49</v>
      </c>
      <c r="B3298" s="40">
        <v>13095500</v>
      </c>
      <c r="C3298" s="41">
        <v>36077</v>
      </c>
      <c r="D3298" s="40">
        <v>373</v>
      </c>
      <c r="E3298" s="40" t="s">
        <v>50</v>
      </c>
      <c r="F3298">
        <f t="shared" ref="F3298:F3361" si="156">MONTH(C3298)</f>
        <v>10</v>
      </c>
      <c r="G3298">
        <f t="shared" ref="G3298:G3361" si="157">IF(F3298&gt;10,YEAR(C3298)+1,YEAR(C3298))</f>
        <v>1998</v>
      </c>
      <c r="H3298">
        <f t="shared" ref="H3298:H3361" si="158">D3298*1.9835</f>
        <v>739.84550000000002</v>
      </c>
      <c r="I3298" s="23"/>
    </row>
    <row r="3299" spans="1:9" ht="14.4">
      <c r="A3299" s="77" t="s">
        <v>49</v>
      </c>
      <c r="B3299" s="40">
        <v>13095500</v>
      </c>
      <c r="C3299" s="41">
        <v>36078</v>
      </c>
      <c r="D3299" s="40">
        <v>373</v>
      </c>
      <c r="E3299" s="40" t="s">
        <v>50</v>
      </c>
      <c r="F3299">
        <f t="shared" si="156"/>
        <v>10</v>
      </c>
      <c r="G3299">
        <f t="shared" si="157"/>
        <v>1998</v>
      </c>
      <c r="H3299">
        <f t="shared" si="158"/>
        <v>739.84550000000002</v>
      </c>
      <c r="I3299" s="23"/>
    </row>
    <row r="3300" spans="1:9" ht="14.4">
      <c r="A3300" s="77" t="s">
        <v>49</v>
      </c>
      <c r="B3300" s="40">
        <v>13095500</v>
      </c>
      <c r="C3300" s="41">
        <v>36079</v>
      </c>
      <c r="D3300" s="40">
        <v>373</v>
      </c>
      <c r="E3300" s="40" t="s">
        <v>50</v>
      </c>
      <c r="F3300">
        <f t="shared" si="156"/>
        <v>10</v>
      </c>
      <c r="G3300">
        <f t="shared" si="157"/>
        <v>1998</v>
      </c>
      <c r="H3300">
        <f t="shared" si="158"/>
        <v>739.84550000000002</v>
      </c>
      <c r="I3300" s="23"/>
    </row>
    <row r="3301" spans="1:9" ht="14.4">
      <c r="A3301" s="77" t="s">
        <v>49</v>
      </c>
      <c r="B3301" s="40">
        <v>13095500</v>
      </c>
      <c r="C3301" s="41">
        <v>36080</v>
      </c>
      <c r="D3301" s="40">
        <v>373</v>
      </c>
      <c r="E3301" s="40" t="s">
        <v>50</v>
      </c>
      <c r="F3301">
        <f t="shared" si="156"/>
        <v>10</v>
      </c>
      <c r="G3301">
        <f t="shared" si="157"/>
        <v>1998</v>
      </c>
      <c r="H3301">
        <f t="shared" si="158"/>
        <v>739.84550000000002</v>
      </c>
      <c r="I3301" s="23"/>
    </row>
    <row r="3302" spans="1:9" ht="14.4">
      <c r="A3302" s="77" t="s">
        <v>49</v>
      </c>
      <c r="B3302" s="40">
        <v>13095500</v>
      </c>
      <c r="C3302" s="41">
        <v>36081</v>
      </c>
      <c r="D3302" s="40">
        <v>374</v>
      </c>
      <c r="E3302" s="40" t="s">
        <v>50</v>
      </c>
      <c r="F3302">
        <f t="shared" si="156"/>
        <v>10</v>
      </c>
      <c r="G3302">
        <f t="shared" si="157"/>
        <v>1998</v>
      </c>
      <c r="H3302">
        <f t="shared" si="158"/>
        <v>741.82900000000006</v>
      </c>
      <c r="I3302" s="23"/>
    </row>
    <row r="3303" spans="1:9" ht="14.4">
      <c r="A3303" s="77" t="s">
        <v>49</v>
      </c>
      <c r="B3303" s="40">
        <v>13095500</v>
      </c>
      <c r="C3303" s="41">
        <v>36082</v>
      </c>
      <c r="D3303" s="40">
        <v>374</v>
      </c>
      <c r="E3303" s="40" t="s">
        <v>50</v>
      </c>
      <c r="F3303">
        <f t="shared" si="156"/>
        <v>10</v>
      </c>
      <c r="G3303">
        <f t="shared" si="157"/>
        <v>1998</v>
      </c>
      <c r="H3303">
        <f t="shared" si="158"/>
        <v>741.82900000000006</v>
      </c>
      <c r="I3303" s="23"/>
    </row>
    <row r="3304" spans="1:9" ht="14.4">
      <c r="A3304" s="77" t="s">
        <v>49</v>
      </c>
      <c r="B3304" s="40">
        <v>13095500</v>
      </c>
      <c r="C3304" s="41">
        <v>36083</v>
      </c>
      <c r="D3304" s="40">
        <v>375</v>
      </c>
      <c r="E3304" s="40" t="s">
        <v>50</v>
      </c>
      <c r="F3304">
        <f t="shared" si="156"/>
        <v>10</v>
      </c>
      <c r="G3304">
        <f t="shared" si="157"/>
        <v>1998</v>
      </c>
      <c r="H3304">
        <f t="shared" si="158"/>
        <v>743.8125</v>
      </c>
      <c r="I3304" s="23"/>
    </row>
    <row r="3305" spans="1:9" ht="14.4">
      <c r="A3305" s="77" t="s">
        <v>49</v>
      </c>
      <c r="B3305" s="40">
        <v>13095500</v>
      </c>
      <c r="C3305" s="41">
        <v>36084</v>
      </c>
      <c r="D3305" s="40">
        <v>375</v>
      </c>
      <c r="E3305" s="40" t="s">
        <v>50</v>
      </c>
      <c r="F3305">
        <f t="shared" si="156"/>
        <v>10</v>
      </c>
      <c r="G3305">
        <f t="shared" si="157"/>
        <v>1998</v>
      </c>
      <c r="H3305">
        <f t="shared" si="158"/>
        <v>743.8125</v>
      </c>
      <c r="I3305" s="23"/>
    </row>
    <row r="3306" spans="1:9" ht="14.4">
      <c r="A3306" s="77" t="s">
        <v>49</v>
      </c>
      <c r="B3306" s="40">
        <v>13095500</v>
      </c>
      <c r="C3306" s="41">
        <v>36085</v>
      </c>
      <c r="D3306" s="40">
        <v>375</v>
      </c>
      <c r="E3306" s="40" t="s">
        <v>50</v>
      </c>
      <c r="F3306">
        <f t="shared" si="156"/>
        <v>10</v>
      </c>
      <c r="G3306">
        <f t="shared" si="157"/>
        <v>1998</v>
      </c>
      <c r="H3306">
        <f t="shared" si="158"/>
        <v>743.8125</v>
      </c>
      <c r="I3306" s="23"/>
    </row>
    <row r="3307" spans="1:9" ht="14.4">
      <c r="A3307" s="77" t="s">
        <v>49</v>
      </c>
      <c r="B3307" s="40">
        <v>13095500</v>
      </c>
      <c r="C3307" s="41">
        <v>36086</v>
      </c>
      <c r="D3307" s="40">
        <v>375</v>
      </c>
      <c r="E3307" s="40" t="s">
        <v>50</v>
      </c>
      <c r="F3307">
        <f t="shared" si="156"/>
        <v>10</v>
      </c>
      <c r="G3307">
        <f t="shared" si="157"/>
        <v>1998</v>
      </c>
      <c r="H3307">
        <f t="shared" si="158"/>
        <v>743.8125</v>
      </c>
      <c r="I3307" s="23"/>
    </row>
    <row r="3308" spans="1:9" ht="14.4">
      <c r="A3308" s="77" t="s">
        <v>49</v>
      </c>
      <c r="B3308" s="40">
        <v>13095500</v>
      </c>
      <c r="C3308" s="41">
        <v>36087</v>
      </c>
      <c r="D3308" s="40">
        <v>375</v>
      </c>
      <c r="E3308" s="40" t="s">
        <v>50</v>
      </c>
      <c r="F3308">
        <f t="shared" si="156"/>
        <v>10</v>
      </c>
      <c r="G3308">
        <f t="shared" si="157"/>
        <v>1998</v>
      </c>
      <c r="H3308">
        <f t="shared" si="158"/>
        <v>743.8125</v>
      </c>
      <c r="I3308" s="23"/>
    </row>
    <row r="3309" spans="1:9" ht="14.4">
      <c r="A3309" s="77" t="s">
        <v>49</v>
      </c>
      <c r="B3309" s="40">
        <v>13095500</v>
      </c>
      <c r="C3309" s="41">
        <v>36088</v>
      </c>
      <c r="D3309" s="40">
        <v>375</v>
      </c>
      <c r="E3309" s="40" t="s">
        <v>50</v>
      </c>
      <c r="F3309">
        <f t="shared" si="156"/>
        <v>10</v>
      </c>
      <c r="G3309">
        <f t="shared" si="157"/>
        <v>1998</v>
      </c>
      <c r="H3309">
        <f t="shared" si="158"/>
        <v>743.8125</v>
      </c>
      <c r="I3309" s="23"/>
    </row>
    <row r="3310" spans="1:9" ht="14.4">
      <c r="A3310" s="77" t="s">
        <v>49</v>
      </c>
      <c r="B3310" s="40">
        <v>13095500</v>
      </c>
      <c r="C3310" s="41">
        <v>36089</v>
      </c>
      <c r="D3310" s="40">
        <v>374</v>
      </c>
      <c r="E3310" s="40" t="s">
        <v>50</v>
      </c>
      <c r="F3310">
        <f t="shared" si="156"/>
        <v>10</v>
      </c>
      <c r="G3310">
        <f t="shared" si="157"/>
        <v>1998</v>
      </c>
      <c r="H3310">
        <f t="shared" si="158"/>
        <v>741.82900000000006</v>
      </c>
      <c r="I3310" s="23"/>
    </row>
    <row r="3311" spans="1:9" ht="14.4">
      <c r="A3311" s="77" t="s">
        <v>49</v>
      </c>
      <c r="B3311" s="40">
        <v>13095500</v>
      </c>
      <c r="C3311" s="41">
        <v>36090</v>
      </c>
      <c r="D3311" s="40">
        <v>374</v>
      </c>
      <c r="E3311" s="40" t="s">
        <v>50</v>
      </c>
      <c r="F3311">
        <f t="shared" si="156"/>
        <v>10</v>
      </c>
      <c r="G3311">
        <f t="shared" si="157"/>
        <v>1998</v>
      </c>
      <c r="H3311">
        <f t="shared" si="158"/>
        <v>741.82900000000006</v>
      </c>
      <c r="I3311" s="23"/>
    </row>
    <row r="3312" spans="1:9" ht="14.4">
      <c r="A3312" s="77" t="s">
        <v>49</v>
      </c>
      <c r="B3312" s="40">
        <v>13095500</v>
      </c>
      <c r="C3312" s="41">
        <v>36091</v>
      </c>
      <c r="D3312" s="40">
        <v>375</v>
      </c>
      <c r="E3312" s="40" t="s">
        <v>50</v>
      </c>
      <c r="F3312">
        <f t="shared" si="156"/>
        <v>10</v>
      </c>
      <c r="G3312">
        <f t="shared" si="157"/>
        <v>1998</v>
      </c>
      <c r="H3312">
        <f t="shared" si="158"/>
        <v>743.8125</v>
      </c>
      <c r="I3312" s="23"/>
    </row>
    <row r="3313" spans="1:9" ht="14.4">
      <c r="A3313" s="77" t="s">
        <v>49</v>
      </c>
      <c r="B3313" s="40">
        <v>13095500</v>
      </c>
      <c r="C3313" s="41">
        <v>36092</v>
      </c>
      <c r="D3313" s="40">
        <v>375</v>
      </c>
      <c r="E3313" s="40" t="s">
        <v>50</v>
      </c>
      <c r="F3313">
        <f t="shared" si="156"/>
        <v>10</v>
      </c>
      <c r="G3313">
        <f t="shared" si="157"/>
        <v>1998</v>
      </c>
      <c r="H3313">
        <f t="shared" si="158"/>
        <v>743.8125</v>
      </c>
      <c r="I3313" s="23"/>
    </row>
    <row r="3314" spans="1:9" ht="14.4">
      <c r="A3314" s="77" t="s">
        <v>49</v>
      </c>
      <c r="B3314" s="40">
        <v>13095500</v>
      </c>
      <c r="C3314" s="41">
        <v>36093</v>
      </c>
      <c r="D3314" s="40">
        <v>376</v>
      </c>
      <c r="E3314" s="40" t="s">
        <v>50</v>
      </c>
      <c r="F3314">
        <f t="shared" si="156"/>
        <v>10</v>
      </c>
      <c r="G3314">
        <f t="shared" si="157"/>
        <v>1998</v>
      </c>
      <c r="H3314">
        <f t="shared" si="158"/>
        <v>745.79600000000005</v>
      </c>
      <c r="I3314" s="23"/>
    </row>
    <row r="3315" spans="1:9" ht="14.4">
      <c r="A3315" s="77" t="s">
        <v>49</v>
      </c>
      <c r="B3315" s="40">
        <v>13095500</v>
      </c>
      <c r="C3315" s="41">
        <v>36094</v>
      </c>
      <c r="D3315" s="40">
        <v>376</v>
      </c>
      <c r="E3315" s="40" t="s">
        <v>50</v>
      </c>
      <c r="F3315">
        <f t="shared" si="156"/>
        <v>10</v>
      </c>
      <c r="G3315">
        <f t="shared" si="157"/>
        <v>1998</v>
      </c>
      <c r="H3315">
        <f t="shared" si="158"/>
        <v>745.79600000000005</v>
      </c>
      <c r="I3315" s="23"/>
    </row>
    <row r="3316" spans="1:9" ht="14.4">
      <c r="A3316" s="77" t="s">
        <v>49</v>
      </c>
      <c r="B3316" s="40">
        <v>13095500</v>
      </c>
      <c r="C3316" s="41">
        <v>36095</v>
      </c>
      <c r="D3316" s="40">
        <v>377</v>
      </c>
      <c r="E3316" s="40" t="s">
        <v>50</v>
      </c>
      <c r="F3316">
        <f t="shared" si="156"/>
        <v>10</v>
      </c>
      <c r="G3316">
        <f t="shared" si="157"/>
        <v>1998</v>
      </c>
      <c r="H3316">
        <f t="shared" si="158"/>
        <v>747.77949999999998</v>
      </c>
      <c r="I3316" s="23"/>
    </row>
    <row r="3317" spans="1:9" ht="14.4">
      <c r="A3317" s="77" t="s">
        <v>49</v>
      </c>
      <c r="B3317" s="40">
        <v>13095500</v>
      </c>
      <c r="C3317" s="41">
        <v>36096</v>
      </c>
      <c r="D3317" s="40">
        <v>377</v>
      </c>
      <c r="E3317" s="40" t="s">
        <v>50</v>
      </c>
      <c r="F3317">
        <f t="shared" si="156"/>
        <v>10</v>
      </c>
      <c r="G3317">
        <f t="shared" si="157"/>
        <v>1998</v>
      </c>
      <c r="H3317">
        <f t="shared" si="158"/>
        <v>747.77949999999998</v>
      </c>
      <c r="I3317" s="23"/>
    </row>
    <row r="3318" spans="1:9" ht="14.4">
      <c r="A3318" s="77" t="s">
        <v>49</v>
      </c>
      <c r="B3318" s="40">
        <v>13095500</v>
      </c>
      <c r="C3318" s="41">
        <v>36097</v>
      </c>
      <c r="D3318" s="40">
        <v>377</v>
      </c>
      <c r="E3318" s="40" t="s">
        <v>50</v>
      </c>
      <c r="F3318">
        <f t="shared" si="156"/>
        <v>10</v>
      </c>
      <c r="G3318">
        <f t="shared" si="157"/>
        <v>1998</v>
      </c>
      <c r="H3318">
        <f t="shared" si="158"/>
        <v>747.77949999999998</v>
      </c>
      <c r="I3318" s="23"/>
    </row>
    <row r="3319" spans="1:9" ht="14.4">
      <c r="A3319" s="77" t="s">
        <v>49</v>
      </c>
      <c r="B3319" s="40">
        <v>13095500</v>
      </c>
      <c r="C3319" s="41">
        <v>36098</v>
      </c>
      <c r="D3319" s="40">
        <v>376</v>
      </c>
      <c r="E3319" s="40" t="s">
        <v>50</v>
      </c>
      <c r="F3319">
        <f t="shared" si="156"/>
        <v>10</v>
      </c>
      <c r="G3319">
        <f t="shared" si="157"/>
        <v>1998</v>
      </c>
      <c r="H3319">
        <f t="shared" si="158"/>
        <v>745.79600000000005</v>
      </c>
      <c r="I3319" s="23"/>
    </row>
    <row r="3320" spans="1:9" ht="14.4">
      <c r="A3320" s="77" t="s">
        <v>49</v>
      </c>
      <c r="B3320" s="40">
        <v>13095500</v>
      </c>
      <c r="C3320" s="41">
        <v>36099</v>
      </c>
      <c r="D3320" s="40">
        <v>376</v>
      </c>
      <c r="E3320" s="40" t="s">
        <v>50</v>
      </c>
      <c r="F3320">
        <f t="shared" si="156"/>
        <v>10</v>
      </c>
      <c r="G3320">
        <f t="shared" si="157"/>
        <v>1998</v>
      </c>
      <c r="H3320">
        <f t="shared" si="158"/>
        <v>745.79600000000005</v>
      </c>
      <c r="I3320" s="23"/>
    </row>
    <row r="3321" spans="1:9" ht="14.4">
      <c r="A3321" s="77" t="s">
        <v>49</v>
      </c>
      <c r="B3321" s="40">
        <v>13095500</v>
      </c>
      <c r="C3321" s="41">
        <v>36100</v>
      </c>
      <c r="D3321" s="40">
        <v>377</v>
      </c>
      <c r="E3321" s="40" t="s">
        <v>50</v>
      </c>
      <c r="F3321">
        <f t="shared" si="156"/>
        <v>11</v>
      </c>
      <c r="G3321">
        <f t="shared" si="157"/>
        <v>1999</v>
      </c>
      <c r="H3321">
        <f t="shared" si="158"/>
        <v>747.77949999999998</v>
      </c>
      <c r="I3321" s="23"/>
    </row>
    <row r="3322" spans="1:9" ht="14.4">
      <c r="A3322" s="77" t="s">
        <v>49</v>
      </c>
      <c r="B3322" s="40">
        <v>13095500</v>
      </c>
      <c r="C3322" s="41">
        <v>36101</v>
      </c>
      <c r="D3322" s="40">
        <v>377</v>
      </c>
      <c r="E3322" s="40" t="s">
        <v>50</v>
      </c>
      <c r="F3322">
        <f t="shared" si="156"/>
        <v>11</v>
      </c>
      <c r="G3322">
        <f t="shared" si="157"/>
        <v>1999</v>
      </c>
      <c r="H3322">
        <f t="shared" si="158"/>
        <v>747.77949999999998</v>
      </c>
      <c r="I3322" s="23"/>
    </row>
    <row r="3323" spans="1:9" ht="14.4">
      <c r="A3323" s="77" t="s">
        <v>49</v>
      </c>
      <c r="B3323" s="40">
        <v>13095500</v>
      </c>
      <c r="C3323" s="41">
        <v>36102</v>
      </c>
      <c r="D3323" s="40">
        <v>376</v>
      </c>
      <c r="E3323" s="40" t="s">
        <v>50</v>
      </c>
      <c r="F3323">
        <f t="shared" si="156"/>
        <v>11</v>
      </c>
      <c r="G3323">
        <f t="shared" si="157"/>
        <v>1999</v>
      </c>
      <c r="H3323">
        <f t="shared" si="158"/>
        <v>745.79600000000005</v>
      </c>
      <c r="I3323" s="23"/>
    </row>
    <row r="3324" spans="1:9" ht="14.4">
      <c r="A3324" s="77" t="s">
        <v>49</v>
      </c>
      <c r="B3324" s="40">
        <v>13095500</v>
      </c>
      <c r="C3324" s="41">
        <v>36103</v>
      </c>
      <c r="D3324" s="40">
        <v>376</v>
      </c>
      <c r="E3324" s="40" t="s">
        <v>50</v>
      </c>
      <c r="F3324">
        <f t="shared" si="156"/>
        <v>11</v>
      </c>
      <c r="G3324">
        <f t="shared" si="157"/>
        <v>1999</v>
      </c>
      <c r="H3324">
        <f t="shared" si="158"/>
        <v>745.79600000000005</v>
      </c>
      <c r="I3324" s="23"/>
    </row>
    <row r="3325" spans="1:9" ht="14.4">
      <c r="A3325" s="77" t="s">
        <v>49</v>
      </c>
      <c r="B3325" s="40">
        <v>13095500</v>
      </c>
      <c r="C3325" s="41">
        <v>36104</v>
      </c>
      <c r="D3325" s="40">
        <v>376</v>
      </c>
      <c r="E3325" s="40" t="s">
        <v>50</v>
      </c>
      <c r="F3325">
        <f t="shared" si="156"/>
        <v>11</v>
      </c>
      <c r="G3325">
        <f t="shared" si="157"/>
        <v>1999</v>
      </c>
      <c r="H3325">
        <f t="shared" si="158"/>
        <v>745.79600000000005</v>
      </c>
      <c r="I3325" s="23"/>
    </row>
    <row r="3326" spans="1:9" ht="14.4">
      <c r="A3326" s="77" t="s">
        <v>49</v>
      </c>
      <c r="B3326" s="40">
        <v>13095500</v>
      </c>
      <c r="C3326" s="41">
        <v>36105</v>
      </c>
      <c r="D3326" s="40">
        <v>376</v>
      </c>
      <c r="E3326" s="40" t="s">
        <v>50</v>
      </c>
      <c r="F3326">
        <f t="shared" si="156"/>
        <v>11</v>
      </c>
      <c r="G3326">
        <f t="shared" si="157"/>
        <v>1999</v>
      </c>
      <c r="H3326">
        <f t="shared" si="158"/>
        <v>745.79600000000005</v>
      </c>
      <c r="I3326" s="23"/>
    </row>
    <row r="3327" spans="1:9" ht="14.4">
      <c r="A3327" s="77" t="s">
        <v>49</v>
      </c>
      <c r="B3327" s="40">
        <v>13095500</v>
      </c>
      <c r="C3327" s="41">
        <v>36106</v>
      </c>
      <c r="D3327" s="40">
        <v>375</v>
      </c>
      <c r="E3327" s="40" t="s">
        <v>50</v>
      </c>
      <c r="F3327">
        <f t="shared" si="156"/>
        <v>11</v>
      </c>
      <c r="G3327">
        <f t="shared" si="157"/>
        <v>1999</v>
      </c>
      <c r="H3327">
        <f t="shared" si="158"/>
        <v>743.8125</v>
      </c>
      <c r="I3327" s="23"/>
    </row>
    <row r="3328" spans="1:9" ht="14.4">
      <c r="A3328" s="77" t="s">
        <v>49</v>
      </c>
      <c r="B3328" s="40">
        <v>13095500</v>
      </c>
      <c r="C3328" s="41">
        <v>36107</v>
      </c>
      <c r="D3328" s="40">
        <v>375</v>
      </c>
      <c r="E3328" s="40" t="s">
        <v>50</v>
      </c>
      <c r="F3328">
        <f t="shared" si="156"/>
        <v>11</v>
      </c>
      <c r="G3328">
        <f t="shared" si="157"/>
        <v>1999</v>
      </c>
      <c r="H3328">
        <f t="shared" si="158"/>
        <v>743.8125</v>
      </c>
      <c r="I3328" s="23"/>
    </row>
    <row r="3329" spans="1:9" ht="14.4">
      <c r="A3329" s="77" t="s">
        <v>49</v>
      </c>
      <c r="B3329" s="40">
        <v>13095500</v>
      </c>
      <c r="C3329" s="41">
        <v>36108</v>
      </c>
      <c r="D3329" s="40">
        <v>375</v>
      </c>
      <c r="E3329" s="40" t="s">
        <v>50</v>
      </c>
      <c r="F3329">
        <f t="shared" si="156"/>
        <v>11</v>
      </c>
      <c r="G3329">
        <f t="shared" si="157"/>
        <v>1999</v>
      </c>
      <c r="H3329">
        <f t="shared" si="158"/>
        <v>743.8125</v>
      </c>
      <c r="I3329" s="23"/>
    </row>
    <row r="3330" spans="1:9" ht="14.4">
      <c r="A3330" s="77" t="s">
        <v>49</v>
      </c>
      <c r="B3330" s="40">
        <v>13095500</v>
      </c>
      <c r="C3330" s="41">
        <v>36109</v>
      </c>
      <c r="D3330" s="40">
        <v>374</v>
      </c>
      <c r="E3330" s="40" t="s">
        <v>50</v>
      </c>
      <c r="F3330">
        <f t="shared" si="156"/>
        <v>11</v>
      </c>
      <c r="G3330">
        <f t="shared" si="157"/>
        <v>1999</v>
      </c>
      <c r="H3330">
        <f t="shared" si="158"/>
        <v>741.82900000000006</v>
      </c>
      <c r="I3330" s="23"/>
    </row>
    <row r="3331" spans="1:9" ht="14.4">
      <c r="A3331" s="77" t="s">
        <v>49</v>
      </c>
      <c r="B3331" s="40">
        <v>13095500</v>
      </c>
      <c r="C3331" s="41">
        <v>36110</v>
      </c>
      <c r="D3331" s="40">
        <v>374</v>
      </c>
      <c r="E3331" s="40" t="s">
        <v>50</v>
      </c>
      <c r="F3331">
        <f t="shared" si="156"/>
        <v>11</v>
      </c>
      <c r="G3331">
        <f t="shared" si="157"/>
        <v>1999</v>
      </c>
      <c r="H3331">
        <f t="shared" si="158"/>
        <v>741.82900000000006</v>
      </c>
      <c r="I3331" s="23"/>
    </row>
    <row r="3332" spans="1:9" ht="14.4">
      <c r="A3332" s="77" t="s">
        <v>49</v>
      </c>
      <c r="B3332" s="40">
        <v>13095500</v>
      </c>
      <c r="C3332" s="41">
        <v>36111</v>
      </c>
      <c r="D3332" s="40">
        <v>373</v>
      </c>
      <c r="E3332" s="40" t="s">
        <v>50</v>
      </c>
      <c r="F3332">
        <f t="shared" si="156"/>
        <v>11</v>
      </c>
      <c r="G3332">
        <f t="shared" si="157"/>
        <v>1999</v>
      </c>
      <c r="H3332">
        <f t="shared" si="158"/>
        <v>739.84550000000002</v>
      </c>
      <c r="I3332" s="23"/>
    </row>
    <row r="3333" spans="1:9" ht="14.4">
      <c r="A3333" s="77" t="s">
        <v>49</v>
      </c>
      <c r="B3333" s="40">
        <v>13095500</v>
      </c>
      <c r="C3333" s="41">
        <v>36112</v>
      </c>
      <c r="D3333" s="40">
        <v>373</v>
      </c>
      <c r="E3333" s="40" t="s">
        <v>50</v>
      </c>
      <c r="F3333">
        <f t="shared" si="156"/>
        <v>11</v>
      </c>
      <c r="G3333">
        <f t="shared" si="157"/>
        <v>1999</v>
      </c>
      <c r="H3333">
        <f t="shared" si="158"/>
        <v>739.84550000000002</v>
      </c>
      <c r="I3333" s="23"/>
    </row>
    <row r="3334" spans="1:9" ht="14.4">
      <c r="A3334" s="77" t="s">
        <v>49</v>
      </c>
      <c r="B3334" s="40">
        <v>13095500</v>
      </c>
      <c r="C3334" s="41">
        <v>36113</v>
      </c>
      <c r="D3334" s="40">
        <v>374</v>
      </c>
      <c r="E3334" s="40" t="s">
        <v>50</v>
      </c>
      <c r="F3334">
        <f t="shared" si="156"/>
        <v>11</v>
      </c>
      <c r="G3334">
        <f t="shared" si="157"/>
        <v>1999</v>
      </c>
      <c r="H3334">
        <f t="shared" si="158"/>
        <v>741.82900000000006</v>
      </c>
      <c r="I3334" s="23"/>
    </row>
    <row r="3335" spans="1:9" ht="14.4">
      <c r="A3335" s="77" t="s">
        <v>49</v>
      </c>
      <c r="B3335" s="40">
        <v>13095500</v>
      </c>
      <c r="C3335" s="41">
        <v>36114</v>
      </c>
      <c r="D3335" s="40">
        <v>374</v>
      </c>
      <c r="E3335" s="40" t="s">
        <v>50</v>
      </c>
      <c r="F3335">
        <f t="shared" si="156"/>
        <v>11</v>
      </c>
      <c r="G3335">
        <f t="shared" si="157"/>
        <v>1999</v>
      </c>
      <c r="H3335">
        <f t="shared" si="158"/>
        <v>741.82900000000006</v>
      </c>
      <c r="I3335" s="23"/>
    </row>
    <row r="3336" spans="1:9" ht="14.4">
      <c r="A3336" s="77" t="s">
        <v>49</v>
      </c>
      <c r="B3336" s="40">
        <v>13095500</v>
      </c>
      <c r="C3336" s="41">
        <v>36115</v>
      </c>
      <c r="D3336" s="40">
        <v>374</v>
      </c>
      <c r="E3336" s="40" t="s">
        <v>50</v>
      </c>
      <c r="F3336">
        <f t="shared" si="156"/>
        <v>11</v>
      </c>
      <c r="G3336">
        <f t="shared" si="157"/>
        <v>1999</v>
      </c>
      <c r="H3336">
        <f t="shared" si="158"/>
        <v>741.82900000000006</v>
      </c>
      <c r="I3336" s="23"/>
    </row>
    <row r="3337" spans="1:9" ht="14.4">
      <c r="A3337" s="77" t="s">
        <v>49</v>
      </c>
      <c r="B3337" s="40">
        <v>13095500</v>
      </c>
      <c r="C3337" s="41">
        <v>36116</v>
      </c>
      <c r="D3337" s="40">
        <v>374</v>
      </c>
      <c r="E3337" s="40" t="s">
        <v>50</v>
      </c>
      <c r="F3337">
        <f t="shared" si="156"/>
        <v>11</v>
      </c>
      <c r="G3337">
        <f t="shared" si="157"/>
        <v>1999</v>
      </c>
      <c r="H3337">
        <f t="shared" si="158"/>
        <v>741.82900000000006</v>
      </c>
      <c r="I3337" s="23"/>
    </row>
    <row r="3338" spans="1:9" ht="14.4">
      <c r="A3338" s="77" t="s">
        <v>49</v>
      </c>
      <c r="B3338" s="40">
        <v>13095500</v>
      </c>
      <c r="C3338" s="41">
        <v>36117</v>
      </c>
      <c r="D3338" s="40">
        <v>373</v>
      </c>
      <c r="E3338" s="40" t="s">
        <v>50</v>
      </c>
      <c r="F3338">
        <f t="shared" si="156"/>
        <v>11</v>
      </c>
      <c r="G3338">
        <f t="shared" si="157"/>
        <v>1999</v>
      </c>
      <c r="H3338">
        <f t="shared" si="158"/>
        <v>739.84550000000002</v>
      </c>
      <c r="I3338" s="23"/>
    </row>
    <row r="3339" spans="1:9" ht="14.4">
      <c r="A3339" s="77" t="s">
        <v>49</v>
      </c>
      <c r="B3339" s="40">
        <v>13095500</v>
      </c>
      <c r="C3339" s="41">
        <v>36118</v>
      </c>
      <c r="D3339" s="40">
        <v>373</v>
      </c>
      <c r="E3339" s="40" t="s">
        <v>50</v>
      </c>
      <c r="F3339">
        <f t="shared" si="156"/>
        <v>11</v>
      </c>
      <c r="G3339">
        <f t="shared" si="157"/>
        <v>1999</v>
      </c>
      <c r="H3339">
        <f t="shared" si="158"/>
        <v>739.84550000000002</v>
      </c>
      <c r="I3339" s="23"/>
    </row>
    <row r="3340" spans="1:9" ht="14.4">
      <c r="A3340" s="77" t="s">
        <v>49</v>
      </c>
      <c r="B3340" s="40">
        <v>13095500</v>
      </c>
      <c r="C3340" s="41">
        <v>36119</v>
      </c>
      <c r="D3340" s="40">
        <v>373</v>
      </c>
      <c r="E3340" s="40" t="s">
        <v>50</v>
      </c>
      <c r="F3340">
        <f t="shared" si="156"/>
        <v>11</v>
      </c>
      <c r="G3340">
        <f t="shared" si="157"/>
        <v>1999</v>
      </c>
      <c r="H3340">
        <f t="shared" si="158"/>
        <v>739.84550000000002</v>
      </c>
      <c r="I3340" s="23"/>
    </row>
    <row r="3341" spans="1:9" ht="14.4">
      <c r="A3341" s="77" t="s">
        <v>49</v>
      </c>
      <c r="B3341" s="40">
        <v>13095500</v>
      </c>
      <c r="C3341" s="41">
        <v>36120</v>
      </c>
      <c r="D3341" s="40">
        <v>373</v>
      </c>
      <c r="E3341" s="40" t="s">
        <v>50</v>
      </c>
      <c r="F3341">
        <f t="shared" si="156"/>
        <v>11</v>
      </c>
      <c r="G3341">
        <f t="shared" si="157"/>
        <v>1999</v>
      </c>
      <c r="H3341">
        <f t="shared" si="158"/>
        <v>739.84550000000002</v>
      </c>
      <c r="I3341" s="23"/>
    </row>
    <row r="3342" spans="1:9" ht="14.4">
      <c r="A3342" s="77" t="s">
        <v>49</v>
      </c>
      <c r="B3342" s="40">
        <v>13095500</v>
      </c>
      <c r="C3342" s="41">
        <v>36121</v>
      </c>
      <c r="D3342" s="40">
        <v>372</v>
      </c>
      <c r="E3342" s="40" t="s">
        <v>50</v>
      </c>
      <c r="F3342">
        <f t="shared" si="156"/>
        <v>11</v>
      </c>
      <c r="G3342">
        <f t="shared" si="157"/>
        <v>1999</v>
      </c>
      <c r="H3342">
        <f t="shared" si="158"/>
        <v>737.86199999999997</v>
      </c>
      <c r="I3342" s="23"/>
    </row>
    <row r="3343" spans="1:9" ht="14.4">
      <c r="A3343" s="77" t="s">
        <v>49</v>
      </c>
      <c r="B3343" s="40">
        <v>13095500</v>
      </c>
      <c r="C3343" s="41">
        <v>36122</v>
      </c>
      <c r="D3343" s="40">
        <v>372</v>
      </c>
      <c r="E3343" s="40" t="s">
        <v>50</v>
      </c>
      <c r="F3343">
        <f t="shared" si="156"/>
        <v>11</v>
      </c>
      <c r="G3343">
        <f t="shared" si="157"/>
        <v>1999</v>
      </c>
      <c r="H3343">
        <f t="shared" si="158"/>
        <v>737.86199999999997</v>
      </c>
      <c r="I3343" s="23"/>
    </row>
    <row r="3344" spans="1:9" ht="14.4">
      <c r="A3344" s="77" t="s">
        <v>49</v>
      </c>
      <c r="B3344" s="40">
        <v>13095500</v>
      </c>
      <c r="C3344" s="41">
        <v>36123</v>
      </c>
      <c r="D3344" s="40">
        <v>372</v>
      </c>
      <c r="E3344" s="40" t="s">
        <v>50</v>
      </c>
      <c r="F3344">
        <f t="shared" si="156"/>
        <v>11</v>
      </c>
      <c r="G3344">
        <f t="shared" si="157"/>
        <v>1999</v>
      </c>
      <c r="H3344">
        <f t="shared" si="158"/>
        <v>737.86199999999997</v>
      </c>
      <c r="I3344" s="23"/>
    </row>
    <row r="3345" spans="1:9" ht="14.4">
      <c r="A3345" s="77" t="s">
        <v>49</v>
      </c>
      <c r="B3345" s="40">
        <v>13095500</v>
      </c>
      <c r="C3345" s="41">
        <v>36124</v>
      </c>
      <c r="D3345" s="40">
        <v>371</v>
      </c>
      <c r="E3345" s="40" t="s">
        <v>50</v>
      </c>
      <c r="F3345">
        <f t="shared" si="156"/>
        <v>11</v>
      </c>
      <c r="G3345">
        <f t="shared" si="157"/>
        <v>1999</v>
      </c>
      <c r="H3345">
        <f t="shared" si="158"/>
        <v>735.87850000000003</v>
      </c>
      <c r="I3345" s="23"/>
    </row>
    <row r="3346" spans="1:9" ht="14.4">
      <c r="A3346" s="77" t="s">
        <v>49</v>
      </c>
      <c r="B3346" s="40">
        <v>13095500</v>
      </c>
      <c r="C3346" s="41">
        <v>36125</v>
      </c>
      <c r="D3346" s="40">
        <v>371</v>
      </c>
      <c r="E3346" s="40" t="s">
        <v>50</v>
      </c>
      <c r="F3346">
        <f t="shared" si="156"/>
        <v>11</v>
      </c>
      <c r="G3346">
        <f t="shared" si="157"/>
        <v>1999</v>
      </c>
      <c r="H3346">
        <f t="shared" si="158"/>
        <v>735.87850000000003</v>
      </c>
      <c r="I3346" s="23"/>
    </row>
    <row r="3347" spans="1:9" ht="14.4">
      <c r="A3347" s="77" t="s">
        <v>49</v>
      </c>
      <c r="B3347" s="40">
        <v>13095500</v>
      </c>
      <c r="C3347" s="41">
        <v>36126</v>
      </c>
      <c r="D3347" s="40">
        <v>371</v>
      </c>
      <c r="E3347" s="40" t="s">
        <v>50</v>
      </c>
      <c r="F3347">
        <f t="shared" si="156"/>
        <v>11</v>
      </c>
      <c r="G3347">
        <f t="shared" si="157"/>
        <v>1999</v>
      </c>
      <c r="H3347">
        <f t="shared" si="158"/>
        <v>735.87850000000003</v>
      </c>
      <c r="I3347" s="23"/>
    </row>
    <row r="3348" spans="1:9" ht="14.4">
      <c r="A3348" s="77" t="s">
        <v>49</v>
      </c>
      <c r="B3348" s="40">
        <v>13095500</v>
      </c>
      <c r="C3348" s="41">
        <v>36127</v>
      </c>
      <c r="D3348" s="40">
        <v>371</v>
      </c>
      <c r="E3348" s="40" t="s">
        <v>50</v>
      </c>
      <c r="F3348">
        <f t="shared" si="156"/>
        <v>11</v>
      </c>
      <c r="G3348">
        <f t="shared" si="157"/>
        <v>1999</v>
      </c>
      <c r="H3348">
        <f t="shared" si="158"/>
        <v>735.87850000000003</v>
      </c>
      <c r="I3348" s="23"/>
    </row>
    <row r="3349" spans="1:9" ht="14.4">
      <c r="A3349" s="77" t="s">
        <v>49</v>
      </c>
      <c r="B3349" s="40">
        <v>13095500</v>
      </c>
      <c r="C3349" s="41">
        <v>36128</v>
      </c>
      <c r="D3349" s="40">
        <v>371</v>
      </c>
      <c r="E3349" s="40" t="s">
        <v>50</v>
      </c>
      <c r="F3349">
        <f t="shared" si="156"/>
        <v>11</v>
      </c>
      <c r="G3349">
        <f t="shared" si="157"/>
        <v>1999</v>
      </c>
      <c r="H3349">
        <f t="shared" si="158"/>
        <v>735.87850000000003</v>
      </c>
      <c r="I3349" s="23"/>
    </row>
    <row r="3350" spans="1:9" ht="14.4">
      <c r="A3350" s="77" t="s">
        <v>49</v>
      </c>
      <c r="B3350" s="40">
        <v>13095500</v>
      </c>
      <c r="C3350" s="41">
        <v>36129</v>
      </c>
      <c r="D3350" s="40">
        <v>370</v>
      </c>
      <c r="E3350" s="40" t="s">
        <v>50</v>
      </c>
      <c r="F3350">
        <f t="shared" si="156"/>
        <v>11</v>
      </c>
      <c r="G3350">
        <f t="shared" si="157"/>
        <v>1999</v>
      </c>
      <c r="H3350">
        <f t="shared" si="158"/>
        <v>733.89499999999998</v>
      </c>
      <c r="I3350" s="23"/>
    </row>
    <row r="3351" spans="1:9" ht="14.4">
      <c r="A3351" s="77" t="s">
        <v>49</v>
      </c>
      <c r="B3351" s="40">
        <v>13095500</v>
      </c>
      <c r="C3351" s="41">
        <v>36130</v>
      </c>
      <c r="D3351" s="40">
        <v>369</v>
      </c>
      <c r="E3351" s="40" t="s">
        <v>50</v>
      </c>
      <c r="F3351">
        <f t="shared" si="156"/>
        <v>12</v>
      </c>
      <c r="G3351">
        <f t="shared" si="157"/>
        <v>1999</v>
      </c>
      <c r="H3351">
        <f t="shared" si="158"/>
        <v>731.91150000000005</v>
      </c>
      <c r="I3351" s="23"/>
    </row>
    <row r="3352" spans="1:9" ht="14.4">
      <c r="A3352" s="77" t="s">
        <v>49</v>
      </c>
      <c r="B3352" s="40">
        <v>13095500</v>
      </c>
      <c r="C3352" s="41">
        <v>36131</v>
      </c>
      <c r="D3352" s="40">
        <v>370</v>
      </c>
      <c r="E3352" s="40" t="s">
        <v>50</v>
      </c>
      <c r="F3352">
        <f t="shared" si="156"/>
        <v>12</v>
      </c>
      <c r="G3352">
        <f t="shared" si="157"/>
        <v>1999</v>
      </c>
      <c r="H3352">
        <f t="shared" si="158"/>
        <v>733.89499999999998</v>
      </c>
      <c r="I3352" s="23"/>
    </row>
    <row r="3353" spans="1:9" ht="14.4">
      <c r="A3353" s="77" t="s">
        <v>49</v>
      </c>
      <c r="B3353" s="40">
        <v>13095500</v>
      </c>
      <c r="C3353" s="41">
        <v>36132</v>
      </c>
      <c r="D3353" s="40">
        <v>370</v>
      </c>
      <c r="E3353" s="40" t="s">
        <v>50</v>
      </c>
      <c r="F3353">
        <f t="shared" si="156"/>
        <v>12</v>
      </c>
      <c r="G3353">
        <f t="shared" si="157"/>
        <v>1999</v>
      </c>
      <c r="H3353">
        <f t="shared" si="158"/>
        <v>733.89499999999998</v>
      </c>
      <c r="I3353" s="23"/>
    </row>
    <row r="3354" spans="1:9" ht="14.4">
      <c r="A3354" s="77" t="s">
        <v>49</v>
      </c>
      <c r="B3354" s="40">
        <v>13095500</v>
      </c>
      <c r="C3354" s="41">
        <v>36133</v>
      </c>
      <c r="D3354" s="40">
        <v>370</v>
      </c>
      <c r="E3354" s="40" t="s">
        <v>50</v>
      </c>
      <c r="F3354">
        <f t="shared" si="156"/>
        <v>12</v>
      </c>
      <c r="G3354">
        <f t="shared" si="157"/>
        <v>1999</v>
      </c>
      <c r="H3354">
        <f t="shared" si="158"/>
        <v>733.89499999999998</v>
      </c>
      <c r="I3354" s="23"/>
    </row>
    <row r="3355" spans="1:9" ht="14.4">
      <c r="A3355" s="77" t="s">
        <v>49</v>
      </c>
      <c r="B3355" s="40">
        <v>13095500</v>
      </c>
      <c r="C3355" s="41">
        <v>36134</v>
      </c>
      <c r="D3355" s="40">
        <v>369</v>
      </c>
      <c r="E3355" s="40" t="s">
        <v>50</v>
      </c>
      <c r="F3355">
        <f t="shared" si="156"/>
        <v>12</v>
      </c>
      <c r="G3355">
        <f t="shared" si="157"/>
        <v>1999</v>
      </c>
      <c r="H3355">
        <f t="shared" si="158"/>
        <v>731.91150000000005</v>
      </c>
      <c r="I3355" s="23"/>
    </row>
    <row r="3356" spans="1:9" ht="14.4">
      <c r="A3356" s="77" t="s">
        <v>49</v>
      </c>
      <c r="B3356" s="40">
        <v>13095500</v>
      </c>
      <c r="C3356" s="41">
        <v>36135</v>
      </c>
      <c r="D3356" s="40">
        <v>369</v>
      </c>
      <c r="E3356" s="40" t="s">
        <v>50</v>
      </c>
      <c r="F3356">
        <f t="shared" si="156"/>
        <v>12</v>
      </c>
      <c r="G3356">
        <f t="shared" si="157"/>
        <v>1999</v>
      </c>
      <c r="H3356">
        <f t="shared" si="158"/>
        <v>731.91150000000005</v>
      </c>
      <c r="I3356" s="23"/>
    </row>
    <row r="3357" spans="1:9" ht="14.4">
      <c r="A3357" s="77" t="s">
        <v>49</v>
      </c>
      <c r="B3357" s="40">
        <v>13095500</v>
      </c>
      <c r="C3357" s="41">
        <v>36136</v>
      </c>
      <c r="D3357" s="40">
        <v>368</v>
      </c>
      <c r="E3357" s="40" t="s">
        <v>50</v>
      </c>
      <c r="F3357">
        <f t="shared" si="156"/>
        <v>12</v>
      </c>
      <c r="G3357">
        <f t="shared" si="157"/>
        <v>1999</v>
      </c>
      <c r="H3357">
        <f t="shared" si="158"/>
        <v>729.928</v>
      </c>
      <c r="I3357" s="23"/>
    </row>
    <row r="3358" spans="1:9" ht="14.4">
      <c r="A3358" s="77" t="s">
        <v>49</v>
      </c>
      <c r="B3358" s="40">
        <v>13095500</v>
      </c>
      <c r="C3358" s="41">
        <v>36137</v>
      </c>
      <c r="D3358" s="40">
        <v>368</v>
      </c>
      <c r="E3358" s="40" t="s">
        <v>50</v>
      </c>
      <c r="F3358">
        <f t="shared" si="156"/>
        <v>12</v>
      </c>
      <c r="G3358">
        <f t="shared" si="157"/>
        <v>1999</v>
      </c>
      <c r="H3358">
        <f t="shared" si="158"/>
        <v>729.928</v>
      </c>
      <c r="I3358" s="23"/>
    </row>
    <row r="3359" spans="1:9" ht="14.4">
      <c r="A3359" s="77" t="s">
        <v>49</v>
      </c>
      <c r="B3359" s="40">
        <v>13095500</v>
      </c>
      <c r="C3359" s="41">
        <v>36138</v>
      </c>
      <c r="D3359" s="40">
        <v>367</v>
      </c>
      <c r="E3359" s="40" t="s">
        <v>50</v>
      </c>
      <c r="F3359">
        <f t="shared" si="156"/>
        <v>12</v>
      </c>
      <c r="G3359">
        <f t="shared" si="157"/>
        <v>1999</v>
      </c>
      <c r="H3359">
        <f t="shared" si="158"/>
        <v>727.94450000000006</v>
      </c>
      <c r="I3359" s="23"/>
    </row>
    <row r="3360" spans="1:9" ht="14.4">
      <c r="A3360" s="77" t="s">
        <v>49</v>
      </c>
      <c r="B3360" s="40">
        <v>13095500</v>
      </c>
      <c r="C3360" s="41">
        <v>36139</v>
      </c>
      <c r="D3360" s="40">
        <v>366</v>
      </c>
      <c r="E3360" s="40" t="s">
        <v>50</v>
      </c>
      <c r="F3360">
        <f t="shared" si="156"/>
        <v>12</v>
      </c>
      <c r="G3360">
        <f t="shared" si="157"/>
        <v>1999</v>
      </c>
      <c r="H3360">
        <f t="shared" si="158"/>
        <v>725.96100000000001</v>
      </c>
      <c r="I3360" s="23"/>
    </row>
    <row r="3361" spans="1:9" ht="14.4">
      <c r="A3361" s="77" t="s">
        <v>49</v>
      </c>
      <c r="B3361" s="40">
        <v>13095500</v>
      </c>
      <c r="C3361" s="41">
        <v>36140</v>
      </c>
      <c r="D3361" s="40">
        <v>367</v>
      </c>
      <c r="E3361" s="40" t="s">
        <v>50</v>
      </c>
      <c r="F3361">
        <f t="shared" si="156"/>
        <v>12</v>
      </c>
      <c r="G3361">
        <f t="shared" si="157"/>
        <v>1999</v>
      </c>
      <c r="H3361">
        <f t="shared" si="158"/>
        <v>727.94450000000006</v>
      </c>
      <c r="I3361" s="23"/>
    </row>
    <row r="3362" spans="1:9" ht="14.4">
      <c r="A3362" s="77" t="s">
        <v>49</v>
      </c>
      <c r="B3362" s="40">
        <v>13095500</v>
      </c>
      <c r="C3362" s="41">
        <v>36141</v>
      </c>
      <c r="D3362" s="40">
        <v>366</v>
      </c>
      <c r="E3362" s="40" t="s">
        <v>50</v>
      </c>
      <c r="F3362">
        <f t="shared" ref="F3362:F3425" si="159">MONTH(C3362)</f>
        <v>12</v>
      </c>
      <c r="G3362">
        <f t="shared" ref="G3362:G3425" si="160">IF(F3362&gt;10,YEAR(C3362)+1,YEAR(C3362))</f>
        <v>1999</v>
      </c>
      <c r="H3362">
        <f t="shared" ref="H3362:H3425" si="161">D3362*1.9835</f>
        <v>725.96100000000001</v>
      </c>
      <c r="I3362" s="23"/>
    </row>
    <row r="3363" spans="1:9" ht="14.4">
      <c r="A3363" s="77" t="s">
        <v>49</v>
      </c>
      <c r="B3363" s="40">
        <v>13095500</v>
      </c>
      <c r="C3363" s="41">
        <v>36142</v>
      </c>
      <c r="D3363" s="40">
        <v>367</v>
      </c>
      <c r="E3363" s="40" t="s">
        <v>50</v>
      </c>
      <c r="F3363">
        <f t="shared" si="159"/>
        <v>12</v>
      </c>
      <c r="G3363">
        <f t="shared" si="160"/>
        <v>1999</v>
      </c>
      <c r="H3363">
        <f t="shared" si="161"/>
        <v>727.94450000000006</v>
      </c>
      <c r="I3363" s="23"/>
    </row>
    <row r="3364" spans="1:9" ht="14.4">
      <c r="A3364" s="77" t="s">
        <v>49</v>
      </c>
      <c r="B3364" s="40">
        <v>13095500</v>
      </c>
      <c r="C3364" s="41">
        <v>36143</v>
      </c>
      <c r="D3364" s="40">
        <v>366</v>
      </c>
      <c r="E3364" s="40" t="s">
        <v>50</v>
      </c>
      <c r="F3364">
        <f t="shared" si="159"/>
        <v>12</v>
      </c>
      <c r="G3364">
        <f t="shared" si="160"/>
        <v>1999</v>
      </c>
      <c r="H3364">
        <f t="shared" si="161"/>
        <v>725.96100000000001</v>
      </c>
      <c r="I3364" s="23"/>
    </row>
    <row r="3365" spans="1:9" ht="14.4">
      <c r="A3365" s="77" t="s">
        <v>49</v>
      </c>
      <c r="B3365" s="40">
        <v>13095500</v>
      </c>
      <c r="C3365" s="41">
        <v>36144</v>
      </c>
      <c r="D3365" s="40">
        <v>366</v>
      </c>
      <c r="E3365" s="40" t="s">
        <v>50</v>
      </c>
      <c r="F3365">
        <f t="shared" si="159"/>
        <v>12</v>
      </c>
      <c r="G3365">
        <f t="shared" si="160"/>
        <v>1999</v>
      </c>
      <c r="H3365">
        <f t="shared" si="161"/>
        <v>725.96100000000001</v>
      </c>
      <c r="I3365" s="23"/>
    </row>
    <row r="3366" spans="1:9" ht="14.4">
      <c r="A3366" s="77" t="s">
        <v>49</v>
      </c>
      <c r="B3366" s="40">
        <v>13095500</v>
      </c>
      <c r="C3366" s="41">
        <v>36145</v>
      </c>
      <c r="D3366" s="40">
        <v>365</v>
      </c>
      <c r="E3366" s="40" t="s">
        <v>50</v>
      </c>
      <c r="F3366">
        <f t="shared" si="159"/>
        <v>12</v>
      </c>
      <c r="G3366">
        <f t="shared" si="160"/>
        <v>1999</v>
      </c>
      <c r="H3366">
        <f t="shared" si="161"/>
        <v>723.97749999999996</v>
      </c>
      <c r="I3366" s="23"/>
    </row>
    <row r="3367" spans="1:9" ht="14.4">
      <c r="A3367" s="77" t="s">
        <v>49</v>
      </c>
      <c r="B3367" s="40">
        <v>13095500</v>
      </c>
      <c r="C3367" s="41">
        <v>36146</v>
      </c>
      <c r="D3367" s="40">
        <v>366</v>
      </c>
      <c r="E3367" s="40" t="s">
        <v>50</v>
      </c>
      <c r="F3367">
        <f t="shared" si="159"/>
        <v>12</v>
      </c>
      <c r="G3367">
        <f t="shared" si="160"/>
        <v>1999</v>
      </c>
      <c r="H3367">
        <f t="shared" si="161"/>
        <v>725.96100000000001</v>
      </c>
      <c r="I3367" s="23"/>
    </row>
    <row r="3368" spans="1:9" ht="14.4">
      <c r="A3368" s="77" t="s">
        <v>49</v>
      </c>
      <c r="B3368" s="40">
        <v>13095500</v>
      </c>
      <c r="C3368" s="41">
        <v>36147</v>
      </c>
      <c r="D3368" s="40">
        <v>366</v>
      </c>
      <c r="E3368" s="40" t="s">
        <v>50</v>
      </c>
      <c r="F3368">
        <f t="shared" si="159"/>
        <v>12</v>
      </c>
      <c r="G3368">
        <f t="shared" si="160"/>
        <v>1999</v>
      </c>
      <c r="H3368">
        <f t="shared" si="161"/>
        <v>725.96100000000001</v>
      </c>
      <c r="I3368" s="23"/>
    </row>
    <row r="3369" spans="1:9" ht="14.4">
      <c r="A3369" s="77" t="s">
        <v>49</v>
      </c>
      <c r="B3369" s="40">
        <v>13095500</v>
      </c>
      <c r="C3369" s="41">
        <v>36148</v>
      </c>
      <c r="D3369" s="40">
        <v>366</v>
      </c>
      <c r="E3369" s="40" t="s">
        <v>50</v>
      </c>
      <c r="F3369">
        <f t="shared" si="159"/>
        <v>12</v>
      </c>
      <c r="G3369">
        <f t="shared" si="160"/>
        <v>1999</v>
      </c>
      <c r="H3369">
        <f t="shared" si="161"/>
        <v>725.96100000000001</v>
      </c>
      <c r="I3369" s="23"/>
    </row>
    <row r="3370" spans="1:9" ht="14.4">
      <c r="A3370" s="77" t="s">
        <v>49</v>
      </c>
      <c r="B3370" s="40">
        <v>13095500</v>
      </c>
      <c r="C3370" s="41">
        <v>36149</v>
      </c>
      <c r="D3370" s="40">
        <v>366</v>
      </c>
      <c r="E3370" s="40" t="s">
        <v>50</v>
      </c>
      <c r="F3370">
        <f t="shared" si="159"/>
        <v>12</v>
      </c>
      <c r="G3370">
        <f t="shared" si="160"/>
        <v>1999</v>
      </c>
      <c r="H3370">
        <f t="shared" si="161"/>
        <v>725.96100000000001</v>
      </c>
      <c r="I3370" s="23"/>
    </row>
    <row r="3371" spans="1:9" ht="14.4">
      <c r="A3371" s="77" t="s">
        <v>49</v>
      </c>
      <c r="B3371" s="40">
        <v>13095500</v>
      </c>
      <c r="C3371" s="41">
        <v>36150</v>
      </c>
      <c r="D3371" s="40">
        <v>365</v>
      </c>
      <c r="E3371" s="40" t="s">
        <v>50</v>
      </c>
      <c r="F3371">
        <f t="shared" si="159"/>
        <v>12</v>
      </c>
      <c r="G3371">
        <f t="shared" si="160"/>
        <v>1999</v>
      </c>
      <c r="H3371">
        <f t="shared" si="161"/>
        <v>723.97749999999996</v>
      </c>
      <c r="I3371" s="23"/>
    </row>
    <row r="3372" spans="1:9" ht="14.4">
      <c r="A3372" s="77" t="s">
        <v>49</v>
      </c>
      <c r="B3372" s="40">
        <v>13095500</v>
      </c>
      <c r="C3372" s="41">
        <v>36151</v>
      </c>
      <c r="D3372" s="40">
        <v>364</v>
      </c>
      <c r="E3372" s="40" t="s">
        <v>50</v>
      </c>
      <c r="F3372">
        <f t="shared" si="159"/>
        <v>12</v>
      </c>
      <c r="G3372">
        <f t="shared" si="160"/>
        <v>1999</v>
      </c>
      <c r="H3372">
        <f t="shared" si="161"/>
        <v>721.99400000000003</v>
      </c>
      <c r="I3372" s="23"/>
    </row>
    <row r="3373" spans="1:9" ht="14.4">
      <c r="A3373" s="77" t="s">
        <v>49</v>
      </c>
      <c r="B3373" s="40">
        <v>13095500</v>
      </c>
      <c r="C3373" s="41">
        <v>36152</v>
      </c>
      <c r="D3373" s="40">
        <v>364</v>
      </c>
      <c r="E3373" s="40" t="s">
        <v>50</v>
      </c>
      <c r="F3373">
        <f t="shared" si="159"/>
        <v>12</v>
      </c>
      <c r="G3373">
        <f t="shared" si="160"/>
        <v>1999</v>
      </c>
      <c r="H3373">
        <f t="shared" si="161"/>
        <v>721.99400000000003</v>
      </c>
      <c r="I3373" s="23"/>
    </row>
    <row r="3374" spans="1:9" ht="14.4">
      <c r="A3374" s="77" t="s">
        <v>49</v>
      </c>
      <c r="B3374" s="40">
        <v>13095500</v>
      </c>
      <c r="C3374" s="41">
        <v>36153</v>
      </c>
      <c r="D3374" s="40">
        <v>364</v>
      </c>
      <c r="E3374" s="40" t="s">
        <v>50</v>
      </c>
      <c r="F3374">
        <f t="shared" si="159"/>
        <v>12</v>
      </c>
      <c r="G3374">
        <f t="shared" si="160"/>
        <v>1999</v>
      </c>
      <c r="H3374">
        <f t="shared" si="161"/>
        <v>721.99400000000003</v>
      </c>
      <c r="I3374" s="23"/>
    </row>
    <row r="3375" spans="1:9" ht="14.4">
      <c r="A3375" s="77" t="s">
        <v>49</v>
      </c>
      <c r="B3375" s="40">
        <v>13095500</v>
      </c>
      <c r="C3375" s="41">
        <v>36154</v>
      </c>
      <c r="D3375" s="40">
        <v>364</v>
      </c>
      <c r="E3375" s="40" t="s">
        <v>50</v>
      </c>
      <c r="F3375">
        <f t="shared" si="159"/>
        <v>12</v>
      </c>
      <c r="G3375">
        <f t="shared" si="160"/>
        <v>1999</v>
      </c>
      <c r="H3375">
        <f t="shared" si="161"/>
        <v>721.99400000000003</v>
      </c>
      <c r="I3375" s="23"/>
    </row>
    <row r="3376" spans="1:9" ht="14.4">
      <c r="A3376" s="77" t="s">
        <v>49</v>
      </c>
      <c r="B3376" s="40">
        <v>13095500</v>
      </c>
      <c r="C3376" s="41">
        <v>36155</v>
      </c>
      <c r="D3376" s="40">
        <v>364</v>
      </c>
      <c r="E3376" s="40" t="s">
        <v>50</v>
      </c>
      <c r="F3376">
        <f t="shared" si="159"/>
        <v>12</v>
      </c>
      <c r="G3376">
        <f t="shared" si="160"/>
        <v>1999</v>
      </c>
      <c r="H3376">
        <f t="shared" si="161"/>
        <v>721.99400000000003</v>
      </c>
      <c r="I3376" s="23"/>
    </row>
    <row r="3377" spans="1:9" ht="14.4">
      <c r="A3377" s="77" t="s">
        <v>49</v>
      </c>
      <c r="B3377" s="40">
        <v>13095500</v>
      </c>
      <c r="C3377" s="41">
        <v>36156</v>
      </c>
      <c r="D3377" s="40">
        <v>364</v>
      </c>
      <c r="E3377" s="40" t="s">
        <v>50</v>
      </c>
      <c r="F3377">
        <f t="shared" si="159"/>
        <v>12</v>
      </c>
      <c r="G3377">
        <f t="shared" si="160"/>
        <v>1999</v>
      </c>
      <c r="H3377">
        <f t="shared" si="161"/>
        <v>721.99400000000003</v>
      </c>
      <c r="I3377" s="23"/>
    </row>
    <row r="3378" spans="1:9" ht="14.4">
      <c r="A3378" s="77" t="s">
        <v>49</v>
      </c>
      <c r="B3378" s="40">
        <v>13095500</v>
      </c>
      <c r="C3378" s="41">
        <v>36157</v>
      </c>
      <c r="D3378" s="40">
        <v>363</v>
      </c>
      <c r="E3378" s="40" t="s">
        <v>50</v>
      </c>
      <c r="F3378">
        <f t="shared" si="159"/>
        <v>12</v>
      </c>
      <c r="G3378">
        <f t="shared" si="160"/>
        <v>1999</v>
      </c>
      <c r="H3378">
        <f t="shared" si="161"/>
        <v>720.01049999999998</v>
      </c>
      <c r="I3378" s="23"/>
    </row>
    <row r="3379" spans="1:9" ht="14.4">
      <c r="A3379" s="77" t="s">
        <v>49</v>
      </c>
      <c r="B3379" s="40">
        <v>13095500</v>
      </c>
      <c r="C3379" s="41">
        <v>36158</v>
      </c>
      <c r="D3379" s="40">
        <v>363</v>
      </c>
      <c r="E3379" s="40" t="s">
        <v>50</v>
      </c>
      <c r="F3379">
        <f t="shared" si="159"/>
        <v>12</v>
      </c>
      <c r="G3379">
        <f t="shared" si="160"/>
        <v>1999</v>
      </c>
      <c r="H3379">
        <f t="shared" si="161"/>
        <v>720.01049999999998</v>
      </c>
      <c r="I3379" s="23"/>
    </row>
    <row r="3380" spans="1:9" ht="14.4">
      <c r="A3380" s="77" t="s">
        <v>49</v>
      </c>
      <c r="B3380" s="40">
        <v>13095500</v>
      </c>
      <c r="C3380" s="41">
        <v>36159</v>
      </c>
      <c r="D3380" s="40">
        <v>363</v>
      </c>
      <c r="E3380" s="40" t="s">
        <v>50</v>
      </c>
      <c r="F3380">
        <f t="shared" si="159"/>
        <v>12</v>
      </c>
      <c r="G3380">
        <f t="shared" si="160"/>
        <v>1999</v>
      </c>
      <c r="H3380">
        <f t="shared" si="161"/>
        <v>720.01049999999998</v>
      </c>
      <c r="I3380" s="23"/>
    </row>
    <row r="3381" spans="1:9" ht="14.4">
      <c r="A3381" s="77" t="s">
        <v>49</v>
      </c>
      <c r="B3381" s="40">
        <v>13095500</v>
      </c>
      <c r="C3381" s="41">
        <v>36160</v>
      </c>
      <c r="D3381" s="40">
        <v>363</v>
      </c>
      <c r="E3381" s="40" t="s">
        <v>50</v>
      </c>
      <c r="F3381">
        <f t="shared" si="159"/>
        <v>12</v>
      </c>
      <c r="G3381">
        <f t="shared" si="160"/>
        <v>1999</v>
      </c>
      <c r="H3381">
        <f t="shared" si="161"/>
        <v>720.01049999999998</v>
      </c>
      <c r="I3381" s="23"/>
    </row>
    <row r="3382" spans="1:9" ht="14.4">
      <c r="A3382" s="77" t="s">
        <v>49</v>
      </c>
      <c r="B3382" s="40">
        <v>13095500</v>
      </c>
      <c r="C3382" s="41">
        <v>36161</v>
      </c>
      <c r="D3382" s="40">
        <v>362</v>
      </c>
      <c r="E3382" s="40" t="s">
        <v>50</v>
      </c>
      <c r="F3382">
        <f t="shared" si="159"/>
        <v>1</v>
      </c>
      <c r="G3382">
        <f t="shared" si="160"/>
        <v>1999</v>
      </c>
      <c r="H3382">
        <f t="shared" si="161"/>
        <v>718.02700000000004</v>
      </c>
      <c r="I3382" s="23"/>
    </row>
    <row r="3383" spans="1:9" ht="14.4">
      <c r="A3383" s="77" t="s">
        <v>49</v>
      </c>
      <c r="B3383" s="40">
        <v>13095500</v>
      </c>
      <c r="C3383" s="41">
        <v>36162</v>
      </c>
      <c r="D3383" s="40">
        <v>362</v>
      </c>
      <c r="E3383" s="40" t="s">
        <v>50</v>
      </c>
      <c r="F3383">
        <f t="shared" si="159"/>
        <v>1</v>
      </c>
      <c r="G3383">
        <f t="shared" si="160"/>
        <v>1999</v>
      </c>
      <c r="H3383">
        <f t="shared" si="161"/>
        <v>718.02700000000004</v>
      </c>
      <c r="I3383" s="23"/>
    </row>
    <row r="3384" spans="1:9" ht="14.4">
      <c r="A3384" s="77" t="s">
        <v>49</v>
      </c>
      <c r="B3384" s="40">
        <v>13095500</v>
      </c>
      <c r="C3384" s="41">
        <v>36163</v>
      </c>
      <c r="D3384" s="40">
        <v>362</v>
      </c>
      <c r="E3384" s="40" t="s">
        <v>50</v>
      </c>
      <c r="F3384">
        <f t="shared" si="159"/>
        <v>1</v>
      </c>
      <c r="G3384">
        <f t="shared" si="160"/>
        <v>1999</v>
      </c>
      <c r="H3384">
        <f t="shared" si="161"/>
        <v>718.02700000000004</v>
      </c>
      <c r="I3384" s="23"/>
    </row>
    <row r="3385" spans="1:9" ht="14.4">
      <c r="A3385" s="77" t="s">
        <v>49</v>
      </c>
      <c r="B3385" s="40">
        <v>13095500</v>
      </c>
      <c r="C3385" s="41">
        <v>36164</v>
      </c>
      <c r="D3385" s="40">
        <v>361</v>
      </c>
      <c r="E3385" s="40" t="s">
        <v>50</v>
      </c>
      <c r="F3385">
        <f t="shared" si="159"/>
        <v>1</v>
      </c>
      <c r="G3385">
        <f t="shared" si="160"/>
        <v>1999</v>
      </c>
      <c r="H3385">
        <f t="shared" si="161"/>
        <v>716.04349999999999</v>
      </c>
      <c r="I3385" s="23"/>
    </row>
    <row r="3386" spans="1:9" ht="14.4">
      <c r="A3386" s="77" t="s">
        <v>49</v>
      </c>
      <c r="B3386" s="40">
        <v>13095500</v>
      </c>
      <c r="C3386" s="41">
        <v>36165</v>
      </c>
      <c r="D3386" s="40">
        <v>361</v>
      </c>
      <c r="E3386" s="40" t="s">
        <v>50</v>
      </c>
      <c r="F3386">
        <f t="shared" si="159"/>
        <v>1</v>
      </c>
      <c r="G3386">
        <f t="shared" si="160"/>
        <v>1999</v>
      </c>
      <c r="H3386">
        <f t="shared" si="161"/>
        <v>716.04349999999999</v>
      </c>
      <c r="I3386" s="23"/>
    </row>
    <row r="3387" spans="1:9" ht="14.4">
      <c r="A3387" s="77" t="s">
        <v>49</v>
      </c>
      <c r="B3387" s="40">
        <v>13095500</v>
      </c>
      <c r="C3387" s="41">
        <v>36166</v>
      </c>
      <c r="D3387" s="40">
        <v>361</v>
      </c>
      <c r="E3387" s="40" t="s">
        <v>50</v>
      </c>
      <c r="F3387">
        <f t="shared" si="159"/>
        <v>1</v>
      </c>
      <c r="G3387">
        <f t="shared" si="160"/>
        <v>1999</v>
      </c>
      <c r="H3387">
        <f t="shared" si="161"/>
        <v>716.04349999999999</v>
      </c>
      <c r="I3387" s="23"/>
    </row>
    <row r="3388" spans="1:9" ht="14.4">
      <c r="A3388" s="77" t="s">
        <v>49</v>
      </c>
      <c r="B3388" s="40">
        <v>13095500</v>
      </c>
      <c r="C3388" s="41">
        <v>36167</v>
      </c>
      <c r="D3388" s="40">
        <v>361</v>
      </c>
      <c r="E3388" s="40" t="s">
        <v>50</v>
      </c>
      <c r="F3388">
        <f t="shared" si="159"/>
        <v>1</v>
      </c>
      <c r="G3388">
        <f t="shared" si="160"/>
        <v>1999</v>
      </c>
      <c r="H3388">
        <f t="shared" si="161"/>
        <v>716.04349999999999</v>
      </c>
      <c r="I3388" s="23"/>
    </row>
    <row r="3389" spans="1:9" ht="14.4">
      <c r="A3389" s="77" t="s">
        <v>49</v>
      </c>
      <c r="B3389" s="40">
        <v>13095500</v>
      </c>
      <c r="C3389" s="41">
        <v>36168</v>
      </c>
      <c r="D3389" s="40">
        <v>361</v>
      </c>
      <c r="E3389" s="40" t="s">
        <v>50</v>
      </c>
      <c r="F3389">
        <f t="shared" si="159"/>
        <v>1</v>
      </c>
      <c r="G3389">
        <f t="shared" si="160"/>
        <v>1999</v>
      </c>
      <c r="H3389">
        <f t="shared" si="161"/>
        <v>716.04349999999999</v>
      </c>
      <c r="I3389" s="23"/>
    </row>
    <row r="3390" spans="1:9" ht="14.4">
      <c r="A3390" s="77" t="s">
        <v>49</v>
      </c>
      <c r="B3390" s="40">
        <v>13095500</v>
      </c>
      <c r="C3390" s="41">
        <v>36169</v>
      </c>
      <c r="D3390" s="40">
        <v>360</v>
      </c>
      <c r="E3390" s="40" t="s">
        <v>50</v>
      </c>
      <c r="F3390">
        <f t="shared" si="159"/>
        <v>1</v>
      </c>
      <c r="G3390">
        <f t="shared" si="160"/>
        <v>1999</v>
      </c>
      <c r="H3390">
        <f t="shared" si="161"/>
        <v>714.06000000000006</v>
      </c>
      <c r="I3390" s="23"/>
    </row>
    <row r="3391" spans="1:9" ht="14.4">
      <c r="A3391" s="77" t="s">
        <v>49</v>
      </c>
      <c r="B3391" s="40">
        <v>13095500</v>
      </c>
      <c r="C3391" s="41">
        <v>36170</v>
      </c>
      <c r="D3391" s="40">
        <v>360</v>
      </c>
      <c r="E3391" s="40" t="s">
        <v>50</v>
      </c>
      <c r="F3391">
        <f t="shared" si="159"/>
        <v>1</v>
      </c>
      <c r="G3391">
        <f t="shared" si="160"/>
        <v>1999</v>
      </c>
      <c r="H3391">
        <f t="shared" si="161"/>
        <v>714.06000000000006</v>
      </c>
      <c r="I3391" s="23"/>
    </row>
    <row r="3392" spans="1:9" ht="14.4">
      <c r="A3392" s="77" t="s">
        <v>49</v>
      </c>
      <c r="B3392" s="40">
        <v>13095500</v>
      </c>
      <c r="C3392" s="41">
        <v>36171</v>
      </c>
      <c r="D3392" s="40">
        <v>360</v>
      </c>
      <c r="E3392" s="40" t="s">
        <v>50</v>
      </c>
      <c r="F3392">
        <f t="shared" si="159"/>
        <v>1</v>
      </c>
      <c r="G3392">
        <f t="shared" si="160"/>
        <v>1999</v>
      </c>
      <c r="H3392">
        <f t="shared" si="161"/>
        <v>714.06000000000006</v>
      </c>
      <c r="I3392" s="23"/>
    </row>
    <row r="3393" spans="1:9" ht="14.4">
      <c r="A3393" s="77" t="s">
        <v>49</v>
      </c>
      <c r="B3393" s="40">
        <v>13095500</v>
      </c>
      <c r="C3393" s="41">
        <v>36172</v>
      </c>
      <c r="D3393" s="40">
        <v>360</v>
      </c>
      <c r="E3393" s="40" t="s">
        <v>50</v>
      </c>
      <c r="F3393">
        <f t="shared" si="159"/>
        <v>1</v>
      </c>
      <c r="G3393">
        <f t="shared" si="160"/>
        <v>1999</v>
      </c>
      <c r="H3393">
        <f t="shared" si="161"/>
        <v>714.06000000000006</v>
      </c>
      <c r="I3393" s="23"/>
    </row>
    <row r="3394" spans="1:9" ht="14.4">
      <c r="A3394" s="77" t="s">
        <v>49</v>
      </c>
      <c r="B3394" s="40">
        <v>13095500</v>
      </c>
      <c r="C3394" s="41">
        <v>36173</v>
      </c>
      <c r="D3394" s="40">
        <v>360</v>
      </c>
      <c r="E3394" s="40" t="s">
        <v>50</v>
      </c>
      <c r="F3394">
        <f t="shared" si="159"/>
        <v>1</v>
      </c>
      <c r="G3394">
        <f t="shared" si="160"/>
        <v>1999</v>
      </c>
      <c r="H3394">
        <f t="shared" si="161"/>
        <v>714.06000000000006</v>
      </c>
      <c r="I3394" s="23"/>
    </row>
    <row r="3395" spans="1:9" ht="14.4">
      <c r="A3395" s="77" t="s">
        <v>49</v>
      </c>
      <c r="B3395" s="40">
        <v>13095500</v>
      </c>
      <c r="C3395" s="41">
        <v>36174</v>
      </c>
      <c r="D3395" s="40">
        <v>360</v>
      </c>
      <c r="E3395" s="40" t="s">
        <v>50</v>
      </c>
      <c r="F3395">
        <f t="shared" si="159"/>
        <v>1</v>
      </c>
      <c r="G3395">
        <f t="shared" si="160"/>
        <v>1999</v>
      </c>
      <c r="H3395">
        <f t="shared" si="161"/>
        <v>714.06000000000006</v>
      </c>
      <c r="I3395" s="23"/>
    </row>
    <row r="3396" spans="1:9" ht="14.4">
      <c r="A3396" s="77" t="s">
        <v>49</v>
      </c>
      <c r="B3396" s="40">
        <v>13095500</v>
      </c>
      <c r="C3396" s="41">
        <v>36175</v>
      </c>
      <c r="D3396" s="40">
        <v>360</v>
      </c>
      <c r="E3396" s="40" t="s">
        <v>50</v>
      </c>
      <c r="F3396">
        <f t="shared" si="159"/>
        <v>1</v>
      </c>
      <c r="G3396">
        <f t="shared" si="160"/>
        <v>1999</v>
      </c>
      <c r="H3396">
        <f t="shared" si="161"/>
        <v>714.06000000000006</v>
      </c>
      <c r="I3396" s="23"/>
    </row>
    <row r="3397" spans="1:9" ht="14.4">
      <c r="A3397" s="77" t="s">
        <v>49</v>
      </c>
      <c r="B3397" s="40">
        <v>13095500</v>
      </c>
      <c r="C3397" s="41">
        <v>36176</v>
      </c>
      <c r="D3397" s="40">
        <v>360</v>
      </c>
      <c r="E3397" s="40" t="s">
        <v>50</v>
      </c>
      <c r="F3397">
        <f t="shared" si="159"/>
        <v>1</v>
      </c>
      <c r="G3397">
        <f t="shared" si="160"/>
        <v>1999</v>
      </c>
      <c r="H3397">
        <f t="shared" si="161"/>
        <v>714.06000000000006</v>
      </c>
      <c r="I3397" s="23"/>
    </row>
    <row r="3398" spans="1:9" ht="14.4">
      <c r="A3398" s="77" t="s">
        <v>49</v>
      </c>
      <c r="B3398" s="40">
        <v>13095500</v>
      </c>
      <c r="C3398" s="41">
        <v>36177</v>
      </c>
      <c r="D3398" s="40">
        <v>359</v>
      </c>
      <c r="E3398" s="40" t="s">
        <v>50</v>
      </c>
      <c r="F3398">
        <f t="shared" si="159"/>
        <v>1</v>
      </c>
      <c r="G3398">
        <f t="shared" si="160"/>
        <v>1999</v>
      </c>
      <c r="H3398">
        <f t="shared" si="161"/>
        <v>712.07650000000001</v>
      </c>
      <c r="I3398" s="23"/>
    </row>
    <row r="3399" spans="1:9" ht="14.4">
      <c r="A3399" s="77" t="s">
        <v>49</v>
      </c>
      <c r="B3399" s="40">
        <v>13095500</v>
      </c>
      <c r="C3399" s="41">
        <v>36178</v>
      </c>
      <c r="D3399" s="40">
        <v>359</v>
      </c>
      <c r="E3399" s="40" t="s">
        <v>50</v>
      </c>
      <c r="F3399">
        <f t="shared" si="159"/>
        <v>1</v>
      </c>
      <c r="G3399">
        <f t="shared" si="160"/>
        <v>1999</v>
      </c>
      <c r="H3399">
        <f t="shared" si="161"/>
        <v>712.07650000000001</v>
      </c>
      <c r="I3399" s="23"/>
    </row>
    <row r="3400" spans="1:9" ht="14.4">
      <c r="A3400" s="77" t="s">
        <v>49</v>
      </c>
      <c r="B3400" s="40">
        <v>13095500</v>
      </c>
      <c r="C3400" s="41">
        <v>36179</v>
      </c>
      <c r="D3400" s="40">
        <v>358</v>
      </c>
      <c r="E3400" s="40" t="s">
        <v>50</v>
      </c>
      <c r="F3400">
        <f t="shared" si="159"/>
        <v>1</v>
      </c>
      <c r="G3400">
        <f t="shared" si="160"/>
        <v>1999</v>
      </c>
      <c r="H3400">
        <f t="shared" si="161"/>
        <v>710.09299999999996</v>
      </c>
      <c r="I3400" s="23"/>
    </row>
    <row r="3401" spans="1:9" ht="14.4">
      <c r="A3401" s="77" t="s">
        <v>49</v>
      </c>
      <c r="B3401" s="40">
        <v>13095500</v>
      </c>
      <c r="C3401" s="41">
        <v>36180</v>
      </c>
      <c r="D3401" s="40">
        <v>359</v>
      </c>
      <c r="E3401" s="40" t="s">
        <v>50</v>
      </c>
      <c r="F3401">
        <f t="shared" si="159"/>
        <v>1</v>
      </c>
      <c r="G3401">
        <f t="shared" si="160"/>
        <v>1999</v>
      </c>
      <c r="H3401">
        <f t="shared" si="161"/>
        <v>712.07650000000001</v>
      </c>
      <c r="I3401" s="23"/>
    </row>
    <row r="3402" spans="1:9" ht="14.4">
      <c r="A3402" s="77" t="s">
        <v>49</v>
      </c>
      <c r="B3402" s="40">
        <v>13095500</v>
      </c>
      <c r="C3402" s="41">
        <v>36181</v>
      </c>
      <c r="D3402" s="40">
        <v>359</v>
      </c>
      <c r="E3402" s="40" t="s">
        <v>50</v>
      </c>
      <c r="F3402">
        <f t="shared" si="159"/>
        <v>1</v>
      </c>
      <c r="G3402">
        <f t="shared" si="160"/>
        <v>1999</v>
      </c>
      <c r="H3402">
        <f t="shared" si="161"/>
        <v>712.07650000000001</v>
      </c>
      <c r="I3402" s="23"/>
    </row>
    <row r="3403" spans="1:9" ht="14.4">
      <c r="A3403" s="77" t="s">
        <v>49</v>
      </c>
      <c r="B3403" s="40">
        <v>13095500</v>
      </c>
      <c r="C3403" s="41">
        <v>36182</v>
      </c>
      <c r="D3403" s="40">
        <v>358</v>
      </c>
      <c r="E3403" s="40" t="s">
        <v>50</v>
      </c>
      <c r="F3403">
        <f t="shared" si="159"/>
        <v>1</v>
      </c>
      <c r="G3403">
        <f t="shared" si="160"/>
        <v>1999</v>
      </c>
      <c r="H3403">
        <f t="shared" si="161"/>
        <v>710.09299999999996</v>
      </c>
      <c r="I3403" s="23"/>
    </row>
    <row r="3404" spans="1:9" ht="14.4">
      <c r="A3404" s="77" t="s">
        <v>49</v>
      </c>
      <c r="B3404" s="40">
        <v>13095500</v>
      </c>
      <c r="C3404" s="41">
        <v>36183</v>
      </c>
      <c r="D3404" s="40">
        <v>358</v>
      </c>
      <c r="E3404" s="40" t="s">
        <v>50</v>
      </c>
      <c r="F3404">
        <f t="shared" si="159"/>
        <v>1</v>
      </c>
      <c r="G3404">
        <f t="shared" si="160"/>
        <v>1999</v>
      </c>
      <c r="H3404">
        <f t="shared" si="161"/>
        <v>710.09299999999996</v>
      </c>
      <c r="I3404" s="23"/>
    </row>
    <row r="3405" spans="1:9" ht="14.4">
      <c r="A3405" s="77" t="s">
        <v>49</v>
      </c>
      <c r="B3405" s="40">
        <v>13095500</v>
      </c>
      <c r="C3405" s="41">
        <v>36184</v>
      </c>
      <c r="D3405" s="40">
        <v>358</v>
      </c>
      <c r="E3405" s="40" t="s">
        <v>50</v>
      </c>
      <c r="F3405">
        <f t="shared" si="159"/>
        <v>1</v>
      </c>
      <c r="G3405">
        <f t="shared" si="160"/>
        <v>1999</v>
      </c>
      <c r="H3405">
        <f t="shared" si="161"/>
        <v>710.09299999999996</v>
      </c>
      <c r="I3405" s="23"/>
    </row>
    <row r="3406" spans="1:9" ht="14.4">
      <c r="A3406" s="77" t="s">
        <v>49</v>
      </c>
      <c r="B3406" s="40">
        <v>13095500</v>
      </c>
      <c r="C3406" s="41">
        <v>36185</v>
      </c>
      <c r="D3406" s="40">
        <v>357</v>
      </c>
      <c r="E3406" s="40" t="s">
        <v>50</v>
      </c>
      <c r="F3406">
        <f t="shared" si="159"/>
        <v>1</v>
      </c>
      <c r="G3406">
        <f t="shared" si="160"/>
        <v>1999</v>
      </c>
      <c r="H3406">
        <f t="shared" si="161"/>
        <v>708.10950000000003</v>
      </c>
      <c r="I3406" s="23"/>
    </row>
    <row r="3407" spans="1:9" ht="14.4">
      <c r="A3407" s="77" t="s">
        <v>49</v>
      </c>
      <c r="B3407" s="40">
        <v>13095500</v>
      </c>
      <c r="C3407" s="41">
        <v>36186</v>
      </c>
      <c r="D3407" s="40">
        <v>358</v>
      </c>
      <c r="E3407" s="40" t="s">
        <v>50</v>
      </c>
      <c r="F3407">
        <f t="shared" si="159"/>
        <v>1</v>
      </c>
      <c r="G3407">
        <f t="shared" si="160"/>
        <v>1999</v>
      </c>
      <c r="H3407">
        <f t="shared" si="161"/>
        <v>710.09299999999996</v>
      </c>
      <c r="I3407" s="23"/>
    </row>
    <row r="3408" spans="1:9" ht="14.4">
      <c r="A3408" s="77" t="s">
        <v>49</v>
      </c>
      <c r="B3408" s="40">
        <v>13095500</v>
      </c>
      <c r="C3408" s="41">
        <v>36187</v>
      </c>
      <c r="D3408" s="40">
        <v>357</v>
      </c>
      <c r="E3408" s="40" t="s">
        <v>50</v>
      </c>
      <c r="F3408">
        <f t="shared" si="159"/>
        <v>1</v>
      </c>
      <c r="G3408">
        <f t="shared" si="160"/>
        <v>1999</v>
      </c>
      <c r="H3408">
        <f t="shared" si="161"/>
        <v>708.10950000000003</v>
      </c>
      <c r="I3408" s="23"/>
    </row>
    <row r="3409" spans="1:9" ht="14.4">
      <c r="A3409" s="77" t="s">
        <v>49</v>
      </c>
      <c r="B3409" s="40">
        <v>13095500</v>
      </c>
      <c r="C3409" s="41">
        <v>36188</v>
      </c>
      <c r="D3409" s="40">
        <v>357</v>
      </c>
      <c r="E3409" s="40" t="s">
        <v>50</v>
      </c>
      <c r="F3409">
        <f t="shared" si="159"/>
        <v>1</v>
      </c>
      <c r="G3409">
        <f t="shared" si="160"/>
        <v>1999</v>
      </c>
      <c r="H3409">
        <f t="shared" si="161"/>
        <v>708.10950000000003</v>
      </c>
      <c r="I3409" s="23"/>
    </row>
    <row r="3410" spans="1:9" ht="14.4">
      <c r="A3410" s="77" t="s">
        <v>49</v>
      </c>
      <c r="B3410" s="40">
        <v>13095500</v>
      </c>
      <c r="C3410" s="41">
        <v>36189</v>
      </c>
      <c r="D3410" s="40">
        <v>356</v>
      </c>
      <c r="E3410" s="40" t="s">
        <v>50</v>
      </c>
      <c r="F3410">
        <f t="shared" si="159"/>
        <v>1</v>
      </c>
      <c r="G3410">
        <f t="shared" si="160"/>
        <v>1999</v>
      </c>
      <c r="H3410">
        <f t="shared" si="161"/>
        <v>706.12599999999998</v>
      </c>
      <c r="I3410" s="23"/>
    </row>
    <row r="3411" spans="1:9" ht="14.4">
      <c r="A3411" s="77" t="s">
        <v>49</v>
      </c>
      <c r="B3411" s="40">
        <v>13095500</v>
      </c>
      <c r="C3411" s="41">
        <v>36190</v>
      </c>
      <c r="D3411" s="40">
        <v>355</v>
      </c>
      <c r="E3411" s="40" t="s">
        <v>50</v>
      </c>
      <c r="F3411">
        <f t="shared" si="159"/>
        <v>1</v>
      </c>
      <c r="G3411">
        <f t="shared" si="160"/>
        <v>1999</v>
      </c>
      <c r="H3411">
        <f t="shared" si="161"/>
        <v>704.14250000000004</v>
      </c>
      <c r="I3411" s="23"/>
    </row>
    <row r="3412" spans="1:9" ht="14.4">
      <c r="A3412" s="77" t="s">
        <v>49</v>
      </c>
      <c r="B3412" s="40">
        <v>13095500</v>
      </c>
      <c r="C3412" s="41">
        <v>36191</v>
      </c>
      <c r="D3412" s="40">
        <v>356</v>
      </c>
      <c r="E3412" s="40" t="s">
        <v>50</v>
      </c>
      <c r="F3412">
        <f t="shared" si="159"/>
        <v>1</v>
      </c>
      <c r="G3412">
        <f t="shared" si="160"/>
        <v>1999</v>
      </c>
      <c r="H3412">
        <f t="shared" si="161"/>
        <v>706.12599999999998</v>
      </c>
      <c r="I3412" s="23"/>
    </row>
    <row r="3413" spans="1:9" ht="14.4">
      <c r="A3413" s="77" t="s">
        <v>49</v>
      </c>
      <c r="B3413" s="40">
        <v>13095500</v>
      </c>
      <c r="C3413" s="41">
        <v>36192</v>
      </c>
      <c r="D3413" s="40">
        <v>356</v>
      </c>
      <c r="E3413" s="40" t="s">
        <v>50</v>
      </c>
      <c r="F3413">
        <f t="shared" si="159"/>
        <v>2</v>
      </c>
      <c r="G3413">
        <f t="shared" si="160"/>
        <v>1999</v>
      </c>
      <c r="H3413">
        <f t="shared" si="161"/>
        <v>706.12599999999998</v>
      </c>
      <c r="I3413" s="23"/>
    </row>
    <row r="3414" spans="1:9" ht="14.4">
      <c r="A3414" s="77" t="s">
        <v>49</v>
      </c>
      <c r="B3414" s="40">
        <v>13095500</v>
      </c>
      <c r="C3414" s="41">
        <v>36193</v>
      </c>
      <c r="D3414" s="40">
        <v>356</v>
      </c>
      <c r="E3414" s="40" t="s">
        <v>50</v>
      </c>
      <c r="F3414">
        <f t="shared" si="159"/>
        <v>2</v>
      </c>
      <c r="G3414">
        <f t="shared" si="160"/>
        <v>1999</v>
      </c>
      <c r="H3414">
        <f t="shared" si="161"/>
        <v>706.12599999999998</v>
      </c>
      <c r="I3414" s="23"/>
    </row>
    <row r="3415" spans="1:9" ht="14.4">
      <c r="A3415" s="77" t="s">
        <v>49</v>
      </c>
      <c r="B3415" s="40">
        <v>13095500</v>
      </c>
      <c r="C3415" s="41">
        <v>36194</v>
      </c>
      <c r="D3415" s="40">
        <v>355</v>
      </c>
      <c r="E3415" s="40" t="s">
        <v>50</v>
      </c>
      <c r="F3415">
        <f t="shared" si="159"/>
        <v>2</v>
      </c>
      <c r="G3415">
        <f t="shared" si="160"/>
        <v>1999</v>
      </c>
      <c r="H3415">
        <f t="shared" si="161"/>
        <v>704.14250000000004</v>
      </c>
      <c r="I3415" s="23"/>
    </row>
    <row r="3416" spans="1:9" ht="14.4">
      <c r="A3416" s="77" t="s">
        <v>49</v>
      </c>
      <c r="B3416" s="40">
        <v>13095500</v>
      </c>
      <c r="C3416" s="41">
        <v>36195</v>
      </c>
      <c r="D3416" s="40">
        <v>355</v>
      </c>
      <c r="E3416" s="40" t="s">
        <v>50</v>
      </c>
      <c r="F3416">
        <f t="shared" si="159"/>
        <v>2</v>
      </c>
      <c r="G3416">
        <f t="shared" si="160"/>
        <v>1999</v>
      </c>
      <c r="H3416">
        <f t="shared" si="161"/>
        <v>704.14250000000004</v>
      </c>
      <c r="I3416" s="23"/>
    </row>
    <row r="3417" spans="1:9" ht="14.4">
      <c r="A3417" s="77" t="s">
        <v>49</v>
      </c>
      <c r="B3417" s="40">
        <v>13095500</v>
      </c>
      <c r="C3417" s="41">
        <v>36196</v>
      </c>
      <c r="D3417" s="40">
        <v>355</v>
      </c>
      <c r="E3417" s="40" t="s">
        <v>50</v>
      </c>
      <c r="F3417">
        <f t="shared" si="159"/>
        <v>2</v>
      </c>
      <c r="G3417">
        <f t="shared" si="160"/>
        <v>1999</v>
      </c>
      <c r="H3417">
        <f t="shared" si="161"/>
        <v>704.14250000000004</v>
      </c>
      <c r="I3417" s="23"/>
    </row>
    <row r="3418" spans="1:9" ht="14.4">
      <c r="A3418" s="77" t="s">
        <v>49</v>
      </c>
      <c r="B3418" s="40">
        <v>13095500</v>
      </c>
      <c r="C3418" s="41">
        <v>36197</v>
      </c>
      <c r="D3418" s="40">
        <v>355</v>
      </c>
      <c r="E3418" s="40" t="s">
        <v>50</v>
      </c>
      <c r="F3418">
        <f t="shared" si="159"/>
        <v>2</v>
      </c>
      <c r="G3418">
        <f t="shared" si="160"/>
        <v>1999</v>
      </c>
      <c r="H3418">
        <f t="shared" si="161"/>
        <v>704.14250000000004</v>
      </c>
      <c r="I3418" s="23"/>
    </row>
    <row r="3419" spans="1:9" ht="14.4">
      <c r="A3419" s="77" t="s">
        <v>49</v>
      </c>
      <c r="B3419" s="40">
        <v>13095500</v>
      </c>
      <c r="C3419" s="41">
        <v>36198</v>
      </c>
      <c r="D3419" s="40">
        <v>355</v>
      </c>
      <c r="E3419" s="40" t="s">
        <v>50</v>
      </c>
      <c r="F3419">
        <f t="shared" si="159"/>
        <v>2</v>
      </c>
      <c r="G3419">
        <f t="shared" si="160"/>
        <v>1999</v>
      </c>
      <c r="H3419">
        <f t="shared" si="161"/>
        <v>704.14250000000004</v>
      </c>
      <c r="I3419" s="23"/>
    </row>
    <row r="3420" spans="1:9" ht="14.4">
      <c r="A3420" s="77" t="s">
        <v>49</v>
      </c>
      <c r="B3420" s="40">
        <v>13095500</v>
      </c>
      <c r="C3420" s="41">
        <v>36199</v>
      </c>
      <c r="D3420" s="40">
        <v>354</v>
      </c>
      <c r="E3420" s="40" t="s">
        <v>50</v>
      </c>
      <c r="F3420">
        <f t="shared" si="159"/>
        <v>2</v>
      </c>
      <c r="G3420">
        <f t="shared" si="160"/>
        <v>1999</v>
      </c>
      <c r="H3420">
        <f t="shared" si="161"/>
        <v>702.15899999999999</v>
      </c>
      <c r="I3420" s="23"/>
    </row>
    <row r="3421" spans="1:9" ht="14.4">
      <c r="A3421" s="77" t="s">
        <v>49</v>
      </c>
      <c r="B3421" s="40">
        <v>13095500</v>
      </c>
      <c r="C3421" s="41">
        <v>36200</v>
      </c>
      <c r="D3421" s="40">
        <v>355</v>
      </c>
      <c r="E3421" s="40" t="s">
        <v>50</v>
      </c>
      <c r="F3421">
        <f t="shared" si="159"/>
        <v>2</v>
      </c>
      <c r="G3421">
        <f t="shared" si="160"/>
        <v>1999</v>
      </c>
      <c r="H3421">
        <f t="shared" si="161"/>
        <v>704.14250000000004</v>
      </c>
      <c r="I3421" s="23"/>
    </row>
    <row r="3422" spans="1:9" ht="14.4">
      <c r="A3422" s="77" t="s">
        <v>49</v>
      </c>
      <c r="B3422" s="40">
        <v>13095500</v>
      </c>
      <c r="C3422" s="41">
        <v>36201</v>
      </c>
      <c r="D3422" s="40">
        <v>354</v>
      </c>
      <c r="E3422" s="40" t="s">
        <v>50</v>
      </c>
      <c r="F3422">
        <f t="shared" si="159"/>
        <v>2</v>
      </c>
      <c r="G3422">
        <f t="shared" si="160"/>
        <v>1999</v>
      </c>
      <c r="H3422">
        <f t="shared" si="161"/>
        <v>702.15899999999999</v>
      </c>
      <c r="I3422" s="23"/>
    </row>
    <row r="3423" spans="1:9" ht="14.4">
      <c r="A3423" s="77" t="s">
        <v>49</v>
      </c>
      <c r="B3423" s="40">
        <v>13095500</v>
      </c>
      <c r="C3423" s="41">
        <v>36202</v>
      </c>
      <c r="D3423" s="40">
        <v>353</v>
      </c>
      <c r="E3423" s="40" t="s">
        <v>50</v>
      </c>
      <c r="F3423">
        <f t="shared" si="159"/>
        <v>2</v>
      </c>
      <c r="G3423">
        <f t="shared" si="160"/>
        <v>1999</v>
      </c>
      <c r="H3423">
        <f t="shared" si="161"/>
        <v>700.17550000000006</v>
      </c>
      <c r="I3423" s="23"/>
    </row>
    <row r="3424" spans="1:9" ht="14.4">
      <c r="A3424" s="77" t="s">
        <v>49</v>
      </c>
      <c r="B3424" s="40">
        <v>13095500</v>
      </c>
      <c r="C3424" s="41">
        <v>36203</v>
      </c>
      <c r="D3424" s="40">
        <v>352</v>
      </c>
      <c r="E3424" s="40" t="s">
        <v>50</v>
      </c>
      <c r="F3424">
        <f t="shared" si="159"/>
        <v>2</v>
      </c>
      <c r="G3424">
        <f t="shared" si="160"/>
        <v>1999</v>
      </c>
      <c r="H3424">
        <f t="shared" si="161"/>
        <v>698.19200000000001</v>
      </c>
      <c r="I3424" s="23"/>
    </row>
    <row r="3425" spans="1:9" ht="14.4">
      <c r="A3425" s="77" t="s">
        <v>49</v>
      </c>
      <c r="B3425" s="40">
        <v>13095500</v>
      </c>
      <c r="C3425" s="41">
        <v>36204</v>
      </c>
      <c r="D3425" s="40">
        <v>353</v>
      </c>
      <c r="E3425" s="40" t="s">
        <v>50</v>
      </c>
      <c r="F3425">
        <f t="shared" si="159"/>
        <v>2</v>
      </c>
      <c r="G3425">
        <f t="shared" si="160"/>
        <v>1999</v>
      </c>
      <c r="H3425">
        <f t="shared" si="161"/>
        <v>700.17550000000006</v>
      </c>
      <c r="I3425" s="23"/>
    </row>
    <row r="3426" spans="1:9" ht="14.4">
      <c r="A3426" s="77" t="s">
        <v>49</v>
      </c>
      <c r="B3426" s="40">
        <v>13095500</v>
      </c>
      <c r="C3426" s="41">
        <v>36205</v>
      </c>
      <c r="D3426" s="40">
        <v>353</v>
      </c>
      <c r="E3426" s="40" t="s">
        <v>50</v>
      </c>
      <c r="F3426">
        <f t="shared" ref="F3426:F3489" si="162">MONTH(C3426)</f>
        <v>2</v>
      </c>
      <c r="G3426">
        <f t="shared" ref="G3426:G3489" si="163">IF(F3426&gt;10,YEAR(C3426)+1,YEAR(C3426))</f>
        <v>1999</v>
      </c>
      <c r="H3426">
        <f t="shared" ref="H3426:H3489" si="164">D3426*1.9835</f>
        <v>700.17550000000006</v>
      </c>
      <c r="I3426" s="23"/>
    </row>
    <row r="3427" spans="1:9" ht="14.4">
      <c r="A3427" s="77" t="s">
        <v>49</v>
      </c>
      <c r="B3427" s="40">
        <v>13095500</v>
      </c>
      <c r="C3427" s="41">
        <v>36206</v>
      </c>
      <c r="D3427" s="40">
        <v>352</v>
      </c>
      <c r="E3427" s="40" t="s">
        <v>50</v>
      </c>
      <c r="F3427">
        <f t="shared" si="162"/>
        <v>2</v>
      </c>
      <c r="G3427">
        <f t="shared" si="163"/>
        <v>1999</v>
      </c>
      <c r="H3427">
        <f t="shared" si="164"/>
        <v>698.19200000000001</v>
      </c>
      <c r="I3427" s="23"/>
    </row>
    <row r="3428" spans="1:9" ht="14.4">
      <c r="A3428" s="77" t="s">
        <v>49</v>
      </c>
      <c r="B3428" s="40">
        <v>13095500</v>
      </c>
      <c r="C3428" s="41">
        <v>36207</v>
      </c>
      <c r="D3428" s="40">
        <v>352</v>
      </c>
      <c r="E3428" s="40" t="s">
        <v>50</v>
      </c>
      <c r="F3428">
        <f t="shared" si="162"/>
        <v>2</v>
      </c>
      <c r="G3428">
        <f t="shared" si="163"/>
        <v>1999</v>
      </c>
      <c r="H3428">
        <f t="shared" si="164"/>
        <v>698.19200000000001</v>
      </c>
      <c r="I3428" s="23"/>
    </row>
    <row r="3429" spans="1:9" ht="14.4">
      <c r="A3429" s="77" t="s">
        <v>49</v>
      </c>
      <c r="B3429" s="40">
        <v>13095500</v>
      </c>
      <c r="C3429" s="41">
        <v>36208</v>
      </c>
      <c r="D3429" s="40">
        <v>353</v>
      </c>
      <c r="E3429" s="40" t="s">
        <v>50</v>
      </c>
      <c r="F3429">
        <f t="shared" si="162"/>
        <v>2</v>
      </c>
      <c r="G3429">
        <f t="shared" si="163"/>
        <v>1999</v>
      </c>
      <c r="H3429">
        <f t="shared" si="164"/>
        <v>700.17550000000006</v>
      </c>
      <c r="I3429" s="23"/>
    </row>
    <row r="3430" spans="1:9" ht="14.4">
      <c r="A3430" s="77" t="s">
        <v>49</v>
      </c>
      <c r="B3430" s="40">
        <v>13095500</v>
      </c>
      <c r="C3430" s="41">
        <v>36209</v>
      </c>
      <c r="D3430" s="40">
        <v>352</v>
      </c>
      <c r="E3430" s="40" t="s">
        <v>50</v>
      </c>
      <c r="F3430">
        <f t="shared" si="162"/>
        <v>2</v>
      </c>
      <c r="G3430">
        <f t="shared" si="163"/>
        <v>1999</v>
      </c>
      <c r="H3430">
        <f t="shared" si="164"/>
        <v>698.19200000000001</v>
      </c>
      <c r="I3430" s="23"/>
    </row>
    <row r="3431" spans="1:9" ht="14.4">
      <c r="A3431" s="77" t="s">
        <v>49</v>
      </c>
      <c r="B3431" s="40">
        <v>13095500</v>
      </c>
      <c r="C3431" s="41">
        <v>36210</v>
      </c>
      <c r="D3431" s="40">
        <v>352</v>
      </c>
      <c r="E3431" s="40" t="s">
        <v>50</v>
      </c>
      <c r="F3431">
        <f t="shared" si="162"/>
        <v>2</v>
      </c>
      <c r="G3431">
        <f t="shared" si="163"/>
        <v>1999</v>
      </c>
      <c r="H3431">
        <f t="shared" si="164"/>
        <v>698.19200000000001</v>
      </c>
      <c r="I3431" s="23"/>
    </row>
    <row r="3432" spans="1:9" ht="14.4">
      <c r="A3432" s="77" t="s">
        <v>49</v>
      </c>
      <c r="B3432" s="40">
        <v>13095500</v>
      </c>
      <c r="C3432" s="41">
        <v>36211</v>
      </c>
      <c r="D3432" s="40">
        <v>351</v>
      </c>
      <c r="E3432" s="40" t="s">
        <v>50</v>
      </c>
      <c r="F3432">
        <f t="shared" si="162"/>
        <v>2</v>
      </c>
      <c r="G3432">
        <f t="shared" si="163"/>
        <v>1999</v>
      </c>
      <c r="H3432">
        <f t="shared" si="164"/>
        <v>696.20849999999996</v>
      </c>
      <c r="I3432" s="23"/>
    </row>
    <row r="3433" spans="1:9" ht="14.4">
      <c r="A3433" s="77" t="s">
        <v>49</v>
      </c>
      <c r="B3433" s="40">
        <v>13095500</v>
      </c>
      <c r="C3433" s="41">
        <v>36212</v>
      </c>
      <c r="D3433" s="40">
        <v>352</v>
      </c>
      <c r="E3433" s="40" t="s">
        <v>50</v>
      </c>
      <c r="F3433">
        <f t="shared" si="162"/>
        <v>2</v>
      </c>
      <c r="G3433">
        <f t="shared" si="163"/>
        <v>1999</v>
      </c>
      <c r="H3433">
        <f t="shared" si="164"/>
        <v>698.19200000000001</v>
      </c>
      <c r="I3433" s="23"/>
    </row>
    <row r="3434" spans="1:9" ht="14.4">
      <c r="A3434" s="77" t="s">
        <v>49</v>
      </c>
      <c r="B3434" s="40">
        <v>13095500</v>
      </c>
      <c r="C3434" s="41">
        <v>36213</v>
      </c>
      <c r="D3434" s="40">
        <v>351</v>
      </c>
      <c r="E3434" s="40" t="s">
        <v>50</v>
      </c>
      <c r="F3434">
        <f t="shared" si="162"/>
        <v>2</v>
      </c>
      <c r="G3434">
        <f t="shared" si="163"/>
        <v>1999</v>
      </c>
      <c r="H3434">
        <f t="shared" si="164"/>
        <v>696.20849999999996</v>
      </c>
      <c r="I3434" s="23"/>
    </row>
    <row r="3435" spans="1:9" ht="14.4">
      <c r="A3435" s="77" t="s">
        <v>49</v>
      </c>
      <c r="B3435" s="40">
        <v>13095500</v>
      </c>
      <c r="C3435" s="41">
        <v>36214</v>
      </c>
      <c r="D3435" s="40">
        <v>351</v>
      </c>
      <c r="E3435" s="40" t="s">
        <v>50</v>
      </c>
      <c r="F3435">
        <f t="shared" si="162"/>
        <v>2</v>
      </c>
      <c r="G3435">
        <f t="shared" si="163"/>
        <v>1999</v>
      </c>
      <c r="H3435">
        <f t="shared" si="164"/>
        <v>696.20849999999996</v>
      </c>
      <c r="I3435" s="23"/>
    </row>
    <row r="3436" spans="1:9" ht="14.4">
      <c r="A3436" s="77" t="s">
        <v>49</v>
      </c>
      <c r="B3436" s="40">
        <v>13095500</v>
      </c>
      <c r="C3436" s="41">
        <v>36215</v>
      </c>
      <c r="D3436" s="40">
        <v>351</v>
      </c>
      <c r="E3436" s="40" t="s">
        <v>50</v>
      </c>
      <c r="F3436">
        <f t="shared" si="162"/>
        <v>2</v>
      </c>
      <c r="G3436">
        <f t="shared" si="163"/>
        <v>1999</v>
      </c>
      <c r="H3436">
        <f t="shared" si="164"/>
        <v>696.20849999999996</v>
      </c>
      <c r="I3436" s="23"/>
    </row>
    <row r="3437" spans="1:9" ht="14.4">
      <c r="A3437" s="77" t="s">
        <v>49</v>
      </c>
      <c r="B3437" s="40">
        <v>13095500</v>
      </c>
      <c r="C3437" s="41">
        <v>36216</v>
      </c>
      <c r="D3437" s="40">
        <v>351</v>
      </c>
      <c r="E3437" s="40" t="s">
        <v>50</v>
      </c>
      <c r="F3437">
        <f t="shared" si="162"/>
        <v>2</v>
      </c>
      <c r="G3437">
        <f t="shared" si="163"/>
        <v>1999</v>
      </c>
      <c r="H3437">
        <f t="shared" si="164"/>
        <v>696.20849999999996</v>
      </c>
      <c r="I3437" s="23"/>
    </row>
    <row r="3438" spans="1:9" ht="14.4">
      <c r="A3438" s="77" t="s">
        <v>49</v>
      </c>
      <c r="B3438" s="40">
        <v>13095500</v>
      </c>
      <c r="C3438" s="41">
        <v>36217</v>
      </c>
      <c r="D3438" s="40">
        <v>351</v>
      </c>
      <c r="E3438" s="40" t="s">
        <v>50</v>
      </c>
      <c r="F3438">
        <f t="shared" si="162"/>
        <v>2</v>
      </c>
      <c r="G3438">
        <f t="shared" si="163"/>
        <v>1999</v>
      </c>
      <c r="H3438">
        <f t="shared" si="164"/>
        <v>696.20849999999996</v>
      </c>
      <c r="I3438" s="23"/>
    </row>
    <row r="3439" spans="1:9" ht="14.4">
      <c r="A3439" s="77" t="s">
        <v>49</v>
      </c>
      <c r="B3439" s="40">
        <v>13095500</v>
      </c>
      <c r="C3439" s="41">
        <v>36218</v>
      </c>
      <c r="D3439" s="40">
        <v>351</v>
      </c>
      <c r="E3439" s="40" t="s">
        <v>50</v>
      </c>
      <c r="F3439">
        <f t="shared" si="162"/>
        <v>2</v>
      </c>
      <c r="G3439">
        <f t="shared" si="163"/>
        <v>1999</v>
      </c>
      <c r="H3439">
        <f t="shared" si="164"/>
        <v>696.20849999999996</v>
      </c>
      <c r="I3439" s="23"/>
    </row>
    <row r="3440" spans="1:9" ht="14.4">
      <c r="A3440" s="77" t="s">
        <v>49</v>
      </c>
      <c r="B3440" s="40">
        <v>13095500</v>
      </c>
      <c r="C3440" s="41">
        <v>36219</v>
      </c>
      <c r="D3440" s="40">
        <v>351</v>
      </c>
      <c r="E3440" s="40" t="s">
        <v>50</v>
      </c>
      <c r="F3440">
        <f t="shared" si="162"/>
        <v>2</v>
      </c>
      <c r="G3440">
        <f t="shared" si="163"/>
        <v>1999</v>
      </c>
      <c r="H3440">
        <f t="shared" si="164"/>
        <v>696.20849999999996</v>
      </c>
      <c r="I3440" s="23"/>
    </row>
    <row r="3441" spans="1:9" ht="14.4">
      <c r="A3441" s="77" t="s">
        <v>49</v>
      </c>
      <c r="B3441" s="40">
        <v>13095500</v>
      </c>
      <c r="C3441" s="41">
        <v>36220</v>
      </c>
      <c r="D3441" s="40">
        <v>351</v>
      </c>
      <c r="E3441" s="40" t="s">
        <v>50</v>
      </c>
      <c r="F3441">
        <f t="shared" si="162"/>
        <v>3</v>
      </c>
      <c r="G3441">
        <f t="shared" si="163"/>
        <v>1999</v>
      </c>
      <c r="H3441">
        <f t="shared" si="164"/>
        <v>696.20849999999996</v>
      </c>
      <c r="I3441" s="23"/>
    </row>
    <row r="3442" spans="1:9" ht="14.4">
      <c r="A3442" s="77" t="s">
        <v>49</v>
      </c>
      <c r="B3442" s="40">
        <v>13095500</v>
      </c>
      <c r="C3442" s="41">
        <v>36221</v>
      </c>
      <c r="D3442" s="40">
        <v>350</v>
      </c>
      <c r="E3442" s="40" t="s">
        <v>50</v>
      </c>
      <c r="F3442">
        <f t="shared" si="162"/>
        <v>3</v>
      </c>
      <c r="G3442">
        <f t="shared" si="163"/>
        <v>1999</v>
      </c>
      <c r="H3442">
        <f t="shared" si="164"/>
        <v>694.22500000000002</v>
      </c>
      <c r="I3442" s="23"/>
    </row>
    <row r="3443" spans="1:9" ht="14.4">
      <c r="A3443" s="77" t="s">
        <v>49</v>
      </c>
      <c r="B3443" s="40">
        <v>13095500</v>
      </c>
      <c r="C3443" s="41">
        <v>36222</v>
      </c>
      <c r="D3443" s="40">
        <v>350</v>
      </c>
      <c r="E3443" s="40" t="s">
        <v>50</v>
      </c>
      <c r="F3443">
        <f t="shared" si="162"/>
        <v>3</v>
      </c>
      <c r="G3443">
        <f t="shared" si="163"/>
        <v>1999</v>
      </c>
      <c r="H3443">
        <f t="shared" si="164"/>
        <v>694.22500000000002</v>
      </c>
      <c r="I3443" s="23"/>
    </row>
    <row r="3444" spans="1:9" ht="14.4">
      <c r="A3444" s="77" t="s">
        <v>49</v>
      </c>
      <c r="B3444" s="40">
        <v>13095500</v>
      </c>
      <c r="C3444" s="41">
        <v>36223</v>
      </c>
      <c r="D3444" s="40">
        <v>350</v>
      </c>
      <c r="E3444" s="40" t="s">
        <v>50</v>
      </c>
      <c r="F3444">
        <f t="shared" si="162"/>
        <v>3</v>
      </c>
      <c r="G3444">
        <f t="shared" si="163"/>
        <v>1999</v>
      </c>
      <c r="H3444">
        <f t="shared" si="164"/>
        <v>694.22500000000002</v>
      </c>
      <c r="I3444" s="23"/>
    </row>
    <row r="3445" spans="1:9" ht="14.4">
      <c r="A3445" s="77" t="s">
        <v>49</v>
      </c>
      <c r="B3445" s="40">
        <v>13095500</v>
      </c>
      <c r="C3445" s="41">
        <v>36224</v>
      </c>
      <c r="D3445" s="40">
        <v>349</v>
      </c>
      <c r="E3445" s="40" t="s">
        <v>50</v>
      </c>
      <c r="F3445">
        <f t="shared" si="162"/>
        <v>3</v>
      </c>
      <c r="G3445">
        <f t="shared" si="163"/>
        <v>1999</v>
      </c>
      <c r="H3445">
        <f t="shared" si="164"/>
        <v>692.24149999999997</v>
      </c>
      <c r="I3445" s="23"/>
    </row>
    <row r="3446" spans="1:9" ht="14.4">
      <c r="A3446" s="77" t="s">
        <v>49</v>
      </c>
      <c r="B3446" s="40">
        <v>13095500</v>
      </c>
      <c r="C3446" s="41">
        <v>36225</v>
      </c>
      <c r="D3446" s="40">
        <v>349</v>
      </c>
      <c r="E3446" s="40" t="s">
        <v>50</v>
      </c>
      <c r="F3446">
        <f t="shared" si="162"/>
        <v>3</v>
      </c>
      <c r="G3446">
        <f t="shared" si="163"/>
        <v>1999</v>
      </c>
      <c r="H3446">
        <f t="shared" si="164"/>
        <v>692.24149999999997</v>
      </c>
      <c r="I3446" s="23"/>
    </row>
    <row r="3447" spans="1:9" ht="14.4">
      <c r="A3447" s="77" t="s">
        <v>49</v>
      </c>
      <c r="B3447" s="40">
        <v>13095500</v>
      </c>
      <c r="C3447" s="41">
        <v>36226</v>
      </c>
      <c r="D3447" s="40">
        <v>349</v>
      </c>
      <c r="E3447" s="40" t="s">
        <v>50</v>
      </c>
      <c r="F3447">
        <f t="shared" si="162"/>
        <v>3</v>
      </c>
      <c r="G3447">
        <f t="shared" si="163"/>
        <v>1999</v>
      </c>
      <c r="H3447">
        <f t="shared" si="164"/>
        <v>692.24149999999997</v>
      </c>
      <c r="I3447" s="23"/>
    </row>
    <row r="3448" spans="1:9" ht="14.4">
      <c r="A3448" s="77" t="s">
        <v>49</v>
      </c>
      <c r="B3448" s="40">
        <v>13095500</v>
      </c>
      <c r="C3448" s="41">
        <v>36227</v>
      </c>
      <c r="D3448" s="40">
        <v>349</v>
      </c>
      <c r="E3448" s="40" t="s">
        <v>50</v>
      </c>
      <c r="F3448">
        <f t="shared" si="162"/>
        <v>3</v>
      </c>
      <c r="G3448">
        <f t="shared" si="163"/>
        <v>1999</v>
      </c>
      <c r="H3448">
        <f t="shared" si="164"/>
        <v>692.24149999999997</v>
      </c>
      <c r="I3448" s="23"/>
    </row>
    <row r="3449" spans="1:9" ht="14.4">
      <c r="A3449" s="77" t="s">
        <v>49</v>
      </c>
      <c r="B3449" s="40">
        <v>13095500</v>
      </c>
      <c r="C3449" s="41">
        <v>36228</v>
      </c>
      <c r="D3449" s="40">
        <v>349</v>
      </c>
      <c r="E3449" s="40" t="s">
        <v>50</v>
      </c>
      <c r="F3449">
        <f t="shared" si="162"/>
        <v>3</v>
      </c>
      <c r="G3449">
        <f t="shared" si="163"/>
        <v>1999</v>
      </c>
      <c r="H3449">
        <f t="shared" si="164"/>
        <v>692.24149999999997</v>
      </c>
      <c r="I3449" s="23"/>
    </row>
    <row r="3450" spans="1:9" ht="14.4">
      <c r="A3450" s="77" t="s">
        <v>49</v>
      </c>
      <c r="B3450" s="40">
        <v>13095500</v>
      </c>
      <c r="C3450" s="41">
        <v>36229</v>
      </c>
      <c r="D3450" s="40">
        <v>349</v>
      </c>
      <c r="E3450" s="40" t="s">
        <v>50</v>
      </c>
      <c r="F3450">
        <f t="shared" si="162"/>
        <v>3</v>
      </c>
      <c r="G3450">
        <f t="shared" si="163"/>
        <v>1999</v>
      </c>
      <c r="H3450">
        <f t="shared" si="164"/>
        <v>692.24149999999997</v>
      </c>
      <c r="I3450" s="23"/>
    </row>
    <row r="3451" spans="1:9" ht="14.4">
      <c r="A3451" s="77" t="s">
        <v>49</v>
      </c>
      <c r="B3451" s="40">
        <v>13095500</v>
      </c>
      <c r="C3451" s="41">
        <v>36230</v>
      </c>
      <c r="D3451" s="40">
        <v>349</v>
      </c>
      <c r="E3451" s="40" t="s">
        <v>50</v>
      </c>
      <c r="F3451">
        <f t="shared" si="162"/>
        <v>3</v>
      </c>
      <c r="G3451">
        <f t="shared" si="163"/>
        <v>1999</v>
      </c>
      <c r="H3451">
        <f t="shared" si="164"/>
        <v>692.24149999999997</v>
      </c>
      <c r="I3451" s="23"/>
    </row>
    <row r="3452" spans="1:9" ht="14.4">
      <c r="A3452" s="77" t="s">
        <v>49</v>
      </c>
      <c r="B3452" s="40">
        <v>13095500</v>
      </c>
      <c r="C3452" s="41">
        <v>36231</v>
      </c>
      <c r="D3452" s="40">
        <v>348</v>
      </c>
      <c r="E3452" s="40" t="s">
        <v>50</v>
      </c>
      <c r="F3452">
        <f t="shared" si="162"/>
        <v>3</v>
      </c>
      <c r="G3452">
        <f t="shared" si="163"/>
        <v>1999</v>
      </c>
      <c r="H3452">
        <f t="shared" si="164"/>
        <v>690.25800000000004</v>
      </c>
      <c r="I3452" s="23"/>
    </row>
    <row r="3453" spans="1:9" ht="14.4">
      <c r="A3453" s="77" t="s">
        <v>49</v>
      </c>
      <c r="B3453" s="40">
        <v>13095500</v>
      </c>
      <c r="C3453" s="41">
        <v>36232</v>
      </c>
      <c r="D3453" s="40">
        <v>348</v>
      </c>
      <c r="E3453" s="40" t="s">
        <v>50</v>
      </c>
      <c r="F3453">
        <f t="shared" si="162"/>
        <v>3</v>
      </c>
      <c r="G3453">
        <f t="shared" si="163"/>
        <v>1999</v>
      </c>
      <c r="H3453">
        <f t="shared" si="164"/>
        <v>690.25800000000004</v>
      </c>
      <c r="I3453" s="23"/>
    </row>
    <row r="3454" spans="1:9" ht="14.4">
      <c r="A3454" s="77" t="s">
        <v>49</v>
      </c>
      <c r="B3454" s="40">
        <v>13095500</v>
      </c>
      <c r="C3454" s="41">
        <v>36233</v>
      </c>
      <c r="D3454" s="40">
        <v>348</v>
      </c>
      <c r="E3454" s="40" t="s">
        <v>50</v>
      </c>
      <c r="F3454">
        <f t="shared" si="162"/>
        <v>3</v>
      </c>
      <c r="G3454">
        <f t="shared" si="163"/>
        <v>1999</v>
      </c>
      <c r="H3454">
        <f t="shared" si="164"/>
        <v>690.25800000000004</v>
      </c>
      <c r="I3454" s="23"/>
    </row>
    <row r="3455" spans="1:9" ht="14.4">
      <c r="A3455" s="77" t="s">
        <v>49</v>
      </c>
      <c r="B3455" s="40">
        <v>13095500</v>
      </c>
      <c r="C3455" s="41">
        <v>36234</v>
      </c>
      <c r="D3455" s="40">
        <v>349</v>
      </c>
      <c r="E3455" s="40" t="s">
        <v>50</v>
      </c>
      <c r="F3455">
        <f t="shared" si="162"/>
        <v>3</v>
      </c>
      <c r="G3455">
        <f t="shared" si="163"/>
        <v>1999</v>
      </c>
      <c r="H3455">
        <f t="shared" si="164"/>
        <v>692.24149999999997</v>
      </c>
      <c r="I3455" s="23"/>
    </row>
    <row r="3456" spans="1:9" ht="14.4">
      <c r="A3456" s="77" t="s">
        <v>49</v>
      </c>
      <c r="B3456" s="40">
        <v>13095500</v>
      </c>
      <c r="C3456" s="41">
        <v>36235</v>
      </c>
      <c r="D3456" s="40">
        <v>349</v>
      </c>
      <c r="E3456" s="40" t="s">
        <v>50</v>
      </c>
      <c r="F3456">
        <f t="shared" si="162"/>
        <v>3</v>
      </c>
      <c r="G3456">
        <f t="shared" si="163"/>
        <v>1999</v>
      </c>
      <c r="H3456">
        <f t="shared" si="164"/>
        <v>692.24149999999997</v>
      </c>
      <c r="I3456" s="23"/>
    </row>
    <row r="3457" spans="1:9" ht="14.4">
      <c r="A3457" s="77" t="s">
        <v>49</v>
      </c>
      <c r="B3457" s="40">
        <v>13095500</v>
      </c>
      <c r="C3457" s="41">
        <v>36236</v>
      </c>
      <c r="D3457" s="40">
        <v>348</v>
      </c>
      <c r="E3457" s="40" t="s">
        <v>50</v>
      </c>
      <c r="F3457">
        <f t="shared" si="162"/>
        <v>3</v>
      </c>
      <c r="G3457">
        <f t="shared" si="163"/>
        <v>1999</v>
      </c>
      <c r="H3457">
        <f t="shared" si="164"/>
        <v>690.25800000000004</v>
      </c>
      <c r="I3457" s="23"/>
    </row>
    <row r="3458" spans="1:9" ht="14.4">
      <c r="A3458" s="77" t="s">
        <v>49</v>
      </c>
      <c r="B3458" s="40">
        <v>13095500</v>
      </c>
      <c r="C3458" s="41">
        <v>36237</v>
      </c>
      <c r="D3458" s="40">
        <v>348</v>
      </c>
      <c r="E3458" s="40" t="s">
        <v>50</v>
      </c>
      <c r="F3458">
        <f t="shared" si="162"/>
        <v>3</v>
      </c>
      <c r="G3458">
        <f t="shared" si="163"/>
        <v>1999</v>
      </c>
      <c r="H3458">
        <f t="shared" si="164"/>
        <v>690.25800000000004</v>
      </c>
      <c r="I3458" s="23"/>
    </row>
    <row r="3459" spans="1:9" ht="14.4">
      <c r="A3459" s="77" t="s">
        <v>49</v>
      </c>
      <c r="B3459" s="40">
        <v>13095500</v>
      </c>
      <c r="C3459" s="41">
        <v>36238</v>
      </c>
      <c r="D3459" s="40">
        <v>348</v>
      </c>
      <c r="E3459" s="40" t="s">
        <v>50</v>
      </c>
      <c r="F3459">
        <f t="shared" si="162"/>
        <v>3</v>
      </c>
      <c r="G3459">
        <f t="shared" si="163"/>
        <v>1999</v>
      </c>
      <c r="H3459">
        <f t="shared" si="164"/>
        <v>690.25800000000004</v>
      </c>
      <c r="I3459" s="23"/>
    </row>
    <row r="3460" spans="1:9" ht="14.4">
      <c r="A3460" s="77" t="s">
        <v>49</v>
      </c>
      <c r="B3460" s="40">
        <v>13095500</v>
      </c>
      <c r="C3460" s="41">
        <v>36239</v>
      </c>
      <c r="D3460" s="40">
        <v>348</v>
      </c>
      <c r="E3460" s="40" t="s">
        <v>50</v>
      </c>
      <c r="F3460">
        <f t="shared" si="162"/>
        <v>3</v>
      </c>
      <c r="G3460">
        <f t="shared" si="163"/>
        <v>1999</v>
      </c>
      <c r="H3460">
        <f t="shared" si="164"/>
        <v>690.25800000000004</v>
      </c>
      <c r="I3460" s="23"/>
    </row>
    <row r="3461" spans="1:9" ht="14.4">
      <c r="A3461" s="77" t="s">
        <v>49</v>
      </c>
      <c r="B3461" s="40">
        <v>13095500</v>
      </c>
      <c r="C3461" s="41">
        <v>36240</v>
      </c>
      <c r="D3461" s="40">
        <v>349</v>
      </c>
      <c r="E3461" s="40" t="s">
        <v>50</v>
      </c>
      <c r="F3461">
        <f t="shared" si="162"/>
        <v>3</v>
      </c>
      <c r="G3461">
        <f t="shared" si="163"/>
        <v>1999</v>
      </c>
      <c r="H3461">
        <f t="shared" si="164"/>
        <v>692.24149999999997</v>
      </c>
      <c r="I3461" s="23"/>
    </row>
    <row r="3462" spans="1:9" ht="14.4">
      <c r="A3462" s="77" t="s">
        <v>49</v>
      </c>
      <c r="B3462" s="40">
        <v>13095500</v>
      </c>
      <c r="C3462" s="41">
        <v>36241</v>
      </c>
      <c r="D3462" s="40">
        <v>348</v>
      </c>
      <c r="E3462" s="40" t="s">
        <v>50</v>
      </c>
      <c r="F3462">
        <f t="shared" si="162"/>
        <v>3</v>
      </c>
      <c r="G3462">
        <f t="shared" si="163"/>
        <v>1999</v>
      </c>
      <c r="H3462">
        <f t="shared" si="164"/>
        <v>690.25800000000004</v>
      </c>
      <c r="I3462" s="23"/>
    </row>
    <row r="3463" spans="1:9" ht="14.4">
      <c r="A3463" s="77" t="s">
        <v>49</v>
      </c>
      <c r="B3463" s="40">
        <v>13095500</v>
      </c>
      <c r="C3463" s="41">
        <v>36242</v>
      </c>
      <c r="D3463" s="40">
        <v>348</v>
      </c>
      <c r="E3463" s="40" t="s">
        <v>50</v>
      </c>
      <c r="F3463">
        <f t="shared" si="162"/>
        <v>3</v>
      </c>
      <c r="G3463">
        <f t="shared" si="163"/>
        <v>1999</v>
      </c>
      <c r="H3463">
        <f t="shared" si="164"/>
        <v>690.25800000000004</v>
      </c>
      <c r="I3463" s="23"/>
    </row>
    <row r="3464" spans="1:9" ht="14.4">
      <c r="A3464" s="77" t="s">
        <v>49</v>
      </c>
      <c r="B3464" s="40">
        <v>13095500</v>
      </c>
      <c r="C3464" s="41">
        <v>36243</v>
      </c>
      <c r="D3464" s="40">
        <v>348</v>
      </c>
      <c r="E3464" s="40" t="s">
        <v>50</v>
      </c>
      <c r="F3464">
        <f t="shared" si="162"/>
        <v>3</v>
      </c>
      <c r="G3464">
        <f t="shared" si="163"/>
        <v>1999</v>
      </c>
      <c r="H3464">
        <f t="shared" si="164"/>
        <v>690.25800000000004</v>
      </c>
      <c r="I3464" s="23"/>
    </row>
    <row r="3465" spans="1:9" ht="14.4">
      <c r="A3465" s="77" t="s">
        <v>49</v>
      </c>
      <c r="B3465" s="40">
        <v>13095500</v>
      </c>
      <c r="C3465" s="41">
        <v>36244</v>
      </c>
      <c r="D3465" s="40">
        <v>348</v>
      </c>
      <c r="E3465" s="40" t="s">
        <v>50</v>
      </c>
      <c r="F3465">
        <f t="shared" si="162"/>
        <v>3</v>
      </c>
      <c r="G3465">
        <f t="shared" si="163"/>
        <v>1999</v>
      </c>
      <c r="H3465">
        <f t="shared" si="164"/>
        <v>690.25800000000004</v>
      </c>
      <c r="I3465" s="23"/>
    </row>
    <row r="3466" spans="1:9" ht="14.4">
      <c r="A3466" s="77" t="s">
        <v>49</v>
      </c>
      <c r="B3466" s="40">
        <v>13095500</v>
      </c>
      <c r="C3466" s="41">
        <v>36245</v>
      </c>
      <c r="D3466" s="40">
        <v>349</v>
      </c>
      <c r="E3466" s="40" t="s">
        <v>50</v>
      </c>
      <c r="F3466">
        <f t="shared" si="162"/>
        <v>3</v>
      </c>
      <c r="G3466">
        <f t="shared" si="163"/>
        <v>1999</v>
      </c>
      <c r="H3466">
        <f t="shared" si="164"/>
        <v>692.24149999999997</v>
      </c>
      <c r="I3466" s="23"/>
    </row>
    <row r="3467" spans="1:9" ht="14.4">
      <c r="A3467" s="77" t="s">
        <v>49</v>
      </c>
      <c r="B3467" s="40">
        <v>13095500</v>
      </c>
      <c r="C3467" s="41">
        <v>36246</v>
      </c>
      <c r="D3467" s="40">
        <v>349</v>
      </c>
      <c r="E3467" s="40" t="s">
        <v>50</v>
      </c>
      <c r="F3467">
        <f t="shared" si="162"/>
        <v>3</v>
      </c>
      <c r="G3467">
        <f t="shared" si="163"/>
        <v>1999</v>
      </c>
      <c r="H3467">
        <f t="shared" si="164"/>
        <v>692.24149999999997</v>
      </c>
      <c r="I3467" s="23"/>
    </row>
    <row r="3468" spans="1:9" ht="14.4">
      <c r="A3468" s="77" t="s">
        <v>49</v>
      </c>
      <c r="B3468" s="40">
        <v>13095500</v>
      </c>
      <c r="C3468" s="41">
        <v>36247</v>
      </c>
      <c r="D3468" s="40">
        <v>349</v>
      </c>
      <c r="E3468" s="40" t="s">
        <v>50</v>
      </c>
      <c r="F3468">
        <f t="shared" si="162"/>
        <v>3</v>
      </c>
      <c r="G3468">
        <f t="shared" si="163"/>
        <v>1999</v>
      </c>
      <c r="H3468">
        <f t="shared" si="164"/>
        <v>692.24149999999997</v>
      </c>
      <c r="I3468" s="23"/>
    </row>
    <row r="3469" spans="1:9" ht="14.4">
      <c r="A3469" s="77" t="s">
        <v>49</v>
      </c>
      <c r="B3469" s="40">
        <v>13095500</v>
      </c>
      <c r="C3469" s="41">
        <v>36248</v>
      </c>
      <c r="D3469" s="40">
        <v>349</v>
      </c>
      <c r="E3469" s="40" t="s">
        <v>50</v>
      </c>
      <c r="F3469">
        <f t="shared" si="162"/>
        <v>3</v>
      </c>
      <c r="G3469">
        <f t="shared" si="163"/>
        <v>1999</v>
      </c>
      <c r="H3469">
        <f t="shared" si="164"/>
        <v>692.24149999999997</v>
      </c>
      <c r="I3469" s="23"/>
    </row>
    <row r="3470" spans="1:9" ht="14.4">
      <c r="A3470" s="77" t="s">
        <v>49</v>
      </c>
      <c r="B3470" s="40">
        <v>13095500</v>
      </c>
      <c r="C3470" s="41">
        <v>36249</v>
      </c>
      <c r="D3470" s="40">
        <v>349</v>
      </c>
      <c r="E3470" s="40" t="s">
        <v>50</v>
      </c>
      <c r="F3470">
        <f t="shared" si="162"/>
        <v>3</v>
      </c>
      <c r="G3470">
        <f t="shared" si="163"/>
        <v>1999</v>
      </c>
      <c r="H3470">
        <f t="shared" si="164"/>
        <v>692.24149999999997</v>
      </c>
      <c r="I3470" s="23"/>
    </row>
    <row r="3471" spans="1:9" ht="14.4">
      <c r="A3471" s="77" t="s">
        <v>49</v>
      </c>
      <c r="B3471" s="40">
        <v>13095500</v>
      </c>
      <c r="C3471" s="41">
        <v>36250</v>
      </c>
      <c r="D3471" s="40">
        <v>349</v>
      </c>
      <c r="E3471" s="40" t="s">
        <v>50</v>
      </c>
      <c r="F3471">
        <f t="shared" si="162"/>
        <v>3</v>
      </c>
      <c r="G3471">
        <f t="shared" si="163"/>
        <v>1999</v>
      </c>
      <c r="H3471">
        <f t="shared" si="164"/>
        <v>692.24149999999997</v>
      </c>
      <c r="I3471" s="23"/>
    </row>
    <row r="3472" spans="1:9" ht="14.4">
      <c r="A3472" s="77" t="s">
        <v>49</v>
      </c>
      <c r="B3472" s="40">
        <v>13095500</v>
      </c>
      <c r="C3472" s="41">
        <v>36251</v>
      </c>
      <c r="D3472" s="40">
        <v>349</v>
      </c>
      <c r="E3472" s="40" t="s">
        <v>50</v>
      </c>
      <c r="F3472">
        <f t="shared" si="162"/>
        <v>4</v>
      </c>
      <c r="G3472">
        <f t="shared" si="163"/>
        <v>1999</v>
      </c>
      <c r="H3472">
        <f t="shared" si="164"/>
        <v>692.24149999999997</v>
      </c>
      <c r="I3472" s="23"/>
    </row>
    <row r="3473" spans="1:9" ht="14.4">
      <c r="A3473" s="77" t="s">
        <v>49</v>
      </c>
      <c r="B3473" s="40">
        <v>13095500</v>
      </c>
      <c r="C3473" s="41">
        <v>36252</v>
      </c>
      <c r="D3473" s="40">
        <v>348</v>
      </c>
      <c r="E3473" s="40" t="s">
        <v>50</v>
      </c>
      <c r="F3473">
        <f t="shared" si="162"/>
        <v>4</v>
      </c>
      <c r="G3473">
        <f t="shared" si="163"/>
        <v>1999</v>
      </c>
      <c r="H3473">
        <f t="shared" si="164"/>
        <v>690.25800000000004</v>
      </c>
      <c r="I3473" s="23"/>
    </row>
    <row r="3474" spans="1:9" ht="14.4">
      <c r="A3474" s="77" t="s">
        <v>49</v>
      </c>
      <c r="B3474" s="40">
        <v>13095500</v>
      </c>
      <c r="C3474" s="41">
        <v>36253</v>
      </c>
      <c r="D3474" s="40">
        <v>349</v>
      </c>
      <c r="E3474" s="40" t="s">
        <v>50</v>
      </c>
      <c r="F3474">
        <f t="shared" si="162"/>
        <v>4</v>
      </c>
      <c r="G3474">
        <f t="shared" si="163"/>
        <v>1999</v>
      </c>
      <c r="H3474">
        <f t="shared" si="164"/>
        <v>692.24149999999997</v>
      </c>
      <c r="I3474" s="23"/>
    </row>
    <row r="3475" spans="1:9" ht="14.4">
      <c r="A3475" s="77" t="s">
        <v>49</v>
      </c>
      <c r="B3475" s="40">
        <v>13095500</v>
      </c>
      <c r="C3475" s="41">
        <v>36254</v>
      </c>
      <c r="D3475" s="40">
        <v>349</v>
      </c>
      <c r="E3475" s="40" t="s">
        <v>50</v>
      </c>
      <c r="F3475">
        <f t="shared" si="162"/>
        <v>4</v>
      </c>
      <c r="G3475">
        <f t="shared" si="163"/>
        <v>1999</v>
      </c>
      <c r="H3475">
        <f t="shared" si="164"/>
        <v>692.24149999999997</v>
      </c>
      <c r="I3475" s="23"/>
    </row>
    <row r="3476" spans="1:9" ht="14.4">
      <c r="A3476" s="77" t="s">
        <v>49</v>
      </c>
      <c r="B3476" s="40">
        <v>13095500</v>
      </c>
      <c r="C3476" s="41">
        <v>36255</v>
      </c>
      <c r="D3476" s="40">
        <v>348</v>
      </c>
      <c r="E3476" s="40" t="s">
        <v>50</v>
      </c>
      <c r="F3476">
        <f t="shared" si="162"/>
        <v>4</v>
      </c>
      <c r="G3476">
        <f t="shared" si="163"/>
        <v>1999</v>
      </c>
      <c r="H3476">
        <f t="shared" si="164"/>
        <v>690.25800000000004</v>
      </c>
      <c r="I3476" s="23"/>
    </row>
    <row r="3477" spans="1:9" ht="14.4">
      <c r="A3477" s="77" t="s">
        <v>49</v>
      </c>
      <c r="B3477" s="40">
        <v>13095500</v>
      </c>
      <c r="C3477" s="41">
        <v>36256</v>
      </c>
      <c r="D3477" s="40">
        <v>348</v>
      </c>
      <c r="E3477" s="40" t="s">
        <v>50</v>
      </c>
      <c r="F3477">
        <f t="shared" si="162"/>
        <v>4</v>
      </c>
      <c r="G3477">
        <f t="shared" si="163"/>
        <v>1999</v>
      </c>
      <c r="H3477">
        <f t="shared" si="164"/>
        <v>690.25800000000004</v>
      </c>
      <c r="I3477" s="23"/>
    </row>
    <row r="3478" spans="1:9" ht="14.4">
      <c r="A3478" s="77" t="s">
        <v>49</v>
      </c>
      <c r="B3478" s="40">
        <v>13095500</v>
      </c>
      <c r="C3478" s="41">
        <v>36257</v>
      </c>
      <c r="D3478" s="40">
        <v>348</v>
      </c>
      <c r="E3478" s="40" t="s">
        <v>50</v>
      </c>
      <c r="F3478">
        <f t="shared" si="162"/>
        <v>4</v>
      </c>
      <c r="G3478">
        <f t="shared" si="163"/>
        <v>1999</v>
      </c>
      <c r="H3478">
        <f t="shared" si="164"/>
        <v>690.25800000000004</v>
      </c>
      <c r="I3478" s="23"/>
    </row>
    <row r="3479" spans="1:9" ht="14.4">
      <c r="A3479" s="77" t="s">
        <v>49</v>
      </c>
      <c r="B3479" s="40">
        <v>13095500</v>
      </c>
      <c r="C3479" s="41">
        <v>36258</v>
      </c>
      <c r="D3479" s="40">
        <v>348</v>
      </c>
      <c r="E3479" s="40" t="s">
        <v>50</v>
      </c>
      <c r="F3479">
        <f t="shared" si="162"/>
        <v>4</v>
      </c>
      <c r="G3479">
        <f t="shared" si="163"/>
        <v>1999</v>
      </c>
      <c r="H3479">
        <f t="shared" si="164"/>
        <v>690.25800000000004</v>
      </c>
      <c r="I3479" s="23"/>
    </row>
    <row r="3480" spans="1:9" ht="14.4">
      <c r="A3480" s="77" t="s">
        <v>49</v>
      </c>
      <c r="B3480" s="40">
        <v>13095500</v>
      </c>
      <c r="C3480" s="41">
        <v>36259</v>
      </c>
      <c r="D3480" s="40">
        <v>349</v>
      </c>
      <c r="E3480" s="40" t="s">
        <v>50</v>
      </c>
      <c r="F3480">
        <f t="shared" si="162"/>
        <v>4</v>
      </c>
      <c r="G3480">
        <f t="shared" si="163"/>
        <v>1999</v>
      </c>
      <c r="H3480">
        <f t="shared" si="164"/>
        <v>692.24149999999997</v>
      </c>
      <c r="I3480" s="23"/>
    </row>
    <row r="3481" spans="1:9" ht="14.4">
      <c r="A3481" s="77" t="s">
        <v>49</v>
      </c>
      <c r="B3481" s="40">
        <v>13095500</v>
      </c>
      <c r="C3481" s="41">
        <v>36260</v>
      </c>
      <c r="D3481" s="40">
        <v>348</v>
      </c>
      <c r="E3481" s="40" t="s">
        <v>50</v>
      </c>
      <c r="F3481">
        <f t="shared" si="162"/>
        <v>4</v>
      </c>
      <c r="G3481">
        <f t="shared" si="163"/>
        <v>1999</v>
      </c>
      <c r="H3481">
        <f t="shared" si="164"/>
        <v>690.25800000000004</v>
      </c>
      <c r="I3481" s="23"/>
    </row>
    <row r="3482" spans="1:9" ht="14.4">
      <c r="A3482" s="77" t="s">
        <v>49</v>
      </c>
      <c r="B3482" s="40">
        <v>13095500</v>
      </c>
      <c r="C3482" s="41">
        <v>36261</v>
      </c>
      <c r="D3482" s="40">
        <v>347</v>
      </c>
      <c r="E3482" s="40" t="s">
        <v>50</v>
      </c>
      <c r="F3482">
        <f t="shared" si="162"/>
        <v>4</v>
      </c>
      <c r="G3482">
        <f t="shared" si="163"/>
        <v>1999</v>
      </c>
      <c r="H3482">
        <f t="shared" si="164"/>
        <v>688.27449999999999</v>
      </c>
      <c r="I3482" s="23"/>
    </row>
    <row r="3483" spans="1:9" ht="14.4">
      <c r="A3483" s="77" t="s">
        <v>49</v>
      </c>
      <c r="B3483" s="40">
        <v>13095500</v>
      </c>
      <c r="C3483" s="41">
        <v>36262</v>
      </c>
      <c r="D3483" s="40">
        <v>348</v>
      </c>
      <c r="E3483" s="40" t="s">
        <v>50</v>
      </c>
      <c r="F3483">
        <f t="shared" si="162"/>
        <v>4</v>
      </c>
      <c r="G3483">
        <f t="shared" si="163"/>
        <v>1999</v>
      </c>
      <c r="H3483">
        <f t="shared" si="164"/>
        <v>690.25800000000004</v>
      </c>
      <c r="I3483" s="23"/>
    </row>
    <row r="3484" spans="1:9" ht="14.4">
      <c r="A3484" s="77" t="s">
        <v>49</v>
      </c>
      <c r="B3484" s="40">
        <v>13095500</v>
      </c>
      <c r="C3484" s="41">
        <v>36263</v>
      </c>
      <c r="D3484" s="40">
        <v>348</v>
      </c>
      <c r="E3484" s="40" t="s">
        <v>50</v>
      </c>
      <c r="F3484">
        <f t="shared" si="162"/>
        <v>4</v>
      </c>
      <c r="G3484">
        <f t="shared" si="163"/>
        <v>1999</v>
      </c>
      <c r="H3484">
        <f t="shared" si="164"/>
        <v>690.25800000000004</v>
      </c>
      <c r="I3484" s="23"/>
    </row>
    <row r="3485" spans="1:9" ht="14.4">
      <c r="A3485" s="77" t="s">
        <v>49</v>
      </c>
      <c r="B3485" s="40">
        <v>13095500</v>
      </c>
      <c r="C3485" s="41">
        <v>36264</v>
      </c>
      <c r="D3485" s="40">
        <v>348</v>
      </c>
      <c r="E3485" s="40" t="s">
        <v>50</v>
      </c>
      <c r="F3485">
        <f t="shared" si="162"/>
        <v>4</v>
      </c>
      <c r="G3485">
        <f t="shared" si="163"/>
        <v>1999</v>
      </c>
      <c r="H3485">
        <f t="shared" si="164"/>
        <v>690.25800000000004</v>
      </c>
      <c r="I3485" s="23"/>
    </row>
    <row r="3486" spans="1:9" ht="14.4">
      <c r="A3486" s="77" t="s">
        <v>49</v>
      </c>
      <c r="B3486" s="40">
        <v>13095500</v>
      </c>
      <c r="C3486" s="41">
        <v>36265</v>
      </c>
      <c r="D3486" s="40">
        <v>347</v>
      </c>
      <c r="E3486" s="40" t="s">
        <v>50</v>
      </c>
      <c r="F3486">
        <f t="shared" si="162"/>
        <v>4</v>
      </c>
      <c r="G3486">
        <f t="shared" si="163"/>
        <v>1999</v>
      </c>
      <c r="H3486">
        <f t="shared" si="164"/>
        <v>688.27449999999999</v>
      </c>
      <c r="I3486" s="23"/>
    </row>
    <row r="3487" spans="1:9" ht="14.4">
      <c r="A3487" s="77" t="s">
        <v>49</v>
      </c>
      <c r="B3487" s="40">
        <v>13095500</v>
      </c>
      <c r="C3487" s="41">
        <v>36266</v>
      </c>
      <c r="D3487" s="40">
        <v>348</v>
      </c>
      <c r="E3487" s="40" t="s">
        <v>50</v>
      </c>
      <c r="F3487">
        <f t="shared" si="162"/>
        <v>4</v>
      </c>
      <c r="G3487">
        <f t="shared" si="163"/>
        <v>1999</v>
      </c>
      <c r="H3487">
        <f t="shared" si="164"/>
        <v>690.25800000000004</v>
      </c>
      <c r="I3487" s="23"/>
    </row>
    <row r="3488" spans="1:9" ht="14.4">
      <c r="A3488" s="77" t="s">
        <v>49</v>
      </c>
      <c r="B3488" s="40">
        <v>13095500</v>
      </c>
      <c r="C3488" s="41">
        <v>36267</v>
      </c>
      <c r="D3488" s="40">
        <v>349</v>
      </c>
      <c r="E3488" s="40" t="s">
        <v>50</v>
      </c>
      <c r="F3488">
        <f t="shared" si="162"/>
        <v>4</v>
      </c>
      <c r="G3488">
        <f t="shared" si="163"/>
        <v>1999</v>
      </c>
      <c r="H3488">
        <f t="shared" si="164"/>
        <v>692.24149999999997</v>
      </c>
      <c r="I3488" s="23"/>
    </row>
    <row r="3489" spans="1:9" ht="14.4">
      <c r="A3489" s="77" t="s">
        <v>49</v>
      </c>
      <c r="B3489" s="40">
        <v>13095500</v>
      </c>
      <c r="C3489" s="41">
        <v>36268</v>
      </c>
      <c r="D3489" s="40">
        <v>348</v>
      </c>
      <c r="E3489" s="40" t="s">
        <v>50</v>
      </c>
      <c r="F3489">
        <f t="shared" si="162"/>
        <v>4</v>
      </c>
      <c r="G3489">
        <f t="shared" si="163"/>
        <v>1999</v>
      </c>
      <c r="H3489">
        <f t="shared" si="164"/>
        <v>690.25800000000004</v>
      </c>
      <c r="I3489" s="23"/>
    </row>
    <row r="3490" spans="1:9" ht="14.4">
      <c r="A3490" s="77" t="s">
        <v>49</v>
      </c>
      <c r="B3490" s="40">
        <v>13095500</v>
      </c>
      <c r="C3490" s="41">
        <v>36269</v>
      </c>
      <c r="D3490" s="40">
        <v>348</v>
      </c>
      <c r="E3490" s="40" t="s">
        <v>50</v>
      </c>
      <c r="F3490">
        <f t="shared" ref="F3490:F3553" si="165">MONTH(C3490)</f>
        <v>4</v>
      </c>
      <c r="G3490">
        <f t="shared" ref="G3490:G3553" si="166">IF(F3490&gt;10,YEAR(C3490)+1,YEAR(C3490))</f>
        <v>1999</v>
      </c>
      <c r="H3490">
        <f t="shared" ref="H3490:H3553" si="167">D3490*1.9835</f>
        <v>690.25800000000004</v>
      </c>
      <c r="I3490" s="23"/>
    </row>
    <row r="3491" spans="1:9" ht="14.4">
      <c r="A3491" s="77" t="s">
        <v>49</v>
      </c>
      <c r="B3491" s="40">
        <v>13095500</v>
      </c>
      <c r="C3491" s="41">
        <v>36270</v>
      </c>
      <c r="D3491" s="40">
        <v>348</v>
      </c>
      <c r="E3491" s="40" t="s">
        <v>50</v>
      </c>
      <c r="F3491">
        <f t="shared" si="165"/>
        <v>4</v>
      </c>
      <c r="G3491">
        <f t="shared" si="166"/>
        <v>1999</v>
      </c>
      <c r="H3491">
        <f t="shared" si="167"/>
        <v>690.25800000000004</v>
      </c>
      <c r="I3491" s="23"/>
    </row>
    <row r="3492" spans="1:9" ht="14.4">
      <c r="A3492" s="77" t="s">
        <v>49</v>
      </c>
      <c r="B3492" s="40">
        <v>13095500</v>
      </c>
      <c r="C3492" s="41">
        <v>36271</v>
      </c>
      <c r="D3492" s="40">
        <v>348</v>
      </c>
      <c r="E3492" s="40" t="s">
        <v>50</v>
      </c>
      <c r="F3492">
        <f t="shared" si="165"/>
        <v>4</v>
      </c>
      <c r="G3492">
        <f t="shared" si="166"/>
        <v>1999</v>
      </c>
      <c r="H3492">
        <f t="shared" si="167"/>
        <v>690.25800000000004</v>
      </c>
      <c r="I3492" s="23"/>
    </row>
    <row r="3493" spans="1:9" ht="14.4">
      <c r="A3493" s="77" t="s">
        <v>49</v>
      </c>
      <c r="B3493" s="40">
        <v>13095500</v>
      </c>
      <c r="C3493" s="41">
        <v>36272</v>
      </c>
      <c r="D3493" s="40">
        <v>347</v>
      </c>
      <c r="E3493" s="40" t="s">
        <v>50</v>
      </c>
      <c r="F3493">
        <f t="shared" si="165"/>
        <v>4</v>
      </c>
      <c r="G3493">
        <f t="shared" si="166"/>
        <v>1999</v>
      </c>
      <c r="H3493">
        <f t="shared" si="167"/>
        <v>688.27449999999999</v>
      </c>
      <c r="I3493" s="23"/>
    </row>
    <row r="3494" spans="1:9" ht="14.4">
      <c r="A3494" s="77" t="s">
        <v>49</v>
      </c>
      <c r="B3494" s="40">
        <v>13095500</v>
      </c>
      <c r="C3494" s="41">
        <v>36273</v>
      </c>
      <c r="D3494" s="40">
        <v>347</v>
      </c>
      <c r="E3494" s="40" t="s">
        <v>50</v>
      </c>
      <c r="F3494">
        <f t="shared" si="165"/>
        <v>4</v>
      </c>
      <c r="G3494">
        <f t="shared" si="166"/>
        <v>1999</v>
      </c>
      <c r="H3494">
        <f t="shared" si="167"/>
        <v>688.27449999999999</v>
      </c>
      <c r="I3494" s="23"/>
    </row>
    <row r="3495" spans="1:9" ht="14.4">
      <c r="A3495" s="77" t="s">
        <v>49</v>
      </c>
      <c r="B3495" s="40">
        <v>13095500</v>
      </c>
      <c r="C3495" s="41">
        <v>36274</v>
      </c>
      <c r="D3495" s="40">
        <v>346</v>
      </c>
      <c r="E3495" s="40" t="s">
        <v>50</v>
      </c>
      <c r="F3495">
        <f t="shared" si="165"/>
        <v>4</v>
      </c>
      <c r="G3495">
        <f t="shared" si="166"/>
        <v>1999</v>
      </c>
      <c r="H3495">
        <f t="shared" si="167"/>
        <v>686.29100000000005</v>
      </c>
      <c r="I3495" s="23"/>
    </row>
    <row r="3496" spans="1:9" ht="14.4">
      <c r="A3496" s="77" t="s">
        <v>49</v>
      </c>
      <c r="B3496" s="40">
        <v>13095500</v>
      </c>
      <c r="C3496" s="41">
        <v>36275</v>
      </c>
      <c r="D3496" s="40">
        <v>346</v>
      </c>
      <c r="E3496" s="40" t="s">
        <v>50</v>
      </c>
      <c r="F3496">
        <f t="shared" si="165"/>
        <v>4</v>
      </c>
      <c r="G3496">
        <f t="shared" si="166"/>
        <v>1999</v>
      </c>
      <c r="H3496">
        <f t="shared" si="167"/>
        <v>686.29100000000005</v>
      </c>
      <c r="I3496" s="23"/>
    </row>
    <row r="3497" spans="1:9" ht="14.4">
      <c r="A3497" s="77" t="s">
        <v>49</v>
      </c>
      <c r="B3497" s="40">
        <v>13095500</v>
      </c>
      <c r="C3497" s="41">
        <v>36276</v>
      </c>
      <c r="D3497" s="40">
        <v>347</v>
      </c>
      <c r="E3497" s="40" t="s">
        <v>50</v>
      </c>
      <c r="F3497">
        <f t="shared" si="165"/>
        <v>4</v>
      </c>
      <c r="G3497">
        <f t="shared" si="166"/>
        <v>1999</v>
      </c>
      <c r="H3497">
        <f t="shared" si="167"/>
        <v>688.27449999999999</v>
      </c>
      <c r="I3497" s="23"/>
    </row>
    <row r="3498" spans="1:9" ht="14.4">
      <c r="A3498" s="77" t="s">
        <v>49</v>
      </c>
      <c r="B3498" s="40">
        <v>13095500</v>
      </c>
      <c r="C3498" s="41">
        <v>36277</v>
      </c>
      <c r="D3498" s="40">
        <v>346</v>
      </c>
      <c r="E3498" s="40" t="s">
        <v>50</v>
      </c>
      <c r="F3498">
        <f t="shared" si="165"/>
        <v>4</v>
      </c>
      <c r="G3498">
        <f t="shared" si="166"/>
        <v>1999</v>
      </c>
      <c r="H3498">
        <f t="shared" si="167"/>
        <v>686.29100000000005</v>
      </c>
      <c r="I3498" s="23"/>
    </row>
    <row r="3499" spans="1:9" ht="14.4">
      <c r="A3499" s="77" t="s">
        <v>49</v>
      </c>
      <c r="B3499" s="40">
        <v>13095500</v>
      </c>
      <c r="C3499" s="41">
        <v>36278</v>
      </c>
      <c r="D3499" s="40">
        <v>347</v>
      </c>
      <c r="E3499" s="40" t="s">
        <v>50</v>
      </c>
      <c r="F3499">
        <f t="shared" si="165"/>
        <v>4</v>
      </c>
      <c r="G3499">
        <f t="shared" si="166"/>
        <v>1999</v>
      </c>
      <c r="H3499">
        <f t="shared" si="167"/>
        <v>688.27449999999999</v>
      </c>
      <c r="I3499" s="23"/>
    </row>
    <row r="3500" spans="1:9" ht="14.4">
      <c r="A3500" s="77" t="s">
        <v>49</v>
      </c>
      <c r="B3500" s="40">
        <v>13095500</v>
      </c>
      <c r="C3500" s="41">
        <v>36279</v>
      </c>
      <c r="D3500" s="40">
        <v>346</v>
      </c>
      <c r="E3500" s="40" t="s">
        <v>50</v>
      </c>
      <c r="F3500">
        <f t="shared" si="165"/>
        <v>4</v>
      </c>
      <c r="G3500">
        <f t="shared" si="166"/>
        <v>1999</v>
      </c>
      <c r="H3500">
        <f t="shared" si="167"/>
        <v>686.29100000000005</v>
      </c>
      <c r="I3500" s="23"/>
    </row>
    <row r="3501" spans="1:9" ht="14.4">
      <c r="A3501" s="77" t="s">
        <v>49</v>
      </c>
      <c r="B3501" s="40">
        <v>13095500</v>
      </c>
      <c r="C3501" s="41">
        <v>36280</v>
      </c>
      <c r="D3501" s="40">
        <v>346</v>
      </c>
      <c r="E3501" s="40" t="s">
        <v>50</v>
      </c>
      <c r="F3501">
        <f t="shared" si="165"/>
        <v>4</v>
      </c>
      <c r="G3501">
        <f t="shared" si="166"/>
        <v>1999</v>
      </c>
      <c r="H3501">
        <f t="shared" si="167"/>
        <v>686.29100000000005</v>
      </c>
      <c r="I3501" s="23"/>
    </row>
    <row r="3502" spans="1:9" ht="14.4">
      <c r="A3502" s="77" t="s">
        <v>49</v>
      </c>
      <c r="B3502" s="40">
        <v>13095500</v>
      </c>
      <c r="C3502" s="41">
        <v>36281</v>
      </c>
      <c r="D3502" s="40">
        <v>346</v>
      </c>
      <c r="E3502" s="40" t="s">
        <v>50</v>
      </c>
      <c r="F3502">
        <f t="shared" si="165"/>
        <v>5</v>
      </c>
      <c r="G3502">
        <f t="shared" si="166"/>
        <v>1999</v>
      </c>
      <c r="H3502">
        <f t="shared" si="167"/>
        <v>686.29100000000005</v>
      </c>
      <c r="I3502" s="23"/>
    </row>
    <row r="3503" spans="1:9" ht="14.4">
      <c r="A3503" s="77" t="s">
        <v>49</v>
      </c>
      <c r="B3503" s="40">
        <v>13095500</v>
      </c>
      <c r="C3503" s="41">
        <v>36282</v>
      </c>
      <c r="D3503" s="40">
        <v>347</v>
      </c>
      <c r="E3503" s="40" t="s">
        <v>50</v>
      </c>
      <c r="F3503">
        <f t="shared" si="165"/>
        <v>5</v>
      </c>
      <c r="G3503">
        <f t="shared" si="166"/>
        <v>1999</v>
      </c>
      <c r="H3503">
        <f t="shared" si="167"/>
        <v>688.27449999999999</v>
      </c>
      <c r="I3503" s="23"/>
    </row>
    <row r="3504" spans="1:9" ht="14.4">
      <c r="A3504" s="77" t="s">
        <v>49</v>
      </c>
      <c r="B3504" s="40">
        <v>13095500</v>
      </c>
      <c r="C3504" s="41">
        <v>36283</v>
      </c>
      <c r="D3504" s="40">
        <v>348</v>
      </c>
      <c r="E3504" s="40" t="s">
        <v>50</v>
      </c>
      <c r="F3504">
        <f t="shared" si="165"/>
        <v>5</v>
      </c>
      <c r="G3504">
        <f t="shared" si="166"/>
        <v>1999</v>
      </c>
      <c r="H3504">
        <f t="shared" si="167"/>
        <v>690.25800000000004</v>
      </c>
      <c r="I3504" s="23"/>
    </row>
    <row r="3505" spans="1:9" ht="14.4">
      <c r="A3505" s="77" t="s">
        <v>49</v>
      </c>
      <c r="B3505" s="40">
        <v>13095500</v>
      </c>
      <c r="C3505" s="41">
        <v>36284</v>
      </c>
      <c r="D3505" s="40">
        <v>348</v>
      </c>
      <c r="E3505" s="40" t="s">
        <v>50</v>
      </c>
      <c r="F3505">
        <f t="shared" si="165"/>
        <v>5</v>
      </c>
      <c r="G3505">
        <f t="shared" si="166"/>
        <v>1999</v>
      </c>
      <c r="H3505">
        <f t="shared" si="167"/>
        <v>690.25800000000004</v>
      </c>
      <c r="I3505" s="23"/>
    </row>
    <row r="3506" spans="1:9" ht="14.4">
      <c r="A3506" s="77" t="s">
        <v>49</v>
      </c>
      <c r="B3506" s="40">
        <v>13095500</v>
      </c>
      <c r="C3506" s="41">
        <v>36285</v>
      </c>
      <c r="D3506" s="40">
        <v>348</v>
      </c>
      <c r="E3506" s="40" t="s">
        <v>50</v>
      </c>
      <c r="F3506">
        <f t="shared" si="165"/>
        <v>5</v>
      </c>
      <c r="G3506">
        <f t="shared" si="166"/>
        <v>1999</v>
      </c>
      <c r="H3506">
        <f t="shared" si="167"/>
        <v>690.25800000000004</v>
      </c>
      <c r="I3506" s="23"/>
    </row>
    <row r="3507" spans="1:9" ht="14.4">
      <c r="A3507" s="77" t="s">
        <v>49</v>
      </c>
      <c r="B3507" s="40">
        <v>13095500</v>
      </c>
      <c r="C3507" s="41">
        <v>36286</v>
      </c>
      <c r="D3507" s="40">
        <v>348</v>
      </c>
      <c r="E3507" s="40" t="s">
        <v>50</v>
      </c>
      <c r="F3507">
        <f t="shared" si="165"/>
        <v>5</v>
      </c>
      <c r="G3507">
        <f t="shared" si="166"/>
        <v>1999</v>
      </c>
      <c r="H3507">
        <f t="shared" si="167"/>
        <v>690.25800000000004</v>
      </c>
      <c r="I3507" s="23"/>
    </row>
    <row r="3508" spans="1:9" ht="14.4">
      <c r="A3508" s="77" t="s">
        <v>49</v>
      </c>
      <c r="B3508" s="40">
        <v>13095500</v>
      </c>
      <c r="C3508" s="41">
        <v>36287</v>
      </c>
      <c r="D3508" s="40">
        <v>349</v>
      </c>
      <c r="E3508" s="40" t="s">
        <v>50</v>
      </c>
      <c r="F3508">
        <f t="shared" si="165"/>
        <v>5</v>
      </c>
      <c r="G3508">
        <f t="shared" si="166"/>
        <v>1999</v>
      </c>
      <c r="H3508">
        <f t="shared" si="167"/>
        <v>692.24149999999997</v>
      </c>
      <c r="I3508" s="23"/>
    </row>
    <row r="3509" spans="1:9" ht="14.4">
      <c r="A3509" s="77" t="s">
        <v>49</v>
      </c>
      <c r="B3509" s="40">
        <v>13095500</v>
      </c>
      <c r="C3509" s="41">
        <v>36288</v>
      </c>
      <c r="D3509" s="40">
        <v>349</v>
      </c>
      <c r="E3509" s="40" t="s">
        <v>50</v>
      </c>
      <c r="F3509">
        <f t="shared" si="165"/>
        <v>5</v>
      </c>
      <c r="G3509">
        <f t="shared" si="166"/>
        <v>1999</v>
      </c>
      <c r="H3509">
        <f t="shared" si="167"/>
        <v>692.24149999999997</v>
      </c>
      <c r="I3509" s="23"/>
    </row>
    <row r="3510" spans="1:9" ht="14.4">
      <c r="A3510" s="77" t="s">
        <v>49</v>
      </c>
      <c r="B3510" s="40">
        <v>13095500</v>
      </c>
      <c r="C3510" s="41">
        <v>36289</v>
      </c>
      <c r="D3510" s="40">
        <v>349</v>
      </c>
      <c r="E3510" s="40" t="s">
        <v>50</v>
      </c>
      <c r="F3510">
        <f t="shared" si="165"/>
        <v>5</v>
      </c>
      <c r="G3510">
        <f t="shared" si="166"/>
        <v>1999</v>
      </c>
      <c r="H3510">
        <f t="shared" si="167"/>
        <v>692.24149999999997</v>
      </c>
      <c r="I3510" s="23"/>
    </row>
    <row r="3511" spans="1:9" ht="14.4">
      <c r="A3511" s="77" t="s">
        <v>49</v>
      </c>
      <c r="B3511" s="40">
        <v>13095500</v>
      </c>
      <c r="C3511" s="41">
        <v>36290</v>
      </c>
      <c r="D3511" s="40">
        <v>349</v>
      </c>
      <c r="E3511" s="40" t="s">
        <v>50</v>
      </c>
      <c r="F3511">
        <f t="shared" si="165"/>
        <v>5</v>
      </c>
      <c r="G3511">
        <f t="shared" si="166"/>
        <v>1999</v>
      </c>
      <c r="H3511">
        <f t="shared" si="167"/>
        <v>692.24149999999997</v>
      </c>
      <c r="I3511" s="23"/>
    </row>
    <row r="3512" spans="1:9" ht="14.4">
      <c r="A3512" s="77" t="s">
        <v>49</v>
      </c>
      <c r="B3512" s="40">
        <v>13095500</v>
      </c>
      <c r="C3512" s="41">
        <v>36291</v>
      </c>
      <c r="D3512" s="40">
        <v>348</v>
      </c>
      <c r="E3512" s="40" t="s">
        <v>50</v>
      </c>
      <c r="F3512">
        <f t="shared" si="165"/>
        <v>5</v>
      </c>
      <c r="G3512">
        <f t="shared" si="166"/>
        <v>1999</v>
      </c>
      <c r="H3512">
        <f t="shared" si="167"/>
        <v>690.25800000000004</v>
      </c>
      <c r="I3512" s="23"/>
    </row>
    <row r="3513" spans="1:9" ht="14.4">
      <c r="A3513" s="77" t="s">
        <v>49</v>
      </c>
      <c r="B3513" s="40">
        <v>13095500</v>
      </c>
      <c r="C3513" s="41">
        <v>36292</v>
      </c>
      <c r="D3513" s="40">
        <v>348</v>
      </c>
      <c r="E3513" s="40" t="s">
        <v>50</v>
      </c>
      <c r="F3513">
        <f t="shared" si="165"/>
        <v>5</v>
      </c>
      <c r="G3513">
        <f t="shared" si="166"/>
        <v>1999</v>
      </c>
      <c r="H3513">
        <f t="shared" si="167"/>
        <v>690.25800000000004</v>
      </c>
      <c r="I3513" s="23"/>
    </row>
    <row r="3514" spans="1:9" ht="14.4">
      <c r="A3514" s="77" t="s">
        <v>49</v>
      </c>
      <c r="B3514" s="40">
        <v>13095500</v>
      </c>
      <c r="C3514" s="41">
        <v>36293</v>
      </c>
      <c r="D3514" s="40">
        <v>349</v>
      </c>
      <c r="E3514" s="40" t="s">
        <v>50</v>
      </c>
      <c r="F3514">
        <f t="shared" si="165"/>
        <v>5</v>
      </c>
      <c r="G3514">
        <f t="shared" si="166"/>
        <v>1999</v>
      </c>
      <c r="H3514">
        <f t="shared" si="167"/>
        <v>692.24149999999997</v>
      </c>
      <c r="I3514" s="23"/>
    </row>
    <row r="3515" spans="1:9" ht="14.4">
      <c r="A3515" s="77" t="s">
        <v>49</v>
      </c>
      <c r="B3515" s="40">
        <v>13095500</v>
      </c>
      <c r="C3515" s="41">
        <v>36294</v>
      </c>
      <c r="D3515" s="40">
        <v>348</v>
      </c>
      <c r="E3515" s="40" t="s">
        <v>50</v>
      </c>
      <c r="F3515">
        <f t="shared" si="165"/>
        <v>5</v>
      </c>
      <c r="G3515">
        <f t="shared" si="166"/>
        <v>1999</v>
      </c>
      <c r="H3515">
        <f t="shared" si="167"/>
        <v>690.25800000000004</v>
      </c>
      <c r="I3515" s="23"/>
    </row>
    <row r="3516" spans="1:9" ht="14.4">
      <c r="A3516" s="77" t="s">
        <v>49</v>
      </c>
      <c r="B3516" s="40">
        <v>13095500</v>
      </c>
      <c r="C3516" s="41">
        <v>36295</v>
      </c>
      <c r="D3516" s="40">
        <v>348</v>
      </c>
      <c r="E3516" s="40" t="s">
        <v>50</v>
      </c>
      <c r="F3516">
        <f t="shared" si="165"/>
        <v>5</v>
      </c>
      <c r="G3516">
        <f t="shared" si="166"/>
        <v>1999</v>
      </c>
      <c r="H3516">
        <f t="shared" si="167"/>
        <v>690.25800000000004</v>
      </c>
      <c r="I3516" s="23"/>
    </row>
    <row r="3517" spans="1:9" ht="14.4">
      <c r="A3517" s="77" t="s">
        <v>49</v>
      </c>
      <c r="B3517" s="40">
        <v>13095500</v>
      </c>
      <c r="C3517" s="41">
        <v>36296</v>
      </c>
      <c r="D3517" s="40">
        <v>347</v>
      </c>
      <c r="E3517" s="40" t="s">
        <v>50</v>
      </c>
      <c r="F3517">
        <f t="shared" si="165"/>
        <v>5</v>
      </c>
      <c r="G3517">
        <f t="shared" si="166"/>
        <v>1999</v>
      </c>
      <c r="H3517">
        <f t="shared" si="167"/>
        <v>688.27449999999999</v>
      </c>
      <c r="I3517" s="23"/>
    </row>
    <row r="3518" spans="1:9" ht="14.4">
      <c r="A3518" s="77" t="s">
        <v>49</v>
      </c>
      <c r="B3518" s="40">
        <v>13095500</v>
      </c>
      <c r="C3518" s="41">
        <v>36297</v>
      </c>
      <c r="D3518" s="40">
        <v>347</v>
      </c>
      <c r="E3518" s="40" t="s">
        <v>50</v>
      </c>
      <c r="F3518">
        <f t="shared" si="165"/>
        <v>5</v>
      </c>
      <c r="G3518">
        <f t="shared" si="166"/>
        <v>1999</v>
      </c>
      <c r="H3518">
        <f t="shared" si="167"/>
        <v>688.27449999999999</v>
      </c>
      <c r="I3518" s="23"/>
    </row>
    <row r="3519" spans="1:9" ht="14.4">
      <c r="A3519" s="77" t="s">
        <v>49</v>
      </c>
      <c r="B3519" s="40">
        <v>13095500</v>
      </c>
      <c r="C3519" s="41">
        <v>36298</v>
      </c>
      <c r="D3519" s="40">
        <v>347</v>
      </c>
      <c r="E3519" s="40" t="s">
        <v>50</v>
      </c>
      <c r="F3519">
        <f t="shared" si="165"/>
        <v>5</v>
      </c>
      <c r="G3519">
        <f t="shared" si="166"/>
        <v>1999</v>
      </c>
      <c r="H3519">
        <f t="shared" si="167"/>
        <v>688.27449999999999</v>
      </c>
      <c r="I3519" s="23"/>
    </row>
    <row r="3520" spans="1:9" ht="14.4">
      <c r="A3520" s="77" t="s">
        <v>49</v>
      </c>
      <c r="B3520" s="40">
        <v>13095500</v>
      </c>
      <c r="C3520" s="41">
        <v>36299</v>
      </c>
      <c r="D3520" s="40">
        <v>346</v>
      </c>
      <c r="E3520" s="40" t="s">
        <v>50</v>
      </c>
      <c r="F3520">
        <f t="shared" si="165"/>
        <v>5</v>
      </c>
      <c r="G3520">
        <f t="shared" si="166"/>
        <v>1999</v>
      </c>
      <c r="H3520">
        <f t="shared" si="167"/>
        <v>686.29100000000005</v>
      </c>
      <c r="I3520" s="23"/>
    </row>
    <row r="3521" spans="1:9" ht="14.4">
      <c r="A3521" s="77" t="s">
        <v>49</v>
      </c>
      <c r="B3521" s="40">
        <v>13095500</v>
      </c>
      <c r="C3521" s="41">
        <v>36300</v>
      </c>
      <c r="D3521" s="40">
        <v>346</v>
      </c>
      <c r="E3521" s="40" t="s">
        <v>50</v>
      </c>
      <c r="F3521">
        <f t="shared" si="165"/>
        <v>5</v>
      </c>
      <c r="G3521">
        <f t="shared" si="166"/>
        <v>1999</v>
      </c>
      <c r="H3521">
        <f t="shared" si="167"/>
        <v>686.29100000000005</v>
      </c>
      <c r="I3521" s="23"/>
    </row>
    <row r="3522" spans="1:9" ht="14.4">
      <c r="A3522" s="77" t="s">
        <v>49</v>
      </c>
      <c r="B3522" s="40">
        <v>13095500</v>
      </c>
      <c r="C3522" s="41">
        <v>36301</v>
      </c>
      <c r="D3522" s="40">
        <v>346</v>
      </c>
      <c r="E3522" s="40" t="s">
        <v>50</v>
      </c>
      <c r="F3522">
        <f t="shared" si="165"/>
        <v>5</v>
      </c>
      <c r="G3522">
        <f t="shared" si="166"/>
        <v>1999</v>
      </c>
      <c r="H3522">
        <f t="shared" si="167"/>
        <v>686.29100000000005</v>
      </c>
      <c r="I3522" s="23"/>
    </row>
    <row r="3523" spans="1:9" ht="14.4">
      <c r="A3523" s="77" t="s">
        <v>49</v>
      </c>
      <c r="B3523" s="40">
        <v>13095500</v>
      </c>
      <c r="C3523" s="41">
        <v>36302</v>
      </c>
      <c r="D3523" s="40">
        <v>344</v>
      </c>
      <c r="E3523" s="40" t="s">
        <v>50</v>
      </c>
      <c r="F3523">
        <f t="shared" si="165"/>
        <v>5</v>
      </c>
      <c r="G3523">
        <f t="shared" si="166"/>
        <v>1999</v>
      </c>
      <c r="H3523">
        <f t="shared" si="167"/>
        <v>682.32400000000007</v>
      </c>
      <c r="I3523" s="23"/>
    </row>
    <row r="3524" spans="1:9" ht="14.4">
      <c r="A3524" s="77" t="s">
        <v>49</v>
      </c>
      <c r="B3524" s="40">
        <v>13095500</v>
      </c>
      <c r="C3524" s="41">
        <v>36303</v>
      </c>
      <c r="D3524" s="40">
        <v>344</v>
      </c>
      <c r="E3524" s="40" t="s">
        <v>50</v>
      </c>
      <c r="F3524">
        <f t="shared" si="165"/>
        <v>5</v>
      </c>
      <c r="G3524">
        <f t="shared" si="166"/>
        <v>1999</v>
      </c>
      <c r="H3524">
        <f t="shared" si="167"/>
        <v>682.32400000000007</v>
      </c>
      <c r="I3524" s="23"/>
    </row>
    <row r="3525" spans="1:9" ht="14.4">
      <c r="A3525" s="77" t="s">
        <v>49</v>
      </c>
      <c r="B3525" s="40">
        <v>13095500</v>
      </c>
      <c r="C3525" s="41">
        <v>36304</v>
      </c>
      <c r="D3525" s="40">
        <v>344</v>
      </c>
      <c r="E3525" s="40" t="s">
        <v>50</v>
      </c>
      <c r="F3525">
        <f t="shared" si="165"/>
        <v>5</v>
      </c>
      <c r="G3525">
        <f t="shared" si="166"/>
        <v>1999</v>
      </c>
      <c r="H3525">
        <f t="shared" si="167"/>
        <v>682.32400000000007</v>
      </c>
      <c r="I3525" s="23"/>
    </row>
    <row r="3526" spans="1:9" ht="14.4">
      <c r="A3526" s="77" t="s">
        <v>49</v>
      </c>
      <c r="B3526" s="40">
        <v>13095500</v>
      </c>
      <c r="C3526" s="41">
        <v>36305</v>
      </c>
      <c r="D3526" s="40">
        <v>344</v>
      </c>
      <c r="E3526" s="40" t="s">
        <v>50</v>
      </c>
      <c r="F3526">
        <f t="shared" si="165"/>
        <v>5</v>
      </c>
      <c r="G3526">
        <f t="shared" si="166"/>
        <v>1999</v>
      </c>
      <c r="H3526">
        <f t="shared" si="167"/>
        <v>682.32400000000007</v>
      </c>
      <c r="I3526" s="23"/>
    </row>
    <row r="3527" spans="1:9" ht="14.4">
      <c r="A3527" s="77" t="s">
        <v>49</v>
      </c>
      <c r="B3527" s="40">
        <v>13095500</v>
      </c>
      <c r="C3527" s="41">
        <v>36306</v>
      </c>
      <c r="D3527" s="40">
        <v>343</v>
      </c>
      <c r="E3527" s="40" t="s">
        <v>50</v>
      </c>
      <c r="F3527">
        <f t="shared" si="165"/>
        <v>5</v>
      </c>
      <c r="G3527">
        <f t="shared" si="166"/>
        <v>1999</v>
      </c>
      <c r="H3527">
        <f t="shared" si="167"/>
        <v>680.34050000000002</v>
      </c>
      <c r="I3527" s="23"/>
    </row>
    <row r="3528" spans="1:9" ht="14.4">
      <c r="A3528" s="77" t="s">
        <v>49</v>
      </c>
      <c r="B3528" s="40">
        <v>13095500</v>
      </c>
      <c r="C3528" s="41">
        <v>36307</v>
      </c>
      <c r="D3528" s="40">
        <v>343</v>
      </c>
      <c r="E3528" s="40" t="s">
        <v>50</v>
      </c>
      <c r="F3528">
        <f t="shared" si="165"/>
        <v>5</v>
      </c>
      <c r="G3528">
        <f t="shared" si="166"/>
        <v>1999</v>
      </c>
      <c r="H3528">
        <f t="shared" si="167"/>
        <v>680.34050000000002</v>
      </c>
      <c r="I3528" s="23"/>
    </row>
    <row r="3529" spans="1:9" ht="14.4">
      <c r="A3529" s="77" t="s">
        <v>49</v>
      </c>
      <c r="B3529" s="40">
        <v>13095500</v>
      </c>
      <c r="C3529" s="41">
        <v>36308</v>
      </c>
      <c r="D3529" s="40">
        <v>343</v>
      </c>
      <c r="E3529" s="40" t="s">
        <v>50</v>
      </c>
      <c r="F3529">
        <f t="shared" si="165"/>
        <v>5</v>
      </c>
      <c r="G3529">
        <f t="shared" si="166"/>
        <v>1999</v>
      </c>
      <c r="H3529">
        <f t="shared" si="167"/>
        <v>680.34050000000002</v>
      </c>
      <c r="I3529" s="23"/>
    </row>
    <row r="3530" spans="1:9" ht="14.4">
      <c r="A3530" s="77" t="s">
        <v>49</v>
      </c>
      <c r="B3530" s="40">
        <v>13095500</v>
      </c>
      <c r="C3530" s="41">
        <v>36309</v>
      </c>
      <c r="D3530" s="40">
        <v>344</v>
      </c>
      <c r="E3530" s="40" t="s">
        <v>50</v>
      </c>
      <c r="F3530">
        <f t="shared" si="165"/>
        <v>5</v>
      </c>
      <c r="G3530">
        <f t="shared" si="166"/>
        <v>1999</v>
      </c>
      <c r="H3530">
        <f t="shared" si="167"/>
        <v>682.32400000000007</v>
      </c>
      <c r="I3530" s="23"/>
    </row>
    <row r="3531" spans="1:9" ht="14.4">
      <c r="A3531" s="77" t="s">
        <v>49</v>
      </c>
      <c r="B3531" s="40">
        <v>13095500</v>
      </c>
      <c r="C3531" s="41">
        <v>36310</v>
      </c>
      <c r="D3531" s="40">
        <v>344</v>
      </c>
      <c r="E3531" s="40" t="s">
        <v>50</v>
      </c>
      <c r="F3531">
        <f t="shared" si="165"/>
        <v>5</v>
      </c>
      <c r="G3531">
        <f t="shared" si="166"/>
        <v>1999</v>
      </c>
      <c r="H3531">
        <f t="shared" si="167"/>
        <v>682.32400000000007</v>
      </c>
      <c r="I3531" s="23"/>
    </row>
    <row r="3532" spans="1:9" ht="14.4">
      <c r="A3532" s="77" t="s">
        <v>49</v>
      </c>
      <c r="B3532" s="40">
        <v>13095500</v>
      </c>
      <c r="C3532" s="41">
        <v>36311</v>
      </c>
      <c r="D3532" s="40">
        <v>343</v>
      </c>
      <c r="E3532" s="40" t="s">
        <v>50</v>
      </c>
      <c r="F3532">
        <f t="shared" si="165"/>
        <v>5</v>
      </c>
      <c r="G3532">
        <f t="shared" si="166"/>
        <v>1999</v>
      </c>
      <c r="H3532">
        <f t="shared" si="167"/>
        <v>680.34050000000002</v>
      </c>
      <c r="I3532" s="23"/>
    </row>
    <row r="3533" spans="1:9" ht="14.4">
      <c r="A3533" s="77" t="s">
        <v>49</v>
      </c>
      <c r="B3533" s="40">
        <v>13095500</v>
      </c>
      <c r="C3533" s="41">
        <v>36312</v>
      </c>
      <c r="D3533" s="40">
        <v>344</v>
      </c>
      <c r="E3533" s="40" t="s">
        <v>50</v>
      </c>
      <c r="F3533">
        <f t="shared" si="165"/>
        <v>6</v>
      </c>
      <c r="G3533">
        <f t="shared" si="166"/>
        <v>1999</v>
      </c>
      <c r="H3533">
        <f t="shared" si="167"/>
        <v>682.32400000000007</v>
      </c>
      <c r="I3533" s="23"/>
    </row>
    <row r="3534" spans="1:9" ht="14.4">
      <c r="A3534" s="77" t="s">
        <v>49</v>
      </c>
      <c r="B3534" s="40">
        <v>13095500</v>
      </c>
      <c r="C3534" s="41">
        <v>36313</v>
      </c>
      <c r="D3534" s="40">
        <v>344</v>
      </c>
      <c r="E3534" s="40" t="s">
        <v>50</v>
      </c>
      <c r="F3534">
        <f t="shared" si="165"/>
        <v>6</v>
      </c>
      <c r="G3534">
        <f t="shared" si="166"/>
        <v>1999</v>
      </c>
      <c r="H3534">
        <f t="shared" si="167"/>
        <v>682.32400000000007</v>
      </c>
      <c r="I3534" s="23"/>
    </row>
    <row r="3535" spans="1:9" ht="14.4">
      <c r="A3535" s="77" t="s">
        <v>49</v>
      </c>
      <c r="B3535" s="40">
        <v>13095500</v>
      </c>
      <c r="C3535" s="41">
        <v>36314</v>
      </c>
      <c r="D3535" s="40">
        <v>344</v>
      </c>
      <c r="E3535" s="40" t="s">
        <v>50</v>
      </c>
      <c r="F3535">
        <f t="shared" si="165"/>
        <v>6</v>
      </c>
      <c r="G3535">
        <f t="shared" si="166"/>
        <v>1999</v>
      </c>
      <c r="H3535">
        <f t="shared" si="167"/>
        <v>682.32400000000007</v>
      </c>
      <c r="I3535" s="23"/>
    </row>
    <row r="3536" spans="1:9" ht="14.4">
      <c r="A3536" s="77" t="s">
        <v>49</v>
      </c>
      <c r="B3536" s="40">
        <v>13095500</v>
      </c>
      <c r="C3536" s="41">
        <v>36315</v>
      </c>
      <c r="D3536" s="40">
        <v>344</v>
      </c>
      <c r="E3536" s="40" t="s">
        <v>50</v>
      </c>
      <c r="F3536">
        <f t="shared" si="165"/>
        <v>6</v>
      </c>
      <c r="G3536">
        <f t="shared" si="166"/>
        <v>1999</v>
      </c>
      <c r="H3536">
        <f t="shared" si="167"/>
        <v>682.32400000000007</v>
      </c>
      <c r="I3536" s="23"/>
    </row>
    <row r="3537" spans="1:9" ht="14.4">
      <c r="A3537" s="77" t="s">
        <v>49</v>
      </c>
      <c r="B3537" s="40">
        <v>13095500</v>
      </c>
      <c r="C3537" s="41">
        <v>36316</v>
      </c>
      <c r="D3537" s="40">
        <v>345</v>
      </c>
      <c r="E3537" s="40" t="s">
        <v>50</v>
      </c>
      <c r="F3537">
        <f t="shared" si="165"/>
        <v>6</v>
      </c>
      <c r="G3537">
        <f t="shared" si="166"/>
        <v>1999</v>
      </c>
      <c r="H3537">
        <f t="shared" si="167"/>
        <v>684.3075</v>
      </c>
      <c r="I3537" s="23"/>
    </row>
    <row r="3538" spans="1:9" ht="14.4">
      <c r="A3538" s="77" t="s">
        <v>49</v>
      </c>
      <c r="B3538" s="40">
        <v>13095500</v>
      </c>
      <c r="C3538" s="41">
        <v>36317</v>
      </c>
      <c r="D3538" s="40">
        <v>346</v>
      </c>
      <c r="E3538" s="40" t="s">
        <v>50</v>
      </c>
      <c r="F3538">
        <f t="shared" si="165"/>
        <v>6</v>
      </c>
      <c r="G3538">
        <f t="shared" si="166"/>
        <v>1999</v>
      </c>
      <c r="H3538">
        <f t="shared" si="167"/>
        <v>686.29100000000005</v>
      </c>
      <c r="I3538" s="23"/>
    </row>
    <row r="3539" spans="1:9" ht="14.4">
      <c r="A3539" s="77" t="s">
        <v>49</v>
      </c>
      <c r="B3539" s="40">
        <v>13095500</v>
      </c>
      <c r="C3539" s="41">
        <v>36318</v>
      </c>
      <c r="D3539" s="40">
        <v>347</v>
      </c>
      <c r="E3539" s="40" t="s">
        <v>50</v>
      </c>
      <c r="F3539">
        <f t="shared" si="165"/>
        <v>6</v>
      </c>
      <c r="G3539">
        <f t="shared" si="166"/>
        <v>1999</v>
      </c>
      <c r="H3539">
        <f t="shared" si="167"/>
        <v>688.27449999999999</v>
      </c>
      <c r="I3539" s="23"/>
    </row>
    <row r="3540" spans="1:9" ht="14.4">
      <c r="A3540" s="77" t="s">
        <v>49</v>
      </c>
      <c r="B3540" s="40">
        <v>13095500</v>
      </c>
      <c r="C3540" s="41">
        <v>36319</v>
      </c>
      <c r="D3540" s="40">
        <v>347</v>
      </c>
      <c r="E3540" s="40" t="s">
        <v>50</v>
      </c>
      <c r="F3540">
        <f t="shared" si="165"/>
        <v>6</v>
      </c>
      <c r="G3540">
        <f t="shared" si="166"/>
        <v>1999</v>
      </c>
      <c r="H3540">
        <f t="shared" si="167"/>
        <v>688.27449999999999</v>
      </c>
      <c r="I3540" s="23"/>
    </row>
    <row r="3541" spans="1:9" ht="14.4">
      <c r="A3541" s="77" t="s">
        <v>49</v>
      </c>
      <c r="B3541" s="40">
        <v>13095500</v>
      </c>
      <c r="C3541" s="41">
        <v>36320</v>
      </c>
      <c r="D3541" s="40">
        <v>347</v>
      </c>
      <c r="E3541" s="40" t="s">
        <v>50</v>
      </c>
      <c r="F3541">
        <f t="shared" si="165"/>
        <v>6</v>
      </c>
      <c r="G3541">
        <f t="shared" si="166"/>
        <v>1999</v>
      </c>
      <c r="H3541">
        <f t="shared" si="167"/>
        <v>688.27449999999999</v>
      </c>
      <c r="I3541" s="23"/>
    </row>
    <row r="3542" spans="1:9" ht="14.4">
      <c r="A3542" s="77" t="s">
        <v>49</v>
      </c>
      <c r="B3542" s="40">
        <v>13095500</v>
      </c>
      <c r="C3542" s="41">
        <v>36321</v>
      </c>
      <c r="D3542" s="40">
        <v>347</v>
      </c>
      <c r="E3542" s="40" t="s">
        <v>50</v>
      </c>
      <c r="F3542">
        <f t="shared" si="165"/>
        <v>6</v>
      </c>
      <c r="G3542">
        <f t="shared" si="166"/>
        <v>1999</v>
      </c>
      <c r="H3542">
        <f t="shared" si="167"/>
        <v>688.27449999999999</v>
      </c>
      <c r="I3542" s="23"/>
    </row>
    <row r="3543" spans="1:9" ht="14.4">
      <c r="A3543" s="77" t="s">
        <v>49</v>
      </c>
      <c r="B3543" s="40">
        <v>13095500</v>
      </c>
      <c r="C3543" s="41">
        <v>36322</v>
      </c>
      <c r="D3543" s="40">
        <v>347</v>
      </c>
      <c r="E3543" s="40" t="s">
        <v>50</v>
      </c>
      <c r="F3543">
        <f t="shared" si="165"/>
        <v>6</v>
      </c>
      <c r="G3543">
        <f t="shared" si="166"/>
        <v>1999</v>
      </c>
      <c r="H3543">
        <f t="shared" si="167"/>
        <v>688.27449999999999</v>
      </c>
      <c r="I3543" s="23"/>
    </row>
    <row r="3544" spans="1:9" ht="14.4">
      <c r="A3544" s="77" t="s">
        <v>49</v>
      </c>
      <c r="B3544" s="40">
        <v>13095500</v>
      </c>
      <c r="C3544" s="41">
        <v>36323</v>
      </c>
      <c r="D3544" s="40">
        <v>346</v>
      </c>
      <c r="E3544" s="40" t="s">
        <v>50</v>
      </c>
      <c r="F3544">
        <f t="shared" si="165"/>
        <v>6</v>
      </c>
      <c r="G3544">
        <f t="shared" si="166"/>
        <v>1999</v>
      </c>
      <c r="H3544">
        <f t="shared" si="167"/>
        <v>686.29100000000005</v>
      </c>
      <c r="I3544" s="23"/>
    </row>
    <row r="3545" spans="1:9" ht="14.4">
      <c r="A3545" s="77" t="s">
        <v>49</v>
      </c>
      <c r="B3545" s="40">
        <v>13095500</v>
      </c>
      <c r="C3545" s="41">
        <v>36324</v>
      </c>
      <c r="D3545" s="40">
        <v>345</v>
      </c>
      <c r="E3545" s="40" t="s">
        <v>50</v>
      </c>
      <c r="F3545">
        <f t="shared" si="165"/>
        <v>6</v>
      </c>
      <c r="G3545">
        <f t="shared" si="166"/>
        <v>1999</v>
      </c>
      <c r="H3545">
        <f t="shared" si="167"/>
        <v>684.3075</v>
      </c>
      <c r="I3545" s="23"/>
    </row>
    <row r="3546" spans="1:9" ht="14.4">
      <c r="A3546" s="77" t="s">
        <v>49</v>
      </c>
      <c r="B3546" s="40">
        <v>13095500</v>
      </c>
      <c r="C3546" s="41">
        <v>36325</v>
      </c>
      <c r="D3546" s="40">
        <v>344</v>
      </c>
      <c r="E3546" s="40" t="s">
        <v>50</v>
      </c>
      <c r="F3546">
        <f t="shared" si="165"/>
        <v>6</v>
      </c>
      <c r="G3546">
        <f t="shared" si="166"/>
        <v>1999</v>
      </c>
      <c r="H3546">
        <f t="shared" si="167"/>
        <v>682.32400000000007</v>
      </c>
      <c r="I3546" s="23"/>
    </row>
    <row r="3547" spans="1:9" ht="14.4">
      <c r="A3547" s="77" t="s">
        <v>49</v>
      </c>
      <c r="B3547" s="40">
        <v>13095500</v>
      </c>
      <c r="C3547" s="41">
        <v>36326</v>
      </c>
      <c r="D3547" s="40">
        <v>344</v>
      </c>
      <c r="E3547" s="40" t="s">
        <v>50</v>
      </c>
      <c r="F3547">
        <f t="shared" si="165"/>
        <v>6</v>
      </c>
      <c r="G3547">
        <f t="shared" si="166"/>
        <v>1999</v>
      </c>
      <c r="H3547">
        <f t="shared" si="167"/>
        <v>682.32400000000007</v>
      </c>
      <c r="I3547" s="23"/>
    </row>
    <row r="3548" spans="1:9" ht="14.4">
      <c r="A3548" s="77" t="s">
        <v>49</v>
      </c>
      <c r="B3548" s="40">
        <v>13095500</v>
      </c>
      <c r="C3548" s="41">
        <v>36327</v>
      </c>
      <c r="D3548" s="40">
        <v>344</v>
      </c>
      <c r="E3548" s="40" t="s">
        <v>50</v>
      </c>
      <c r="F3548">
        <f t="shared" si="165"/>
        <v>6</v>
      </c>
      <c r="G3548">
        <f t="shared" si="166"/>
        <v>1999</v>
      </c>
      <c r="H3548">
        <f t="shared" si="167"/>
        <v>682.32400000000007</v>
      </c>
      <c r="I3548" s="23"/>
    </row>
    <row r="3549" spans="1:9" ht="14.4">
      <c r="A3549" s="77" t="s">
        <v>49</v>
      </c>
      <c r="B3549" s="40">
        <v>13095500</v>
      </c>
      <c r="C3549" s="41">
        <v>36328</v>
      </c>
      <c r="D3549" s="40">
        <v>344</v>
      </c>
      <c r="E3549" s="40" t="s">
        <v>50</v>
      </c>
      <c r="F3549">
        <f t="shared" si="165"/>
        <v>6</v>
      </c>
      <c r="G3549">
        <f t="shared" si="166"/>
        <v>1999</v>
      </c>
      <c r="H3549">
        <f t="shared" si="167"/>
        <v>682.32400000000007</v>
      </c>
      <c r="I3549" s="23"/>
    </row>
    <row r="3550" spans="1:9" ht="14.4">
      <c r="A3550" s="77" t="s">
        <v>49</v>
      </c>
      <c r="B3550" s="40">
        <v>13095500</v>
      </c>
      <c r="C3550" s="41">
        <v>36329</v>
      </c>
      <c r="D3550" s="40">
        <v>343</v>
      </c>
      <c r="E3550" s="40" t="s">
        <v>50</v>
      </c>
      <c r="F3550">
        <f t="shared" si="165"/>
        <v>6</v>
      </c>
      <c r="G3550">
        <f t="shared" si="166"/>
        <v>1999</v>
      </c>
      <c r="H3550">
        <f t="shared" si="167"/>
        <v>680.34050000000002</v>
      </c>
      <c r="I3550" s="23"/>
    </row>
    <row r="3551" spans="1:9" ht="14.4">
      <c r="A3551" s="77" t="s">
        <v>49</v>
      </c>
      <c r="B3551" s="40">
        <v>13095500</v>
      </c>
      <c r="C3551" s="41">
        <v>36330</v>
      </c>
      <c r="D3551" s="40">
        <v>342</v>
      </c>
      <c r="E3551" s="40" t="s">
        <v>50</v>
      </c>
      <c r="F3551">
        <f t="shared" si="165"/>
        <v>6</v>
      </c>
      <c r="G3551">
        <f t="shared" si="166"/>
        <v>1999</v>
      </c>
      <c r="H3551">
        <f t="shared" si="167"/>
        <v>678.35699999999997</v>
      </c>
      <c r="I3551" s="23"/>
    </row>
    <row r="3552" spans="1:9" ht="14.4">
      <c r="A3552" s="77" t="s">
        <v>49</v>
      </c>
      <c r="B3552" s="40">
        <v>13095500</v>
      </c>
      <c r="C3552" s="41">
        <v>36331</v>
      </c>
      <c r="D3552" s="40">
        <v>342</v>
      </c>
      <c r="E3552" s="40" t="s">
        <v>50</v>
      </c>
      <c r="F3552">
        <f t="shared" si="165"/>
        <v>6</v>
      </c>
      <c r="G3552">
        <f t="shared" si="166"/>
        <v>1999</v>
      </c>
      <c r="H3552">
        <f t="shared" si="167"/>
        <v>678.35699999999997</v>
      </c>
      <c r="I3552" s="23"/>
    </row>
    <row r="3553" spans="1:9" ht="14.4">
      <c r="A3553" s="77" t="s">
        <v>49</v>
      </c>
      <c r="B3553" s="40">
        <v>13095500</v>
      </c>
      <c r="C3553" s="41">
        <v>36332</v>
      </c>
      <c r="D3553" s="40">
        <v>342</v>
      </c>
      <c r="E3553" s="40" t="s">
        <v>50</v>
      </c>
      <c r="F3553">
        <f t="shared" si="165"/>
        <v>6</v>
      </c>
      <c r="G3553">
        <f t="shared" si="166"/>
        <v>1999</v>
      </c>
      <c r="H3553">
        <f t="shared" si="167"/>
        <v>678.35699999999997</v>
      </c>
      <c r="I3553" s="23"/>
    </row>
    <row r="3554" spans="1:9" ht="14.4">
      <c r="A3554" s="77" t="s">
        <v>49</v>
      </c>
      <c r="B3554" s="40">
        <v>13095500</v>
      </c>
      <c r="C3554" s="41">
        <v>36333</v>
      </c>
      <c r="D3554" s="40">
        <v>342</v>
      </c>
      <c r="E3554" s="40" t="s">
        <v>50</v>
      </c>
      <c r="F3554">
        <f t="shared" ref="F3554:F3617" si="168">MONTH(C3554)</f>
        <v>6</v>
      </c>
      <c r="G3554">
        <f t="shared" ref="G3554:G3617" si="169">IF(F3554&gt;10,YEAR(C3554)+1,YEAR(C3554))</f>
        <v>1999</v>
      </c>
      <c r="H3554">
        <f t="shared" ref="H3554:H3617" si="170">D3554*1.9835</f>
        <v>678.35699999999997</v>
      </c>
      <c r="I3554" s="23"/>
    </row>
    <row r="3555" spans="1:9" ht="14.4">
      <c r="A3555" s="77" t="s">
        <v>49</v>
      </c>
      <c r="B3555" s="40">
        <v>13095500</v>
      </c>
      <c r="C3555" s="41">
        <v>36334</v>
      </c>
      <c r="D3555" s="40">
        <v>342</v>
      </c>
      <c r="E3555" s="40" t="s">
        <v>50</v>
      </c>
      <c r="F3555">
        <f t="shared" si="168"/>
        <v>6</v>
      </c>
      <c r="G3555">
        <f t="shared" si="169"/>
        <v>1999</v>
      </c>
      <c r="H3555">
        <f t="shared" si="170"/>
        <v>678.35699999999997</v>
      </c>
      <c r="I3555" s="23"/>
    </row>
    <row r="3556" spans="1:9" ht="14.4">
      <c r="A3556" s="77" t="s">
        <v>49</v>
      </c>
      <c r="B3556" s="40">
        <v>13095500</v>
      </c>
      <c r="C3556" s="41">
        <v>36335</v>
      </c>
      <c r="D3556" s="40">
        <v>342</v>
      </c>
      <c r="E3556" s="40" t="s">
        <v>50</v>
      </c>
      <c r="F3556">
        <f t="shared" si="168"/>
        <v>6</v>
      </c>
      <c r="G3556">
        <f t="shared" si="169"/>
        <v>1999</v>
      </c>
      <c r="H3556">
        <f t="shared" si="170"/>
        <v>678.35699999999997</v>
      </c>
      <c r="I3556" s="23"/>
    </row>
    <row r="3557" spans="1:9" ht="14.4">
      <c r="A3557" s="77" t="s">
        <v>49</v>
      </c>
      <c r="B3557" s="40">
        <v>13095500</v>
      </c>
      <c r="C3557" s="41">
        <v>36336</v>
      </c>
      <c r="D3557" s="40">
        <v>342</v>
      </c>
      <c r="E3557" s="40" t="s">
        <v>50</v>
      </c>
      <c r="F3557">
        <f t="shared" si="168"/>
        <v>6</v>
      </c>
      <c r="G3557">
        <f t="shared" si="169"/>
        <v>1999</v>
      </c>
      <c r="H3557">
        <f t="shared" si="170"/>
        <v>678.35699999999997</v>
      </c>
      <c r="I3557" s="23"/>
    </row>
    <row r="3558" spans="1:9" ht="14.4">
      <c r="A3558" s="77" t="s">
        <v>49</v>
      </c>
      <c r="B3558" s="40">
        <v>13095500</v>
      </c>
      <c r="C3558" s="41">
        <v>36337</v>
      </c>
      <c r="D3558" s="40">
        <v>342</v>
      </c>
      <c r="E3558" s="40" t="s">
        <v>50</v>
      </c>
      <c r="F3558">
        <f t="shared" si="168"/>
        <v>6</v>
      </c>
      <c r="G3558">
        <f t="shared" si="169"/>
        <v>1999</v>
      </c>
      <c r="H3558">
        <f t="shared" si="170"/>
        <v>678.35699999999997</v>
      </c>
      <c r="I3558" s="23"/>
    </row>
    <row r="3559" spans="1:9" ht="14.4">
      <c r="A3559" s="77" t="s">
        <v>49</v>
      </c>
      <c r="B3559" s="40">
        <v>13095500</v>
      </c>
      <c r="C3559" s="41">
        <v>36338</v>
      </c>
      <c r="D3559" s="40">
        <v>341</v>
      </c>
      <c r="E3559" s="40" t="s">
        <v>50</v>
      </c>
      <c r="F3559">
        <f t="shared" si="168"/>
        <v>6</v>
      </c>
      <c r="G3559">
        <f t="shared" si="169"/>
        <v>1999</v>
      </c>
      <c r="H3559">
        <f t="shared" si="170"/>
        <v>676.37350000000004</v>
      </c>
      <c r="I3559" s="23"/>
    </row>
    <row r="3560" spans="1:9" ht="14.4">
      <c r="A3560" s="77" t="s">
        <v>49</v>
      </c>
      <c r="B3560" s="40">
        <v>13095500</v>
      </c>
      <c r="C3560" s="41">
        <v>36339</v>
      </c>
      <c r="D3560" s="40">
        <v>341</v>
      </c>
      <c r="E3560" s="40" t="s">
        <v>50</v>
      </c>
      <c r="F3560">
        <f t="shared" si="168"/>
        <v>6</v>
      </c>
      <c r="G3560">
        <f t="shared" si="169"/>
        <v>1999</v>
      </c>
      <c r="H3560">
        <f t="shared" si="170"/>
        <v>676.37350000000004</v>
      </c>
      <c r="I3560" s="23"/>
    </row>
    <row r="3561" spans="1:9" ht="14.4">
      <c r="A3561" s="77" t="s">
        <v>49</v>
      </c>
      <c r="B3561" s="40">
        <v>13095500</v>
      </c>
      <c r="C3561" s="41">
        <v>36340</v>
      </c>
      <c r="D3561" s="40">
        <v>342</v>
      </c>
      <c r="E3561" s="40" t="s">
        <v>50</v>
      </c>
      <c r="F3561">
        <f t="shared" si="168"/>
        <v>6</v>
      </c>
      <c r="G3561">
        <f t="shared" si="169"/>
        <v>1999</v>
      </c>
      <c r="H3561">
        <f t="shared" si="170"/>
        <v>678.35699999999997</v>
      </c>
      <c r="I3561" s="23"/>
    </row>
    <row r="3562" spans="1:9" ht="14.4">
      <c r="A3562" s="77" t="s">
        <v>49</v>
      </c>
      <c r="B3562" s="40">
        <v>13095500</v>
      </c>
      <c r="C3562" s="41">
        <v>36341</v>
      </c>
      <c r="D3562" s="40">
        <v>341</v>
      </c>
      <c r="E3562" s="40" t="s">
        <v>50</v>
      </c>
      <c r="F3562">
        <f t="shared" si="168"/>
        <v>6</v>
      </c>
      <c r="G3562">
        <f t="shared" si="169"/>
        <v>1999</v>
      </c>
      <c r="H3562">
        <f t="shared" si="170"/>
        <v>676.37350000000004</v>
      </c>
      <c r="I3562" s="23"/>
    </row>
    <row r="3563" spans="1:9" ht="14.4">
      <c r="A3563" s="77" t="s">
        <v>49</v>
      </c>
      <c r="B3563" s="40">
        <v>13095500</v>
      </c>
      <c r="C3563" s="41">
        <v>36342</v>
      </c>
      <c r="D3563" s="40">
        <v>342</v>
      </c>
      <c r="E3563" s="40" t="s">
        <v>50</v>
      </c>
      <c r="F3563">
        <f t="shared" si="168"/>
        <v>7</v>
      </c>
      <c r="G3563">
        <f t="shared" si="169"/>
        <v>1999</v>
      </c>
      <c r="H3563">
        <f t="shared" si="170"/>
        <v>678.35699999999997</v>
      </c>
      <c r="I3563" s="23"/>
    </row>
    <row r="3564" spans="1:9" ht="14.4">
      <c r="A3564" s="77" t="s">
        <v>49</v>
      </c>
      <c r="B3564" s="40">
        <v>13095500</v>
      </c>
      <c r="C3564" s="41">
        <v>36343</v>
      </c>
      <c r="D3564" s="40">
        <v>342</v>
      </c>
      <c r="E3564" s="40" t="s">
        <v>50</v>
      </c>
      <c r="F3564">
        <f t="shared" si="168"/>
        <v>7</v>
      </c>
      <c r="G3564">
        <f t="shared" si="169"/>
        <v>1999</v>
      </c>
      <c r="H3564">
        <f t="shared" si="170"/>
        <v>678.35699999999997</v>
      </c>
      <c r="I3564" s="23"/>
    </row>
    <row r="3565" spans="1:9" ht="14.4">
      <c r="A3565" s="77" t="s">
        <v>49</v>
      </c>
      <c r="B3565" s="40">
        <v>13095500</v>
      </c>
      <c r="C3565" s="41">
        <v>36344</v>
      </c>
      <c r="D3565" s="40">
        <v>342</v>
      </c>
      <c r="E3565" s="40" t="s">
        <v>50</v>
      </c>
      <c r="F3565">
        <f t="shared" si="168"/>
        <v>7</v>
      </c>
      <c r="G3565">
        <f t="shared" si="169"/>
        <v>1999</v>
      </c>
      <c r="H3565">
        <f t="shared" si="170"/>
        <v>678.35699999999997</v>
      </c>
      <c r="I3565" s="23"/>
    </row>
    <row r="3566" spans="1:9" ht="14.4">
      <c r="A3566" s="77" t="s">
        <v>49</v>
      </c>
      <c r="B3566" s="40">
        <v>13095500</v>
      </c>
      <c r="C3566" s="41">
        <v>36345</v>
      </c>
      <c r="D3566" s="40">
        <v>342</v>
      </c>
      <c r="E3566" s="40" t="s">
        <v>50</v>
      </c>
      <c r="F3566">
        <f t="shared" si="168"/>
        <v>7</v>
      </c>
      <c r="G3566">
        <f t="shared" si="169"/>
        <v>1999</v>
      </c>
      <c r="H3566">
        <f t="shared" si="170"/>
        <v>678.35699999999997</v>
      </c>
      <c r="I3566" s="23"/>
    </row>
    <row r="3567" spans="1:9" ht="14.4">
      <c r="A3567" s="77" t="s">
        <v>49</v>
      </c>
      <c r="B3567" s="40">
        <v>13095500</v>
      </c>
      <c r="C3567" s="41">
        <v>36346</v>
      </c>
      <c r="D3567" s="40">
        <v>342</v>
      </c>
      <c r="E3567" s="40" t="s">
        <v>50</v>
      </c>
      <c r="F3567">
        <f t="shared" si="168"/>
        <v>7</v>
      </c>
      <c r="G3567">
        <f t="shared" si="169"/>
        <v>1999</v>
      </c>
      <c r="H3567">
        <f t="shared" si="170"/>
        <v>678.35699999999997</v>
      </c>
      <c r="I3567" s="23"/>
    </row>
    <row r="3568" spans="1:9" ht="14.4">
      <c r="A3568" s="77" t="s">
        <v>49</v>
      </c>
      <c r="B3568" s="40">
        <v>13095500</v>
      </c>
      <c r="C3568" s="41">
        <v>36347</v>
      </c>
      <c r="D3568" s="40">
        <v>342</v>
      </c>
      <c r="E3568" s="40" t="s">
        <v>50</v>
      </c>
      <c r="F3568">
        <f t="shared" si="168"/>
        <v>7</v>
      </c>
      <c r="G3568">
        <f t="shared" si="169"/>
        <v>1999</v>
      </c>
      <c r="H3568">
        <f t="shared" si="170"/>
        <v>678.35699999999997</v>
      </c>
      <c r="I3568" s="23"/>
    </row>
    <row r="3569" spans="1:9" ht="14.4">
      <c r="A3569" s="77" t="s">
        <v>49</v>
      </c>
      <c r="B3569" s="40">
        <v>13095500</v>
      </c>
      <c r="C3569" s="41">
        <v>36348</v>
      </c>
      <c r="D3569" s="40">
        <v>342</v>
      </c>
      <c r="E3569" s="40" t="s">
        <v>50</v>
      </c>
      <c r="F3569">
        <f t="shared" si="168"/>
        <v>7</v>
      </c>
      <c r="G3569">
        <f t="shared" si="169"/>
        <v>1999</v>
      </c>
      <c r="H3569">
        <f t="shared" si="170"/>
        <v>678.35699999999997</v>
      </c>
      <c r="I3569" s="23"/>
    </row>
    <row r="3570" spans="1:9" ht="14.4">
      <c r="A3570" s="77" t="s">
        <v>49</v>
      </c>
      <c r="B3570" s="40">
        <v>13095500</v>
      </c>
      <c r="C3570" s="41">
        <v>36349</v>
      </c>
      <c r="D3570" s="40">
        <v>342</v>
      </c>
      <c r="E3570" s="40" t="s">
        <v>50</v>
      </c>
      <c r="F3570">
        <f t="shared" si="168"/>
        <v>7</v>
      </c>
      <c r="G3570">
        <f t="shared" si="169"/>
        <v>1999</v>
      </c>
      <c r="H3570">
        <f t="shared" si="170"/>
        <v>678.35699999999997</v>
      </c>
      <c r="I3570" s="23"/>
    </row>
    <row r="3571" spans="1:9" ht="14.4">
      <c r="A3571" s="77" t="s">
        <v>49</v>
      </c>
      <c r="B3571" s="40">
        <v>13095500</v>
      </c>
      <c r="C3571" s="41">
        <v>36350</v>
      </c>
      <c r="D3571" s="40">
        <v>341</v>
      </c>
      <c r="E3571" s="40" t="s">
        <v>50</v>
      </c>
      <c r="F3571">
        <f t="shared" si="168"/>
        <v>7</v>
      </c>
      <c r="G3571">
        <f t="shared" si="169"/>
        <v>1999</v>
      </c>
      <c r="H3571">
        <f t="shared" si="170"/>
        <v>676.37350000000004</v>
      </c>
      <c r="I3571" s="23"/>
    </row>
    <row r="3572" spans="1:9" ht="14.4">
      <c r="A3572" s="77" t="s">
        <v>49</v>
      </c>
      <c r="B3572" s="40">
        <v>13095500</v>
      </c>
      <c r="C3572" s="41">
        <v>36351</v>
      </c>
      <c r="D3572" s="40">
        <v>340</v>
      </c>
      <c r="E3572" s="40" t="s">
        <v>50</v>
      </c>
      <c r="F3572">
        <f t="shared" si="168"/>
        <v>7</v>
      </c>
      <c r="G3572">
        <f t="shared" si="169"/>
        <v>1999</v>
      </c>
      <c r="H3572">
        <f t="shared" si="170"/>
        <v>674.39</v>
      </c>
      <c r="I3572" s="23"/>
    </row>
    <row r="3573" spans="1:9" ht="14.4">
      <c r="A3573" s="77" t="s">
        <v>49</v>
      </c>
      <c r="B3573" s="40">
        <v>13095500</v>
      </c>
      <c r="C3573" s="41">
        <v>36352</v>
      </c>
      <c r="D3573" s="40">
        <v>340</v>
      </c>
      <c r="E3573" s="40" t="s">
        <v>50</v>
      </c>
      <c r="F3573">
        <f t="shared" si="168"/>
        <v>7</v>
      </c>
      <c r="G3573">
        <f t="shared" si="169"/>
        <v>1999</v>
      </c>
      <c r="H3573">
        <f t="shared" si="170"/>
        <v>674.39</v>
      </c>
      <c r="I3573" s="23"/>
    </row>
    <row r="3574" spans="1:9" ht="14.4">
      <c r="A3574" s="77" t="s">
        <v>49</v>
      </c>
      <c r="B3574" s="40">
        <v>13095500</v>
      </c>
      <c r="C3574" s="41">
        <v>36353</v>
      </c>
      <c r="D3574" s="40">
        <v>340</v>
      </c>
      <c r="E3574" s="40" t="s">
        <v>50</v>
      </c>
      <c r="F3574">
        <f t="shared" si="168"/>
        <v>7</v>
      </c>
      <c r="G3574">
        <f t="shared" si="169"/>
        <v>1999</v>
      </c>
      <c r="H3574">
        <f t="shared" si="170"/>
        <v>674.39</v>
      </c>
      <c r="I3574" s="23"/>
    </row>
    <row r="3575" spans="1:9" ht="14.4">
      <c r="A3575" s="77" t="s">
        <v>49</v>
      </c>
      <c r="B3575" s="40">
        <v>13095500</v>
      </c>
      <c r="C3575" s="41">
        <v>36354</v>
      </c>
      <c r="D3575" s="40">
        <v>340</v>
      </c>
      <c r="E3575" s="40" t="s">
        <v>50</v>
      </c>
      <c r="F3575">
        <f t="shared" si="168"/>
        <v>7</v>
      </c>
      <c r="G3575">
        <f t="shared" si="169"/>
        <v>1999</v>
      </c>
      <c r="H3575">
        <f t="shared" si="170"/>
        <v>674.39</v>
      </c>
      <c r="I3575" s="23"/>
    </row>
    <row r="3576" spans="1:9" ht="14.4">
      <c r="A3576" s="77" t="s">
        <v>49</v>
      </c>
      <c r="B3576" s="40">
        <v>13095500</v>
      </c>
      <c r="C3576" s="41">
        <v>36355</v>
      </c>
      <c r="D3576" s="40">
        <v>340</v>
      </c>
      <c r="E3576" s="40" t="s">
        <v>50</v>
      </c>
      <c r="F3576">
        <f t="shared" si="168"/>
        <v>7</v>
      </c>
      <c r="G3576">
        <f t="shared" si="169"/>
        <v>1999</v>
      </c>
      <c r="H3576">
        <f t="shared" si="170"/>
        <v>674.39</v>
      </c>
      <c r="I3576" s="23"/>
    </row>
    <row r="3577" spans="1:9" ht="14.4">
      <c r="A3577" s="77" t="s">
        <v>49</v>
      </c>
      <c r="B3577" s="40">
        <v>13095500</v>
      </c>
      <c r="C3577" s="41">
        <v>36356</v>
      </c>
      <c r="D3577" s="40">
        <v>339</v>
      </c>
      <c r="E3577" s="40" t="s">
        <v>50</v>
      </c>
      <c r="F3577">
        <f t="shared" si="168"/>
        <v>7</v>
      </c>
      <c r="G3577">
        <f t="shared" si="169"/>
        <v>1999</v>
      </c>
      <c r="H3577">
        <f t="shared" si="170"/>
        <v>672.40650000000005</v>
      </c>
      <c r="I3577" s="23"/>
    </row>
    <row r="3578" spans="1:9" ht="14.4">
      <c r="A3578" s="77" t="s">
        <v>49</v>
      </c>
      <c r="B3578" s="40">
        <v>13095500</v>
      </c>
      <c r="C3578" s="41">
        <v>36357</v>
      </c>
      <c r="D3578" s="40">
        <v>340</v>
      </c>
      <c r="E3578" s="40" t="s">
        <v>51</v>
      </c>
      <c r="F3578">
        <f t="shared" si="168"/>
        <v>7</v>
      </c>
      <c r="G3578">
        <f t="shared" si="169"/>
        <v>1999</v>
      </c>
      <c r="H3578">
        <f t="shared" si="170"/>
        <v>674.39</v>
      </c>
      <c r="I3578" s="23"/>
    </row>
    <row r="3579" spans="1:9" ht="14.4">
      <c r="A3579" s="77" t="s">
        <v>49</v>
      </c>
      <c r="B3579" s="40">
        <v>13095500</v>
      </c>
      <c r="C3579" s="41">
        <v>36358</v>
      </c>
      <c r="D3579" s="40">
        <v>340</v>
      </c>
      <c r="E3579" s="40" t="s">
        <v>51</v>
      </c>
      <c r="F3579">
        <f t="shared" si="168"/>
        <v>7</v>
      </c>
      <c r="G3579">
        <f t="shared" si="169"/>
        <v>1999</v>
      </c>
      <c r="H3579">
        <f t="shared" si="170"/>
        <v>674.39</v>
      </c>
      <c r="I3579" s="23"/>
    </row>
    <row r="3580" spans="1:9" ht="14.4">
      <c r="A3580" s="77" t="s">
        <v>49</v>
      </c>
      <c r="B3580" s="40">
        <v>13095500</v>
      </c>
      <c r="C3580" s="41">
        <v>36359</v>
      </c>
      <c r="D3580" s="40">
        <v>340</v>
      </c>
      <c r="E3580" s="40" t="s">
        <v>51</v>
      </c>
      <c r="F3580">
        <f t="shared" si="168"/>
        <v>7</v>
      </c>
      <c r="G3580">
        <f t="shared" si="169"/>
        <v>1999</v>
      </c>
      <c r="H3580">
        <f t="shared" si="170"/>
        <v>674.39</v>
      </c>
      <c r="I3580" s="23"/>
    </row>
    <row r="3581" spans="1:9" ht="14.4">
      <c r="A3581" s="77" t="s">
        <v>49</v>
      </c>
      <c r="B3581" s="40">
        <v>13095500</v>
      </c>
      <c r="C3581" s="41">
        <v>36360</v>
      </c>
      <c r="D3581" s="40">
        <v>340</v>
      </c>
      <c r="E3581" s="40" t="s">
        <v>51</v>
      </c>
      <c r="F3581">
        <f t="shared" si="168"/>
        <v>7</v>
      </c>
      <c r="G3581">
        <f t="shared" si="169"/>
        <v>1999</v>
      </c>
      <c r="H3581">
        <f t="shared" si="170"/>
        <v>674.39</v>
      </c>
      <c r="I3581" s="23"/>
    </row>
    <row r="3582" spans="1:9" ht="14.4">
      <c r="A3582" s="77" t="s">
        <v>49</v>
      </c>
      <c r="B3582" s="40">
        <v>13095500</v>
      </c>
      <c r="C3582" s="41">
        <v>36361</v>
      </c>
      <c r="D3582" s="40">
        <v>340</v>
      </c>
      <c r="E3582" s="40" t="s">
        <v>51</v>
      </c>
      <c r="F3582">
        <f t="shared" si="168"/>
        <v>7</v>
      </c>
      <c r="G3582">
        <f t="shared" si="169"/>
        <v>1999</v>
      </c>
      <c r="H3582">
        <f t="shared" si="170"/>
        <v>674.39</v>
      </c>
      <c r="I3582" s="23"/>
    </row>
    <row r="3583" spans="1:9" ht="14.4">
      <c r="A3583" s="77" t="s">
        <v>49</v>
      </c>
      <c r="B3583" s="40">
        <v>13095500</v>
      </c>
      <c r="C3583" s="41">
        <v>36362</v>
      </c>
      <c r="D3583" s="40">
        <v>340</v>
      </c>
      <c r="E3583" s="40" t="s">
        <v>51</v>
      </c>
      <c r="F3583">
        <f t="shared" si="168"/>
        <v>7</v>
      </c>
      <c r="G3583">
        <f t="shared" si="169"/>
        <v>1999</v>
      </c>
      <c r="H3583">
        <f t="shared" si="170"/>
        <v>674.39</v>
      </c>
      <c r="I3583" s="23"/>
    </row>
    <row r="3584" spans="1:9" ht="14.4">
      <c r="A3584" s="77" t="s">
        <v>49</v>
      </c>
      <c r="B3584" s="40">
        <v>13095500</v>
      </c>
      <c r="C3584" s="41">
        <v>36363</v>
      </c>
      <c r="D3584" s="40">
        <v>340</v>
      </c>
      <c r="E3584" s="40" t="s">
        <v>51</v>
      </c>
      <c r="F3584">
        <f t="shared" si="168"/>
        <v>7</v>
      </c>
      <c r="G3584">
        <f t="shared" si="169"/>
        <v>1999</v>
      </c>
      <c r="H3584">
        <f t="shared" si="170"/>
        <v>674.39</v>
      </c>
      <c r="I3584" s="23"/>
    </row>
    <row r="3585" spans="1:9" ht="14.4">
      <c r="A3585" s="77" t="s">
        <v>49</v>
      </c>
      <c r="B3585" s="40">
        <v>13095500</v>
      </c>
      <c r="C3585" s="41">
        <v>36364</v>
      </c>
      <c r="D3585" s="40">
        <v>340</v>
      </c>
      <c r="E3585" s="40" t="s">
        <v>51</v>
      </c>
      <c r="F3585">
        <f t="shared" si="168"/>
        <v>7</v>
      </c>
      <c r="G3585">
        <f t="shared" si="169"/>
        <v>1999</v>
      </c>
      <c r="H3585">
        <f t="shared" si="170"/>
        <v>674.39</v>
      </c>
      <c r="I3585" s="23"/>
    </row>
    <row r="3586" spans="1:9" ht="14.4">
      <c r="A3586" s="77" t="s">
        <v>49</v>
      </c>
      <c r="B3586" s="40">
        <v>13095500</v>
      </c>
      <c r="C3586" s="41">
        <v>36365</v>
      </c>
      <c r="D3586" s="40">
        <v>340</v>
      </c>
      <c r="E3586" s="40" t="s">
        <v>51</v>
      </c>
      <c r="F3586">
        <f t="shared" si="168"/>
        <v>7</v>
      </c>
      <c r="G3586">
        <f t="shared" si="169"/>
        <v>1999</v>
      </c>
      <c r="H3586">
        <f t="shared" si="170"/>
        <v>674.39</v>
      </c>
      <c r="I3586" s="23"/>
    </row>
    <row r="3587" spans="1:9" ht="14.4">
      <c r="A3587" s="77" t="s">
        <v>49</v>
      </c>
      <c r="B3587" s="40">
        <v>13095500</v>
      </c>
      <c r="C3587" s="41">
        <v>36366</v>
      </c>
      <c r="D3587" s="40">
        <v>340</v>
      </c>
      <c r="E3587" s="40" t="s">
        <v>51</v>
      </c>
      <c r="F3587">
        <f t="shared" si="168"/>
        <v>7</v>
      </c>
      <c r="G3587">
        <f t="shared" si="169"/>
        <v>1999</v>
      </c>
      <c r="H3587">
        <f t="shared" si="170"/>
        <v>674.39</v>
      </c>
      <c r="I3587" s="23"/>
    </row>
    <row r="3588" spans="1:9" ht="14.4">
      <c r="A3588" s="77" t="s">
        <v>49</v>
      </c>
      <c r="B3588" s="40">
        <v>13095500</v>
      </c>
      <c r="C3588" s="41">
        <v>36367</v>
      </c>
      <c r="D3588" s="40">
        <v>340</v>
      </c>
      <c r="E3588" s="40" t="s">
        <v>51</v>
      </c>
      <c r="F3588">
        <f t="shared" si="168"/>
        <v>7</v>
      </c>
      <c r="G3588">
        <f t="shared" si="169"/>
        <v>1999</v>
      </c>
      <c r="H3588">
        <f t="shared" si="170"/>
        <v>674.39</v>
      </c>
      <c r="I3588" s="23"/>
    </row>
    <row r="3589" spans="1:9" ht="14.4">
      <c r="A3589" s="77" t="s">
        <v>49</v>
      </c>
      <c r="B3589" s="40">
        <v>13095500</v>
      </c>
      <c r="C3589" s="41">
        <v>36368</v>
      </c>
      <c r="D3589" s="40">
        <v>340</v>
      </c>
      <c r="E3589" s="40" t="s">
        <v>51</v>
      </c>
      <c r="F3589">
        <f t="shared" si="168"/>
        <v>7</v>
      </c>
      <c r="G3589">
        <f t="shared" si="169"/>
        <v>1999</v>
      </c>
      <c r="H3589">
        <f t="shared" si="170"/>
        <v>674.39</v>
      </c>
      <c r="I3589" s="23"/>
    </row>
    <row r="3590" spans="1:9" ht="14.4">
      <c r="A3590" s="77" t="s">
        <v>49</v>
      </c>
      <c r="B3590" s="40">
        <v>13095500</v>
      </c>
      <c r="C3590" s="41">
        <v>36369</v>
      </c>
      <c r="D3590" s="40">
        <v>340</v>
      </c>
      <c r="E3590" s="40" t="s">
        <v>51</v>
      </c>
      <c r="F3590">
        <f t="shared" si="168"/>
        <v>7</v>
      </c>
      <c r="G3590">
        <f t="shared" si="169"/>
        <v>1999</v>
      </c>
      <c r="H3590">
        <f t="shared" si="170"/>
        <v>674.39</v>
      </c>
      <c r="I3590" s="23"/>
    </row>
    <row r="3591" spans="1:9" ht="14.4">
      <c r="A3591" s="77" t="s">
        <v>49</v>
      </c>
      <c r="B3591" s="40">
        <v>13095500</v>
      </c>
      <c r="C3591" s="41">
        <v>36370</v>
      </c>
      <c r="D3591" s="40">
        <v>340</v>
      </c>
      <c r="E3591" s="40" t="s">
        <v>51</v>
      </c>
      <c r="F3591">
        <f t="shared" si="168"/>
        <v>7</v>
      </c>
      <c r="G3591">
        <f t="shared" si="169"/>
        <v>1999</v>
      </c>
      <c r="H3591">
        <f t="shared" si="170"/>
        <v>674.39</v>
      </c>
      <c r="I3591" s="23"/>
    </row>
    <row r="3592" spans="1:9" ht="14.4">
      <c r="A3592" s="77" t="s">
        <v>49</v>
      </c>
      <c r="B3592" s="40">
        <v>13095500</v>
      </c>
      <c r="C3592" s="41">
        <v>36371</v>
      </c>
      <c r="D3592" s="40">
        <v>340</v>
      </c>
      <c r="E3592" s="40" t="s">
        <v>51</v>
      </c>
      <c r="F3592">
        <f t="shared" si="168"/>
        <v>7</v>
      </c>
      <c r="G3592">
        <f t="shared" si="169"/>
        <v>1999</v>
      </c>
      <c r="H3592">
        <f t="shared" si="170"/>
        <v>674.39</v>
      </c>
      <c r="I3592" s="23"/>
    </row>
    <row r="3593" spans="1:9" ht="14.4">
      <c r="A3593" s="77" t="s">
        <v>49</v>
      </c>
      <c r="B3593" s="40">
        <v>13095500</v>
      </c>
      <c r="C3593" s="41">
        <v>36372</v>
      </c>
      <c r="D3593" s="40">
        <v>340</v>
      </c>
      <c r="E3593" s="40" t="s">
        <v>51</v>
      </c>
      <c r="F3593">
        <f t="shared" si="168"/>
        <v>7</v>
      </c>
      <c r="G3593">
        <f t="shared" si="169"/>
        <v>1999</v>
      </c>
      <c r="H3593">
        <f t="shared" si="170"/>
        <v>674.39</v>
      </c>
      <c r="I3593" s="23"/>
    </row>
    <row r="3594" spans="1:9" ht="14.4">
      <c r="A3594" s="77" t="s">
        <v>49</v>
      </c>
      <c r="B3594" s="40">
        <v>13095500</v>
      </c>
      <c r="C3594" s="41">
        <v>36373</v>
      </c>
      <c r="D3594" s="40">
        <v>340</v>
      </c>
      <c r="E3594" s="40" t="s">
        <v>51</v>
      </c>
      <c r="F3594">
        <f t="shared" si="168"/>
        <v>8</v>
      </c>
      <c r="G3594">
        <f t="shared" si="169"/>
        <v>1999</v>
      </c>
      <c r="H3594">
        <f t="shared" si="170"/>
        <v>674.39</v>
      </c>
      <c r="I3594" s="23"/>
    </row>
    <row r="3595" spans="1:9" ht="14.4">
      <c r="A3595" s="77" t="s">
        <v>49</v>
      </c>
      <c r="B3595" s="40">
        <v>13095500</v>
      </c>
      <c r="C3595" s="41">
        <v>36374</v>
      </c>
      <c r="D3595" s="40">
        <v>340</v>
      </c>
      <c r="E3595" s="40" t="s">
        <v>51</v>
      </c>
      <c r="F3595">
        <f t="shared" si="168"/>
        <v>8</v>
      </c>
      <c r="G3595">
        <f t="shared" si="169"/>
        <v>1999</v>
      </c>
      <c r="H3595">
        <f t="shared" si="170"/>
        <v>674.39</v>
      </c>
      <c r="I3595" s="23"/>
    </row>
    <row r="3596" spans="1:9" ht="14.4">
      <c r="A3596" s="77" t="s">
        <v>49</v>
      </c>
      <c r="B3596" s="40">
        <v>13095500</v>
      </c>
      <c r="C3596" s="41">
        <v>36375</v>
      </c>
      <c r="D3596" s="40">
        <v>340</v>
      </c>
      <c r="E3596" s="40" t="s">
        <v>51</v>
      </c>
      <c r="F3596">
        <f t="shared" si="168"/>
        <v>8</v>
      </c>
      <c r="G3596">
        <f t="shared" si="169"/>
        <v>1999</v>
      </c>
      <c r="H3596">
        <f t="shared" si="170"/>
        <v>674.39</v>
      </c>
      <c r="I3596" s="23"/>
    </row>
    <row r="3597" spans="1:9" ht="14.4">
      <c r="A3597" s="77" t="s">
        <v>49</v>
      </c>
      <c r="B3597" s="40">
        <v>13095500</v>
      </c>
      <c r="C3597" s="41">
        <v>36376</v>
      </c>
      <c r="D3597" s="40">
        <v>340</v>
      </c>
      <c r="E3597" s="40" t="s">
        <v>51</v>
      </c>
      <c r="F3597">
        <f t="shared" si="168"/>
        <v>8</v>
      </c>
      <c r="G3597">
        <f t="shared" si="169"/>
        <v>1999</v>
      </c>
      <c r="H3597">
        <f t="shared" si="170"/>
        <v>674.39</v>
      </c>
      <c r="I3597" s="23"/>
    </row>
    <row r="3598" spans="1:9" ht="14.4">
      <c r="A3598" s="77" t="s">
        <v>49</v>
      </c>
      <c r="B3598" s="40">
        <v>13095500</v>
      </c>
      <c r="C3598" s="41">
        <v>36377</v>
      </c>
      <c r="D3598" s="40">
        <v>340</v>
      </c>
      <c r="E3598" s="40" t="s">
        <v>51</v>
      </c>
      <c r="F3598">
        <f t="shared" si="168"/>
        <v>8</v>
      </c>
      <c r="G3598">
        <f t="shared" si="169"/>
        <v>1999</v>
      </c>
      <c r="H3598">
        <f t="shared" si="170"/>
        <v>674.39</v>
      </c>
      <c r="I3598" s="23"/>
    </row>
    <row r="3599" spans="1:9" ht="14.4">
      <c r="A3599" s="77" t="s">
        <v>49</v>
      </c>
      <c r="B3599" s="40">
        <v>13095500</v>
      </c>
      <c r="C3599" s="41">
        <v>36378</v>
      </c>
      <c r="D3599" s="40">
        <v>340</v>
      </c>
      <c r="E3599" s="40" t="s">
        <v>51</v>
      </c>
      <c r="F3599">
        <f t="shared" si="168"/>
        <v>8</v>
      </c>
      <c r="G3599">
        <f t="shared" si="169"/>
        <v>1999</v>
      </c>
      <c r="H3599">
        <f t="shared" si="170"/>
        <v>674.39</v>
      </c>
      <c r="I3599" s="23"/>
    </row>
    <row r="3600" spans="1:9" ht="14.4">
      <c r="A3600" s="77" t="s">
        <v>49</v>
      </c>
      <c r="B3600" s="40">
        <v>13095500</v>
      </c>
      <c r="C3600" s="41">
        <v>36379</v>
      </c>
      <c r="D3600" s="40">
        <v>340</v>
      </c>
      <c r="E3600" s="40" t="s">
        <v>51</v>
      </c>
      <c r="F3600">
        <f t="shared" si="168"/>
        <v>8</v>
      </c>
      <c r="G3600">
        <f t="shared" si="169"/>
        <v>1999</v>
      </c>
      <c r="H3600">
        <f t="shared" si="170"/>
        <v>674.39</v>
      </c>
      <c r="I3600" s="23"/>
    </row>
    <row r="3601" spans="1:9" ht="14.4">
      <c r="A3601" s="77" t="s">
        <v>49</v>
      </c>
      <c r="B3601" s="40">
        <v>13095500</v>
      </c>
      <c r="C3601" s="41">
        <v>36380</v>
      </c>
      <c r="D3601" s="40">
        <v>340</v>
      </c>
      <c r="E3601" s="40" t="s">
        <v>51</v>
      </c>
      <c r="F3601">
        <f t="shared" si="168"/>
        <v>8</v>
      </c>
      <c r="G3601">
        <f t="shared" si="169"/>
        <v>1999</v>
      </c>
      <c r="H3601">
        <f t="shared" si="170"/>
        <v>674.39</v>
      </c>
      <c r="I3601" s="23"/>
    </row>
    <row r="3602" spans="1:9" ht="14.4">
      <c r="A3602" s="77" t="s">
        <v>49</v>
      </c>
      <c r="B3602" s="40">
        <v>13095500</v>
      </c>
      <c r="C3602" s="41">
        <v>36381</v>
      </c>
      <c r="D3602" s="40">
        <v>340</v>
      </c>
      <c r="E3602" s="40" t="s">
        <v>51</v>
      </c>
      <c r="F3602">
        <f t="shared" si="168"/>
        <v>8</v>
      </c>
      <c r="G3602">
        <f t="shared" si="169"/>
        <v>1999</v>
      </c>
      <c r="H3602">
        <f t="shared" si="170"/>
        <v>674.39</v>
      </c>
      <c r="I3602" s="23"/>
    </row>
    <row r="3603" spans="1:9" ht="14.4">
      <c r="A3603" s="77" t="s">
        <v>49</v>
      </c>
      <c r="B3603" s="40">
        <v>13095500</v>
      </c>
      <c r="C3603" s="41">
        <v>36382</v>
      </c>
      <c r="D3603" s="40">
        <v>340</v>
      </c>
      <c r="E3603" s="40" t="s">
        <v>51</v>
      </c>
      <c r="F3603">
        <f t="shared" si="168"/>
        <v>8</v>
      </c>
      <c r="G3603">
        <f t="shared" si="169"/>
        <v>1999</v>
      </c>
      <c r="H3603">
        <f t="shared" si="170"/>
        <v>674.39</v>
      </c>
      <c r="I3603" s="23"/>
    </row>
    <row r="3604" spans="1:9" ht="14.4">
      <c r="A3604" s="77" t="s">
        <v>49</v>
      </c>
      <c r="B3604" s="40">
        <v>13095500</v>
      </c>
      <c r="C3604" s="41">
        <v>36383</v>
      </c>
      <c r="D3604" s="40">
        <v>340</v>
      </c>
      <c r="E3604" s="40" t="s">
        <v>51</v>
      </c>
      <c r="F3604">
        <f t="shared" si="168"/>
        <v>8</v>
      </c>
      <c r="G3604">
        <f t="shared" si="169"/>
        <v>1999</v>
      </c>
      <c r="H3604">
        <f t="shared" si="170"/>
        <v>674.39</v>
      </c>
      <c r="I3604" s="23"/>
    </row>
    <row r="3605" spans="1:9" ht="14.4">
      <c r="A3605" s="77" t="s">
        <v>49</v>
      </c>
      <c r="B3605" s="40">
        <v>13095500</v>
      </c>
      <c r="C3605" s="41">
        <v>36384</v>
      </c>
      <c r="D3605" s="40">
        <v>340</v>
      </c>
      <c r="E3605" s="40" t="s">
        <v>51</v>
      </c>
      <c r="F3605">
        <f t="shared" si="168"/>
        <v>8</v>
      </c>
      <c r="G3605">
        <f t="shared" si="169"/>
        <v>1999</v>
      </c>
      <c r="H3605">
        <f t="shared" si="170"/>
        <v>674.39</v>
      </c>
      <c r="I3605" s="23"/>
    </row>
    <row r="3606" spans="1:9" ht="14.4">
      <c r="A3606" s="77" t="s">
        <v>49</v>
      </c>
      <c r="B3606" s="40">
        <v>13095500</v>
      </c>
      <c r="C3606" s="41">
        <v>36385</v>
      </c>
      <c r="D3606" s="40">
        <v>340</v>
      </c>
      <c r="E3606" s="40" t="s">
        <v>51</v>
      </c>
      <c r="F3606">
        <f t="shared" si="168"/>
        <v>8</v>
      </c>
      <c r="G3606">
        <f t="shared" si="169"/>
        <v>1999</v>
      </c>
      <c r="H3606">
        <f t="shared" si="170"/>
        <v>674.39</v>
      </c>
      <c r="I3606" s="23"/>
    </row>
    <row r="3607" spans="1:9" ht="14.4">
      <c r="A3607" s="77" t="s">
        <v>49</v>
      </c>
      <c r="B3607" s="40">
        <v>13095500</v>
      </c>
      <c r="C3607" s="41">
        <v>36386</v>
      </c>
      <c r="D3607" s="40">
        <v>340</v>
      </c>
      <c r="E3607" s="40" t="s">
        <v>51</v>
      </c>
      <c r="F3607">
        <f t="shared" si="168"/>
        <v>8</v>
      </c>
      <c r="G3607">
        <f t="shared" si="169"/>
        <v>1999</v>
      </c>
      <c r="H3607">
        <f t="shared" si="170"/>
        <v>674.39</v>
      </c>
      <c r="I3607" s="23"/>
    </row>
    <row r="3608" spans="1:9" ht="14.4">
      <c r="A3608" s="77" t="s">
        <v>49</v>
      </c>
      <c r="B3608" s="40">
        <v>13095500</v>
      </c>
      <c r="C3608" s="41">
        <v>36387</v>
      </c>
      <c r="D3608" s="40">
        <v>340</v>
      </c>
      <c r="E3608" s="40" t="s">
        <v>51</v>
      </c>
      <c r="F3608">
        <f t="shared" si="168"/>
        <v>8</v>
      </c>
      <c r="G3608">
        <f t="shared" si="169"/>
        <v>1999</v>
      </c>
      <c r="H3608">
        <f t="shared" si="170"/>
        <v>674.39</v>
      </c>
      <c r="I3608" s="23"/>
    </row>
    <row r="3609" spans="1:9" ht="14.4">
      <c r="A3609" s="77" t="s">
        <v>49</v>
      </c>
      <c r="B3609" s="40">
        <v>13095500</v>
      </c>
      <c r="C3609" s="41">
        <v>36388</v>
      </c>
      <c r="D3609" s="40">
        <v>340</v>
      </c>
      <c r="E3609" s="40" t="s">
        <v>51</v>
      </c>
      <c r="F3609">
        <f t="shared" si="168"/>
        <v>8</v>
      </c>
      <c r="G3609">
        <f t="shared" si="169"/>
        <v>1999</v>
      </c>
      <c r="H3609">
        <f t="shared" si="170"/>
        <v>674.39</v>
      </c>
      <c r="I3609" s="23"/>
    </row>
    <row r="3610" spans="1:9" ht="14.4">
      <c r="A3610" s="77" t="s">
        <v>49</v>
      </c>
      <c r="B3610" s="40">
        <v>13095500</v>
      </c>
      <c r="C3610" s="41">
        <v>36389</v>
      </c>
      <c r="D3610" s="40">
        <v>340</v>
      </c>
      <c r="E3610" s="40" t="s">
        <v>51</v>
      </c>
      <c r="F3610">
        <f t="shared" si="168"/>
        <v>8</v>
      </c>
      <c r="G3610">
        <f t="shared" si="169"/>
        <v>1999</v>
      </c>
      <c r="H3610">
        <f t="shared" si="170"/>
        <v>674.39</v>
      </c>
      <c r="I3610" s="23"/>
    </row>
    <row r="3611" spans="1:9" ht="14.4">
      <c r="A3611" s="77" t="s">
        <v>49</v>
      </c>
      <c r="B3611" s="40">
        <v>13095500</v>
      </c>
      <c r="C3611" s="41">
        <v>36390</v>
      </c>
      <c r="D3611" s="40">
        <v>342</v>
      </c>
      <c r="E3611" s="40" t="s">
        <v>50</v>
      </c>
      <c r="F3611">
        <f t="shared" si="168"/>
        <v>8</v>
      </c>
      <c r="G3611">
        <f t="shared" si="169"/>
        <v>1999</v>
      </c>
      <c r="H3611">
        <f t="shared" si="170"/>
        <v>678.35699999999997</v>
      </c>
      <c r="I3611" s="23"/>
    </row>
    <row r="3612" spans="1:9" ht="14.4">
      <c r="A3612" s="77" t="s">
        <v>49</v>
      </c>
      <c r="B3612" s="40">
        <v>13095500</v>
      </c>
      <c r="C3612" s="41">
        <v>36391</v>
      </c>
      <c r="D3612" s="40">
        <v>342</v>
      </c>
      <c r="E3612" s="40" t="s">
        <v>50</v>
      </c>
      <c r="F3612">
        <f t="shared" si="168"/>
        <v>8</v>
      </c>
      <c r="G3612">
        <f t="shared" si="169"/>
        <v>1999</v>
      </c>
      <c r="H3612">
        <f t="shared" si="170"/>
        <v>678.35699999999997</v>
      </c>
      <c r="I3612" s="23"/>
    </row>
    <row r="3613" spans="1:9" ht="14.4">
      <c r="A3613" s="77" t="s">
        <v>49</v>
      </c>
      <c r="B3613" s="40">
        <v>13095500</v>
      </c>
      <c r="C3613" s="41">
        <v>36392</v>
      </c>
      <c r="D3613" s="40">
        <v>342</v>
      </c>
      <c r="E3613" s="40" t="s">
        <v>50</v>
      </c>
      <c r="F3613">
        <f t="shared" si="168"/>
        <v>8</v>
      </c>
      <c r="G3613">
        <f t="shared" si="169"/>
        <v>1999</v>
      </c>
      <c r="H3613">
        <f t="shared" si="170"/>
        <v>678.35699999999997</v>
      </c>
      <c r="I3613" s="23"/>
    </row>
    <row r="3614" spans="1:9" ht="14.4">
      <c r="A3614" s="77" t="s">
        <v>49</v>
      </c>
      <c r="B3614" s="40">
        <v>13095500</v>
      </c>
      <c r="C3614" s="41">
        <v>36393</v>
      </c>
      <c r="D3614" s="40">
        <v>342</v>
      </c>
      <c r="E3614" s="40" t="s">
        <v>50</v>
      </c>
      <c r="F3614">
        <f t="shared" si="168"/>
        <v>8</v>
      </c>
      <c r="G3614">
        <f t="shared" si="169"/>
        <v>1999</v>
      </c>
      <c r="H3614">
        <f t="shared" si="170"/>
        <v>678.35699999999997</v>
      </c>
      <c r="I3614" s="23"/>
    </row>
    <row r="3615" spans="1:9" ht="14.4">
      <c r="A3615" s="77" t="s">
        <v>49</v>
      </c>
      <c r="B3615" s="40">
        <v>13095500</v>
      </c>
      <c r="C3615" s="41">
        <v>36394</v>
      </c>
      <c r="D3615" s="40">
        <v>343</v>
      </c>
      <c r="E3615" s="40" t="s">
        <v>50</v>
      </c>
      <c r="F3615">
        <f t="shared" si="168"/>
        <v>8</v>
      </c>
      <c r="G3615">
        <f t="shared" si="169"/>
        <v>1999</v>
      </c>
      <c r="H3615">
        <f t="shared" si="170"/>
        <v>680.34050000000002</v>
      </c>
      <c r="I3615" s="23"/>
    </row>
    <row r="3616" spans="1:9" ht="14.4">
      <c r="A3616" s="77" t="s">
        <v>49</v>
      </c>
      <c r="B3616" s="40">
        <v>13095500</v>
      </c>
      <c r="C3616" s="41">
        <v>36395</v>
      </c>
      <c r="D3616" s="40">
        <v>344</v>
      </c>
      <c r="E3616" s="40" t="s">
        <v>50</v>
      </c>
      <c r="F3616">
        <f t="shared" si="168"/>
        <v>8</v>
      </c>
      <c r="G3616">
        <f t="shared" si="169"/>
        <v>1999</v>
      </c>
      <c r="H3616">
        <f t="shared" si="170"/>
        <v>682.32400000000007</v>
      </c>
      <c r="I3616" s="23"/>
    </row>
    <row r="3617" spans="1:9" ht="14.4">
      <c r="A3617" s="77" t="s">
        <v>49</v>
      </c>
      <c r="B3617" s="40">
        <v>13095500</v>
      </c>
      <c r="C3617" s="41">
        <v>36396</v>
      </c>
      <c r="D3617" s="40">
        <v>344</v>
      </c>
      <c r="E3617" s="40" t="s">
        <v>50</v>
      </c>
      <c r="F3617">
        <f t="shared" si="168"/>
        <v>8</v>
      </c>
      <c r="G3617">
        <f t="shared" si="169"/>
        <v>1999</v>
      </c>
      <c r="H3617">
        <f t="shared" si="170"/>
        <v>682.32400000000007</v>
      </c>
      <c r="I3617" s="23"/>
    </row>
    <row r="3618" spans="1:9" ht="14.4">
      <c r="A3618" s="77" t="s">
        <v>49</v>
      </c>
      <c r="B3618" s="40">
        <v>13095500</v>
      </c>
      <c r="C3618" s="41">
        <v>36397</v>
      </c>
      <c r="D3618" s="40">
        <v>346</v>
      </c>
      <c r="E3618" s="40" t="s">
        <v>50</v>
      </c>
      <c r="F3618">
        <f t="shared" ref="F3618:F3681" si="171">MONTH(C3618)</f>
        <v>8</v>
      </c>
      <c r="G3618">
        <f t="shared" ref="G3618:G3681" si="172">IF(F3618&gt;10,YEAR(C3618)+1,YEAR(C3618))</f>
        <v>1999</v>
      </c>
      <c r="H3618">
        <f t="shared" ref="H3618:H3681" si="173">D3618*1.9835</f>
        <v>686.29100000000005</v>
      </c>
      <c r="I3618" s="23"/>
    </row>
    <row r="3619" spans="1:9" ht="14.4">
      <c r="A3619" s="77" t="s">
        <v>49</v>
      </c>
      <c r="B3619" s="40">
        <v>13095500</v>
      </c>
      <c r="C3619" s="41">
        <v>36398</v>
      </c>
      <c r="D3619" s="40">
        <v>346</v>
      </c>
      <c r="E3619" s="40" t="s">
        <v>50</v>
      </c>
      <c r="F3619">
        <f t="shared" si="171"/>
        <v>8</v>
      </c>
      <c r="G3619">
        <f t="shared" si="172"/>
        <v>1999</v>
      </c>
      <c r="H3619">
        <f t="shared" si="173"/>
        <v>686.29100000000005</v>
      </c>
      <c r="I3619" s="23"/>
    </row>
    <row r="3620" spans="1:9" ht="14.4">
      <c r="A3620" s="77" t="s">
        <v>49</v>
      </c>
      <c r="B3620" s="40">
        <v>13095500</v>
      </c>
      <c r="C3620" s="41">
        <v>36399</v>
      </c>
      <c r="D3620" s="40">
        <v>346</v>
      </c>
      <c r="E3620" s="40" t="s">
        <v>50</v>
      </c>
      <c r="F3620">
        <f t="shared" si="171"/>
        <v>8</v>
      </c>
      <c r="G3620">
        <f t="shared" si="172"/>
        <v>1999</v>
      </c>
      <c r="H3620">
        <f t="shared" si="173"/>
        <v>686.29100000000005</v>
      </c>
      <c r="I3620" s="23"/>
    </row>
    <row r="3621" spans="1:9" ht="14.4">
      <c r="A3621" s="77" t="s">
        <v>49</v>
      </c>
      <c r="B3621" s="40">
        <v>13095500</v>
      </c>
      <c r="C3621" s="41">
        <v>36400</v>
      </c>
      <c r="D3621" s="40">
        <v>346</v>
      </c>
      <c r="E3621" s="40" t="s">
        <v>50</v>
      </c>
      <c r="F3621">
        <f t="shared" si="171"/>
        <v>8</v>
      </c>
      <c r="G3621">
        <f t="shared" si="172"/>
        <v>1999</v>
      </c>
      <c r="H3621">
        <f t="shared" si="173"/>
        <v>686.29100000000005</v>
      </c>
      <c r="I3621" s="23"/>
    </row>
    <row r="3622" spans="1:9" ht="14.4">
      <c r="A3622" s="77" t="s">
        <v>49</v>
      </c>
      <c r="B3622" s="40">
        <v>13095500</v>
      </c>
      <c r="C3622" s="41">
        <v>36401</v>
      </c>
      <c r="D3622" s="40">
        <v>346</v>
      </c>
      <c r="E3622" s="40" t="s">
        <v>50</v>
      </c>
      <c r="F3622">
        <f t="shared" si="171"/>
        <v>8</v>
      </c>
      <c r="G3622">
        <f t="shared" si="172"/>
        <v>1999</v>
      </c>
      <c r="H3622">
        <f t="shared" si="173"/>
        <v>686.29100000000005</v>
      </c>
      <c r="I3622" s="23"/>
    </row>
    <row r="3623" spans="1:9" ht="14.4">
      <c r="A3623" s="77" t="s">
        <v>49</v>
      </c>
      <c r="B3623" s="40">
        <v>13095500</v>
      </c>
      <c r="C3623" s="41">
        <v>36402</v>
      </c>
      <c r="D3623" s="40">
        <v>348</v>
      </c>
      <c r="E3623" s="40" t="s">
        <v>50</v>
      </c>
      <c r="F3623">
        <f t="shared" si="171"/>
        <v>8</v>
      </c>
      <c r="G3623">
        <f t="shared" si="172"/>
        <v>1999</v>
      </c>
      <c r="H3623">
        <f t="shared" si="173"/>
        <v>690.25800000000004</v>
      </c>
      <c r="I3623" s="23"/>
    </row>
    <row r="3624" spans="1:9" ht="14.4">
      <c r="A3624" s="77" t="s">
        <v>49</v>
      </c>
      <c r="B3624" s="40">
        <v>13095500</v>
      </c>
      <c r="C3624" s="41">
        <v>36403</v>
      </c>
      <c r="D3624" s="40">
        <v>349</v>
      </c>
      <c r="E3624" s="40" t="s">
        <v>50</v>
      </c>
      <c r="F3624">
        <f t="shared" si="171"/>
        <v>8</v>
      </c>
      <c r="G3624">
        <f t="shared" si="172"/>
        <v>1999</v>
      </c>
      <c r="H3624">
        <f t="shared" si="173"/>
        <v>692.24149999999997</v>
      </c>
      <c r="I3624" s="23"/>
    </row>
    <row r="3625" spans="1:9" ht="14.4">
      <c r="A3625" s="77" t="s">
        <v>49</v>
      </c>
      <c r="B3625" s="40">
        <v>13095500</v>
      </c>
      <c r="C3625" s="41">
        <v>36404</v>
      </c>
      <c r="D3625" s="40">
        <v>349</v>
      </c>
      <c r="E3625" s="40" t="s">
        <v>50</v>
      </c>
      <c r="F3625">
        <f t="shared" si="171"/>
        <v>9</v>
      </c>
      <c r="G3625">
        <f t="shared" si="172"/>
        <v>1999</v>
      </c>
      <c r="H3625">
        <f t="shared" si="173"/>
        <v>692.24149999999997</v>
      </c>
      <c r="I3625" s="23"/>
    </row>
    <row r="3626" spans="1:9" ht="14.4">
      <c r="A3626" s="77" t="s">
        <v>49</v>
      </c>
      <c r="B3626" s="40">
        <v>13095500</v>
      </c>
      <c r="C3626" s="41">
        <v>36405</v>
      </c>
      <c r="D3626" s="40">
        <v>350</v>
      </c>
      <c r="E3626" s="40" t="s">
        <v>50</v>
      </c>
      <c r="F3626">
        <f t="shared" si="171"/>
        <v>9</v>
      </c>
      <c r="G3626">
        <f t="shared" si="172"/>
        <v>1999</v>
      </c>
      <c r="H3626">
        <f t="shared" si="173"/>
        <v>694.22500000000002</v>
      </c>
      <c r="I3626" s="23"/>
    </row>
    <row r="3627" spans="1:9" ht="14.4">
      <c r="A3627" s="77" t="s">
        <v>49</v>
      </c>
      <c r="B3627" s="40">
        <v>13095500</v>
      </c>
      <c r="C3627" s="41">
        <v>36406</v>
      </c>
      <c r="D3627" s="40">
        <v>351</v>
      </c>
      <c r="E3627" s="40" t="s">
        <v>50</v>
      </c>
      <c r="F3627">
        <f t="shared" si="171"/>
        <v>9</v>
      </c>
      <c r="G3627">
        <f t="shared" si="172"/>
        <v>1999</v>
      </c>
      <c r="H3627">
        <f t="shared" si="173"/>
        <v>696.20849999999996</v>
      </c>
      <c r="I3627" s="23"/>
    </row>
    <row r="3628" spans="1:9" ht="14.4">
      <c r="A3628" s="77" t="s">
        <v>49</v>
      </c>
      <c r="B3628" s="40">
        <v>13095500</v>
      </c>
      <c r="C3628" s="41">
        <v>36407</v>
      </c>
      <c r="D3628" s="40">
        <v>351</v>
      </c>
      <c r="E3628" s="40" t="s">
        <v>50</v>
      </c>
      <c r="F3628">
        <f t="shared" si="171"/>
        <v>9</v>
      </c>
      <c r="G3628">
        <f t="shared" si="172"/>
        <v>1999</v>
      </c>
      <c r="H3628">
        <f t="shared" si="173"/>
        <v>696.20849999999996</v>
      </c>
      <c r="I3628" s="23"/>
    </row>
    <row r="3629" spans="1:9" ht="14.4">
      <c r="A3629" s="77" t="s">
        <v>49</v>
      </c>
      <c r="B3629" s="40">
        <v>13095500</v>
      </c>
      <c r="C3629" s="41">
        <v>36408</v>
      </c>
      <c r="D3629" s="40">
        <v>352</v>
      </c>
      <c r="E3629" s="40" t="s">
        <v>50</v>
      </c>
      <c r="F3629">
        <f t="shared" si="171"/>
        <v>9</v>
      </c>
      <c r="G3629">
        <f t="shared" si="172"/>
        <v>1999</v>
      </c>
      <c r="H3629">
        <f t="shared" si="173"/>
        <v>698.19200000000001</v>
      </c>
      <c r="I3629" s="23"/>
    </row>
    <row r="3630" spans="1:9" ht="14.4">
      <c r="A3630" s="77" t="s">
        <v>49</v>
      </c>
      <c r="B3630" s="40">
        <v>13095500</v>
      </c>
      <c r="C3630" s="41">
        <v>36409</v>
      </c>
      <c r="D3630" s="40">
        <v>353</v>
      </c>
      <c r="E3630" s="40" t="s">
        <v>50</v>
      </c>
      <c r="F3630">
        <f t="shared" si="171"/>
        <v>9</v>
      </c>
      <c r="G3630">
        <f t="shared" si="172"/>
        <v>1999</v>
      </c>
      <c r="H3630">
        <f t="shared" si="173"/>
        <v>700.17550000000006</v>
      </c>
      <c r="I3630" s="23"/>
    </row>
    <row r="3631" spans="1:9" ht="14.4">
      <c r="A3631" s="77" t="s">
        <v>49</v>
      </c>
      <c r="B3631" s="40">
        <v>13095500</v>
      </c>
      <c r="C3631" s="41">
        <v>36410</v>
      </c>
      <c r="D3631" s="40">
        <v>353</v>
      </c>
      <c r="E3631" s="40" t="s">
        <v>50</v>
      </c>
      <c r="F3631">
        <f t="shared" si="171"/>
        <v>9</v>
      </c>
      <c r="G3631">
        <f t="shared" si="172"/>
        <v>1999</v>
      </c>
      <c r="H3631">
        <f t="shared" si="173"/>
        <v>700.17550000000006</v>
      </c>
      <c r="I3631" s="23"/>
    </row>
    <row r="3632" spans="1:9" ht="14.4">
      <c r="A3632" s="77" t="s">
        <v>49</v>
      </c>
      <c r="B3632" s="40">
        <v>13095500</v>
      </c>
      <c r="C3632" s="41">
        <v>36411</v>
      </c>
      <c r="D3632" s="40">
        <v>353</v>
      </c>
      <c r="E3632" s="40" t="s">
        <v>50</v>
      </c>
      <c r="F3632">
        <f t="shared" si="171"/>
        <v>9</v>
      </c>
      <c r="G3632">
        <f t="shared" si="172"/>
        <v>1999</v>
      </c>
      <c r="H3632">
        <f t="shared" si="173"/>
        <v>700.17550000000006</v>
      </c>
      <c r="I3632" s="23"/>
    </row>
    <row r="3633" spans="1:9" ht="14.4">
      <c r="A3633" s="77" t="s">
        <v>49</v>
      </c>
      <c r="B3633" s="40">
        <v>13095500</v>
      </c>
      <c r="C3633" s="41">
        <v>36412</v>
      </c>
      <c r="D3633" s="40">
        <v>353</v>
      </c>
      <c r="E3633" s="40" t="s">
        <v>50</v>
      </c>
      <c r="F3633">
        <f t="shared" si="171"/>
        <v>9</v>
      </c>
      <c r="G3633">
        <f t="shared" si="172"/>
        <v>1999</v>
      </c>
      <c r="H3633">
        <f t="shared" si="173"/>
        <v>700.17550000000006</v>
      </c>
      <c r="I3633" s="23"/>
    </row>
    <row r="3634" spans="1:9" ht="14.4">
      <c r="A3634" s="77" t="s">
        <v>49</v>
      </c>
      <c r="B3634" s="40">
        <v>13095500</v>
      </c>
      <c r="C3634" s="41">
        <v>36413</v>
      </c>
      <c r="D3634" s="40">
        <v>353</v>
      </c>
      <c r="E3634" s="40" t="s">
        <v>50</v>
      </c>
      <c r="F3634">
        <f t="shared" si="171"/>
        <v>9</v>
      </c>
      <c r="G3634">
        <f t="shared" si="172"/>
        <v>1999</v>
      </c>
      <c r="H3634">
        <f t="shared" si="173"/>
        <v>700.17550000000006</v>
      </c>
      <c r="I3634" s="23"/>
    </row>
    <row r="3635" spans="1:9" ht="14.4">
      <c r="A3635" s="77" t="s">
        <v>49</v>
      </c>
      <c r="B3635" s="40">
        <v>13095500</v>
      </c>
      <c r="C3635" s="41">
        <v>36414</v>
      </c>
      <c r="D3635" s="40">
        <v>353</v>
      </c>
      <c r="E3635" s="40" t="s">
        <v>50</v>
      </c>
      <c r="F3635">
        <f t="shared" si="171"/>
        <v>9</v>
      </c>
      <c r="G3635">
        <f t="shared" si="172"/>
        <v>1999</v>
      </c>
      <c r="H3635">
        <f t="shared" si="173"/>
        <v>700.17550000000006</v>
      </c>
      <c r="I3635" s="23"/>
    </row>
    <row r="3636" spans="1:9" ht="14.4">
      <c r="A3636" s="77" t="s">
        <v>49</v>
      </c>
      <c r="B3636" s="40">
        <v>13095500</v>
      </c>
      <c r="C3636" s="41">
        <v>36415</v>
      </c>
      <c r="D3636" s="40">
        <v>352</v>
      </c>
      <c r="E3636" s="40" t="s">
        <v>50</v>
      </c>
      <c r="F3636">
        <f t="shared" si="171"/>
        <v>9</v>
      </c>
      <c r="G3636">
        <f t="shared" si="172"/>
        <v>1999</v>
      </c>
      <c r="H3636">
        <f t="shared" si="173"/>
        <v>698.19200000000001</v>
      </c>
      <c r="I3636" s="23"/>
    </row>
    <row r="3637" spans="1:9" ht="14.4">
      <c r="A3637" s="77" t="s">
        <v>49</v>
      </c>
      <c r="B3637" s="40">
        <v>13095500</v>
      </c>
      <c r="C3637" s="41">
        <v>36416</v>
      </c>
      <c r="D3637" s="40">
        <v>353</v>
      </c>
      <c r="E3637" s="40" t="s">
        <v>50</v>
      </c>
      <c r="F3637">
        <f t="shared" si="171"/>
        <v>9</v>
      </c>
      <c r="G3637">
        <f t="shared" si="172"/>
        <v>1999</v>
      </c>
      <c r="H3637">
        <f t="shared" si="173"/>
        <v>700.17550000000006</v>
      </c>
      <c r="I3637" s="23"/>
    </row>
    <row r="3638" spans="1:9" ht="14.4">
      <c r="A3638" s="77" t="s">
        <v>49</v>
      </c>
      <c r="B3638" s="40">
        <v>13095500</v>
      </c>
      <c r="C3638" s="41">
        <v>36417</v>
      </c>
      <c r="D3638" s="40">
        <v>353</v>
      </c>
      <c r="E3638" s="40" t="s">
        <v>50</v>
      </c>
      <c r="F3638">
        <f t="shared" si="171"/>
        <v>9</v>
      </c>
      <c r="G3638">
        <f t="shared" si="172"/>
        <v>1999</v>
      </c>
      <c r="H3638">
        <f t="shared" si="173"/>
        <v>700.17550000000006</v>
      </c>
      <c r="I3638" s="23"/>
    </row>
    <row r="3639" spans="1:9" ht="14.4">
      <c r="A3639" s="77" t="s">
        <v>49</v>
      </c>
      <c r="B3639" s="40">
        <v>13095500</v>
      </c>
      <c r="C3639" s="41">
        <v>36418</v>
      </c>
      <c r="D3639" s="40">
        <v>354</v>
      </c>
      <c r="E3639" s="40" t="s">
        <v>50</v>
      </c>
      <c r="F3639">
        <f t="shared" si="171"/>
        <v>9</v>
      </c>
      <c r="G3639">
        <f t="shared" si="172"/>
        <v>1999</v>
      </c>
      <c r="H3639">
        <f t="shared" si="173"/>
        <v>702.15899999999999</v>
      </c>
      <c r="I3639" s="23"/>
    </row>
    <row r="3640" spans="1:9" ht="14.4">
      <c r="A3640" s="77" t="s">
        <v>49</v>
      </c>
      <c r="B3640" s="40">
        <v>13095500</v>
      </c>
      <c r="C3640" s="41">
        <v>36419</v>
      </c>
      <c r="D3640" s="40">
        <v>355</v>
      </c>
      <c r="E3640" s="40" t="s">
        <v>50</v>
      </c>
      <c r="F3640">
        <f t="shared" si="171"/>
        <v>9</v>
      </c>
      <c r="G3640">
        <f t="shared" si="172"/>
        <v>1999</v>
      </c>
      <c r="H3640">
        <f t="shared" si="173"/>
        <v>704.14250000000004</v>
      </c>
      <c r="I3640" s="23"/>
    </row>
    <row r="3641" spans="1:9" ht="14.4">
      <c r="A3641" s="77" t="s">
        <v>49</v>
      </c>
      <c r="B3641" s="40">
        <v>13095500</v>
      </c>
      <c r="C3641" s="41">
        <v>36420</v>
      </c>
      <c r="D3641" s="40">
        <v>355</v>
      </c>
      <c r="E3641" s="40" t="s">
        <v>50</v>
      </c>
      <c r="F3641">
        <f t="shared" si="171"/>
        <v>9</v>
      </c>
      <c r="G3641">
        <f t="shared" si="172"/>
        <v>1999</v>
      </c>
      <c r="H3641">
        <f t="shared" si="173"/>
        <v>704.14250000000004</v>
      </c>
      <c r="I3641" s="23"/>
    </row>
    <row r="3642" spans="1:9" ht="14.4">
      <c r="A3642" s="77" t="s">
        <v>49</v>
      </c>
      <c r="B3642" s="40">
        <v>13095500</v>
      </c>
      <c r="C3642" s="41">
        <v>36421</v>
      </c>
      <c r="D3642" s="40">
        <v>356</v>
      </c>
      <c r="E3642" s="40" t="s">
        <v>50</v>
      </c>
      <c r="F3642">
        <f t="shared" si="171"/>
        <v>9</v>
      </c>
      <c r="G3642">
        <f t="shared" si="172"/>
        <v>1999</v>
      </c>
      <c r="H3642">
        <f t="shared" si="173"/>
        <v>706.12599999999998</v>
      </c>
      <c r="I3642" s="23"/>
    </row>
    <row r="3643" spans="1:9" ht="14.4">
      <c r="A3643" s="77" t="s">
        <v>49</v>
      </c>
      <c r="B3643" s="40">
        <v>13095500</v>
      </c>
      <c r="C3643" s="41">
        <v>36422</v>
      </c>
      <c r="D3643" s="40">
        <v>356</v>
      </c>
      <c r="E3643" s="40" t="s">
        <v>50</v>
      </c>
      <c r="F3643">
        <f t="shared" si="171"/>
        <v>9</v>
      </c>
      <c r="G3643">
        <f t="shared" si="172"/>
        <v>1999</v>
      </c>
      <c r="H3643">
        <f t="shared" si="173"/>
        <v>706.12599999999998</v>
      </c>
      <c r="I3643" s="23"/>
    </row>
    <row r="3644" spans="1:9" ht="14.4">
      <c r="A3644" s="77" t="s">
        <v>49</v>
      </c>
      <c r="B3644" s="40">
        <v>13095500</v>
      </c>
      <c r="C3644" s="41">
        <v>36423</v>
      </c>
      <c r="D3644" s="40">
        <v>357</v>
      </c>
      <c r="E3644" s="40" t="s">
        <v>50</v>
      </c>
      <c r="F3644">
        <f t="shared" si="171"/>
        <v>9</v>
      </c>
      <c r="G3644">
        <f t="shared" si="172"/>
        <v>1999</v>
      </c>
      <c r="H3644">
        <f t="shared" si="173"/>
        <v>708.10950000000003</v>
      </c>
      <c r="I3644" s="23"/>
    </row>
    <row r="3645" spans="1:9" ht="14.4">
      <c r="A3645" s="77" t="s">
        <v>49</v>
      </c>
      <c r="B3645" s="40">
        <v>13095500</v>
      </c>
      <c r="C3645" s="41">
        <v>36424</v>
      </c>
      <c r="D3645" s="40">
        <v>356</v>
      </c>
      <c r="E3645" s="40" t="s">
        <v>50</v>
      </c>
      <c r="F3645">
        <f t="shared" si="171"/>
        <v>9</v>
      </c>
      <c r="G3645">
        <f t="shared" si="172"/>
        <v>1999</v>
      </c>
      <c r="H3645">
        <f t="shared" si="173"/>
        <v>706.12599999999998</v>
      </c>
      <c r="I3645" s="23"/>
    </row>
    <row r="3646" spans="1:9" ht="14.4">
      <c r="A3646" s="77" t="s">
        <v>49</v>
      </c>
      <c r="B3646" s="40">
        <v>13095500</v>
      </c>
      <c r="C3646" s="41">
        <v>36425</v>
      </c>
      <c r="D3646" s="40">
        <v>356</v>
      </c>
      <c r="E3646" s="40" t="s">
        <v>50</v>
      </c>
      <c r="F3646">
        <f t="shared" si="171"/>
        <v>9</v>
      </c>
      <c r="G3646">
        <f t="shared" si="172"/>
        <v>1999</v>
      </c>
      <c r="H3646">
        <f t="shared" si="173"/>
        <v>706.12599999999998</v>
      </c>
      <c r="I3646" s="23"/>
    </row>
    <row r="3647" spans="1:9" ht="14.4">
      <c r="A3647" s="77" t="s">
        <v>49</v>
      </c>
      <c r="B3647" s="40">
        <v>13095500</v>
      </c>
      <c r="C3647" s="41">
        <v>36426</v>
      </c>
      <c r="D3647" s="40">
        <v>356</v>
      </c>
      <c r="E3647" s="40" t="s">
        <v>50</v>
      </c>
      <c r="F3647">
        <f t="shared" si="171"/>
        <v>9</v>
      </c>
      <c r="G3647">
        <f t="shared" si="172"/>
        <v>1999</v>
      </c>
      <c r="H3647">
        <f t="shared" si="173"/>
        <v>706.12599999999998</v>
      </c>
      <c r="I3647" s="23"/>
    </row>
    <row r="3648" spans="1:9" ht="14.4">
      <c r="A3648" s="77" t="s">
        <v>49</v>
      </c>
      <c r="B3648" s="40">
        <v>13095500</v>
      </c>
      <c r="C3648" s="41">
        <v>36427</v>
      </c>
      <c r="D3648" s="40">
        <v>356</v>
      </c>
      <c r="E3648" s="40" t="s">
        <v>50</v>
      </c>
      <c r="F3648">
        <f t="shared" si="171"/>
        <v>9</v>
      </c>
      <c r="G3648">
        <f t="shared" si="172"/>
        <v>1999</v>
      </c>
      <c r="H3648">
        <f t="shared" si="173"/>
        <v>706.12599999999998</v>
      </c>
      <c r="I3648" s="23"/>
    </row>
    <row r="3649" spans="1:9" ht="14.4">
      <c r="A3649" s="77" t="s">
        <v>49</v>
      </c>
      <c r="B3649" s="40">
        <v>13095500</v>
      </c>
      <c r="C3649" s="41">
        <v>36428</v>
      </c>
      <c r="D3649" s="40">
        <v>356</v>
      </c>
      <c r="E3649" s="40" t="s">
        <v>50</v>
      </c>
      <c r="F3649">
        <f t="shared" si="171"/>
        <v>9</v>
      </c>
      <c r="G3649">
        <f t="shared" si="172"/>
        <v>1999</v>
      </c>
      <c r="H3649">
        <f t="shared" si="173"/>
        <v>706.12599999999998</v>
      </c>
      <c r="I3649" s="23"/>
    </row>
    <row r="3650" spans="1:9" ht="14.4">
      <c r="A3650" s="77" t="s">
        <v>49</v>
      </c>
      <c r="B3650" s="40">
        <v>13095500</v>
      </c>
      <c r="C3650" s="41">
        <v>36429</v>
      </c>
      <c r="D3650" s="40">
        <v>357</v>
      </c>
      <c r="E3650" s="40" t="s">
        <v>50</v>
      </c>
      <c r="F3650">
        <f t="shared" si="171"/>
        <v>9</v>
      </c>
      <c r="G3650">
        <f t="shared" si="172"/>
        <v>1999</v>
      </c>
      <c r="H3650">
        <f t="shared" si="173"/>
        <v>708.10950000000003</v>
      </c>
      <c r="I3650" s="23"/>
    </row>
    <row r="3651" spans="1:9" ht="14.4">
      <c r="A3651" s="77" t="s">
        <v>49</v>
      </c>
      <c r="B3651" s="40">
        <v>13095500</v>
      </c>
      <c r="C3651" s="41">
        <v>36430</v>
      </c>
      <c r="D3651" s="40">
        <v>357</v>
      </c>
      <c r="E3651" s="40" t="s">
        <v>50</v>
      </c>
      <c r="F3651">
        <f t="shared" si="171"/>
        <v>9</v>
      </c>
      <c r="G3651">
        <f t="shared" si="172"/>
        <v>1999</v>
      </c>
      <c r="H3651">
        <f t="shared" si="173"/>
        <v>708.10950000000003</v>
      </c>
      <c r="I3651" s="23"/>
    </row>
    <row r="3652" spans="1:9" ht="14.4">
      <c r="A3652" s="77" t="s">
        <v>49</v>
      </c>
      <c r="B3652" s="40">
        <v>13095500</v>
      </c>
      <c r="C3652" s="41">
        <v>36431</v>
      </c>
      <c r="D3652" s="40">
        <v>357</v>
      </c>
      <c r="E3652" s="40" t="s">
        <v>50</v>
      </c>
      <c r="F3652">
        <f t="shared" si="171"/>
        <v>9</v>
      </c>
      <c r="G3652">
        <f t="shared" si="172"/>
        <v>1999</v>
      </c>
      <c r="H3652">
        <f t="shared" si="173"/>
        <v>708.10950000000003</v>
      </c>
      <c r="I3652" s="23"/>
    </row>
    <row r="3653" spans="1:9" ht="14.4">
      <c r="A3653" s="77" t="s">
        <v>49</v>
      </c>
      <c r="B3653" s="40">
        <v>13095500</v>
      </c>
      <c r="C3653" s="41">
        <v>36432</v>
      </c>
      <c r="D3653" s="40">
        <v>357</v>
      </c>
      <c r="E3653" s="40" t="s">
        <v>50</v>
      </c>
      <c r="F3653">
        <f t="shared" si="171"/>
        <v>9</v>
      </c>
      <c r="G3653">
        <f t="shared" si="172"/>
        <v>1999</v>
      </c>
      <c r="H3653">
        <f t="shared" si="173"/>
        <v>708.10950000000003</v>
      </c>
      <c r="I3653" s="23"/>
    </row>
    <row r="3654" spans="1:9" ht="14.4">
      <c r="A3654" s="77" t="s">
        <v>49</v>
      </c>
      <c r="B3654" s="40">
        <v>13095500</v>
      </c>
      <c r="C3654" s="41">
        <v>36433</v>
      </c>
      <c r="D3654" s="40">
        <v>358</v>
      </c>
      <c r="E3654" s="40" t="s">
        <v>50</v>
      </c>
      <c r="F3654">
        <f t="shared" si="171"/>
        <v>9</v>
      </c>
      <c r="G3654">
        <f t="shared" si="172"/>
        <v>1999</v>
      </c>
      <c r="H3654">
        <f t="shared" si="173"/>
        <v>710.09299999999996</v>
      </c>
      <c r="I3654" s="23"/>
    </row>
    <row r="3655" spans="1:9" ht="14.4">
      <c r="A3655" s="77" t="s">
        <v>49</v>
      </c>
      <c r="B3655" s="40">
        <v>13095500</v>
      </c>
      <c r="C3655" s="41">
        <v>36434</v>
      </c>
      <c r="D3655" s="40">
        <v>359</v>
      </c>
      <c r="E3655" s="40" t="s">
        <v>50</v>
      </c>
      <c r="F3655">
        <f t="shared" si="171"/>
        <v>10</v>
      </c>
      <c r="G3655">
        <f t="shared" si="172"/>
        <v>1999</v>
      </c>
      <c r="H3655">
        <f t="shared" si="173"/>
        <v>712.07650000000001</v>
      </c>
      <c r="I3655" s="23"/>
    </row>
    <row r="3656" spans="1:9" ht="14.4">
      <c r="A3656" s="77" t="s">
        <v>49</v>
      </c>
      <c r="B3656" s="40">
        <v>13095500</v>
      </c>
      <c r="C3656" s="41">
        <v>36435</v>
      </c>
      <c r="D3656" s="40">
        <v>360</v>
      </c>
      <c r="E3656" s="40" t="s">
        <v>50</v>
      </c>
      <c r="F3656">
        <f t="shared" si="171"/>
        <v>10</v>
      </c>
      <c r="G3656">
        <f t="shared" si="172"/>
        <v>1999</v>
      </c>
      <c r="H3656">
        <f t="shared" si="173"/>
        <v>714.06000000000006</v>
      </c>
      <c r="I3656" s="23"/>
    </row>
    <row r="3657" spans="1:9" ht="14.4">
      <c r="A3657" s="77" t="s">
        <v>49</v>
      </c>
      <c r="B3657" s="40">
        <v>13095500</v>
      </c>
      <c r="C3657" s="41">
        <v>36436</v>
      </c>
      <c r="D3657" s="40">
        <v>359</v>
      </c>
      <c r="E3657" s="40" t="s">
        <v>50</v>
      </c>
      <c r="F3657">
        <f t="shared" si="171"/>
        <v>10</v>
      </c>
      <c r="G3657">
        <f t="shared" si="172"/>
        <v>1999</v>
      </c>
      <c r="H3657">
        <f t="shared" si="173"/>
        <v>712.07650000000001</v>
      </c>
      <c r="I3657" s="23"/>
    </row>
    <row r="3658" spans="1:9" ht="14.4">
      <c r="A3658" s="77" t="s">
        <v>49</v>
      </c>
      <c r="B3658" s="40">
        <v>13095500</v>
      </c>
      <c r="C3658" s="41">
        <v>36437</v>
      </c>
      <c r="D3658" s="40">
        <v>360</v>
      </c>
      <c r="E3658" s="40" t="s">
        <v>50</v>
      </c>
      <c r="F3658">
        <f t="shared" si="171"/>
        <v>10</v>
      </c>
      <c r="G3658">
        <f t="shared" si="172"/>
        <v>1999</v>
      </c>
      <c r="H3658">
        <f t="shared" si="173"/>
        <v>714.06000000000006</v>
      </c>
      <c r="I3658" s="23"/>
    </row>
    <row r="3659" spans="1:9" ht="14.4">
      <c r="A3659" s="77" t="s">
        <v>49</v>
      </c>
      <c r="B3659" s="40">
        <v>13095500</v>
      </c>
      <c r="C3659" s="41">
        <v>36438</v>
      </c>
      <c r="D3659" s="40">
        <v>360</v>
      </c>
      <c r="E3659" s="40" t="s">
        <v>50</v>
      </c>
      <c r="F3659">
        <f t="shared" si="171"/>
        <v>10</v>
      </c>
      <c r="G3659">
        <f t="shared" si="172"/>
        <v>1999</v>
      </c>
      <c r="H3659">
        <f t="shared" si="173"/>
        <v>714.06000000000006</v>
      </c>
      <c r="I3659" s="23"/>
    </row>
    <row r="3660" spans="1:9" ht="14.4">
      <c r="A3660" s="77" t="s">
        <v>49</v>
      </c>
      <c r="B3660" s="40">
        <v>13095500</v>
      </c>
      <c r="C3660" s="41">
        <v>36439</v>
      </c>
      <c r="D3660" s="40">
        <v>361</v>
      </c>
      <c r="E3660" s="40" t="s">
        <v>50</v>
      </c>
      <c r="F3660">
        <f t="shared" si="171"/>
        <v>10</v>
      </c>
      <c r="G3660">
        <f t="shared" si="172"/>
        <v>1999</v>
      </c>
      <c r="H3660">
        <f t="shared" si="173"/>
        <v>716.04349999999999</v>
      </c>
      <c r="I3660" s="23"/>
    </row>
    <row r="3661" spans="1:9" ht="14.4">
      <c r="A3661" s="77" t="s">
        <v>49</v>
      </c>
      <c r="B3661" s="40">
        <v>13095500</v>
      </c>
      <c r="C3661" s="41">
        <v>36440</v>
      </c>
      <c r="D3661" s="40">
        <v>361</v>
      </c>
      <c r="E3661" s="40" t="s">
        <v>50</v>
      </c>
      <c r="F3661">
        <f t="shared" si="171"/>
        <v>10</v>
      </c>
      <c r="G3661">
        <f t="shared" si="172"/>
        <v>1999</v>
      </c>
      <c r="H3661">
        <f t="shared" si="173"/>
        <v>716.04349999999999</v>
      </c>
      <c r="I3661" s="23"/>
    </row>
    <row r="3662" spans="1:9" ht="14.4">
      <c r="A3662" s="77" t="s">
        <v>49</v>
      </c>
      <c r="B3662" s="40">
        <v>13095500</v>
      </c>
      <c r="C3662" s="41">
        <v>36441</v>
      </c>
      <c r="D3662" s="40">
        <v>361</v>
      </c>
      <c r="E3662" s="40" t="s">
        <v>50</v>
      </c>
      <c r="F3662">
        <f t="shared" si="171"/>
        <v>10</v>
      </c>
      <c r="G3662">
        <f t="shared" si="172"/>
        <v>1999</v>
      </c>
      <c r="H3662">
        <f t="shared" si="173"/>
        <v>716.04349999999999</v>
      </c>
      <c r="I3662" s="23"/>
    </row>
    <row r="3663" spans="1:9" ht="14.4">
      <c r="A3663" s="77" t="s">
        <v>49</v>
      </c>
      <c r="B3663" s="40">
        <v>13095500</v>
      </c>
      <c r="C3663" s="41">
        <v>36442</v>
      </c>
      <c r="D3663" s="40">
        <v>361</v>
      </c>
      <c r="E3663" s="40" t="s">
        <v>50</v>
      </c>
      <c r="F3663">
        <f t="shared" si="171"/>
        <v>10</v>
      </c>
      <c r="G3663">
        <f t="shared" si="172"/>
        <v>1999</v>
      </c>
      <c r="H3663">
        <f t="shared" si="173"/>
        <v>716.04349999999999</v>
      </c>
      <c r="I3663" s="23"/>
    </row>
    <row r="3664" spans="1:9" ht="14.4">
      <c r="A3664" s="77" t="s">
        <v>49</v>
      </c>
      <c r="B3664" s="40">
        <v>13095500</v>
      </c>
      <c r="C3664" s="41">
        <v>36443</v>
      </c>
      <c r="D3664" s="40">
        <v>363</v>
      </c>
      <c r="E3664" s="40" t="s">
        <v>50</v>
      </c>
      <c r="F3664">
        <f t="shared" si="171"/>
        <v>10</v>
      </c>
      <c r="G3664">
        <f t="shared" si="172"/>
        <v>1999</v>
      </c>
      <c r="H3664">
        <f t="shared" si="173"/>
        <v>720.01049999999998</v>
      </c>
      <c r="I3664" s="23"/>
    </row>
    <row r="3665" spans="1:9" ht="14.4">
      <c r="A3665" s="77" t="s">
        <v>49</v>
      </c>
      <c r="B3665" s="40">
        <v>13095500</v>
      </c>
      <c r="C3665" s="41">
        <v>36444</v>
      </c>
      <c r="D3665" s="40">
        <v>364</v>
      </c>
      <c r="E3665" s="40" t="s">
        <v>50</v>
      </c>
      <c r="F3665">
        <f t="shared" si="171"/>
        <v>10</v>
      </c>
      <c r="G3665">
        <f t="shared" si="172"/>
        <v>1999</v>
      </c>
      <c r="H3665">
        <f t="shared" si="173"/>
        <v>721.99400000000003</v>
      </c>
      <c r="I3665" s="23"/>
    </row>
    <row r="3666" spans="1:9" ht="14.4">
      <c r="A3666" s="77" t="s">
        <v>49</v>
      </c>
      <c r="B3666" s="40">
        <v>13095500</v>
      </c>
      <c r="C3666" s="41">
        <v>36445</v>
      </c>
      <c r="D3666" s="40">
        <v>364</v>
      </c>
      <c r="E3666" s="40" t="s">
        <v>50</v>
      </c>
      <c r="F3666">
        <f t="shared" si="171"/>
        <v>10</v>
      </c>
      <c r="G3666">
        <f t="shared" si="172"/>
        <v>1999</v>
      </c>
      <c r="H3666">
        <f t="shared" si="173"/>
        <v>721.99400000000003</v>
      </c>
      <c r="I3666" s="23"/>
    </row>
    <row r="3667" spans="1:9" ht="14.4">
      <c r="A3667" s="77" t="s">
        <v>49</v>
      </c>
      <c r="B3667" s="40">
        <v>13095500</v>
      </c>
      <c r="C3667" s="41">
        <v>36446</v>
      </c>
      <c r="D3667" s="40">
        <v>364</v>
      </c>
      <c r="E3667" s="40" t="s">
        <v>50</v>
      </c>
      <c r="F3667">
        <f t="shared" si="171"/>
        <v>10</v>
      </c>
      <c r="G3667">
        <f t="shared" si="172"/>
        <v>1999</v>
      </c>
      <c r="H3667">
        <f t="shared" si="173"/>
        <v>721.99400000000003</v>
      </c>
      <c r="I3667" s="23"/>
    </row>
    <row r="3668" spans="1:9" ht="14.4">
      <c r="A3668" s="77" t="s">
        <v>49</v>
      </c>
      <c r="B3668" s="40">
        <v>13095500</v>
      </c>
      <c r="C3668" s="41">
        <v>36447</v>
      </c>
      <c r="D3668" s="40">
        <v>365</v>
      </c>
      <c r="E3668" s="40" t="s">
        <v>50</v>
      </c>
      <c r="F3668">
        <f t="shared" si="171"/>
        <v>10</v>
      </c>
      <c r="G3668">
        <f t="shared" si="172"/>
        <v>1999</v>
      </c>
      <c r="H3668">
        <f t="shared" si="173"/>
        <v>723.97749999999996</v>
      </c>
      <c r="I3668" s="23"/>
    </row>
    <row r="3669" spans="1:9" ht="14.4">
      <c r="A3669" s="77" t="s">
        <v>49</v>
      </c>
      <c r="B3669" s="40">
        <v>13095500</v>
      </c>
      <c r="C3669" s="41">
        <v>36448</v>
      </c>
      <c r="D3669" s="40">
        <v>366</v>
      </c>
      <c r="E3669" s="40" t="s">
        <v>50</v>
      </c>
      <c r="F3669">
        <f t="shared" si="171"/>
        <v>10</v>
      </c>
      <c r="G3669">
        <f t="shared" si="172"/>
        <v>1999</v>
      </c>
      <c r="H3669">
        <f t="shared" si="173"/>
        <v>725.96100000000001</v>
      </c>
      <c r="I3669" s="23"/>
    </row>
    <row r="3670" spans="1:9" ht="14.4">
      <c r="A3670" s="77" t="s">
        <v>49</v>
      </c>
      <c r="B3670" s="40">
        <v>13095500</v>
      </c>
      <c r="C3670" s="41">
        <v>36449</v>
      </c>
      <c r="D3670" s="40">
        <v>366</v>
      </c>
      <c r="E3670" s="40" t="s">
        <v>50</v>
      </c>
      <c r="F3670">
        <f t="shared" si="171"/>
        <v>10</v>
      </c>
      <c r="G3670">
        <f t="shared" si="172"/>
        <v>1999</v>
      </c>
      <c r="H3670">
        <f t="shared" si="173"/>
        <v>725.96100000000001</v>
      </c>
      <c r="I3670" s="23"/>
    </row>
    <row r="3671" spans="1:9" ht="14.4">
      <c r="A3671" s="77" t="s">
        <v>49</v>
      </c>
      <c r="B3671" s="40">
        <v>13095500</v>
      </c>
      <c r="C3671" s="41">
        <v>36450</v>
      </c>
      <c r="D3671" s="40">
        <v>366</v>
      </c>
      <c r="E3671" s="40" t="s">
        <v>50</v>
      </c>
      <c r="F3671">
        <f t="shared" si="171"/>
        <v>10</v>
      </c>
      <c r="G3671">
        <f t="shared" si="172"/>
        <v>1999</v>
      </c>
      <c r="H3671">
        <f t="shared" si="173"/>
        <v>725.96100000000001</v>
      </c>
      <c r="I3671" s="23"/>
    </row>
    <row r="3672" spans="1:9" ht="14.4">
      <c r="A3672" s="77" t="s">
        <v>49</v>
      </c>
      <c r="B3672" s="40">
        <v>13095500</v>
      </c>
      <c r="C3672" s="41">
        <v>36451</v>
      </c>
      <c r="D3672" s="40">
        <v>366</v>
      </c>
      <c r="E3672" s="40" t="s">
        <v>50</v>
      </c>
      <c r="F3672">
        <f t="shared" si="171"/>
        <v>10</v>
      </c>
      <c r="G3672">
        <f t="shared" si="172"/>
        <v>1999</v>
      </c>
      <c r="H3672">
        <f t="shared" si="173"/>
        <v>725.96100000000001</v>
      </c>
      <c r="I3672" s="23"/>
    </row>
    <row r="3673" spans="1:9" ht="14.4">
      <c r="A3673" s="77" t="s">
        <v>49</v>
      </c>
      <c r="B3673" s="40">
        <v>13095500</v>
      </c>
      <c r="C3673" s="41">
        <v>36452</v>
      </c>
      <c r="D3673" s="40">
        <v>367</v>
      </c>
      <c r="E3673" s="40" t="s">
        <v>50</v>
      </c>
      <c r="F3673">
        <f t="shared" si="171"/>
        <v>10</v>
      </c>
      <c r="G3673">
        <f t="shared" si="172"/>
        <v>1999</v>
      </c>
      <c r="H3673">
        <f t="shared" si="173"/>
        <v>727.94450000000006</v>
      </c>
      <c r="I3673" s="23"/>
    </row>
    <row r="3674" spans="1:9" ht="14.4">
      <c r="A3674" s="77" t="s">
        <v>49</v>
      </c>
      <c r="B3674" s="40">
        <v>13095500</v>
      </c>
      <c r="C3674" s="41">
        <v>36453</v>
      </c>
      <c r="D3674" s="40">
        <v>367</v>
      </c>
      <c r="E3674" s="40" t="s">
        <v>50</v>
      </c>
      <c r="F3674">
        <f t="shared" si="171"/>
        <v>10</v>
      </c>
      <c r="G3674">
        <f t="shared" si="172"/>
        <v>1999</v>
      </c>
      <c r="H3674">
        <f t="shared" si="173"/>
        <v>727.94450000000006</v>
      </c>
      <c r="I3674" s="23"/>
    </row>
    <row r="3675" spans="1:9" ht="14.4">
      <c r="A3675" s="77" t="s">
        <v>49</v>
      </c>
      <c r="B3675" s="40">
        <v>13095500</v>
      </c>
      <c r="C3675" s="41">
        <v>36454</v>
      </c>
      <c r="D3675" s="40">
        <v>366</v>
      </c>
      <c r="E3675" s="40" t="s">
        <v>50</v>
      </c>
      <c r="F3675">
        <f t="shared" si="171"/>
        <v>10</v>
      </c>
      <c r="G3675">
        <f t="shared" si="172"/>
        <v>1999</v>
      </c>
      <c r="H3675">
        <f t="shared" si="173"/>
        <v>725.96100000000001</v>
      </c>
      <c r="I3675" s="23"/>
    </row>
    <row r="3676" spans="1:9" ht="14.4">
      <c r="A3676" s="77" t="s">
        <v>49</v>
      </c>
      <c r="B3676" s="40">
        <v>13095500</v>
      </c>
      <c r="C3676" s="41">
        <v>36455</v>
      </c>
      <c r="D3676" s="40">
        <v>367</v>
      </c>
      <c r="E3676" s="40" t="s">
        <v>50</v>
      </c>
      <c r="F3676">
        <f t="shared" si="171"/>
        <v>10</v>
      </c>
      <c r="G3676">
        <f t="shared" si="172"/>
        <v>1999</v>
      </c>
      <c r="H3676">
        <f t="shared" si="173"/>
        <v>727.94450000000006</v>
      </c>
      <c r="I3676" s="23"/>
    </row>
    <row r="3677" spans="1:9" ht="14.4">
      <c r="A3677" s="77" t="s">
        <v>49</v>
      </c>
      <c r="B3677" s="40">
        <v>13095500</v>
      </c>
      <c r="C3677" s="41">
        <v>36456</v>
      </c>
      <c r="D3677" s="40">
        <v>367</v>
      </c>
      <c r="E3677" s="40" t="s">
        <v>50</v>
      </c>
      <c r="F3677">
        <f t="shared" si="171"/>
        <v>10</v>
      </c>
      <c r="G3677">
        <f t="shared" si="172"/>
        <v>1999</v>
      </c>
      <c r="H3677">
        <f t="shared" si="173"/>
        <v>727.94450000000006</v>
      </c>
      <c r="I3677" s="23"/>
    </row>
    <row r="3678" spans="1:9" ht="14.4">
      <c r="A3678" s="77" t="s">
        <v>49</v>
      </c>
      <c r="B3678" s="40">
        <v>13095500</v>
      </c>
      <c r="C3678" s="41">
        <v>36457</v>
      </c>
      <c r="D3678" s="40">
        <v>367</v>
      </c>
      <c r="E3678" s="40" t="s">
        <v>50</v>
      </c>
      <c r="F3678">
        <f t="shared" si="171"/>
        <v>10</v>
      </c>
      <c r="G3678">
        <f t="shared" si="172"/>
        <v>1999</v>
      </c>
      <c r="H3678">
        <f t="shared" si="173"/>
        <v>727.94450000000006</v>
      </c>
      <c r="I3678" s="23"/>
    </row>
    <row r="3679" spans="1:9" ht="14.4">
      <c r="A3679" s="77" t="s">
        <v>49</v>
      </c>
      <c r="B3679" s="40">
        <v>13095500</v>
      </c>
      <c r="C3679" s="41">
        <v>36458</v>
      </c>
      <c r="D3679" s="40">
        <v>367</v>
      </c>
      <c r="E3679" s="40" t="s">
        <v>50</v>
      </c>
      <c r="F3679">
        <f t="shared" si="171"/>
        <v>10</v>
      </c>
      <c r="G3679">
        <f t="shared" si="172"/>
        <v>1999</v>
      </c>
      <c r="H3679">
        <f t="shared" si="173"/>
        <v>727.94450000000006</v>
      </c>
      <c r="I3679" s="23"/>
    </row>
    <row r="3680" spans="1:9" ht="14.4">
      <c r="A3680" s="77" t="s">
        <v>49</v>
      </c>
      <c r="B3680" s="40">
        <v>13095500</v>
      </c>
      <c r="C3680" s="41">
        <v>36459</v>
      </c>
      <c r="D3680" s="40">
        <v>368</v>
      </c>
      <c r="E3680" s="40" t="s">
        <v>50</v>
      </c>
      <c r="F3680">
        <f t="shared" si="171"/>
        <v>10</v>
      </c>
      <c r="G3680">
        <f t="shared" si="172"/>
        <v>1999</v>
      </c>
      <c r="H3680">
        <f t="shared" si="173"/>
        <v>729.928</v>
      </c>
      <c r="I3680" s="23"/>
    </row>
    <row r="3681" spans="1:9" ht="14.4">
      <c r="A3681" s="77" t="s">
        <v>49</v>
      </c>
      <c r="B3681" s="40">
        <v>13095500</v>
      </c>
      <c r="C3681" s="41">
        <v>36460</v>
      </c>
      <c r="D3681" s="40">
        <v>368</v>
      </c>
      <c r="E3681" s="40" t="s">
        <v>50</v>
      </c>
      <c r="F3681">
        <f t="shared" si="171"/>
        <v>10</v>
      </c>
      <c r="G3681">
        <f t="shared" si="172"/>
        <v>1999</v>
      </c>
      <c r="H3681">
        <f t="shared" si="173"/>
        <v>729.928</v>
      </c>
      <c r="I3681" s="23"/>
    </row>
    <row r="3682" spans="1:9" ht="14.4">
      <c r="A3682" s="77" t="s">
        <v>49</v>
      </c>
      <c r="B3682" s="40">
        <v>13095500</v>
      </c>
      <c r="C3682" s="41">
        <v>36461</v>
      </c>
      <c r="D3682" s="40">
        <v>369</v>
      </c>
      <c r="E3682" s="40" t="s">
        <v>50</v>
      </c>
      <c r="F3682">
        <f t="shared" ref="F3682:F3745" si="174">MONTH(C3682)</f>
        <v>10</v>
      </c>
      <c r="G3682">
        <f t="shared" ref="G3682:G3745" si="175">IF(F3682&gt;10,YEAR(C3682)+1,YEAR(C3682))</f>
        <v>1999</v>
      </c>
      <c r="H3682">
        <f t="shared" ref="H3682:H3745" si="176">D3682*1.9835</f>
        <v>731.91150000000005</v>
      </c>
      <c r="I3682" s="23"/>
    </row>
    <row r="3683" spans="1:9" ht="14.4">
      <c r="A3683" s="77" t="s">
        <v>49</v>
      </c>
      <c r="B3683" s="40">
        <v>13095500</v>
      </c>
      <c r="C3683" s="41">
        <v>36462</v>
      </c>
      <c r="D3683" s="40">
        <v>369</v>
      </c>
      <c r="E3683" s="40" t="s">
        <v>50</v>
      </c>
      <c r="F3683">
        <f t="shared" si="174"/>
        <v>10</v>
      </c>
      <c r="G3683">
        <f t="shared" si="175"/>
        <v>1999</v>
      </c>
      <c r="H3683">
        <f t="shared" si="176"/>
        <v>731.91150000000005</v>
      </c>
      <c r="I3683" s="23"/>
    </row>
    <row r="3684" spans="1:9" ht="14.4">
      <c r="A3684" s="77" t="s">
        <v>49</v>
      </c>
      <c r="B3684" s="40">
        <v>13095500</v>
      </c>
      <c r="C3684" s="41">
        <v>36463</v>
      </c>
      <c r="D3684" s="40">
        <v>368</v>
      </c>
      <c r="E3684" s="40" t="s">
        <v>50</v>
      </c>
      <c r="F3684">
        <f t="shared" si="174"/>
        <v>10</v>
      </c>
      <c r="G3684">
        <f t="shared" si="175"/>
        <v>1999</v>
      </c>
      <c r="H3684">
        <f t="shared" si="176"/>
        <v>729.928</v>
      </c>
      <c r="I3684" s="23"/>
    </row>
    <row r="3685" spans="1:9" ht="14.4">
      <c r="A3685" s="77" t="s">
        <v>49</v>
      </c>
      <c r="B3685" s="40">
        <v>13095500</v>
      </c>
      <c r="C3685" s="41">
        <v>36464</v>
      </c>
      <c r="D3685" s="40">
        <v>369</v>
      </c>
      <c r="E3685" s="40" t="s">
        <v>50</v>
      </c>
      <c r="F3685">
        <f t="shared" si="174"/>
        <v>10</v>
      </c>
      <c r="G3685">
        <f t="shared" si="175"/>
        <v>1999</v>
      </c>
      <c r="H3685">
        <f t="shared" si="176"/>
        <v>731.91150000000005</v>
      </c>
      <c r="I3685" s="23"/>
    </row>
    <row r="3686" spans="1:9" ht="14.4">
      <c r="A3686" s="77" t="s">
        <v>49</v>
      </c>
      <c r="B3686" s="40">
        <v>13095500</v>
      </c>
      <c r="C3686" s="41">
        <v>36465</v>
      </c>
      <c r="D3686" s="40">
        <v>368</v>
      </c>
      <c r="E3686" s="40" t="s">
        <v>50</v>
      </c>
      <c r="F3686">
        <f t="shared" si="174"/>
        <v>11</v>
      </c>
      <c r="G3686">
        <f t="shared" si="175"/>
        <v>2000</v>
      </c>
      <c r="H3686">
        <f t="shared" si="176"/>
        <v>729.928</v>
      </c>
      <c r="I3686" s="23"/>
    </row>
    <row r="3687" spans="1:9" ht="14.4">
      <c r="A3687" s="77" t="s">
        <v>49</v>
      </c>
      <c r="B3687" s="40">
        <v>13095500</v>
      </c>
      <c r="C3687" s="41">
        <v>36466</v>
      </c>
      <c r="D3687" s="40">
        <v>369</v>
      </c>
      <c r="E3687" s="40" t="s">
        <v>50</v>
      </c>
      <c r="F3687">
        <f t="shared" si="174"/>
        <v>11</v>
      </c>
      <c r="G3687">
        <f t="shared" si="175"/>
        <v>2000</v>
      </c>
      <c r="H3687">
        <f t="shared" si="176"/>
        <v>731.91150000000005</v>
      </c>
      <c r="I3687" s="23"/>
    </row>
    <row r="3688" spans="1:9" ht="14.4">
      <c r="A3688" s="77" t="s">
        <v>49</v>
      </c>
      <c r="B3688" s="40">
        <v>13095500</v>
      </c>
      <c r="C3688" s="41">
        <v>36467</v>
      </c>
      <c r="D3688" s="40">
        <v>369</v>
      </c>
      <c r="E3688" s="40" t="s">
        <v>50</v>
      </c>
      <c r="F3688">
        <f t="shared" si="174"/>
        <v>11</v>
      </c>
      <c r="G3688">
        <f t="shared" si="175"/>
        <v>2000</v>
      </c>
      <c r="H3688">
        <f t="shared" si="176"/>
        <v>731.91150000000005</v>
      </c>
      <c r="I3688" s="23"/>
    </row>
    <row r="3689" spans="1:9" ht="14.4">
      <c r="A3689" s="77" t="s">
        <v>49</v>
      </c>
      <c r="B3689" s="40">
        <v>13095500</v>
      </c>
      <c r="C3689" s="41">
        <v>36468</v>
      </c>
      <c r="D3689" s="40">
        <v>369</v>
      </c>
      <c r="E3689" s="40" t="s">
        <v>50</v>
      </c>
      <c r="F3689">
        <f t="shared" si="174"/>
        <v>11</v>
      </c>
      <c r="G3689">
        <f t="shared" si="175"/>
        <v>2000</v>
      </c>
      <c r="H3689">
        <f t="shared" si="176"/>
        <v>731.91150000000005</v>
      </c>
      <c r="I3689" s="23"/>
    </row>
    <row r="3690" spans="1:9" ht="14.4">
      <c r="A3690" s="77" t="s">
        <v>49</v>
      </c>
      <c r="B3690" s="40">
        <v>13095500</v>
      </c>
      <c r="C3690" s="41">
        <v>36469</v>
      </c>
      <c r="D3690" s="40">
        <v>369</v>
      </c>
      <c r="E3690" s="40" t="s">
        <v>50</v>
      </c>
      <c r="F3690">
        <f t="shared" si="174"/>
        <v>11</v>
      </c>
      <c r="G3690">
        <f t="shared" si="175"/>
        <v>2000</v>
      </c>
      <c r="H3690">
        <f t="shared" si="176"/>
        <v>731.91150000000005</v>
      </c>
      <c r="I3690" s="23"/>
    </row>
    <row r="3691" spans="1:9" ht="14.4">
      <c r="A3691" s="77" t="s">
        <v>49</v>
      </c>
      <c r="B3691" s="40">
        <v>13095500</v>
      </c>
      <c r="C3691" s="41">
        <v>36470</v>
      </c>
      <c r="D3691" s="40">
        <v>369</v>
      </c>
      <c r="E3691" s="40" t="s">
        <v>50</v>
      </c>
      <c r="F3691">
        <f t="shared" si="174"/>
        <v>11</v>
      </c>
      <c r="G3691">
        <f t="shared" si="175"/>
        <v>2000</v>
      </c>
      <c r="H3691">
        <f t="shared" si="176"/>
        <v>731.91150000000005</v>
      </c>
      <c r="I3691" s="23"/>
    </row>
    <row r="3692" spans="1:9" ht="14.4">
      <c r="A3692" s="77" t="s">
        <v>49</v>
      </c>
      <c r="B3692" s="40">
        <v>13095500</v>
      </c>
      <c r="C3692" s="41">
        <v>36471</v>
      </c>
      <c r="D3692" s="40">
        <v>369</v>
      </c>
      <c r="E3692" s="40" t="s">
        <v>50</v>
      </c>
      <c r="F3692">
        <f t="shared" si="174"/>
        <v>11</v>
      </c>
      <c r="G3692">
        <f t="shared" si="175"/>
        <v>2000</v>
      </c>
      <c r="H3692">
        <f t="shared" si="176"/>
        <v>731.91150000000005</v>
      </c>
      <c r="I3692" s="23"/>
    </row>
    <row r="3693" spans="1:9" ht="14.4">
      <c r="A3693" s="77" t="s">
        <v>49</v>
      </c>
      <c r="B3693" s="40">
        <v>13095500</v>
      </c>
      <c r="C3693" s="41">
        <v>36472</v>
      </c>
      <c r="D3693" s="40">
        <v>369</v>
      </c>
      <c r="E3693" s="40" t="s">
        <v>50</v>
      </c>
      <c r="F3693">
        <f t="shared" si="174"/>
        <v>11</v>
      </c>
      <c r="G3693">
        <f t="shared" si="175"/>
        <v>2000</v>
      </c>
      <c r="H3693">
        <f t="shared" si="176"/>
        <v>731.91150000000005</v>
      </c>
      <c r="I3693" s="23"/>
    </row>
    <row r="3694" spans="1:9" ht="14.4">
      <c r="A3694" s="77" t="s">
        <v>49</v>
      </c>
      <c r="B3694" s="40">
        <v>13095500</v>
      </c>
      <c r="C3694" s="41">
        <v>36473</v>
      </c>
      <c r="D3694" s="40">
        <v>369</v>
      </c>
      <c r="E3694" s="40" t="s">
        <v>50</v>
      </c>
      <c r="F3694">
        <f t="shared" si="174"/>
        <v>11</v>
      </c>
      <c r="G3694">
        <f t="shared" si="175"/>
        <v>2000</v>
      </c>
      <c r="H3694">
        <f t="shared" si="176"/>
        <v>731.91150000000005</v>
      </c>
      <c r="I3694" s="23"/>
    </row>
    <row r="3695" spans="1:9" ht="14.4">
      <c r="A3695" s="77" t="s">
        <v>49</v>
      </c>
      <c r="B3695" s="40">
        <v>13095500</v>
      </c>
      <c r="C3695" s="41">
        <v>36474</v>
      </c>
      <c r="D3695" s="40">
        <v>369</v>
      </c>
      <c r="E3695" s="40" t="s">
        <v>50</v>
      </c>
      <c r="F3695">
        <f t="shared" si="174"/>
        <v>11</v>
      </c>
      <c r="G3695">
        <f t="shared" si="175"/>
        <v>2000</v>
      </c>
      <c r="H3695">
        <f t="shared" si="176"/>
        <v>731.91150000000005</v>
      </c>
      <c r="I3695" s="23"/>
    </row>
    <row r="3696" spans="1:9" ht="14.4">
      <c r="A3696" s="77" t="s">
        <v>49</v>
      </c>
      <c r="B3696" s="40">
        <v>13095500</v>
      </c>
      <c r="C3696" s="41">
        <v>36475</v>
      </c>
      <c r="D3696" s="40">
        <v>368</v>
      </c>
      <c r="E3696" s="40" t="s">
        <v>50</v>
      </c>
      <c r="F3696">
        <f t="shared" si="174"/>
        <v>11</v>
      </c>
      <c r="G3696">
        <f t="shared" si="175"/>
        <v>2000</v>
      </c>
      <c r="H3696">
        <f t="shared" si="176"/>
        <v>729.928</v>
      </c>
      <c r="I3696" s="23"/>
    </row>
    <row r="3697" spans="1:9" ht="14.4">
      <c r="A3697" s="77" t="s">
        <v>49</v>
      </c>
      <c r="B3697" s="40">
        <v>13095500</v>
      </c>
      <c r="C3697" s="41">
        <v>36476</v>
      </c>
      <c r="D3697" s="40">
        <v>368</v>
      </c>
      <c r="E3697" s="40" t="s">
        <v>50</v>
      </c>
      <c r="F3697">
        <f t="shared" si="174"/>
        <v>11</v>
      </c>
      <c r="G3697">
        <f t="shared" si="175"/>
        <v>2000</v>
      </c>
      <c r="H3697">
        <f t="shared" si="176"/>
        <v>729.928</v>
      </c>
      <c r="I3697" s="23"/>
    </row>
    <row r="3698" spans="1:9" ht="14.4">
      <c r="A3698" s="77" t="s">
        <v>49</v>
      </c>
      <c r="B3698" s="40">
        <v>13095500</v>
      </c>
      <c r="C3698" s="41">
        <v>36477</v>
      </c>
      <c r="D3698" s="40">
        <v>367</v>
      </c>
      <c r="E3698" s="40" t="s">
        <v>50</v>
      </c>
      <c r="F3698">
        <f t="shared" si="174"/>
        <v>11</v>
      </c>
      <c r="G3698">
        <f t="shared" si="175"/>
        <v>2000</v>
      </c>
      <c r="H3698">
        <f t="shared" si="176"/>
        <v>727.94450000000006</v>
      </c>
      <c r="I3698" s="23"/>
    </row>
    <row r="3699" spans="1:9" ht="14.4">
      <c r="A3699" s="77" t="s">
        <v>49</v>
      </c>
      <c r="B3699" s="40">
        <v>13095500</v>
      </c>
      <c r="C3699" s="41">
        <v>36478</v>
      </c>
      <c r="D3699" s="40">
        <v>367</v>
      </c>
      <c r="E3699" s="40" t="s">
        <v>50</v>
      </c>
      <c r="F3699">
        <f t="shared" si="174"/>
        <v>11</v>
      </c>
      <c r="G3699">
        <f t="shared" si="175"/>
        <v>2000</v>
      </c>
      <c r="H3699">
        <f t="shared" si="176"/>
        <v>727.94450000000006</v>
      </c>
      <c r="I3699" s="23"/>
    </row>
    <row r="3700" spans="1:9" ht="14.4">
      <c r="A3700" s="77" t="s">
        <v>49</v>
      </c>
      <c r="B3700" s="40">
        <v>13095500</v>
      </c>
      <c r="C3700" s="41">
        <v>36479</v>
      </c>
      <c r="D3700" s="40">
        <v>367</v>
      </c>
      <c r="E3700" s="40" t="s">
        <v>50</v>
      </c>
      <c r="F3700">
        <f t="shared" si="174"/>
        <v>11</v>
      </c>
      <c r="G3700">
        <f t="shared" si="175"/>
        <v>2000</v>
      </c>
      <c r="H3700">
        <f t="shared" si="176"/>
        <v>727.94450000000006</v>
      </c>
      <c r="I3700" s="23"/>
    </row>
    <row r="3701" spans="1:9" ht="14.4">
      <c r="A3701" s="77" t="s">
        <v>49</v>
      </c>
      <c r="B3701" s="40">
        <v>13095500</v>
      </c>
      <c r="C3701" s="41">
        <v>36480</v>
      </c>
      <c r="D3701" s="40">
        <v>367</v>
      </c>
      <c r="E3701" s="40" t="s">
        <v>50</v>
      </c>
      <c r="F3701">
        <f t="shared" si="174"/>
        <v>11</v>
      </c>
      <c r="G3701">
        <f t="shared" si="175"/>
        <v>2000</v>
      </c>
      <c r="H3701">
        <f t="shared" si="176"/>
        <v>727.94450000000006</v>
      </c>
      <c r="I3701" s="23"/>
    </row>
    <row r="3702" spans="1:9" ht="14.4">
      <c r="A3702" s="77" t="s">
        <v>49</v>
      </c>
      <c r="B3702" s="40">
        <v>13095500</v>
      </c>
      <c r="C3702" s="41">
        <v>36481</v>
      </c>
      <c r="D3702" s="40">
        <v>368</v>
      </c>
      <c r="E3702" s="40" t="s">
        <v>50</v>
      </c>
      <c r="F3702">
        <f t="shared" si="174"/>
        <v>11</v>
      </c>
      <c r="G3702">
        <f t="shared" si="175"/>
        <v>2000</v>
      </c>
      <c r="H3702">
        <f t="shared" si="176"/>
        <v>729.928</v>
      </c>
      <c r="I3702" s="23"/>
    </row>
    <row r="3703" spans="1:9" ht="14.4">
      <c r="A3703" s="77" t="s">
        <v>49</v>
      </c>
      <c r="B3703" s="40">
        <v>13095500</v>
      </c>
      <c r="C3703" s="41">
        <v>36482</v>
      </c>
      <c r="D3703" s="40">
        <v>367</v>
      </c>
      <c r="E3703" s="40" t="s">
        <v>50</v>
      </c>
      <c r="F3703">
        <f t="shared" si="174"/>
        <v>11</v>
      </c>
      <c r="G3703">
        <f t="shared" si="175"/>
        <v>2000</v>
      </c>
      <c r="H3703">
        <f t="shared" si="176"/>
        <v>727.94450000000006</v>
      </c>
      <c r="I3703" s="23"/>
    </row>
    <row r="3704" spans="1:9" ht="14.4">
      <c r="A3704" s="77" t="s">
        <v>49</v>
      </c>
      <c r="B3704" s="40">
        <v>13095500</v>
      </c>
      <c r="C3704" s="41">
        <v>36483</v>
      </c>
      <c r="D3704" s="40">
        <v>367</v>
      </c>
      <c r="E3704" s="40" t="s">
        <v>50</v>
      </c>
      <c r="F3704">
        <f t="shared" si="174"/>
        <v>11</v>
      </c>
      <c r="G3704">
        <f t="shared" si="175"/>
        <v>2000</v>
      </c>
      <c r="H3704">
        <f t="shared" si="176"/>
        <v>727.94450000000006</v>
      </c>
      <c r="I3704" s="23"/>
    </row>
    <row r="3705" spans="1:9" ht="14.4">
      <c r="A3705" s="77" t="s">
        <v>49</v>
      </c>
      <c r="B3705" s="40">
        <v>13095500</v>
      </c>
      <c r="C3705" s="41">
        <v>36484</v>
      </c>
      <c r="D3705" s="40">
        <v>367</v>
      </c>
      <c r="E3705" s="40" t="s">
        <v>50</v>
      </c>
      <c r="F3705">
        <f t="shared" si="174"/>
        <v>11</v>
      </c>
      <c r="G3705">
        <f t="shared" si="175"/>
        <v>2000</v>
      </c>
      <c r="H3705">
        <f t="shared" si="176"/>
        <v>727.94450000000006</v>
      </c>
      <c r="I3705" s="23"/>
    </row>
    <row r="3706" spans="1:9" ht="14.4">
      <c r="A3706" s="77" t="s">
        <v>49</v>
      </c>
      <c r="B3706" s="40">
        <v>13095500</v>
      </c>
      <c r="C3706" s="41">
        <v>36485</v>
      </c>
      <c r="D3706" s="40">
        <v>367</v>
      </c>
      <c r="E3706" s="40" t="s">
        <v>50</v>
      </c>
      <c r="F3706">
        <f t="shared" si="174"/>
        <v>11</v>
      </c>
      <c r="G3706">
        <f t="shared" si="175"/>
        <v>2000</v>
      </c>
      <c r="H3706">
        <f t="shared" si="176"/>
        <v>727.94450000000006</v>
      </c>
      <c r="I3706" s="23"/>
    </row>
    <row r="3707" spans="1:9" ht="14.4">
      <c r="A3707" s="77" t="s">
        <v>49</v>
      </c>
      <c r="B3707" s="40">
        <v>13095500</v>
      </c>
      <c r="C3707" s="41">
        <v>36486</v>
      </c>
      <c r="D3707" s="40">
        <v>367</v>
      </c>
      <c r="E3707" s="40" t="s">
        <v>50</v>
      </c>
      <c r="F3707">
        <f t="shared" si="174"/>
        <v>11</v>
      </c>
      <c r="G3707">
        <f t="shared" si="175"/>
        <v>2000</v>
      </c>
      <c r="H3707">
        <f t="shared" si="176"/>
        <v>727.94450000000006</v>
      </c>
      <c r="I3707" s="23"/>
    </row>
    <row r="3708" spans="1:9" ht="14.4">
      <c r="A3708" s="77" t="s">
        <v>49</v>
      </c>
      <c r="B3708" s="40">
        <v>13095500</v>
      </c>
      <c r="C3708" s="41">
        <v>36487</v>
      </c>
      <c r="D3708" s="40">
        <v>366</v>
      </c>
      <c r="E3708" s="40" t="s">
        <v>50</v>
      </c>
      <c r="F3708">
        <f t="shared" si="174"/>
        <v>11</v>
      </c>
      <c r="G3708">
        <f t="shared" si="175"/>
        <v>2000</v>
      </c>
      <c r="H3708">
        <f t="shared" si="176"/>
        <v>725.96100000000001</v>
      </c>
      <c r="I3708" s="23"/>
    </row>
    <row r="3709" spans="1:9" ht="14.4">
      <c r="A3709" s="77" t="s">
        <v>49</v>
      </c>
      <c r="B3709" s="40">
        <v>13095500</v>
      </c>
      <c r="C3709" s="41">
        <v>36488</v>
      </c>
      <c r="D3709" s="40">
        <v>366</v>
      </c>
      <c r="E3709" s="40" t="s">
        <v>50</v>
      </c>
      <c r="F3709">
        <f t="shared" si="174"/>
        <v>11</v>
      </c>
      <c r="G3709">
        <f t="shared" si="175"/>
        <v>2000</v>
      </c>
      <c r="H3709">
        <f t="shared" si="176"/>
        <v>725.96100000000001</v>
      </c>
      <c r="I3709" s="23"/>
    </row>
    <row r="3710" spans="1:9" ht="14.4">
      <c r="A3710" s="77" t="s">
        <v>49</v>
      </c>
      <c r="B3710" s="40">
        <v>13095500</v>
      </c>
      <c r="C3710" s="41">
        <v>36489</v>
      </c>
      <c r="D3710" s="40">
        <v>366</v>
      </c>
      <c r="E3710" s="40" t="s">
        <v>50</v>
      </c>
      <c r="F3710">
        <f t="shared" si="174"/>
        <v>11</v>
      </c>
      <c r="G3710">
        <f t="shared" si="175"/>
        <v>2000</v>
      </c>
      <c r="H3710">
        <f t="shared" si="176"/>
        <v>725.96100000000001</v>
      </c>
      <c r="I3710" s="23"/>
    </row>
    <row r="3711" spans="1:9" ht="14.4">
      <c r="A3711" s="77" t="s">
        <v>49</v>
      </c>
      <c r="B3711" s="40">
        <v>13095500</v>
      </c>
      <c r="C3711" s="41">
        <v>36490</v>
      </c>
      <c r="D3711" s="40">
        <v>366</v>
      </c>
      <c r="E3711" s="40" t="s">
        <v>50</v>
      </c>
      <c r="F3711">
        <f t="shared" si="174"/>
        <v>11</v>
      </c>
      <c r="G3711">
        <f t="shared" si="175"/>
        <v>2000</v>
      </c>
      <c r="H3711">
        <f t="shared" si="176"/>
        <v>725.96100000000001</v>
      </c>
      <c r="I3711" s="23"/>
    </row>
    <row r="3712" spans="1:9" ht="14.4">
      <c r="A3712" s="77" t="s">
        <v>49</v>
      </c>
      <c r="B3712" s="40">
        <v>13095500</v>
      </c>
      <c r="C3712" s="41">
        <v>36491</v>
      </c>
      <c r="D3712" s="40">
        <v>366</v>
      </c>
      <c r="E3712" s="40" t="s">
        <v>50</v>
      </c>
      <c r="F3712">
        <f t="shared" si="174"/>
        <v>11</v>
      </c>
      <c r="G3712">
        <f t="shared" si="175"/>
        <v>2000</v>
      </c>
      <c r="H3712">
        <f t="shared" si="176"/>
        <v>725.96100000000001</v>
      </c>
      <c r="I3712" s="23"/>
    </row>
    <row r="3713" spans="1:9" ht="14.4">
      <c r="A3713" s="77" t="s">
        <v>49</v>
      </c>
      <c r="B3713" s="40">
        <v>13095500</v>
      </c>
      <c r="C3713" s="41">
        <v>36492</v>
      </c>
      <c r="D3713" s="40">
        <v>364</v>
      </c>
      <c r="E3713" s="40" t="s">
        <v>50</v>
      </c>
      <c r="F3713">
        <f t="shared" si="174"/>
        <v>11</v>
      </c>
      <c r="G3713">
        <f t="shared" si="175"/>
        <v>2000</v>
      </c>
      <c r="H3713">
        <f t="shared" si="176"/>
        <v>721.99400000000003</v>
      </c>
      <c r="I3713" s="23"/>
    </row>
    <row r="3714" spans="1:9" ht="14.4">
      <c r="A3714" s="77" t="s">
        <v>49</v>
      </c>
      <c r="B3714" s="40">
        <v>13095500</v>
      </c>
      <c r="C3714" s="41">
        <v>36493</v>
      </c>
      <c r="D3714" s="40">
        <v>364</v>
      </c>
      <c r="E3714" s="40" t="s">
        <v>50</v>
      </c>
      <c r="F3714">
        <f t="shared" si="174"/>
        <v>11</v>
      </c>
      <c r="G3714">
        <f t="shared" si="175"/>
        <v>2000</v>
      </c>
      <c r="H3714">
        <f t="shared" si="176"/>
        <v>721.99400000000003</v>
      </c>
      <c r="I3714" s="23"/>
    </row>
    <row r="3715" spans="1:9" ht="14.4">
      <c r="A3715" s="77" t="s">
        <v>49</v>
      </c>
      <c r="B3715" s="40">
        <v>13095500</v>
      </c>
      <c r="C3715" s="41">
        <v>36494</v>
      </c>
      <c r="D3715" s="40">
        <v>365</v>
      </c>
      <c r="E3715" s="40" t="s">
        <v>50</v>
      </c>
      <c r="F3715">
        <f t="shared" si="174"/>
        <v>11</v>
      </c>
      <c r="G3715">
        <f t="shared" si="175"/>
        <v>2000</v>
      </c>
      <c r="H3715">
        <f t="shared" si="176"/>
        <v>723.97749999999996</v>
      </c>
      <c r="I3715" s="23"/>
    </row>
    <row r="3716" spans="1:9" ht="14.4">
      <c r="A3716" s="77" t="s">
        <v>49</v>
      </c>
      <c r="B3716" s="40">
        <v>13095500</v>
      </c>
      <c r="C3716" s="41">
        <v>36495</v>
      </c>
      <c r="D3716" s="40">
        <v>365</v>
      </c>
      <c r="E3716" s="40" t="s">
        <v>50</v>
      </c>
      <c r="F3716">
        <f t="shared" si="174"/>
        <v>12</v>
      </c>
      <c r="G3716">
        <f t="shared" si="175"/>
        <v>2000</v>
      </c>
      <c r="H3716">
        <f t="shared" si="176"/>
        <v>723.97749999999996</v>
      </c>
      <c r="I3716" s="23"/>
    </row>
    <row r="3717" spans="1:9" ht="14.4">
      <c r="A3717" s="77" t="s">
        <v>49</v>
      </c>
      <c r="B3717" s="40">
        <v>13095500</v>
      </c>
      <c r="C3717" s="41">
        <v>36496</v>
      </c>
      <c r="D3717" s="40">
        <v>365</v>
      </c>
      <c r="E3717" s="40" t="s">
        <v>50</v>
      </c>
      <c r="F3717">
        <f t="shared" si="174"/>
        <v>12</v>
      </c>
      <c r="G3717">
        <f t="shared" si="175"/>
        <v>2000</v>
      </c>
      <c r="H3717">
        <f t="shared" si="176"/>
        <v>723.97749999999996</v>
      </c>
      <c r="I3717" s="23"/>
    </row>
    <row r="3718" spans="1:9" ht="14.4">
      <c r="A3718" s="77" t="s">
        <v>49</v>
      </c>
      <c r="B3718" s="40">
        <v>13095500</v>
      </c>
      <c r="C3718" s="41">
        <v>36497</v>
      </c>
      <c r="D3718" s="40">
        <v>364</v>
      </c>
      <c r="E3718" s="40" t="s">
        <v>50</v>
      </c>
      <c r="F3718">
        <f t="shared" si="174"/>
        <v>12</v>
      </c>
      <c r="G3718">
        <f t="shared" si="175"/>
        <v>2000</v>
      </c>
      <c r="H3718">
        <f t="shared" si="176"/>
        <v>721.99400000000003</v>
      </c>
      <c r="I3718" s="23"/>
    </row>
    <row r="3719" spans="1:9" ht="14.4">
      <c r="A3719" s="77" t="s">
        <v>49</v>
      </c>
      <c r="B3719" s="40">
        <v>13095500</v>
      </c>
      <c r="C3719" s="41">
        <v>36498</v>
      </c>
      <c r="D3719" s="40">
        <v>362</v>
      </c>
      <c r="E3719" s="40" t="s">
        <v>50</v>
      </c>
      <c r="F3719">
        <f t="shared" si="174"/>
        <v>12</v>
      </c>
      <c r="G3719">
        <f t="shared" si="175"/>
        <v>2000</v>
      </c>
      <c r="H3719">
        <f t="shared" si="176"/>
        <v>718.02700000000004</v>
      </c>
      <c r="I3719" s="23"/>
    </row>
    <row r="3720" spans="1:9" ht="14.4">
      <c r="A3720" s="77" t="s">
        <v>49</v>
      </c>
      <c r="B3720" s="40">
        <v>13095500</v>
      </c>
      <c r="C3720" s="41">
        <v>36499</v>
      </c>
      <c r="D3720" s="40">
        <v>362</v>
      </c>
      <c r="E3720" s="40" t="s">
        <v>50</v>
      </c>
      <c r="F3720">
        <f t="shared" si="174"/>
        <v>12</v>
      </c>
      <c r="G3720">
        <f t="shared" si="175"/>
        <v>2000</v>
      </c>
      <c r="H3720">
        <f t="shared" si="176"/>
        <v>718.02700000000004</v>
      </c>
      <c r="I3720" s="23"/>
    </row>
    <row r="3721" spans="1:9" ht="14.4">
      <c r="A3721" s="77" t="s">
        <v>49</v>
      </c>
      <c r="B3721" s="40">
        <v>13095500</v>
      </c>
      <c r="C3721" s="41">
        <v>36500</v>
      </c>
      <c r="D3721" s="40">
        <v>362</v>
      </c>
      <c r="E3721" s="40" t="s">
        <v>50</v>
      </c>
      <c r="F3721">
        <f t="shared" si="174"/>
        <v>12</v>
      </c>
      <c r="G3721">
        <f t="shared" si="175"/>
        <v>2000</v>
      </c>
      <c r="H3721">
        <f t="shared" si="176"/>
        <v>718.02700000000004</v>
      </c>
      <c r="I3721" s="23"/>
    </row>
    <row r="3722" spans="1:9" ht="14.4">
      <c r="A3722" s="77" t="s">
        <v>49</v>
      </c>
      <c r="B3722" s="40">
        <v>13095500</v>
      </c>
      <c r="C3722" s="41">
        <v>36501</v>
      </c>
      <c r="D3722" s="40">
        <v>362</v>
      </c>
      <c r="E3722" s="40" t="s">
        <v>50</v>
      </c>
      <c r="F3722">
        <f t="shared" si="174"/>
        <v>12</v>
      </c>
      <c r="G3722">
        <f t="shared" si="175"/>
        <v>2000</v>
      </c>
      <c r="H3722">
        <f t="shared" si="176"/>
        <v>718.02700000000004</v>
      </c>
      <c r="I3722" s="23"/>
    </row>
    <row r="3723" spans="1:9" ht="14.4">
      <c r="A3723" s="77" t="s">
        <v>49</v>
      </c>
      <c r="B3723" s="40">
        <v>13095500</v>
      </c>
      <c r="C3723" s="41">
        <v>36502</v>
      </c>
      <c r="D3723" s="40">
        <v>362</v>
      </c>
      <c r="E3723" s="40" t="s">
        <v>50</v>
      </c>
      <c r="F3723">
        <f t="shared" si="174"/>
        <v>12</v>
      </c>
      <c r="G3723">
        <f t="shared" si="175"/>
        <v>2000</v>
      </c>
      <c r="H3723">
        <f t="shared" si="176"/>
        <v>718.02700000000004</v>
      </c>
      <c r="I3723" s="23"/>
    </row>
    <row r="3724" spans="1:9" ht="14.4">
      <c r="A3724" s="77" t="s">
        <v>49</v>
      </c>
      <c r="B3724" s="40">
        <v>13095500</v>
      </c>
      <c r="C3724" s="41">
        <v>36503</v>
      </c>
      <c r="D3724" s="40">
        <v>362</v>
      </c>
      <c r="E3724" s="40" t="s">
        <v>50</v>
      </c>
      <c r="F3724">
        <f t="shared" si="174"/>
        <v>12</v>
      </c>
      <c r="G3724">
        <f t="shared" si="175"/>
        <v>2000</v>
      </c>
      <c r="H3724">
        <f t="shared" si="176"/>
        <v>718.02700000000004</v>
      </c>
      <c r="I3724" s="23"/>
    </row>
    <row r="3725" spans="1:9" ht="14.4">
      <c r="A3725" s="77" t="s">
        <v>49</v>
      </c>
      <c r="B3725" s="40">
        <v>13095500</v>
      </c>
      <c r="C3725" s="41">
        <v>36504</v>
      </c>
      <c r="D3725" s="40">
        <v>362</v>
      </c>
      <c r="E3725" s="40" t="s">
        <v>50</v>
      </c>
      <c r="F3725">
        <f t="shared" si="174"/>
        <v>12</v>
      </c>
      <c r="G3725">
        <f t="shared" si="175"/>
        <v>2000</v>
      </c>
      <c r="H3725">
        <f t="shared" si="176"/>
        <v>718.02700000000004</v>
      </c>
      <c r="I3725" s="23"/>
    </row>
    <row r="3726" spans="1:9" ht="14.4">
      <c r="A3726" s="77" t="s">
        <v>49</v>
      </c>
      <c r="B3726" s="40">
        <v>13095500</v>
      </c>
      <c r="C3726" s="41">
        <v>36505</v>
      </c>
      <c r="D3726" s="40">
        <v>361</v>
      </c>
      <c r="E3726" s="40" t="s">
        <v>50</v>
      </c>
      <c r="F3726">
        <f t="shared" si="174"/>
        <v>12</v>
      </c>
      <c r="G3726">
        <f t="shared" si="175"/>
        <v>2000</v>
      </c>
      <c r="H3726">
        <f t="shared" si="176"/>
        <v>716.04349999999999</v>
      </c>
      <c r="I3726" s="23"/>
    </row>
    <row r="3727" spans="1:9" ht="14.4">
      <c r="A3727" s="77" t="s">
        <v>49</v>
      </c>
      <c r="B3727" s="40">
        <v>13095500</v>
      </c>
      <c r="C3727" s="41">
        <v>36506</v>
      </c>
      <c r="D3727" s="40">
        <v>361</v>
      </c>
      <c r="E3727" s="40" t="s">
        <v>50</v>
      </c>
      <c r="F3727">
        <f t="shared" si="174"/>
        <v>12</v>
      </c>
      <c r="G3727">
        <f t="shared" si="175"/>
        <v>2000</v>
      </c>
      <c r="H3727">
        <f t="shared" si="176"/>
        <v>716.04349999999999</v>
      </c>
      <c r="I3727" s="23"/>
    </row>
    <row r="3728" spans="1:9" ht="14.4">
      <c r="A3728" s="77" t="s">
        <v>49</v>
      </c>
      <c r="B3728" s="40">
        <v>13095500</v>
      </c>
      <c r="C3728" s="41">
        <v>36507</v>
      </c>
      <c r="D3728" s="40">
        <v>361</v>
      </c>
      <c r="E3728" s="40" t="s">
        <v>50</v>
      </c>
      <c r="F3728">
        <f t="shared" si="174"/>
        <v>12</v>
      </c>
      <c r="G3728">
        <f t="shared" si="175"/>
        <v>2000</v>
      </c>
      <c r="H3728">
        <f t="shared" si="176"/>
        <v>716.04349999999999</v>
      </c>
      <c r="I3728" s="23"/>
    </row>
    <row r="3729" spans="1:9" ht="14.4">
      <c r="A3729" s="77" t="s">
        <v>49</v>
      </c>
      <c r="B3729" s="40">
        <v>13095500</v>
      </c>
      <c r="C3729" s="41">
        <v>36508</v>
      </c>
      <c r="D3729" s="40">
        <v>360</v>
      </c>
      <c r="E3729" s="40" t="s">
        <v>50</v>
      </c>
      <c r="F3729">
        <f t="shared" si="174"/>
        <v>12</v>
      </c>
      <c r="G3729">
        <f t="shared" si="175"/>
        <v>2000</v>
      </c>
      <c r="H3729">
        <f t="shared" si="176"/>
        <v>714.06000000000006</v>
      </c>
      <c r="I3729" s="23"/>
    </row>
    <row r="3730" spans="1:9" ht="14.4">
      <c r="A3730" s="77" t="s">
        <v>49</v>
      </c>
      <c r="B3730" s="40">
        <v>13095500</v>
      </c>
      <c r="C3730" s="41">
        <v>36509</v>
      </c>
      <c r="D3730" s="40">
        <v>360</v>
      </c>
      <c r="E3730" s="40" t="s">
        <v>50</v>
      </c>
      <c r="F3730">
        <f t="shared" si="174"/>
        <v>12</v>
      </c>
      <c r="G3730">
        <f t="shared" si="175"/>
        <v>2000</v>
      </c>
      <c r="H3730">
        <f t="shared" si="176"/>
        <v>714.06000000000006</v>
      </c>
      <c r="I3730" s="23"/>
    </row>
    <row r="3731" spans="1:9" ht="14.4">
      <c r="A3731" s="77" t="s">
        <v>49</v>
      </c>
      <c r="B3731" s="40">
        <v>13095500</v>
      </c>
      <c r="C3731" s="41">
        <v>36510</v>
      </c>
      <c r="D3731" s="40">
        <v>360</v>
      </c>
      <c r="E3731" s="40" t="s">
        <v>50</v>
      </c>
      <c r="F3731">
        <f t="shared" si="174"/>
        <v>12</v>
      </c>
      <c r="G3731">
        <f t="shared" si="175"/>
        <v>2000</v>
      </c>
      <c r="H3731">
        <f t="shared" si="176"/>
        <v>714.06000000000006</v>
      </c>
      <c r="I3731" s="23"/>
    </row>
    <row r="3732" spans="1:9" ht="14.4">
      <c r="A3732" s="77" t="s">
        <v>49</v>
      </c>
      <c r="B3732" s="40">
        <v>13095500</v>
      </c>
      <c r="C3732" s="41">
        <v>36511</v>
      </c>
      <c r="D3732" s="40">
        <v>360</v>
      </c>
      <c r="E3732" s="40" t="s">
        <v>50</v>
      </c>
      <c r="F3732">
        <f t="shared" si="174"/>
        <v>12</v>
      </c>
      <c r="G3732">
        <f t="shared" si="175"/>
        <v>2000</v>
      </c>
      <c r="H3732">
        <f t="shared" si="176"/>
        <v>714.06000000000006</v>
      </c>
      <c r="I3732" s="23"/>
    </row>
    <row r="3733" spans="1:9" ht="14.4">
      <c r="A3733" s="77" t="s">
        <v>49</v>
      </c>
      <c r="B3733" s="40">
        <v>13095500</v>
      </c>
      <c r="C3733" s="41">
        <v>36512</v>
      </c>
      <c r="D3733" s="40">
        <v>360</v>
      </c>
      <c r="E3733" s="40" t="s">
        <v>50</v>
      </c>
      <c r="F3733">
        <f t="shared" si="174"/>
        <v>12</v>
      </c>
      <c r="G3733">
        <f t="shared" si="175"/>
        <v>2000</v>
      </c>
      <c r="H3733">
        <f t="shared" si="176"/>
        <v>714.06000000000006</v>
      </c>
      <c r="I3733" s="23"/>
    </row>
    <row r="3734" spans="1:9" ht="14.4">
      <c r="A3734" s="77" t="s">
        <v>49</v>
      </c>
      <c r="B3734" s="40">
        <v>13095500</v>
      </c>
      <c r="C3734" s="41">
        <v>36513</v>
      </c>
      <c r="D3734" s="40">
        <v>360</v>
      </c>
      <c r="E3734" s="40" t="s">
        <v>50</v>
      </c>
      <c r="F3734">
        <f t="shared" si="174"/>
        <v>12</v>
      </c>
      <c r="G3734">
        <f t="shared" si="175"/>
        <v>2000</v>
      </c>
      <c r="H3734">
        <f t="shared" si="176"/>
        <v>714.06000000000006</v>
      </c>
      <c r="I3734" s="23"/>
    </row>
    <row r="3735" spans="1:9" ht="14.4">
      <c r="A3735" s="77" t="s">
        <v>49</v>
      </c>
      <c r="B3735" s="40">
        <v>13095500</v>
      </c>
      <c r="C3735" s="41">
        <v>36514</v>
      </c>
      <c r="D3735" s="40">
        <v>360</v>
      </c>
      <c r="E3735" s="40" t="s">
        <v>50</v>
      </c>
      <c r="F3735">
        <f t="shared" si="174"/>
        <v>12</v>
      </c>
      <c r="G3735">
        <f t="shared" si="175"/>
        <v>2000</v>
      </c>
      <c r="H3735">
        <f t="shared" si="176"/>
        <v>714.06000000000006</v>
      </c>
      <c r="I3735" s="23"/>
    </row>
    <row r="3736" spans="1:9" ht="14.4">
      <c r="A3736" s="77" t="s">
        <v>49</v>
      </c>
      <c r="B3736" s="40">
        <v>13095500</v>
      </c>
      <c r="C3736" s="41">
        <v>36515</v>
      </c>
      <c r="D3736" s="40">
        <v>358</v>
      </c>
      <c r="E3736" s="40" t="s">
        <v>50</v>
      </c>
      <c r="F3736">
        <f t="shared" si="174"/>
        <v>12</v>
      </c>
      <c r="G3736">
        <f t="shared" si="175"/>
        <v>2000</v>
      </c>
      <c r="H3736">
        <f t="shared" si="176"/>
        <v>710.09299999999996</v>
      </c>
      <c r="I3736" s="23"/>
    </row>
    <row r="3737" spans="1:9" ht="14.4">
      <c r="A3737" s="77" t="s">
        <v>49</v>
      </c>
      <c r="B3737" s="40">
        <v>13095500</v>
      </c>
      <c r="C3737" s="41">
        <v>36516</v>
      </c>
      <c r="D3737" s="40">
        <v>358</v>
      </c>
      <c r="E3737" s="40" t="s">
        <v>50</v>
      </c>
      <c r="F3737">
        <f t="shared" si="174"/>
        <v>12</v>
      </c>
      <c r="G3737">
        <f t="shared" si="175"/>
        <v>2000</v>
      </c>
      <c r="H3737">
        <f t="shared" si="176"/>
        <v>710.09299999999996</v>
      </c>
      <c r="I3737" s="23"/>
    </row>
    <row r="3738" spans="1:9" ht="14.4">
      <c r="A3738" s="77" t="s">
        <v>49</v>
      </c>
      <c r="B3738" s="40">
        <v>13095500</v>
      </c>
      <c r="C3738" s="41">
        <v>36517</v>
      </c>
      <c r="D3738" s="40">
        <v>357</v>
      </c>
      <c r="E3738" s="40" t="s">
        <v>50</v>
      </c>
      <c r="F3738">
        <f t="shared" si="174"/>
        <v>12</v>
      </c>
      <c r="G3738">
        <f t="shared" si="175"/>
        <v>2000</v>
      </c>
      <c r="H3738">
        <f t="shared" si="176"/>
        <v>708.10950000000003</v>
      </c>
      <c r="I3738" s="23"/>
    </row>
    <row r="3739" spans="1:9" ht="14.4">
      <c r="A3739" s="77" t="s">
        <v>49</v>
      </c>
      <c r="B3739" s="40">
        <v>13095500</v>
      </c>
      <c r="C3739" s="41">
        <v>36518</v>
      </c>
      <c r="D3739" s="40">
        <v>357</v>
      </c>
      <c r="E3739" s="40" t="s">
        <v>50</v>
      </c>
      <c r="F3739">
        <f t="shared" si="174"/>
        <v>12</v>
      </c>
      <c r="G3739">
        <f t="shared" si="175"/>
        <v>2000</v>
      </c>
      <c r="H3739">
        <f t="shared" si="176"/>
        <v>708.10950000000003</v>
      </c>
      <c r="I3739" s="23"/>
    </row>
    <row r="3740" spans="1:9" ht="14.4">
      <c r="A3740" s="77" t="s">
        <v>49</v>
      </c>
      <c r="B3740" s="40">
        <v>13095500</v>
      </c>
      <c r="C3740" s="41">
        <v>36519</v>
      </c>
      <c r="D3740" s="40">
        <v>357</v>
      </c>
      <c r="E3740" s="40" t="s">
        <v>50</v>
      </c>
      <c r="F3740">
        <f t="shared" si="174"/>
        <v>12</v>
      </c>
      <c r="G3740">
        <f t="shared" si="175"/>
        <v>2000</v>
      </c>
      <c r="H3740">
        <f t="shared" si="176"/>
        <v>708.10950000000003</v>
      </c>
      <c r="I3740" s="23"/>
    </row>
    <row r="3741" spans="1:9" ht="14.4">
      <c r="A3741" s="77" t="s">
        <v>49</v>
      </c>
      <c r="B3741" s="40">
        <v>13095500</v>
      </c>
      <c r="C3741" s="41">
        <v>36520</v>
      </c>
      <c r="D3741" s="40">
        <v>356</v>
      </c>
      <c r="E3741" s="40" t="s">
        <v>50</v>
      </c>
      <c r="F3741">
        <f t="shared" si="174"/>
        <v>12</v>
      </c>
      <c r="G3741">
        <f t="shared" si="175"/>
        <v>2000</v>
      </c>
      <c r="H3741">
        <f t="shared" si="176"/>
        <v>706.12599999999998</v>
      </c>
      <c r="I3741" s="23"/>
    </row>
    <row r="3742" spans="1:9" ht="14.4">
      <c r="A3742" s="77" t="s">
        <v>49</v>
      </c>
      <c r="B3742" s="40">
        <v>13095500</v>
      </c>
      <c r="C3742" s="41">
        <v>36521</v>
      </c>
      <c r="D3742" s="40">
        <v>355</v>
      </c>
      <c r="E3742" s="40" t="s">
        <v>50</v>
      </c>
      <c r="F3742">
        <f t="shared" si="174"/>
        <v>12</v>
      </c>
      <c r="G3742">
        <f t="shared" si="175"/>
        <v>2000</v>
      </c>
      <c r="H3742">
        <f t="shared" si="176"/>
        <v>704.14250000000004</v>
      </c>
      <c r="I3742" s="23"/>
    </row>
    <row r="3743" spans="1:9" ht="14.4">
      <c r="A3743" s="77" t="s">
        <v>49</v>
      </c>
      <c r="B3743" s="40">
        <v>13095500</v>
      </c>
      <c r="C3743" s="41">
        <v>36522</v>
      </c>
      <c r="D3743" s="40">
        <v>355</v>
      </c>
      <c r="E3743" s="40" t="s">
        <v>50</v>
      </c>
      <c r="F3743">
        <f t="shared" si="174"/>
        <v>12</v>
      </c>
      <c r="G3743">
        <f t="shared" si="175"/>
        <v>2000</v>
      </c>
      <c r="H3743">
        <f t="shared" si="176"/>
        <v>704.14250000000004</v>
      </c>
      <c r="I3743" s="23"/>
    </row>
    <row r="3744" spans="1:9" ht="14.4">
      <c r="A3744" s="77" t="s">
        <v>49</v>
      </c>
      <c r="B3744" s="40">
        <v>13095500</v>
      </c>
      <c r="C3744" s="41">
        <v>36523</v>
      </c>
      <c r="D3744" s="40">
        <v>355</v>
      </c>
      <c r="E3744" s="40" t="s">
        <v>50</v>
      </c>
      <c r="F3744">
        <f t="shared" si="174"/>
        <v>12</v>
      </c>
      <c r="G3744">
        <f t="shared" si="175"/>
        <v>2000</v>
      </c>
      <c r="H3744">
        <f t="shared" si="176"/>
        <v>704.14250000000004</v>
      </c>
      <c r="I3744" s="23"/>
    </row>
    <row r="3745" spans="1:9" ht="14.4">
      <c r="A3745" s="77" t="s">
        <v>49</v>
      </c>
      <c r="B3745" s="40">
        <v>13095500</v>
      </c>
      <c r="C3745" s="41">
        <v>36524</v>
      </c>
      <c r="D3745" s="40">
        <v>355</v>
      </c>
      <c r="E3745" s="40" t="s">
        <v>50</v>
      </c>
      <c r="F3745">
        <f t="shared" si="174"/>
        <v>12</v>
      </c>
      <c r="G3745">
        <f t="shared" si="175"/>
        <v>2000</v>
      </c>
      <c r="H3745">
        <f t="shared" si="176"/>
        <v>704.14250000000004</v>
      </c>
      <c r="I3745" s="23"/>
    </row>
    <row r="3746" spans="1:9" ht="14.4">
      <c r="A3746" s="77" t="s">
        <v>49</v>
      </c>
      <c r="B3746" s="40">
        <v>13095500</v>
      </c>
      <c r="C3746" s="41">
        <v>36525</v>
      </c>
      <c r="D3746" s="40">
        <v>356</v>
      </c>
      <c r="E3746" s="40" t="s">
        <v>50</v>
      </c>
      <c r="F3746">
        <f t="shared" ref="F3746:F3809" si="177">MONTH(C3746)</f>
        <v>12</v>
      </c>
      <c r="G3746">
        <f t="shared" ref="G3746:G3809" si="178">IF(F3746&gt;10,YEAR(C3746)+1,YEAR(C3746))</f>
        <v>2000</v>
      </c>
      <c r="H3746">
        <f t="shared" ref="H3746:H3809" si="179">D3746*1.9835</f>
        <v>706.12599999999998</v>
      </c>
      <c r="I3746" s="23"/>
    </row>
    <row r="3747" spans="1:9" ht="14.4">
      <c r="A3747" s="77" t="s">
        <v>49</v>
      </c>
      <c r="B3747" s="40">
        <v>13095500</v>
      </c>
      <c r="C3747" s="41">
        <v>36526</v>
      </c>
      <c r="D3747" s="40">
        <v>357</v>
      </c>
      <c r="E3747" s="40" t="s">
        <v>50</v>
      </c>
      <c r="F3747">
        <f t="shared" si="177"/>
        <v>1</v>
      </c>
      <c r="G3747">
        <f t="shared" si="178"/>
        <v>2000</v>
      </c>
      <c r="H3747">
        <f t="shared" si="179"/>
        <v>708.10950000000003</v>
      </c>
      <c r="I3747" s="23"/>
    </row>
    <row r="3748" spans="1:9" ht="14.4">
      <c r="A3748" s="77" t="s">
        <v>49</v>
      </c>
      <c r="B3748" s="40">
        <v>13095500</v>
      </c>
      <c r="C3748" s="41">
        <v>36527</v>
      </c>
      <c r="D3748" s="40">
        <v>357</v>
      </c>
      <c r="E3748" s="40" t="s">
        <v>50</v>
      </c>
      <c r="F3748">
        <f t="shared" si="177"/>
        <v>1</v>
      </c>
      <c r="G3748">
        <f t="shared" si="178"/>
        <v>2000</v>
      </c>
      <c r="H3748">
        <f t="shared" si="179"/>
        <v>708.10950000000003</v>
      </c>
      <c r="I3748" s="23"/>
    </row>
    <row r="3749" spans="1:9" ht="14.4">
      <c r="A3749" s="77" t="s">
        <v>49</v>
      </c>
      <c r="B3749" s="40">
        <v>13095500</v>
      </c>
      <c r="C3749" s="41">
        <v>36528</v>
      </c>
      <c r="D3749" s="40">
        <v>357</v>
      </c>
      <c r="E3749" s="40" t="s">
        <v>50</v>
      </c>
      <c r="F3749">
        <f t="shared" si="177"/>
        <v>1</v>
      </c>
      <c r="G3749">
        <f t="shared" si="178"/>
        <v>2000</v>
      </c>
      <c r="H3749">
        <f t="shared" si="179"/>
        <v>708.10950000000003</v>
      </c>
      <c r="I3749" s="23"/>
    </row>
    <row r="3750" spans="1:9" ht="14.4">
      <c r="A3750" s="77" t="s">
        <v>49</v>
      </c>
      <c r="B3750" s="40">
        <v>13095500</v>
      </c>
      <c r="C3750" s="41">
        <v>36529</v>
      </c>
      <c r="D3750" s="40">
        <v>357</v>
      </c>
      <c r="E3750" s="40" t="s">
        <v>50</v>
      </c>
      <c r="F3750">
        <f t="shared" si="177"/>
        <v>1</v>
      </c>
      <c r="G3750">
        <f t="shared" si="178"/>
        <v>2000</v>
      </c>
      <c r="H3750">
        <f t="shared" si="179"/>
        <v>708.10950000000003</v>
      </c>
      <c r="I3750" s="23"/>
    </row>
    <row r="3751" spans="1:9" ht="14.4">
      <c r="A3751" s="77" t="s">
        <v>49</v>
      </c>
      <c r="B3751" s="40">
        <v>13095500</v>
      </c>
      <c r="C3751" s="41">
        <v>36530</v>
      </c>
      <c r="D3751" s="40">
        <v>357</v>
      </c>
      <c r="E3751" s="40" t="s">
        <v>50</v>
      </c>
      <c r="F3751">
        <f t="shared" si="177"/>
        <v>1</v>
      </c>
      <c r="G3751">
        <f t="shared" si="178"/>
        <v>2000</v>
      </c>
      <c r="H3751">
        <f t="shared" si="179"/>
        <v>708.10950000000003</v>
      </c>
      <c r="I3751" s="23"/>
    </row>
    <row r="3752" spans="1:9" ht="14.4">
      <c r="A3752" s="77" t="s">
        <v>49</v>
      </c>
      <c r="B3752" s="40">
        <v>13095500</v>
      </c>
      <c r="C3752" s="41">
        <v>36531</v>
      </c>
      <c r="D3752" s="40">
        <v>356</v>
      </c>
      <c r="E3752" s="40" t="s">
        <v>50</v>
      </c>
      <c r="F3752">
        <f t="shared" si="177"/>
        <v>1</v>
      </c>
      <c r="G3752">
        <f t="shared" si="178"/>
        <v>2000</v>
      </c>
      <c r="H3752">
        <f t="shared" si="179"/>
        <v>706.12599999999998</v>
      </c>
      <c r="I3752" s="23"/>
    </row>
    <row r="3753" spans="1:9" ht="14.4">
      <c r="A3753" s="77" t="s">
        <v>49</v>
      </c>
      <c r="B3753" s="40">
        <v>13095500</v>
      </c>
      <c r="C3753" s="41">
        <v>36532</v>
      </c>
      <c r="D3753" s="40">
        <v>356</v>
      </c>
      <c r="E3753" s="40" t="s">
        <v>50</v>
      </c>
      <c r="F3753">
        <f t="shared" si="177"/>
        <v>1</v>
      </c>
      <c r="G3753">
        <f t="shared" si="178"/>
        <v>2000</v>
      </c>
      <c r="H3753">
        <f t="shared" si="179"/>
        <v>706.12599999999998</v>
      </c>
      <c r="I3753" s="23"/>
    </row>
    <row r="3754" spans="1:9" ht="14.4">
      <c r="A3754" s="77" t="s">
        <v>49</v>
      </c>
      <c r="B3754" s="40">
        <v>13095500</v>
      </c>
      <c r="C3754" s="41">
        <v>36533</v>
      </c>
      <c r="D3754" s="40">
        <v>356</v>
      </c>
      <c r="E3754" s="40" t="s">
        <v>50</v>
      </c>
      <c r="F3754">
        <f t="shared" si="177"/>
        <v>1</v>
      </c>
      <c r="G3754">
        <f t="shared" si="178"/>
        <v>2000</v>
      </c>
      <c r="H3754">
        <f t="shared" si="179"/>
        <v>706.12599999999998</v>
      </c>
      <c r="I3754" s="23"/>
    </row>
    <row r="3755" spans="1:9" ht="14.4">
      <c r="A3755" s="77" t="s">
        <v>49</v>
      </c>
      <c r="B3755" s="40">
        <v>13095500</v>
      </c>
      <c r="C3755" s="41">
        <v>36534</v>
      </c>
      <c r="D3755" s="40">
        <v>356</v>
      </c>
      <c r="E3755" s="40" t="s">
        <v>50</v>
      </c>
      <c r="F3755">
        <f t="shared" si="177"/>
        <v>1</v>
      </c>
      <c r="G3755">
        <f t="shared" si="178"/>
        <v>2000</v>
      </c>
      <c r="H3755">
        <f t="shared" si="179"/>
        <v>706.12599999999998</v>
      </c>
      <c r="I3755" s="23"/>
    </row>
    <row r="3756" spans="1:9" ht="14.4">
      <c r="A3756" s="77" t="s">
        <v>49</v>
      </c>
      <c r="B3756" s="40">
        <v>13095500</v>
      </c>
      <c r="C3756" s="41">
        <v>36535</v>
      </c>
      <c r="D3756" s="40">
        <v>356</v>
      </c>
      <c r="E3756" s="40" t="s">
        <v>50</v>
      </c>
      <c r="F3756">
        <f t="shared" si="177"/>
        <v>1</v>
      </c>
      <c r="G3756">
        <f t="shared" si="178"/>
        <v>2000</v>
      </c>
      <c r="H3756">
        <f t="shared" si="179"/>
        <v>706.12599999999998</v>
      </c>
      <c r="I3756" s="23"/>
    </row>
    <row r="3757" spans="1:9" ht="14.4">
      <c r="A3757" s="77" t="s">
        <v>49</v>
      </c>
      <c r="B3757" s="40">
        <v>13095500</v>
      </c>
      <c r="C3757" s="41">
        <v>36536</v>
      </c>
      <c r="D3757" s="40">
        <v>356</v>
      </c>
      <c r="E3757" s="40" t="s">
        <v>50</v>
      </c>
      <c r="F3757">
        <f t="shared" si="177"/>
        <v>1</v>
      </c>
      <c r="G3757">
        <f t="shared" si="178"/>
        <v>2000</v>
      </c>
      <c r="H3757">
        <f t="shared" si="179"/>
        <v>706.12599999999998</v>
      </c>
      <c r="I3757" s="23"/>
    </row>
    <row r="3758" spans="1:9" ht="14.4">
      <c r="A3758" s="77" t="s">
        <v>49</v>
      </c>
      <c r="B3758" s="40">
        <v>13095500</v>
      </c>
      <c r="C3758" s="41">
        <v>36537</v>
      </c>
      <c r="D3758" s="40">
        <v>355</v>
      </c>
      <c r="E3758" s="40" t="s">
        <v>50</v>
      </c>
      <c r="F3758">
        <f t="shared" si="177"/>
        <v>1</v>
      </c>
      <c r="G3758">
        <f t="shared" si="178"/>
        <v>2000</v>
      </c>
      <c r="H3758">
        <f t="shared" si="179"/>
        <v>704.14250000000004</v>
      </c>
      <c r="I3758" s="23"/>
    </row>
    <row r="3759" spans="1:9" ht="14.4">
      <c r="A3759" s="77" t="s">
        <v>49</v>
      </c>
      <c r="B3759" s="40">
        <v>13095500</v>
      </c>
      <c r="C3759" s="41">
        <v>36538</v>
      </c>
      <c r="D3759" s="40">
        <v>354</v>
      </c>
      <c r="E3759" s="40" t="s">
        <v>50</v>
      </c>
      <c r="F3759">
        <f t="shared" si="177"/>
        <v>1</v>
      </c>
      <c r="G3759">
        <f t="shared" si="178"/>
        <v>2000</v>
      </c>
      <c r="H3759">
        <f t="shared" si="179"/>
        <v>702.15899999999999</v>
      </c>
      <c r="I3759" s="23"/>
    </row>
    <row r="3760" spans="1:9" ht="14.4">
      <c r="A3760" s="77" t="s">
        <v>49</v>
      </c>
      <c r="B3760" s="40">
        <v>13095500</v>
      </c>
      <c r="C3760" s="41">
        <v>36539</v>
      </c>
      <c r="D3760" s="40">
        <v>354</v>
      </c>
      <c r="E3760" s="40" t="s">
        <v>50</v>
      </c>
      <c r="F3760">
        <f t="shared" si="177"/>
        <v>1</v>
      </c>
      <c r="G3760">
        <f t="shared" si="178"/>
        <v>2000</v>
      </c>
      <c r="H3760">
        <f t="shared" si="179"/>
        <v>702.15899999999999</v>
      </c>
      <c r="I3760" s="23"/>
    </row>
    <row r="3761" spans="1:9" ht="14.4">
      <c r="A3761" s="77" t="s">
        <v>49</v>
      </c>
      <c r="B3761" s="40">
        <v>13095500</v>
      </c>
      <c r="C3761" s="41">
        <v>36540</v>
      </c>
      <c r="D3761" s="40">
        <v>353</v>
      </c>
      <c r="E3761" s="40" t="s">
        <v>50</v>
      </c>
      <c r="F3761">
        <f t="shared" si="177"/>
        <v>1</v>
      </c>
      <c r="G3761">
        <f t="shared" si="178"/>
        <v>2000</v>
      </c>
      <c r="H3761">
        <f t="shared" si="179"/>
        <v>700.17550000000006</v>
      </c>
      <c r="I3761" s="23"/>
    </row>
    <row r="3762" spans="1:9" ht="14.4">
      <c r="A3762" s="77" t="s">
        <v>49</v>
      </c>
      <c r="B3762" s="40">
        <v>13095500</v>
      </c>
      <c r="C3762" s="41">
        <v>36541</v>
      </c>
      <c r="D3762" s="40">
        <v>353</v>
      </c>
      <c r="E3762" s="40" t="s">
        <v>50</v>
      </c>
      <c r="F3762">
        <f t="shared" si="177"/>
        <v>1</v>
      </c>
      <c r="G3762">
        <f t="shared" si="178"/>
        <v>2000</v>
      </c>
      <c r="H3762">
        <f t="shared" si="179"/>
        <v>700.17550000000006</v>
      </c>
      <c r="I3762" s="23"/>
    </row>
    <row r="3763" spans="1:9" ht="14.4">
      <c r="A3763" s="77" t="s">
        <v>49</v>
      </c>
      <c r="B3763" s="40">
        <v>13095500</v>
      </c>
      <c r="C3763" s="41">
        <v>36542</v>
      </c>
      <c r="D3763" s="40">
        <v>353</v>
      </c>
      <c r="E3763" s="40" t="s">
        <v>50</v>
      </c>
      <c r="F3763">
        <f t="shared" si="177"/>
        <v>1</v>
      </c>
      <c r="G3763">
        <f t="shared" si="178"/>
        <v>2000</v>
      </c>
      <c r="H3763">
        <f t="shared" si="179"/>
        <v>700.17550000000006</v>
      </c>
      <c r="I3763" s="23"/>
    </row>
    <row r="3764" spans="1:9" ht="14.4">
      <c r="A3764" s="77" t="s">
        <v>49</v>
      </c>
      <c r="B3764" s="40">
        <v>13095500</v>
      </c>
      <c r="C3764" s="41">
        <v>36543</v>
      </c>
      <c r="D3764" s="40">
        <v>353</v>
      </c>
      <c r="E3764" s="40" t="s">
        <v>50</v>
      </c>
      <c r="F3764">
        <f t="shared" si="177"/>
        <v>1</v>
      </c>
      <c r="G3764">
        <f t="shared" si="178"/>
        <v>2000</v>
      </c>
      <c r="H3764">
        <f t="shared" si="179"/>
        <v>700.17550000000006</v>
      </c>
      <c r="I3764" s="23"/>
    </row>
    <row r="3765" spans="1:9" ht="14.4">
      <c r="A3765" s="77" t="s">
        <v>49</v>
      </c>
      <c r="B3765" s="40">
        <v>13095500</v>
      </c>
      <c r="C3765" s="41">
        <v>36544</v>
      </c>
      <c r="D3765" s="40">
        <v>353</v>
      </c>
      <c r="E3765" s="40" t="s">
        <v>50</v>
      </c>
      <c r="F3765">
        <f t="shared" si="177"/>
        <v>1</v>
      </c>
      <c r="G3765">
        <f t="shared" si="178"/>
        <v>2000</v>
      </c>
      <c r="H3765">
        <f t="shared" si="179"/>
        <v>700.17550000000006</v>
      </c>
      <c r="I3765" s="23"/>
    </row>
    <row r="3766" spans="1:9" ht="14.4">
      <c r="A3766" s="77" t="s">
        <v>49</v>
      </c>
      <c r="B3766" s="40">
        <v>13095500</v>
      </c>
      <c r="C3766" s="41">
        <v>36545</v>
      </c>
      <c r="D3766" s="40">
        <v>352</v>
      </c>
      <c r="E3766" s="40" t="s">
        <v>50</v>
      </c>
      <c r="F3766">
        <f t="shared" si="177"/>
        <v>1</v>
      </c>
      <c r="G3766">
        <f t="shared" si="178"/>
        <v>2000</v>
      </c>
      <c r="H3766">
        <f t="shared" si="179"/>
        <v>698.19200000000001</v>
      </c>
      <c r="I3766" s="23"/>
    </row>
    <row r="3767" spans="1:9" ht="14.4">
      <c r="A3767" s="77" t="s">
        <v>49</v>
      </c>
      <c r="B3767" s="40">
        <v>13095500</v>
      </c>
      <c r="C3767" s="41">
        <v>36546</v>
      </c>
      <c r="D3767" s="40">
        <v>352</v>
      </c>
      <c r="E3767" s="40" t="s">
        <v>50</v>
      </c>
      <c r="F3767">
        <f t="shared" si="177"/>
        <v>1</v>
      </c>
      <c r="G3767">
        <f t="shared" si="178"/>
        <v>2000</v>
      </c>
      <c r="H3767">
        <f t="shared" si="179"/>
        <v>698.19200000000001</v>
      </c>
      <c r="I3767" s="23"/>
    </row>
    <row r="3768" spans="1:9" ht="14.4">
      <c r="A3768" s="77" t="s">
        <v>49</v>
      </c>
      <c r="B3768" s="40">
        <v>13095500</v>
      </c>
      <c r="C3768" s="41">
        <v>36547</v>
      </c>
      <c r="D3768" s="40">
        <v>351</v>
      </c>
      <c r="E3768" s="40" t="s">
        <v>50</v>
      </c>
      <c r="F3768">
        <f t="shared" si="177"/>
        <v>1</v>
      </c>
      <c r="G3768">
        <f t="shared" si="178"/>
        <v>2000</v>
      </c>
      <c r="H3768">
        <f t="shared" si="179"/>
        <v>696.20849999999996</v>
      </c>
      <c r="I3768" s="23"/>
    </row>
    <row r="3769" spans="1:9" ht="14.4">
      <c r="A3769" s="77" t="s">
        <v>49</v>
      </c>
      <c r="B3769" s="40">
        <v>13095500</v>
      </c>
      <c r="C3769" s="41">
        <v>36548</v>
      </c>
      <c r="D3769" s="40">
        <v>351</v>
      </c>
      <c r="E3769" s="40" t="s">
        <v>50</v>
      </c>
      <c r="F3769">
        <f t="shared" si="177"/>
        <v>1</v>
      </c>
      <c r="G3769">
        <f t="shared" si="178"/>
        <v>2000</v>
      </c>
      <c r="H3769">
        <f t="shared" si="179"/>
        <v>696.20849999999996</v>
      </c>
      <c r="I3769" s="23"/>
    </row>
    <row r="3770" spans="1:9" ht="14.4">
      <c r="A3770" s="77" t="s">
        <v>49</v>
      </c>
      <c r="B3770" s="40">
        <v>13095500</v>
      </c>
      <c r="C3770" s="41">
        <v>36549</v>
      </c>
      <c r="D3770" s="40">
        <v>351</v>
      </c>
      <c r="E3770" s="40" t="s">
        <v>50</v>
      </c>
      <c r="F3770">
        <f t="shared" si="177"/>
        <v>1</v>
      </c>
      <c r="G3770">
        <f t="shared" si="178"/>
        <v>2000</v>
      </c>
      <c r="H3770">
        <f t="shared" si="179"/>
        <v>696.20849999999996</v>
      </c>
      <c r="I3770" s="23"/>
    </row>
    <row r="3771" spans="1:9" ht="14.4">
      <c r="A3771" s="77" t="s">
        <v>49</v>
      </c>
      <c r="B3771" s="40">
        <v>13095500</v>
      </c>
      <c r="C3771" s="41">
        <v>36550</v>
      </c>
      <c r="D3771" s="40">
        <v>351</v>
      </c>
      <c r="E3771" s="40" t="s">
        <v>50</v>
      </c>
      <c r="F3771">
        <f t="shared" si="177"/>
        <v>1</v>
      </c>
      <c r="G3771">
        <f t="shared" si="178"/>
        <v>2000</v>
      </c>
      <c r="H3771">
        <f t="shared" si="179"/>
        <v>696.20849999999996</v>
      </c>
      <c r="I3771" s="23"/>
    </row>
    <row r="3772" spans="1:9" ht="14.4">
      <c r="A3772" s="77" t="s">
        <v>49</v>
      </c>
      <c r="B3772" s="40">
        <v>13095500</v>
      </c>
      <c r="C3772" s="41">
        <v>36551</v>
      </c>
      <c r="D3772" s="40">
        <v>351</v>
      </c>
      <c r="E3772" s="40" t="s">
        <v>50</v>
      </c>
      <c r="F3772">
        <f t="shared" si="177"/>
        <v>1</v>
      </c>
      <c r="G3772">
        <f t="shared" si="178"/>
        <v>2000</v>
      </c>
      <c r="H3772">
        <f t="shared" si="179"/>
        <v>696.20849999999996</v>
      </c>
      <c r="I3772" s="23"/>
    </row>
    <row r="3773" spans="1:9" ht="14.4">
      <c r="A3773" s="77" t="s">
        <v>49</v>
      </c>
      <c r="B3773" s="40">
        <v>13095500</v>
      </c>
      <c r="C3773" s="41">
        <v>36552</v>
      </c>
      <c r="D3773" s="40">
        <v>350</v>
      </c>
      <c r="E3773" s="40" t="s">
        <v>50</v>
      </c>
      <c r="F3773">
        <f t="shared" si="177"/>
        <v>1</v>
      </c>
      <c r="G3773">
        <f t="shared" si="178"/>
        <v>2000</v>
      </c>
      <c r="H3773">
        <f t="shared" si="179"/>
        <v>694.22500000000002</v>
      </c>
      <c r="I3773" s="23"/>
    </row>
    <row r="3774" spans="1:9" ht="14.4">
      <c r="A3774" s="77" t="s">
        <v>49</v>
      </c>
      <c r="B3774" s="40">
        <v>13095500</v>
      </c>
      <c r="C3774" s="41">
        <v>36553</v>
      </c>
      <c r="D3774" s="40">
        <v>349</v>
      </c>
      <c r="E3774" s="40" t="s">
        <v>50</v>
      </c>
      <c r="F3774">
        <f t="shared" si="177"/>
        <v>1</v>
      </c>
      <c r="G3774">
        <f t="shared" si="178"/>
        <v>2000</v>
      </c>
      <c r="H3774">
        <f t="shared" si="179"/>
        <v>692.24149999999997</v>
      </c>
      <c r="I3774" s="23"/>
    </row>
    <row r="3775" spans="1:9" ht="14.4">
      <c r="A3775" s="77" t="s">
        <v>49</v>
      </c>
      <c r="B3775" s="40">
        <v>13095500</v>
      </c>
      <c r="C3775" s="41">
        <v>36554</v>
      </c>
      <c r="D3775" s="40">
        <v>349</v>
      </c>
      <c r="E3775" s="40" t="s">
        <v>50</v>
      </c>
      <c r="F3775">
        <f t="shared" si="177"/>
        <v>1</v>
      </c>
      <c r="G3775">
        <f t="shared" si="178"/>
        <v>2000</v>
      </c>
      <c r="H3775">
        <f t="shared" si="179"/>
        <v>692.24149999999997</v>
      </c>
      <c r="I3775" s="23"/>
    </row>
    <row r="3776" spans="1:9" ht="14.4">
      <c r="A3776" s="77" t="s">
        <v>49</v>
      </c>
      <c r="B3776" s="40">
        <v>13095500</v>
      </c>
      <c r="C3776" s="41">
        <v>36555</v>
      </c>
      <c r="D3776" s="40">
        <v>349</v>
      </c>
      <c r="E3776" s="40" t="s">
        <v>50</v>
      </c>
      <c r="F3776">
        <f t="shared" si="177"/>
        <v>1</v>
      </c>
      <c r="G3776">
        <f t="shared" si="178"/>
        <v>2000</v>
      </c>
      <c r="H3776">
        <f t="shared" si="179"/>
        <v>692.24149999999997</v>
      </c>
      <c r="I3776" s="23"/>
    </row>
    <row r="3777" spans="1:9" ht="14.4">
      <c r="A3777" s="77" t="s">
        <v>49</v>
      </c>
      <c r="B3777" s="40">
        <v>13095500</v>
      </c>
      <c r="C3777" s="41">
        <v>36556</v>
      </c>
      <c r="D3777" s="40">
        <v>349</v>
      </c>
      <c r="E3777" s="40" t="s">
        <v>50</v>
      </c>
      <c r="F3777">
        <f t="shared" si="177"/>
        <v>1</v>
      </c>
      <c r="G3777">
        <f t="shared" si="178"/>
        <v>2000</v>
      </c>
      <c r="H3777">
        <f t="shared" si="179"/>
        <v>692.24149999999997</v>
      </c>
      <c r="I3777" s="23"/>
    </row>
    <row r="3778" spans="1:9" ht="14.4">
      <c r="A3778" s="77" t="s">
        <v>49</v>
      </c>
      <c r="B3778" s="40">
        <v>13095500</v>
      </c>
      <c r="C3778" s="41">
        <v>36557</v>
      </c>
      <c r="D3778" s="40">
        <v>348</v>
      </c>
      <c r="E3778" s="40" t="s">
        <v>50</v>
      </c>
      <c r="F3778">
        <f t="shared" si="177"/>
        <v>2</v>
      </c>
      <c r="G3778">
        <f t="shared" si="178"/>
        <v>2000</v>
      </c>
      <c r="H3778">
        <f t="shared" si="179"/>
        <v>690.25800000000004</v>
      </c>
      <c r="I3778" s="23"/>
    </row>
    <row r="3779" spans="1:9" ht="14.4">
      <c r="A3779" s="77" t="s">
        <v>49</v>
      </c>
      <c r="B3779" s="40">
        <v>13095500</v>
      </c>
      <c r="C3779" s="41">
        <v>36558</v>
      </c>
      <c r="D3779" s="40">
        <v>348</v>
      </c>
      <c r="E3779" s="40" t="s">
        <v>50</v>
      </c>
      <c r="F3779">
        <f t="shared" si="177"/>
        <v>2</v>
      </c>
      <c r="G3779">
        <f t="shared" si="178"/>
        <v>2000</v>
      </c>
      <c r="H3779">
        <f t="shared" si="179"/>
        <v>690.25800000000004</v>
      </c>
      <c r="I3779" s="23"/>
    </row>
    <row r="3780" spans="1:9" ht="14.4">
      <c r="A3780" s="77" t="s">
        <v>49</v>
      </c>
      <c r="B3780" s="40">
        <v>13095500</v>
      </c>
      <c r="C3780" s="41">
        <v>36559</v>
      </c>
      <c r="D3780" s="40">
        <v>348</v>
      </c>
      <c r="E3780" s="40" t="s">
        <v>50</v>
      </c>
      <c r="F3780">
        <f t="shared" si="177"/>
        <v>2</v>
      </c>
      <c r="G3780">
        <f t="shared" si="178"/>
        <v>2000</v>
      </c>
      <c r="H3780">
        <f t="shared" si="179"/>
        <v>690.25800000000004</v>
      </c>
      <c r="I3780" s="23"/>
    </row>
    <row r="3781" spans="1:9" ht="14.4">
      <c r="A3781" s="77" t="s">
        <v>49</v>
      </c>
      <c r="B3781" s="40">
        <v>13095500</v>
      </c>
      <c r="C3781" s="41">
        <v>36560</v>
      </c>
      <c r="D3781" s="40">
        <v>348</v>
      </c>
      <c r="E3781" s="40" t="s">
        <v>50</v>
      </c>
      <c r="F3781">
        <f t="shared" si="177"/>
        <v>2</v>
      </c>
      <c r="G3781">
        <f t="shared" si="178"/>
        <v>2000</v>
      </c>
      <c r="H3781">
        <f t="shared" si="179"/>
        <v>690.25800000000004</v>
      </c>
      <c r="I3781" s="23"/>
    </row>
    <row r="3782" spans="1:9" ht="14.4">
      <c r="A3782" s="77" t="s">
        <v>49</v>
      </c>
      <c r="B3782" s="40">
        <v>13095500</v>
      </c>
      <c r="C3782" s="41">
        <v>36561</v>
      </c>
      <c r="D3782" s="40">
        <v>349</v>
      </c>
      <c r="E3782" s="40" t="s">
        <v>50</v>
      </c>
      <c r="F3782">
        <f t="shared" si="177"/>
        <v>2</v>
      </c>
      <c r="G3782">
        <f t="shared" si="178"/>
        <v>2000</v>
      </c>
      <c r="H3782">
        <f t="shared" si="179"/>
        <v>692.24149999999997</v>
      </c>
      <c r="I3782" s="23"/>
    </row>
    <row r="3783" spans="1:9" ht="14.4">
      <c r="A3783" s="77" t="s">
        <v>49</v>
      </c>
      <c r="B3783" s="40">
        <v>13095500</v>
      </c>
      <c r="C3783" s="41">
        <v>36562</v>
      </c>
      <c r="D3783" s="40">
        <v>348</v>
      </c>
      <c r="E3783" s="40" t="s">
        <v>50</v>
      </c>
      <c r="F3783">
        <f t="shared" si="177"/>
        <v>2</v>
      </c>
      <c r="G3783">
        <f t="shared" si="178"/>
        <v>2000</v>
      </c>
      <c r="H3783">
        <f t="shared" si="179"/>
        <v>690.25800000000004</v>
      </c>
      <c r="I3783" s="23"/>
    </row>
    <row r="3784" spans="1:9" ht="14.4">
      <c r="A3784" s="77" t="s">
        <v>49</v>
      </c>
      <c r="B3784" s="40">
        <v>13095500</v>
      </c>
      <c r="C3784" s="41">
        <v>36563</v>
      </c>
      <c r="D3784" s="40">
        <v>347</v>
      </c>
      <c r="E3784" s="40" t="s">
        <v>50</v>
      </c>
      <c r="F3784">
        <f t="shared" si="177"/>
        <v>2</v>
      </c>
      <c r="G3784">
        <f t="shared" si="178"/>
        <v>2000</v>
      </c>
      <c r="H3784">
        <f t="shared" si="179"/>
        <v>688.27449999999999</v>
      </c>
      <c r="I3784" s="23"/>
    </row>
    <row r="3785" spans="1:9" ht="14.4">
      <c r="A3785" s="77" t="s">
        <v>49</v>
      </c>
      <c r="B3785" s="40">
        <v>13095500</v>
      </c>
      <c r="C3785" s="41">
        <v>36564</v>
      </c>
      <c r="D3785" s="40">
        <v>347</v>
      </c>
      <c r="E3785" s="40" t="s">
        <v>50</v>
      </c>
      <c r="F3785">
        <f t="shared" si="177"/>
        <v>2</v>
      </c>
      <c r="G3785">
        <f t="shared" si="178"/>
        <v>2000</v>
      </c>
      <c r="H3785">
        <f t="shared" si="179"/>
        <v>688.27449999999999</v>
      </c>
      <c r="I3785" s="23"/>
    </row>
    <row r="3786" spans="1:9" ht="14.4">
      <c r="A3786" s="77" t="s">
        <v>49</v>
      </c>
      <c r="B3786" s="40">
        <v>13095500</v>
      </c>
      <c r="C3786" s="41">
        <v>36565</v>
      </c>
      <c r="D3786" s="40">
        <v>348</v>
      </c>
      <c r="E3786" s="40" t="s">
        <v>50</v>
      </c>
      <c r="F3786">
        <f t="shared" si="177"/>
        <v>2</v>
      </c>
      <c r="G3786">
        <f t="shared" si="178"/>
        <v>2000</v>
      </c>
      <c r="H3786">
        <f t="shared" si="179"/>
        <v>690.25800000000004</v>
      </c>
      <c r="I3786" s="23"/>
    </row>
    <row r="3787" spans="1:9" ht="14.4">
      <c r="A3787" s="77" t="s">
        <v>49</v>
      </c>
      <c r="B3787" s="40">
        <v>13095500</v>
      </c>
      <c r="C3787" s="41">
        <v>36566</v>
      </c>
      <c r="D3787" s="40">
        <v>348</v>
      </c>
      <c r="E3787" s="40" t="s">
        <v>50</v>
      </c>
      <c r="F3787">
        <f t="shared" si="177"/>
        <v>2</v>
      </c>
      <c r="G3787">
        <f t="shared" si="178"/>
        <v>2000</v>
      </c>
      <c r="H3787">
        <f t="shared" si="179"/>
        <v>690.25800000000004</v>
      </c>
      <c r="I3787" s="23"/>
    </row>
    <row r="3788" spans="1:9" ht="14.4">
      <c r="A3788" s="77" t="s">
        <v>49</v>
      </c>
      <c r="B3788" s="40">
        <v>13095500</v>
      </c>
      <c r="C3788" s="41">
        <v>36567</v>
      </c>
      <c r="D3788" s="40">
        <v>347</v>
      </c>
      <c r="E3788" s="40" t="s">
        <v>50</v>
      </c>
      <c r="F3788">
        <f t="shared" si="177"/>
        <v>2</v>
      </c>
      <c r="G3788">
        <f t="shared" si="178"/>
        <v>2000</v>
      </c>
      <c r="H3788">
        <f t="shared" si="179"/>
        <v>688.27449999999999</v>
      </c>
      <c r="I3788" s="23"/>
    </row>
    <row r="3789" spans="1:9" ht="14.4">
      <c r="A3789" s="77" t="s">
        <v>49</v>
      </c>
      <c r="B3789" s="40">
        <v>13095500</v>
      </c>
      <c r="C3789" s="41">
        <v>36568</v>
      </c>
      <c r="D3789" s="40">
        <v>348</v>
      </c>
      <c r="E3789" s="40" t="s">
        <v>50</v>
      </c>
      <c r="F3789">
        <f t="shared" si="177"/>
        <v>2</v>
      </c>
      <c r="G3789">
        <f t="shared" si="178"/>
        <v>2000</v>
      </c>
      <c r="H3789">
        <f t="shared" si="179"/>
        <v>690.25800000000004</v>
      </c>
      <c r="I3789" s="23"/>
    </row>
    <row r="3790" spans="1:9" ht="14.4">
      <c r="A3790" s="77" t="s">
        <v>49</v>
      </c>
      <c r="B3790" s="40">
        <v>13095500</v>
      </c>
      <c r="C3790" s="41">
        <v>36569</v>
      </c>
      <c r="D3790" s="40">
        <v>347</v>
      </c>
      <c r="E3790" s="40" t="s">
        <v>50</v>
      </c>
      <c r="F3790">
        <f t="shared" si="177"/>
        <v>2</v>
      </c>
      <c r="G3790">
        <f t="shared" si="178"/>
        <v>2000</v>
      </c>
      <c r="H3790">
        <f t="shared" si="179"/>
        <v>688.27449999999999</v>
      </c>
      <c r="I3790" s="23"/>
    </row>
    <row r="3791" spans="1:9" ht="14.4">
      <c r="A3791" s="77" t="s">
        <v>49</v>
      </c>
      <c r="B3791" s="40">
        <v>13095500</v>
      </c>
      <c r="C3791" s="41">
        <v>36570</v>
      </c>
      <c r="D3791" s="40">
        <v>348</v>
      </c>
      <c r="E3791" s="40" t="s">
        <v>50</v>
      </c>
      <c r="F3791">
        <f t="shared" si="177"/>
        <v>2</v>
      </c>
      <c r="G3791">
        <f t="shared" si="178"/>
        <v>2000</v>
      </c>
      <c r="H3791">
        <f t="shared" si="179"/>
        <v>690.25800000000004</v>
      </c>
      <c r="I3791" s="23"/>
    </row>
    <row r="3792" spans="1:9" ht="14.4">
      <c r="A3792" s="77" t="s">
        <v>49</v>
      </c>
      <c r="B3792" s="40">
        <v>13095500</v>
      </c>
      <c r="C3792" s="41">
        <v>36571</v>
      </c>
      <c r="D3792" s="40">
        <v>348</v>
      </c>
      <c r="E3792" s="40" t="s">
        <v>50</v>
      </c>
      <c r="F3792">
        <f t="shared" si="177"/>
        <v>2</v>
      </c>
      <c r="G3792">
        <f t="shared" si="178"/>
        <v>2000</v>
      </c>
      <c r="H3792">
        <f t="shared" si="179"/>
        <v>690.25800000000004</v>
      </c>
      <c r="I3792" s="23"/>
    </row>
    <row r="3793" spans="1:9" ht="14.4">
      <c r="A3793" s="77" t="s">
        <v>49</v>
      </c>
      <c r="B3793" s="40">
        <v>13095500</v>
      </c>
      <c r="C3793" s="41">
        <v>36572</v>
      </c>
      <c r="D3793" s="40">
        <v>348</v>
      </c>
      <c r="E3793" s="40" t="s">
        <v>50</v>
      </c>
      <c r="F3793">
        <f t="shared" si="177"/>
        <v>2</v>
      </c>
      <c r="G3793">
        <f t="shared" si="178"/>
        <v>2000</v>
      </c>
      <c r="H3793">
        <f t="shared" si="179"/>
        <v>690.25800000000004</v>
      </c>
      <c r="I3793" s="23"/>
    </row>
    <row r="3794" spans="1:9" ht="14.4">
      <c r="A3794" s="77" t="s">
        <v>49</v>
      </c>
      <c r="B3794" s="40">
        <v>13095500</v>
      </c>
      <c r="C3794" s="41">
        <v>36573</v>
      </c>
      <c r="D3794" s="40">
        <v>348</v>
      </c>
      <c r="E3794" s="40" t="s">
        <v>50</v>
      </c>
      <c r="F3794">
        <f t="shared" si="177"/>
        <v>2</v>
      </c>
      <c r="G3794">
        <f t="shared" si="178"/>
        <v>2000</v>
      </c>
      <c r="H3794">
        <f t="shared" si="179"/>
        <v>690.25800000000004</v>
      </c>
      <c r="I3794" s="23"/>
    </row>
    <row r="3795" spans="1:9" ht="14.4">
      <c r="A3795" s="77" t="s">
        <v>49</v>
      </c>
      <c r="B3795" s="40">
        <v>13095500</v>
      </c>
      <c r="C3795" s="41">
        <v>36574</v>
      </c>
      <c r="D3795" s="40">
        <v>348</v>
      </c>
      <c r="E3795" s="40" t="s">
        <v>50</v>
      </c>
      <c r="F3795">
        <f t="shared" si="177"/>
        <v>2</v>
      </c>
      <c r="G3795">
        <f t="shared" si="178"/>
        <v>2000</v>
      </c>
      <c r="H3795">
        <f t="shared" si="179"/>
        <v>690.25800000000004</v>
      </c>
      <c r="I3795" s="23"/>
    </row>
    <row r="3796" spans="1:9" ht="14.4">
      <c r="A3796" s="77" t="s">
        <v>49</v>
      </c>
      <c r="B3796" s="40">
        <v>13095500</v>
      </c>
      <c r="C3796" s="41">
        <v>36575</v>
      </c>
      <c r="D3796" s="40">
        <v>347</v>
      </c>
      <c r="E3796" s="40" t="s">
        <v>50</v>
      </c>
      <c r="F3796">
        <f t="shared" si="177"/>
        <v>2</v>
      </c>
      <c r="G3796">
        <f t="shared" si="178"/>
        <v>2000</v>
      </c>
      <c r="H3796">
        <f t="shared" si="179"/>
        <v>688.27449999999999</v>
      </c>
      <c r="I3796" s="23"/>
    </row>
    <row r="3797" spans="1:9" ht="14.4">
      <c r="A3797" s="77" t="s">
        <v>49</v>
      </c>
      <c r="B3797" s="40">
        <v>13095500</v>
      </c>
      <c r="C3797" s="41">
        <v>36576</v>
      </c>
      <c r="D3797" s="40">
        <v>347</v>
      </c>
      <c r="E3797" s="40" t="s">
        <v>50</v>
      </c>
      <c r="F3797">
        <f t="shared" si="177"/>
        <v>2</v>
      </c>
      <c r="G3797">
        <f t="shared" si="178"/>
        <v>2000</v>
      </c>
      <c r="H3797">
        <f t="shared" si="179"/>
        <v>688.27449999999999</v>
      </c>
      <c r="I3797" s="23"/>
    </row>
    <row r="3798" spans="1:9" ht="14.4">
      <c r="A3798" s="77" t="s">
        <v>49</v>
      </c>
      <c r="B3798" s="40">
        <v>13095500</v>
      </c>
      <c r="C3798" s="41">
        <v>36577</v>
      </c>
      <c r="D3798" s="40">
        <v>347</v>
      </c>
      <c r="E3798" s="40" t="s">
        <v>50</v>
      </c>
      <c r="F3798">
        <f t="shared" si="177"/>
        <v>2</v>
      </c>
      <c r="G3798">
        <f t="shared" si="178"/>
        <v>2000</v>
      </c>
      <c r="H3798">
        <f t="shared" si="179"/>
        <v>688.27449999999999</v>
      </c>
      <c r="I3798" s="23"/>
    </row>
    <row r="3799" spans="1:9" ht="14.4">
      <c r="A3799" s="77" t="s">
        <v>49</v>
      </c>
      <c r="B3799" s="40">
        <v>13095500</v>
      </c>
      <c r="C3799" s="41">
        <v>36578</v>
      </c>
      <c r="D3799" s="40">
        <v>347</v>
      </c>
      <c r="E3799" s="40" t="s">
        <v>50</v>
      </c>
      <c r="F3799">
        <f t="shared" si="177"/>
        <v>2</v>
      </c>
      <c r="G3799">
        <f t="shared" si="178"/>
        <v>2000</v>
      </c>
      <c r="H3799">
        <f t="shared" si="179"/>
        <v>688.27449999999999</v>
      </c>
      <c r="I3799" s="23"/>
    </row>
    <row r="3800" spans="1:9" ht="14.4">
      <c r="A3800" s="77" t="s">
        <v>49</v>
      </c>
      <c r="B3800" s="40">
        <v>13095500</v>
      </c>
      <c r="C3800" s="41">
        <v>36579</v>
      </c>
      <c r="D3800" s="40">
        <v>347</v>
      </c>
      <c r="E3800" s="40" t="s">
        <v>50</v>
      </c>
      <c r="F3800">
        <f t="shared" si="177"/>
        <v>2</v>
      </c>
      <c r="G3800">
        <f t="shared" si="178"/>
        <v>2000</v>
      </c>
      <c r="H3800">
        <f t="shared" si="179"/>
        <v>688.27449999999999</v>
      </c>
      <c r="I3800" s="23"/>
    </row>
    <row r="3801" spans="1:9" ht="14.4">
      <c r="A3801" s="77" t="s">
        <v>49</v>
      </c>
      <c r="B3801" s="40">
        <v>13095500</v>
      </c>
      <c r="C3801" s="41">
        <v>36580</v>
      </c>
      <c r="D3801" s="40">
        <v>348</v>
      </c>
      <c r="E3801" s="40" t="s">
        <v>50</v>
      </c>
      <c r="F3801">
        <f t="shared" si="177"/>
        <v>2</v>
      </c>
      <c r="G3801">
        <f t="shared" si="178"/>
        <v>2000</v>
      </c>
      <c r="H3801">
        <f t="shared" si="179"/>
        <v>690.25800000000004</v>
      </c>
      <c r="I3801" s="23"/>
    </row>
    <row r="3802" spans="1:9" ht="14.4">
      <c r="A3802" s="77" t="s">
        <v>49</v>
      </c>
      <c r="B3802" s="40">
        <v>13095500</v>
      </c>
      <c r="C3802" s="41">
        <v>36581</v>
      </c>
      <c r="D3802" s="40">
        <v>347</v>
      </c>
      <c r="E3802" s="40" t="s">
        <v>50</v>
      </c>
      <c r="F3802">
        <f t="shared" si="177"/>
        <v>2</v>
      </c>
      <c r="G3802">
        <f t="shared" si="178"/>
        <v>2000</v>
      </c>
      <c r="H3802">
        <f t="shared" si="179"/>
        <v>688.27449999999999</v>
      </c>
      <c r="I3802" s="23"/>
    </row>
    <row r="3803" spans="1:9" ht="14.4">
      <c r="A3803" s="77" t="s">
        <v>49</v>
      </c>
      <c r="B3803" s="40">
        <v>13095500</v>
      </c>
      <c r="C3803" s="41">
        <v>36582</v>
      </c>
      <c r="D3803" s="40">
        <v>346</v>
      </c>
      <c r="E3803" s="40" t="s">
        <v>50</v>
      </c>
      <c r="F3803">
        <f t="shared" si="177"/>
        <v>2</v>
      </c>
      <c r="G3803">
        <f t="shared" si="178"/>
        <v>2000</v>
      </c>
      <c r="H3803">
        <f t="shared" si="179"/>
        <v>686.29100000000005</v>
      </c>
      <c r="I3803" s="23"/>
    </row>
    <row r="3804" spans="1:9" ht="14.4">
      <c r="A3804" s="77" t="s">
        <v>49</v>
      </c>
      <c r="B3804" s="40">
        <v>13095500</v>
      </c>
      <c r="C3804" s="41">
        <v>36583</v>
      </c>
      <c r="D3804" s="40">
        <v>346</v>
      </c>
      <c r="E3804" s="40" t="s">
        <v>50</v>
      </c>
      <c r="F3804">
        <f t="shared" si="177"/>
        <v>2</v>
      </c>
      <c r="G3804">
        <f t="shared" si="178"/>
        <v>2000</v>
      </c>
      <c r="H3804">
        <f t="shared" si="179"/>
        <v>686.29100000000005</v>
      </c>
      <c r="I3804" s="23"/>
    </row>
    <row r="3805" spans="1:9" ht="14.4">
      <c r="A3805" s="77" t="s">
        <v>49</v>
      </c>
      <c r="B3805" s="40">
        <v>13095500</v>
      </c>
      <c r="C3805" s="41">
        <v>36584</v>
      </c>
      <c r="D3805" s="40">
        <v>346</v>
      </c>
      <c r="E3805" s="40" t="s">
        <v>50</v>
      </c>
      <c r="F3805">
        <f t="shared" si="177"/>
        <v>2</v>
      </c>
      <c r="G3805">
        <f t="shared" si="178"/>
        <v>2000</v>
      </c>
      <c r="H3805">
        <f t="shared" si="179"/>
        <v>686.29100000000005</v>
      </c>
      <c r="I3805" s="23"/>
    </row>
    <row r="3806" spans="1:9" ht="14.4">
      <c r="A3806" s="77" t="s">
        <v>49</v>
      </c>
      <c r="B3806" s="40">
        <v>13095500</v>
      </c>
      <c r="C3806" s="41">
        <v>36585</v>
      </c>
      <c r="D3806" s="40">
        <v>346</v>
      </c>
      <c r="E3806" s="40" t="s">
        <v>50</v>
      </c>
      <c r="F3806">
        <f t="shared" si="177"/>
        <v>2</v>
      </c>
      <c r="G3806">
        <f t="shared" si="178"/>
        <v>2000</v>
      </c>
      <c r="H3806">
        <f t="shared" si="179"/>
        <v>686.29100000000005</v>
      </c>
      <c r="I3806" s="23"/>
    </row>
    <row r="3807" spans="1:9" ht="14.4">
      <c r="A3807" s="77" t="s">
        <v>49</v>
      </c>
      <c r="B3807" s="40">
        <v>13095500</v>
      </c>
      <c r="C3807" s="41">
        <v>36586</v>
      </c>
      <c r="D3807" s="40">
        <v>345</v>
      </c>
      <c r="E3807" s="40" t="s">
        <v>50</v>
      </c>
      <c r="F3807">
        <f t="shared" si="177"/>
        <v>3</v>
      </c>
      <c r="G3807">
        <f t="shared" si="178"/>
        <v>2000</v>
      </c>
      <c r="H3807">
        <f t="shared" si="179"/>
        <v>684.3075</v>
      </c>
      <c r="I3807" s="23"/>
    </row>
    <row r="3808" spans="1:9" ht="14.4">
      <c r="A3808" s="77" t="s">
        <v>49</v>
      </c>
      <c r="B3808" s="40">
        <v>13095500</v>
      </c>
      <c r="C3808" s="41">
        <v>36587</v>
      </c>
      <c r="D3808" s="40">
        <v>345</v>
      </c>
      <c r="E3808" s="40" t="s">
        <v>50</v>
      </c>
      <c r="F3808">
        <f t="shared" si="177"/>
        <v>3</v>
      </c>
      <c r="G3808">
        <f t="shared" si="178"/>
        <v>2000</v>
      </c>
      <c r="H3808">
        <f t="shared" si="179"/>
        <v>684.3075</v>
      </c>
      <c r="I3808" s="23"/>
    </row>
    <row r="3809" spans="1:9" ht="14.4">
      <c r="A3809" s="77" t="s">
        <v>49</v>
      </c>
      <c r="B3809" s="40">
        <v>13095500</v>
      </c>
      <c r="C3809" s="41">
        <v>36588</v>
      </c>
      <c r="D3809" s="40">
        <v>344</v>
      </c>
      <c r="E3809" s="40" t="s">
        <v>50</v>
      </c>
      <c r="F3809">
        <f t="shared" si="177"/>
        <v>3</v>
      </c>
      <c r="G3809">
        <f t="shared" si="178"/>
        <v>2000</v>
      </c>
      <c r="H3809">
        <f t="shared" si="179"/>
        <v>682.32400000000007</v>
      </c>
      <c r="I3809" s="23"/>
    </row>
    <row r="3810" spans="1:9" ht="14.4">
      <c r="A3810" s="77" t="s">
        <v>49</v>
      </c>
      <c r="B3810" s="40">
        <v>13095500</v>
      </c>
      <c r="C3810" s="41">
        <v>36589</v>
      </c>
      <c r="D3810" s="40">
        <v>345</v>
      </c>
      <c r="E3810" s="40" t="s">
        <v>50</v>
      </c>
      <c r="F3810">
        <f t="shared" ref="F3810:F3873" si="180">MONTH(C3810)</f>
        <v>3</v>
      </c>
      <c r="G3810">
        <f t="shared" ref="G3810:G3873" si="181">IF(F3810&gt;10,YEAR(C3810)+1,YEAR(C3810))</f>
        <v>2000</v>
      </c>
      <c r="H3810">
        <f t="shared" ref="H3810:H3873" si="182">D3810*1.9835</f>
        <v>684.3075</v>
      </c>
      <c r="I3810" s="23"/>
    </row>
    <row r="3811" spans="1:9" ht="14.4">
      <c r="A3811" s="77" t="s">
        <v>49</v>
      </c>
      <c r="B3811" s="40">
        <v>13095500</v>
      </c>
      <c r="C3811" s="41">
        <v>36590</v>
      </c>
      <c r="D3811" s="40">
        <v>345</v>
      </c>
      <c r="E3811" s="40" t="s">
        <v>50</v>
      </c>
      <c r="F3811">
        <f t="shared" si="180"/>
        <v>3</v>
      </c>
      <c r="G3811">
        <f t="shared" si="181"/>
        <v>2000</v>
      </c>
      <c r="H3811">
        <f t="shared" si="182"/>
        <v>684.3075</v>
      </c>
      <c r="I3811" s="23"/>
    </row>
    <row r="3812" spans="1:9" ht="14.4">
      <c r="A3812" s="77" t="s">
        <v>49</v>
      </c>
      <c r="B3812" s="40">
        <v>13095500</v>
      </c>
      <c r="C3812" s="41">
        <v>36591</v>
      </c>
      <c r="D3812" s="40">
        <v>345</v>
      </c>
      <c r="E3812" s="40" t="s">
        <v>50</v>
      </c>
      <c r="F3812">
        <f t="shared" si="180"/>
        <v>3</v>
      </c>
      <c r="G3812">
        <f t="shared" si="181"/>
        <v>2000</v>
      </c>
      <c r="H3812">
        <f t="shared" si="182"/>
        <v>684.3075</v>
      </c>
      <c r="I3812" s="23"/>
    </row>
    <row r="3813" spans="1:9" ht="14.4">
      <c r="A3813" s="77" t="s">
        <v>49</v>
      </c>
      <c r="B3813" s="40">
        <v>13095500</v>
      </c>
      <c r="C3813" s="41">
        <v>36592</v>
      </c>
      <c r="D3813" s="40">
        <v>344</v>
      </c>
      <c r="E3813" s="40" t="s">
        <v>50</v>
      </c>
      <c r="F3813">
        <f t="shared" si="180"/>
        <v>3</v>
      </c>
      <c r="G3813">
        <f t="shared" si="181"/>
        <v>2000</v>
      </c>
      <c r="H3813">
        <f t="shared" si="182"/>
        <v>682.32400000000007</v>
      </c>
      <c r="I3813" s="23"/>
    </row>
    <row r="3814" spans="1:9" ht="14.4">
      <c r="A3814" s="77" t="s">
        <v>49</v>
      </c>
      <c r="B3814" s="40">
        <v>13095500</v>
      </c>
      <c r="C3814" s="41">
        <v>36593</v>
      </c>
      <c r="D3814" s="40">
        <v>344</v>
      </c>
      <c r="E3814" s="40" t="s">
        <v>50</v>
      </c>
      <c r="F3814">
        <f t="shared" si="180"/>
        <v>3</v>
      </c>
      <c r="G3814">
        <f t="shared" si="181"/>
        <v>2000</v>
      </c>
      <c r="H3814">
        <f t="shared" si="182"/>
        <v>682.32400000000007</v>
      </c>
      <c r="I3814" s="23"/>
    </row>
    <row r="3815" spans="1:9" ht="14.4">
      <c r="A3815" s="77" t="s">
        <v>49</v>
      </c>
      <c r="B3815" s="40">
        <v>13095500</v>
      </c>
      <c r="C3815" s="41">
        <v>36594</v>
      </c>
      <c r="D3815" s="40">
        <v>344</v>
      </c>
      <c r="E3815" s="40" t="s">
        <v>50</v>
      </c>
      <c r="F3815">
        <f t="shared" si="180"/>
        <v>3</v>
      </c>
      <c r="G3815">
        <f t="shared" si="181"/>
        <v>2000</v>
      </c>
      <c r="H3815">
        <f t="shared" si="182"/>
        <v>682.32400000000007</v>
      </c>
      <c r="I3815" s="23"/>
    </row>
    <row r="3816" spans="1:9" ht="14.4">
      <c r="A3816" s="77" t="s">
        <v>49</v>
      </c>
      <c r="B3816" s="40">
        <v>13095500</v>
      </c>
      <c r="C3816" s="41">
        <v>36595</v>
      </c>
      <c r="D3816" s="40">
        <v>343</v>
      </c>
      <c r="E3816" s="40" t="s">
        <v>50</v>
      </c>
      <c r="F3816">
        <f t="shared" si="180"/>
        <v>3</v>
      </c>
      <c r="G3816">
        <f t="shared" si="181"/>
        <v>2000</v>
      </c>
      <c r="H3816">
        <f t="shared" si="182"/>
        <v>680.34050000000002</v>
      </c>
      <c r="I3816" s="23"/>
    </row>
    <row r="3817" spans="1:9" ht="14.4">
      <c r="A3817" s="77" t="s">
        <v>49</v>
      </c>
      <c r="B3817" s="40">
        <v>13095500</v>
      </c>
      <c r="C3817" s="41">
        <v>36596</v>
      </c>
      <c r="D3817" s="40">
        <v>342</v>
      </c>
      <c r="E3817" s="40" t="s">
        <v>50</v>
      </c>
      <c r="F3817">
        <f t="shared" si="180"/>
        <v>3</v>
      </c>
      <c r="G3817">
        <f t="shared" si="181"/>
        <v>2000</v>
      </c>
      <c r="H3817">
        <f t="shared" si="182"/>
        <v>678.35699999999997</v>
      </c>
      <c r="I3817" s="23"/>
    </row>
    <row r="3818" spans="1:9" ht="14.4">
      <c r="A3818" s="77" t="s">
        <v>49</v>
      </c>
      <c r="B3818" s="40">
        <v>13095500</v>
      </c>
      <c r="C3818" s="41">
        <v>36597</v>
      </c>
      <c r="D3818" s="40">
        <v>342</v>
      </c>
      <c r="E3818" s="40" t="s">
        <v>50</v>
      </c>
      <c r="F3818">
        <f t="shared" si="180"/>
        <v>3</v>
      </c>
      <c r="G3818">
        <f t="shared" si="181"/>
        <v>2000</v>
      </c>
      <c r="H3818">
        <f t="shared" si="182"/>
        <v>678.35699999999997</v>
      </c>
      <c r="I3818" s="23"/>
    </row>
    <row r="3819" spans="1:9" ht="14.4">
      <c r="A3819" s="77" t="s">
        <v>49</v>
      </c>
      <c r="B3819" s="40">
        <v>13095500</v>
      </c>
      <c r="C3819" s="41">
        <v>36598</v>
      </c>
      <c r="D3819" s="40">
        <v>342</v>
      </c>
      <c r="E3819" s="40" t="s">
        <v>50</v>
      </c>
      <c r="F3819">
        <f t="shared" si="180"/>
        <v>3</v>
      </c>
      <c r="G3819">
        <f t="shared" si="181"/>
        <v>2000</v>
      </c>
      <c r="H3819">
        <f t="shared" si="182"/>
        <v>678.35699999999997</v>
      </c>
      <c r="I3819" s="23"/>
    </row>
    <row r="3820" spans="1:9" ht="14.4">
      <c r="A3820" s="77" t="s">
        <v>49</v>
      </c>
      <c r="B3820" s="40">
        <v>13095500</v>
      </c>
      <c r="C3820" s="41">
        <v>36599</v>
      </c>
      <c r="D3820" s="40">
        <v>342</v>
      </c>
      <c r="E3820" s="40" t="s">
        <v>50</v>
      </c>
      <c r="F3820">
        <f t="shared" si="180"/>
        <v>3</v>
      </c>
      <c r="G3820">
        <f t="shared" si="181"/>
        <v>2000</v>
      </c>
      <c r="H3820">
        <f t="shared" si="182"/>
        <v>678.35699999999997</v>
      </c>
      <c r="I3820" s="23"/>
    </row>
    <row r="3821" spans="1:9" ht="14.4">
      <c r="A3821" s="77" t="s">
        <v>49</v>
      </c>
      <c r="B3821" s="40">
        <v>13095500</v>
      </c>
      <c r="C3821" s="41">
        <v>36600</v>
      </c>
      <c r="D3821" s="40">
        <v>342</v>
      </c>
      <c r="E3821" s="40" t="s">
        <v>50</v>
      </c>
      <c r="F3821">
        <f t="shared" si="180"/>
        <v>3</v>
      </c>
      <c r="G3821">
        <f t="shared" si="181"/>
        <v>2000</v>
      </c>
      <c r="H3821">
        <f t="shared" si="182"/>
        <v>678.35699999999997</v>
      </c>
      <c r="I3821" s="23"/>
    </row>
    <row r="3822" spans="1:9" ht="14.4">
      <c r="A3822" s="77" t="s">
        <v>49</v>
      </c>
      <c r="B3822" s="40">
        <v>13095500</v>
      </c>
      <c r="C3822" s="41">
        <v>36601</v>
      </c>
      <c r="D3822" s="40">
        <v>342</v>
      </c>
      <c r="E3822" s="40" t="s">
        <v>50</v>
      </c>
      <c r="F3822">
        <f t="shared" si="180"/>
        <v>3</v>
      </c>
      <c r="G3822">
        <f t="shared" si="181"/>
        <v>2000</v>
      </c>
      <c r="H3822">
        <f t="shared" si="182"/>
        <v>678.35699999999997</v>
      </c>
      <c r="I3822" s="23"/>
    </row>
    <row r="3823" spans="1:9" ht="14.4">
      <c r="A3823" s="77" t="s">
        <v>49</v>
      </c>
      <c r="B3823" s="40">
        <v>13095500</v>
      </c>
      <c r="C3823" s="41">
        <v>36602</v>
      </c>
      <c r="D3823" s="40">
        <v>341</v>
      </c>
      <c r="E3823" s="40" t="s">
        <v>50</v>
      </c>
      <c r="F3823">
        <f t="shared" si="180"/>
        <v>3</v>
      </c>
      <c r="G3823">
        <f t="shared" si="181"/>
        <v>2000</v>
      </c>
      <c r="H3823">
        <f t="shared" si="182"/>
        <v>676.37350000000004</v>
      </c>
      <c r="I3823" s="23"/>
    </row>
    <row r="3824" spans="1:9" ht="14.4">
      <c r="A3824" s="77" t="s">
        <v>49</v>
      </c>
      <c r="B3824" s="40">
        <v>13095500</v>
      </c>
      <c r="C3824" s="41">
        <v>36603</v>
      </c>
      <c r="D3824" s="40">
        <v>340</v>
      </c>
      <c r="E3824" s="40" t="s">
        <v>50</v>
      </c>
      <c r="F3824">
        <f t="shared" si="180"/>
        <v>3</v>
      </c>
      <c r="G3824">
        <f t="shared" si="181"/>
        <v>2000</v>
      </c>
      <c r="H3824">
        <f t="shared" si="182"/>
        <v>674.39</v>
      </c>
      <c r="I3824" s="23"/>
    </row>
    <row r="3825" spans="1:9" ht="14.4">
      <c r="A3825" s="77" t="s">
        <v>49</v>
      </c>
      <c r="B3825" s="40">
        <v>13095500</v>
      </c>
      <c r="C3825" s="41">
        <v>36604</v>
      </c>
      <c r="D3825" s="40">
        <v>342</v>
      </c>
      <c r="E3825" s="40" t="s">
        <v>50</v>
      </c>
      <c r="F3825">
        <f t="shared" si="180"/>
        <v>3</v>
      </c>
      <c r="G3825">
        <f t="shared" si="181"/>
        <v>2000</v>
      </c>
      <c r="H3825">
        <f t="shared" si="182"/>
        <v>678.35699999999997</v>
      </c>
      <c r="I3825" s="23"/>
    </row>
    <row r="3826" spans="1:9" ht="14.4">
      <c r="A3826" s="77" t="s">
        <v>49</v>
      </c>
      <c r="B3826" s="40">
        <v>13095500</v>
      </c>
      <c r="C3826" s="41">
        <v>36605</v>
      </c>
      <c r="D3826" s="40">
        <v>341</v>
      </c>
      <c r="E3826" s="40" t="s">
        <v>50</v>
      </c>
      <c r="F3826">
        <f t="shared" si="180"/>
        <v>3</v>
      </c>
      <c r="G3826">
        <f t="shared" si="181"/>
        <v>2000</v>
      </c>
      <c r="H3826">
        <f t="shared" si="182"/>
        <v>676.37350000000004</v>
      </c>
      <c r="I3826" s="23"/>
    </row>
    <row r="3827" spans="1:9" ht="14.4">
      <c r="A3827" s="77" t="s">
        <v>49</v>
      </c>
      <c r="B3827" s="40">
        <v>13095500</v>
      </c>
      <c r="C3827" s="41">
        <v>36606</v>
      </c>
      <c r="D3827" s="40">
        <v>341</v>
      </c>
      <c r="E3827" s="40" t="s">
        <v>50</v>
      </c>
      <c r="F3827">
        <f t="shared" si="180"/>
        <v>3</v>
      </c>
      <c r="G3827">
        <f t="shared" si="181"/>
        <v>2000</v>
      </c>
      <c r="H3827">
        <f t="shared" si="182"/>
        <v>676.37350000000004</v>
      </c>
      <c r="I3827" s="23"/>
    </row>
    <row r="3828" spans="1:9" ht="14.4">
      <c r="A3828" s="77" t="s">
        <v>49</v>
      </c>
      <c r="B3828" s="40">
        <v>13095500</v>
      </c>
      <c r="C3828" s="41">
        <v>36607</v>
      </c>
      <c r="D3828" s="40">
        <v>341</v>
      </c>
      <c r="E3828" s="40" t="s">
        <v>50</v>
      </c>
      <c r="F3828">
        <f t="shared" si="180"/>
        <v>3</v>
      </c>
      <c r="G3828">
        <f t="shared" si="181"/>
        <v>2000</v>
      </c>
      <c r="H3828">
        <f t="shared" si="182"/>
        <v>676.37350000000004</v>
      </c>
      <c r="I3828" s="23"/>
    </row>
    <row r="3829" spans="1:9" ht="14.4">
      <c r="A3829" s="77" t="s">
        <v>49</v>
      </c>
      <c r="B3829" s="40">
        <v>13095500</v>
      </c>
      <c r="C3829" s="41">
        <v>36608</v>
      </c>
      <c r="D3829" s="40">
        <v>341</v>
      </c>
      <c r="E3829" s="40" t="s">
        <v>50</v>
      </c>
      <c r="F3829">
        <f t="shared" si="180"/>
        <v>3</v>
      </c>
      <c r="G3829">
        <f t="shared" si="181"/>
        <v>2000</v>
      </c>
      <c r="H3829">
        <f t="shared" si="182"/>
        <v>676.37350000000004</v>
      </c>
      <c r="I3829" s="23"/>
    </row>
    <row r="3830" spans="1:9" ht="14.4">
      <c r="A3830" s="77" t="s">
        <v>49</v>
      </c>
      <c r="B3830" s="40">
        <v>13095500</v>
      </c>
      <c r="C3830" s="41">
        <v>36609</v>
      </c>
      <c r="D3830" s="40">
        <v>340</v>
      </c>
      <c r="E3830" s="40" t="s">
        <v>50</v>
      </c>
      <c r="F3830">
        <f t="shared" si="180"/>
        <v>3</v>
      </c>
      <c r="G3830">
        <f t="shared" si="181"/>
        <v>2000</v>
      </c>
      <c r="H3830">
        <f t="shared" si="182"/>
        <v>674.39</v>
      </c>
      <c r="I3830" s="23"/>
    </row>
    <row r="3831" spans="1:9" ht="14.4">
      <c r="A3831" s="77" t="s">
        <v>49</v>
      </c>
      <c r="B3831" s="40">
        <v>13095500</v>
      </c>
      <c r="C3831" s="41">
        <v>36610</v>
      </c>
      <c r="D3831" s="40">
        <v>340</v>
      </c>
      <c r="E3831" s="40" t="s">
        <v>50</v>
      </c>
      <c r="F3831">
        <f t="shared" si="180"/>
        <v>3</v>
      </c>
      <c r="G3831">
        <f t="shared" si="181"/>
        <v>2000</v>
      </c>
      <c r="H3831">
        <f t="shared" si="182"/>
        <v>674.39</v>
      </c>
      <c r="I3831" s="23"/>
    </row>
    <row r="3832" spans="1:9" ht="14.4">
      <c r="A3832" s="77" t="s">
        <v>49</v>
      </c>
      <c r="B3832" s="40">
        <v>13095500</v>
      </c>
      <c r="C3832" s="41">
        <v>36611</v>
      </c>
      <c r="D3832" s="40">
        <v>340</v>
      </c>
      <c r="E3832" s="40" t="s">
        <v>50</v>
      </c>
      <c r="F3832">
        <f t="shared" si="180"/>
        <v>3</v>
      </c>
      <c r="G3832">
        <f t="shared" si="181"/>
        <v>2000</v>
      </c>
      <c r="H3832">
        <f t="shared" si="182"/>
        <v>674.39</v>
      </c>
      <c r="I3832" s="23"/>
    </row>
    <row r="3833" spans="1:9" ht="14.4">
      <c r="A3833" s="77" t="s">
        <v>49</v>
      </c>
      <c r="B3833" s="40">
        <v>13095500</v>
      </c>
      <c r="C3833" s="41">
        <v>36612</v>
      </c>
      <c r="D3833" s="40">
        <v>341</v>
      </c>
      <c r="E3833" s="40" t="s">
        <v>50</v>
      </c>
      <c r="F3833">
        <f t="shared" si="180"/>
        <v>3</v>
      </c>
      <c r="G3833">
        <f t="shared" si="181"/>
        <v>2000</v>
      </c>
      <c r="H3833">
        <f t="shared" si="182"/>
        <v>676.37350000000004</v>
      </c>
      <c r="I3833" s="23"/>
    </row>
    <row r="3834" spans="1:9" ht="14.4">
      <c r="A3834" s="77" t="s">
        <v>49</v>
      </c>
      <c r="B3834" s="40">
        <v>13095500</v>
      </c>
      <c r="C3834" s="41">
        <v>36613</v>
      </c>
      <c r="D3834" s="40">
        <v>342</v>
      </c>
      <c r="E3834" s="40" t="s">
        <v>50</v>
      </c>
      <c r="F3834">
        <f t="shared" si="180"/>
        <v>3</v>
      </c>
      <c r="G3834">
        <f t="shared" si="181"/>
        <v>2000</v>
      </c>
      <c r="H3834">
        <f t="shared" si="182"/>
        <v>678.35699999999997</v>
      </c>
      <c r="I3834" s="23"/>
    </row>
    <row r="3835" spans="1:9" ht="14.4">
      <c r="A3835" s="77" t="s">
        <v>49</v>
      </c>
      <c r="B3835" s="40">
        <v>13095500</v>
      </c>
      <c r="C3835" s="41">
        <v>36614</v>
      </c>
      <c r="D3835" s="40">
        <v>342</v>
      </c>
      <c r="E3835" s="40" t="s">
        <v>50</v>
      </c>
      <c r="F3835">
        <f t="shared" si="180"/>
        <v>3</v>
      </c>
      <c r="G3835">
        <f t="shared" si="181"/>
        <v>2000</v>
      </c>
      <c r="H3835">
        <f t="shared" si="182"/>
        <v>678.35699999999997</v>
      </c>
      <c r="I3835" s="23"/>
    </row>
    <row r="3836" spans="1:9" ht="14.4">
      <c r="A3836" s="77" t="s">
        <v>49</v>
      </c>
      <c r="B3836" s="40">
        <v>13095500</v>
      </c>
      <c r="C3836" s="41">
        <v>36615</v>
      </c>
      <c r="D3836" s="40">
        <v>341</v>
      </c>
      <c r="E3836" s="40" t="s">
        <v>50</v>
      </c>
      <c r="F3836">
        <f t="shared" si="180"/>
        <v>3</v>
      </c>
      <c r="G3836">
        <f t="shared" si="181"/>
        <v>2000</v>
      </c>
      <c r="H3836">
        <f t="shared" si="182"/>
        <v>676.37350000000004</v>
      </c>
      <c r="I3836" s="23"/>
    </row>
    <row r="3837" spans="1:9" ht="14.4">
      <c r="A3837" s="77" t="s">
        <v>49</v>
      </c>
      <c r="B3837" s="40">
        <v>13095500</v>
      </c>
      <c r="C3837" s="41">
        <v>36616</v>
      </c>
      <c r="D3837" s="40">
        <v>340</v>
      </c>
      <c r="E3837" s="40" t="s">
        <v>50</v>
      </c>
      <c r="F3837">
        <f t="shared" si="180"/>
        <v>3</v>
      </c>
      <c r="G3837">
        <f t="shared" si="181"/>
        <v>2000</v>
      </c>
      <c r="H3837">
        <f t="shared" si="182"/>
        <v>674.39</v>
      </c>
      <c r="I3837" s="23"/>
    </row>
    <row r="3838" spans="1:9" ht="14.4">
      <c r="A3838" s="77" t="s">
        <v>49</v>
      </c>
      <c r="B3838" s="40">
        <v>13095500</v>
      </c>
      <c r="C3838" s="41">
        <v>36617</v>
      </c>
      <c r="D3838" s="40">
        <v>340</v>
      </c>
      <c r="E3838" s="40" t="s">
        <v>50</v>
      </c>
      <c r="F3838">
        <f t="shared" si="180"/>
        <v>4</v>
      </c>
      <c r="G3838">
        <f t="shared" si="181"/>
        <v>2000</v>
      </c>
      <c r="H3838">
        <f t="shared" si="182"/>
        <v>674.39</v>
      </c>
      <c r="I3838" s="23"/>
    </row>
    <row r="3839" spans="1:9" ht="14.4">
      <c r="A3839" s="77" t="s">
        <v>49</v>
      </c>
      <c r="B3839" s="40">
        <v>13095500</v>
      </c>
      <c r="C3839" s="41">
        <v>36618</v>
      </c>
      <c r="D3839" s="40">
        <v>341</v>
      </c>
      <c r="E3839" s="40" t="s">
        <v>50</v>
      </c>
      <c r="F3839">
        <f t="shared" si="180"/>
        <v>4</v>
      </c>
      <c r="G3839">
        <f t="shared" si="181"/>
        <v>2000</v>
      </c>
      <c r="H3839">
        <f t="shared" si="182"/>
        <v>676.37350000000004</v>
      </c>
      <c r="I3839" s="23"/>
    </row>
    <row r="3840" spans="1:9" ht="14.4">
      <c r="A3840" s="77" t="s">
        <v>49</v>
      </c>
      <c r="B3840" s="40">
        <v>13095500</v>
      </c>
      <c r="C3840" s="41">
        <v>36619</v>
      </c>
      <c r="D3840" s="40">
        <v>340</v>
      </c>
      <c r="E3840" s="40" t="s">
        <v>50</v>
      </c>
      <c r="F3840">
        <f t="shared" si="180"/>
        <v>4</v>
      </c>
      <c r="G3840">
        <f t="shared" si="181"/>
        <v>2000</v>
      </c>
      <c r="H3840">
        <f t="shared" si="182"/>
        <v>674.39</v>
      </c>
      <c r="I3840" s="23"/>
    </row>
    <row r="3841" spans="1:9" ht="14.4">
      <c r="A3841" s="77" t="s">
        <v>49</v>
      </c>
      <c r="B3841" s="40">
        <v>13095500</v>
      </c>
      <c r="C3841" s="41">
        <v>36620</v>
      </c>
      <c r="D3841" s="40">
        <v>340</v>
      </c>
      <c r="E3841" s="40" t="s">
        <v>50</v>
      </c>
      <c r="F3841">
        <f t="shared" si="180"/>
        <v>4</v>
      </c>
      <c r="G3841">
        <f t="shared" si="181"/>
        <v>2000</v>
      </c>
      <c r="H3841">
        <f t="shared" si="182"/>
        <v>674.39</v>
      </c>
      <c r="I3841" s="23"/>
    </row>
    <row r="3842" spans="1:9" ht="14.4">
      <c r="A3842" s="77" t="s">
        <v>49</v>
      </c>
      <c r="B3842" s="40">
        <v>13095500</v>
      </c>
      <c r="C3842" s="41">
        <v>36621</v>
      </c>
      <c r="D3842" s="40">
        <v>340</v>
      </c>
      <c r="E3842" s="40" t="s">
        <v>50</v>
      </c>
      <c r="F3842">
        <f t="shared" si="180"/>
        <v>4</v>
      </c>
      <c r="G3842">
        <f t="shared" si="181"/>
        <v>2000</v>
      </c>
      <c r="H3842">
        <f t="shared" si="182"/>
        <v>674.39</v>
      </c>
      <c r="I3842" s="23"/>
    </row>
    <row r="3843" spans="1:9" ht="14.4">
      <c r="A3843" s="77" t="s">
        <v>49</v>
      </c>
      <c r="B3843" s="40">
        <v>13095500</v>
      </c>
      <c r="C3843" s="41">
        <v>36622</v>
      </c>
      <c r="D3843" s="40">
        <v>340</v>
      </c>
      <c r="E3843" s="40" t="s">
        <v>50</v>
      </c>
      <c r="F3843">
        <f t="shared" si="180"/>
        <v>4</v>
      </c>
      <c r="G3843">
        <f t="shared" si="181"/>
        <v>2000</v>
      </c>
      <c r="H3843">
        <f t="shared" si="182"/>
        <v>674.39</v>
      </c>
      <c r="I3843" s="23"/>
    </row>
    <row r="3844" spans="1:9" ht="14.4">
      <c r="A3844" s="77" t="s">
        <v>49</v>
      </c>
      <c r="B3844" s="40">
        <v>13095500</v>
      </c>
      <c r="C3844" s="41">
        <v>36623</v>
      </c>
      <c r="D3844" s="40">
        <v>340</v>
      </c>
      <c r="E3844" s="40" t="s">
        <v>50</v>
      </c>
      <c r="F3844">
        <f t="shared" si="180"/>
        <v>4</v>
      </c>
      <c r="G3844">
        <f t="shared" si="181"/>
        <v>2000</v>
      </c>
      <c r="H3844">
        <f t="shared" si="182"/>
        <v>674.39</v>
      </c>
      <c r="I3844" s="23"/>
    </row>
    <row r="3845" spans="1:9" ht="14.4">
      <c r="A3845" s="77" t="s">
        <v>49</v>
      </c>
      <c r="B3845" s="40">
        <v>13095500</v>
      </c>
      <c r="C3845" s="41">
        <v>36624</v>
      </c>
      <c r="D3845" s="40">
        <v>339</v>
      </c>
      <c r="E3845" s="40" t="s">
        <v>50</v>
      </c>
      <c r="F3845">
        <f t="shared" si="180"/>
        <v>4</v>
      </c>
      <c r="G3845">
        <f t="shared" si="181"/>
        <v>2000</v>
      </c>
      <c r="H3845">
        <f t="shared" si="182"/>
        <v>672.40650000000005</v>
      </c>
      <c r="I3845" s="23"/>
    </row>
    <row r="3846" spans="1:9" ht="14.4">
      <c r="A3846" s="77" t="s">
        <v>49</v>
      </c>
      <c r="B3846" s="40">
        <v>13095500</v>
      </c>
      <c r="C3846" s="41">
        <v>36625</v>
      </c>
      <c r="D3846" s="40">
        <v>340</v>
      </c>
      <c r="E3846" s="40" t="s">
        <v>50</v>
      </c>
      <c r="F3846">
        <f t="shared" si="180"/>
        <v>4</v>
      </c>
      <c r="G3846">
        <f t="shared" si="181"/>
        <v>2000</v>
      </c>
      <c r="H3846">
        <f t="shared" si="182"/>
        <v>674.39</v>
      </c>
      <c r="I3846" s="23"/>
    </row>
    <row r="3847" spans="1:9" ht="14.4">
      <c r="A3847" s="77" t="s">
        <v>49</v>
      </c>
      <c r="B3847" s="40">
        <v>13095500</v>
      </c>
      <c r="C3847" s="41">
        <v>36626</v>
      </c>
      <c r="D3847" s="40">
        <v>340</v>
      </c>
      <c r="E3847" s="40" t="s">
        <v>50</v>
      </c>
      <c r="F3847">
        <f t="shared" si="180"/>
        <v>4</v>
      </c>
      <c r="G3847">
        <f t="shared" si="181"/>
        <v>2000</v>
      </c>
      <c r="H3847">
        <f t="shared" si="182"/>
        <v>674.39</v>
      </c>
      <c r="I3847" s="23"/>
    </row>
    <row r="3848" spans="1:9" ht="14.4">
      <c r="A3848" s="77" t="s">
        <v>49</v>
      </c>
      <c r="B3848" s="40">
        <v>13095500</v>
      </c>
      <c r="C3848" s="41">
        <v>36627</v>
      </c>
      <c r="D3848" s="40">
        <v>339</v>
      </c>
      <c r="E3848" s="40" t="s">
        <v>50</v>
      </c>
      <c r="F3848">
        <f t="shared" si="180"/>
        <v>4</v>
      </c>
      <c r="G3848">
        <f t="shared" si="181"/>
        <v>2000</v>
      </c>
      <c r="H3848">
        <f t="shared" si="182"/>
        <v>672.40650000000005</v>
      </c>
      <c r="I3848" s="23"/>
    </row>
    <row r="3849" spans="1:9" ht="14.4">
      <c r="A3849" s="77" t="s">
        <v>49</v>
      </c>
      <c r="B3849" s="40">
        <v>13095500</v>
      </c>
      <c r="C3849" s="41">
        <v>36628</v>
      </c>
      <c r="D3849" s="40">
        <v>339</v>
      </c>
      <c r="E3849" s="40" t="s">
        <v>50</v>
      </c>
      <c r="F3849">
        <f t="shared" si="180"/>
        <v>4</v>
      </c>
      <c r="G3849">
        <f t="shared" si="181"/>
        <v>2000</v>
      </c>
      <c r="H3849">
        <f t="shared" si="182"/>
        <v>672.40650000000005</v>
      </c>
      <c r="I3849" s="23"/>
    </row>
    <row r="3850" spans="1:9" ht="14.4">
      <c r="A3850" s="77" t="s">
        <v>49</v>
      </c>
      <c r="B3850" s="40">
        <v>13095500</v>
      </c>
      <c r="C3850" s="41">
        <v>36629</v>
      </c>
      <c r="D3850" s="40">
        <v>339</v>
      </c>
      <c r="E3850" s="40" t="s">
        <v>50</v>
      </c>
      <c r="F3850">
        <f t="shared" si="180"/>
        <v>4</v>
      </c>
      <c r="G3850">
        <f t="shared" si="181"/>
        <v>2000</v>
      </c>
      <c r="H3850">
        <f t="shared" si="182"/>
        <v>672.40650000000005</v>
      </c>
      <c r="I3850" s="23"/>
    </row>
    <row r="3851" spans="1:9" ht="14.4">
      <c r="A3851" s="77" t="s">
        <v>49</v>
      </c>
      <c r="B3851" s="40">
        <v>13095500</v>
      </c>
      <c r="C3851" s="41">
        <v>36630</v>
      </c>
      <c r="D3851" s="40">
        <v>339</v>
      </c>
      <c r="E3851" s="40" t="s">
        <v>50</v>
      </c>
      <c r="F3851">
        <f t="shared" si="180"/>
        <v>4</v>
      </c>
      <c r="G3851">
        <f t="shared" si="181"/>
        <v>2000</v>
      </c>
      <c r="H3851">
        <f t="shared" si="182"/>
        <v>672.40650000000005</v>
      </c>
      <c r="I3851" s="23"/>
    </row>
    <row r="3852" spans="1:9" ht="14.4">
      <c r="A3852" s="77" t="s">
        <v>49</v>
      </c>
      <c r="B3852" s="40">
        <v>13095500</v>
      </c>
      <c r="C3852" s="41">
        <v>36631</v>
      </c>
      <c r="D3852" s="40">
        <v>339</v>
      </c>
      <c r="E3852" s="40" t="s">
        <v>50</v>
      </c>
      <c r="F3852">
        <f t="shared" si="180"/>
        <v>4</v>
      </c>
      <c r="G3852">
        <f t="shared" si="181"/>
        <v>2000</v>
      </c>
      <c r="H3852">
        <f t="shared" si="182"/>
        <v>672.40650000000005</v>
      </c>
      <c r="I3852" s="23"/>
    </row>
    <row r="3853" spans="1:9" ht="14.4">
      <c r="A3853" s="77" t="s">
        <v>49</v>
      </c>
      <c r="B3853" s="40">
        <v>13095500</v>
      </c>
      <c r="C3853" s="41">
        <v>36632</v>
      </c>
      <c r="D3853" s="40">
        <v>339</v>
      </c>
      <c r="E3853" s="40" t="s">
        <v>50</v>
      </c>
      <c r="F3853">
        <f t="shared" si="180"/>
        <v>4</v>
      </c>
      <c r="G3853">
        <f t="shared" si="181"/>
        <v>2000</v>
      </c>
      <c r="H3853">
        <f t="shared" si="182"/>
        <v>672.40650000000005</v>
      </c>
      <c r="I3853" s="23"/>
    </row>
    <row r="3854" spans="1:9" ht="14.4">
      <c r="A3854" s="77" t="s">
        <v>49</v>
      </c>
      <c r="B3854" s="40">
        <v>13095500</v>
      </c>
      <c r="C3854" s="41">
        <v>36633</v>
      </c>
      <c r="D3854" s="40">
        <v>338</v>
      </c>
      <c r="E3854" s="40" t="s">
        <v>50</v>
      </c>
      <c r="F3854">
        <f t="shared" si="180"/>
        <v>4</v>
      </c>
      <c r="G3854">
        <f t="shared" si="181"/>
        <v>2000</v>
      </c>
      <c r="H3854">
        <f t="shared" si="182"/>
        <v>670.423</v>
      </c>
      <c r="I3854" s="23"/>
    </row>
    <row r="3855" spans="1:9" ht="14.4">
      <c r="A3855" s="77" t="s">
        <v>49</v>
      </c>
      <c r="B3855" s="40">
        <v>13095500</v>
      </c>
      <c r="C3855" s="41">
        <v>36634</v>
      </c>
      <c r="D3855" s="40">
        <v>338</v>
      </c>
      <c r="E3855" s="40" t="s">
        <v>50</v>
      </c>
      <c r="F3855">
        <f t="shared" si="180"/>
        <v>4</v>
      </c>
      <c r="G3855">
        <f t="shared" si="181"/>
        <v>2000</v>
      </c>
      <c r="H3855">
        <f t="shared" si="182"/>
        <v>670.423</v>
      </c>
      <c r="I3855" s="23"/>
    </row>
    <row r="3856" spans="1:9" ht="14.4">
      <c r="A3856" s="77" t="s">
        <v>49</v>
      </c>
      <c r="B3856" s="40">
        <v>13095500</v>
      </c>
      <c r="C3856" s="41">
        <v>36635</v>
      </c>
      <c r="D3856" s="40">
        <v>337</v>
      </c>
      <c r="E3856" s="40" t="s">
        <v>50</v>
      </c>
      <c r="F3856">
        <f t="shared" si="180"/>
        <v>4</v>
      </c>
      <c r="G3856">
        <f t="shared" si="181"/>
        <v>2000</v>
      </c>
      <c r="H3856">
        <f t="shared" si="182"/>
        <v>668.43950000000007</v>
      </c>
      <c r="I3856" s="23"/>
    </row>
    <row r="3857" spans="1:9" ht="14.4">
      <c r="A3857" s="77" t="s">
        <v>49</v>
      </c>
      <c r="B3857" s="40">
        <v>13095500</v>
      </c>
      <c r="C3857" s="41">
        <v>36636</v>
      </c>
      <c r="D3857" s="40">
        <v>336</v>
      </c>
      <c r="E3857" s="40" t="s">
        <v>50</v>
      </c>
      <c r="F3857">
        <f t="shared" si="180"/>
        <v>4</v>
      </c>
      <c r="G3857">
        <f t="shared" si="181"/>
        <v>2000</v>
      </c>
      <c r="H3857">
        <f t="shared" si="182"/>
        <v>666.45600000000002</v>
      </c>
      <c r="I3857" s="23"/>
    </row>
    <row r="3858" spans="1:9" ht="14.4">
      <c r="A3858" s="77" t="s">
        <v>49</v>
      </c>
      <c r="B3858" s="40">
        <v>13095500</v>
      </c>
      <c r="C3858" s="41">
        <v>36637</v>
      </c>
      <c r="D3858" s="40">
        <v>335</v>
      </c>
      <c r="E3858" s="40" t="s">
        <v>50</v>
      </c>
      <c r="F3858">
        <f t="shared" si="180"/>
        <v>4</v>
      </c>
      <c r="G3858">
        <f t="shared" si="181"/>
        <v>2000</v>
      </c>
      <c r="H3858">
        <f t="shared" si="182"/>
        <v>664.47249999999997</v>
      </c>
      <c r="I3858" s="23"/>
    </row>
    <row r="3859" spans="1:9" ht="14.4">
      <c r="A3859" s="77" t="s">
        <v>49</v>
      </c>
      <c r="B3859" s="40">
        <v>13095500</v>
      </c>
      <c r="C3859" s="41">
        <v>36638</v>
      </c>
      <c r="D3859" s="40">
        <v>335</v>
      </c>
      <c r="E3859" s="40" t="s">
        <v>50</v>
      </c>
      <c r="F3859">
        <f t="shared" si="180"/>
        <v>4</v>
      </c>
      <c r="G3859">
        <f t="shared" si="181"/>
        <v>2000</v>
      </c>
      <c r="H3859">
        <f t="shared" si="182"/>
        <v>664.47249999999997</v>
      </c>
      <c r="I3859" s="23"/>
    </row>
    <row r="3860" spans="1:9" ht="14.4">
      <c r="A3860" s="77" t="s">
        <v>49</v>
      </c>
      <c r="B3860" s="40">
        <v>13095500</v>
      </c>
      <c r="C3860" s="41">
        <v>36639</v>
      </c>
      <c r="D3860" s="40">
        <v>335</v>
      </c>
      <c r="E3860" s="40" t="s">
        <v>50</v>
      </c>
      <c r="F3860">
        <f t="shared" si="180"/>
        <v>4</v>
      </c>
      <c r="G3860">
        <f t="shared" si="181"/>
        <v>2000</v>
      </c>
      <c r="H3860">
        <f t="shared" si="182"/>
        <v>664.47249999999997</v>
      </c>
      <c r="I3860" s="23"/>
    </row>
    <row r="3861" spans="1:9" ht="14.4">
      <c r="A3861" s="77" t="s">
        <v>49</v>
      </c>
      <c r="B3861" s="40">
        <v>13095500</v>
      </c>
      <c r="C3861" s="41">
        <v>36640</v>
      </c>
      <c r="D3861" s="40">
        <v>335</v>
      </c>
      <c r="E3861" s="40" t="s">
        <v>50</v>
      </c>
      <c r="F3861">
        <f t="shared" si="180"/>
        <v>4</v>
      </c>
      <c r="G3861">
        <f t="shared" si="181"/>
        <v>2000</v>
      </c>
      <c r="H3861">
        <f t="shared" si="182"/>
        <v>664.47249999999997</v>
      </c>
      <c r="I3861" s="23"/>
    </row>
    <row r="3862" spans="1:9" ht="14.4">
      <c r="A3862" s="77" t="s">
        <v>49</v>
      </c>
      <c r="B3862" s="40">
        <v>13095500</v>
      </c>
      <c r="C3862" s="41">
        <v>36641</v>
      </c>
      <c r="D3862" s="40">
        <v>335</v>
      </c>
      <c r="E3862" s="40" t="s">
        <v>50</v>
      </c>
      <c r="F3862">
        <f t="shared" si="180"/>
        <v>4</v>
      </c>
      <c r="G3862">
        <f t="shared" si="181"/>
        <v>2000</v>
      </c>
      <c r="H3862">
        <f t="shared" si="182"/>
        <v>664.47249999999997</v>
      </c>
      <c r="I3862" s="23"/>
    </row>
    <row r="3863" spans="1:9" ht="14.4">
      <c r="A3863" s="77" t="s">
        <v>49</v>
      </c>
      <c r="B3863" s="40">
        <v>13095500</v>
      </c>
      <c r="C3863" s="41">
        <v>36642</v>
      </c>
      <c r="D3863" s="40">
        <v>335</v>
      </c>
      <c r="E3863" s="40" t="s">
        <v>50</v>
      </c>
      <c r="F3863">
        <f t="shared" si="180"/>
        <v>4</v>
      </c>
      <c r="G3863">
        <f t="shared" si="181"/>
        <v>2000</v>
      </c>
      <c r="H3863">
        <f t="shared" si="182"/>
        <v>664.47249999999997</v>
      </c>
      <c r="I3863" s="23"/>
    </row>
    <row r="3864" spans="1:9" ht="14.4">
      <c r="A3864" s="77" t="s">
        <v>49</v>
      </c>
      <c r="B3864" s="40">
        <v>13095500</v>
      </c>
      <c r="C3864" s="41">
        <v>36643</v>
      </c>
      <c r="D3864" s="40">
        <v>335</v>
      </c>
      <c r="E3864" s="40" t="s">
        <v>50</v>
      </c>
      <c r="F3864">
        <f t="shared" si="180"/>
        <v>4</v>
      </c>
      <c r="G3864">
        <f t="shared" si="181"/>
        <v>2000</v>
      </c>
      <c r="H3864">
        <f t="shared" si="182"/>
        <v>664.47249999999997</v>
      </c>
      <c r="I3864" s="23"/>
    </row>
    <row r="3865" spans="1:9" ht="14.4">
      <c r="A3865" s="77" t="s">
        <v>49</v>
      </c>
      <c r="B3865" s="40">
        <v>13095500</v>
      </c>
      <c r="C3865" s="41">
        <v>36644</v>
      </c>
      <c r="D3865" s="40">
        <v>335</v>
      </c>
      <c r="E3865" s="40" t="s">
        <v>50</v>
      </c>
      <c r="F3865">
        <f t="shared" si="180"/>
        <v>4</v>
      </c>
      <c r="G3865">
        <f t="shared" si="181"/>
        <v>2000</v>
      </c>
      <c r="H3865">
        <f t="shared" si="182"/>
        <v>664.47249999999997</v>
      </c>
      <c r="I3865" s="23"/>
    </row>
    <row r="3866" spans="1:9" ht="14.4">
      <c r="A3866" s="77" t="s">
        <v>49</v>
      </c>
      <c r="B3866" s="40">
        <v>13095500</v>
      </c>
      <c r="C3866" s="41">
        <v>36645</v>
      </c>
      <c r="D3866" s="40">
        <v>335</v>
      </c>
      <c r="E3866" s="40" t="s">
        <v>50</v>
      </c>
      <c r="F3866">
        <f t="shared" si="180"/>
        <v>4</v>
      </c>
      <c r="G3866">
        <f t="shared" si="181"/>
        <v>2000</v>
      </c>
      <c r="H3866">
        <f t="shared" si="182"/>
        <v>664.47249999999997</v>
      </c>
      <c r="I3866" s="23"/>
    </row>
    <row r="3867" spans="1:9" ht="14.4">
      <c r="A3867" s="77" t="s">
        <v>49</v>
      </c>
      <c r="B3867" s="40">
        <v>13095500</v>
      </c>
      <c r="C3867" s="41">
        <v>36646</v>
      </c>
      <c r="D3867" s="40">
        <v>334</v>
      </c>
      <c r="E3867" s="40" t="s">
        <v>50</v>
      </c>
      <c r="F3867">
        <f t="shared" si="180"/>
        <v>4</v>
      </c>
      <c r="G3867">
        <f t="shared" si="181"/>
        <v>2000</v>
      </c>
      <c r="H3867">
        <f t="shared" si="182"/>
        <v>662.48900000000003</v>
      </c>
      <c r="I3867" s="23"/>
    </row>
    <row r="3868" spans="1:9" ht="14.4">
      <c r="A3868" s="77" t="s">
        <v>49</v>
      </c>
      <c r="B3868" s="40">
        <v>13095500</v>
      </c>
      <c r="C3868" s="41">
        <v>36647</v>
      </c>
      <c r="D3868" s="40">
        <v>333</v>
      </c>
      <c r="E3868" s="40" t="s">
        <v>50</v>
      </c>
      <c r="F3868">
        <f t="shared" si="180"/>
        <v>5</v>
      </c>
      <c r="G3868">
        <f t="shared" si="181"/>
        <v>2000</v>
      </c>
      <c r="H3868">
        <f t="shared" si="182"/>
        <v>660.50549999999998</v>
      </c>
      <c r="I3868" s="23"/>
    </row>
    <row r="3869" spans="1:9" ht="14.4">
      <c r="A3869" s="77" t="s">
        <v>49</v>
      </c>
      <c r="B3869" s="40">
        <v>13095500</v>
      </c>
      <c r="C3869" s="41">
        <v>36648</v>
      </c>
      <c r="D3869" s="40">
        <v>333</v>
      </c>
      <c r="E3869" s="40" t="s">
        <v>50</v>
      </c>
      <c r="F3869">
        <f t="shared" si="180"/>
        <v>5</v>
      </c>
      <c r="G3869">
        <f t="shared" si="181"/>
        <v>2000</v>
      </c>
      <c r="H3869">
        <f t="shared" si="182"/>
        <v>660.50549999999998</v>
      </c>
      <c r="I3869" s="23"/>
    </row>
    <row r="3870" spans="1:9" ht="14.4">
      <c r="A3870" s="77" t="s">
        <v>49</v>
      </c>
      <c r="B3870" s="40">
        <v>13095500</v>
      </c>
      <c r="C3870" s="41">
        <v>36649</v>
      </c>
      <c r="D3870" s="40">
        <v>333</v>
      </c>
      <c r="E3870" s="40" t="s">
        <v>50</v>
      </c>
      <c r="F3870">
        <f t="shared" si="180"/>
        <v>5</v>
      </c>
      <c r="G3870">
        <f t="shared" si="181"/>
        <v>2000</v>
      </c>
      <c r="H3870">
        <f t="shared" si="182"/>
        <v>660.50549999999998</v>
      </c>
      <c r="I3870" s="23"/>
    </row>
    <row r="3871" spans="1:9" ht="14.4">
      <c r="A3871" s="77" t="s">
        <v>49</v>
      </c>
      <c r="B3871" s="40">
        <v>13095500</v>
      </c>
      <c r="C3871" s="41">
        <v>36650</v>
      </c>
      <c r="D3871" s="40">
        <v>333</v>
      </c>
      <c r="E3871" s="40" t="s">
        <v>50</v>
      </c>
      <c r="F3871">
        <f t="shared" si="180"/>
        <v>5</v>
      </c>
      <c r="G3871">
        <f t="shared" si="181"/>
        <v>2000</v>
      </c>
      <c r="H3871">
        <f t="shared" si="182"/>
        <v>660.50549999999998</v>
      </c>
      <c r="I3871" s="23"/>
    </row>
    <row r="3872" spans="1:9" ht="14.4">
      <c r="A3872" s="77" t="s">
        <v>49</v>
      </c>
      <c r="B3872" s="40">
        <v>13095500</v>
      </c>
      <c r="C3872" s="41">
        <v>36651</v>
      </c>
      <c r="D3872" s="40">
        <v>333</v>
      </c>
      <c r="E3872" s="40" t="s">
        <v>50</v>
      </c>
      <c r="F3872">
        <f t="shared" si="180"/>
        <v>5</v>
      </c>
      <c r="G3872">
        <f t="shared" si="181"/>
        <v>2000</v>
      </c>
      <c r="H3872">
        <f t="shared" si="182"/>
        <v>660.50549999999998</v>
      </c>
      <c r="I3872" s="23"/>
    </row>
    <row r="3873" spans="1:9" ht="14.4">
      <c r="A3873" s="77" t="s">
        <v>49</v>
      </c>
      <c r="B3873" s="40">
        <v>13095500</v>
      </c>
      <c r="C3873" s="41">
        <v>36652</v>
      </c>
      <c r="D3873" s="40">
        <v>333</v>
      </c>
      <c r="E3873" s="40" t="s">
        <v>50</v>
      </c>
      <c r="F3873">
        <f t="shared" si="180"/>
        <v>5</v>
      </c>
      <c r="G3873">
        <f t="shared" si="181"/>
        <v>2000</v>
      </c>
      <c r="H3873">
        <f t="shared" si="182"/>
        <v>660.50549999999998</v>
      </c>
      <c r="I3873" s="23"/>
    </row>
    <row r="3874" spans="1:9" ht="14.4">
      <c r="A3874" s="77" t="s">
        <v>49</v>
      </c>
      <c r="B3874" s="40">
        <v>13095500</v>
      </c>
      <c r="C3874" s="41">
        <v>36653</v>
      </c>
      <c r="D3874" s="40">
        <v>333</v>
      </c>
      <c r="E3874" s="40" t="s">
        <v>50</v>
      </c>
      <c r="F3874">
        <f t="shared" ref="F3874:F3937" si="183">MONTH(C3874)</f>
        <v>5</v>
      </c>
      <c r="G3874">
        <f t="shared" ref="G3874:G3937" si="184">IF(F3874&gt;10,YEAR(C3874)+1,YEAR(C3874))</f>
        <v>2000</v>
      </c>
      <c r="H3874">
        <f t="shared" ref="H3874:H3937" si="185">D3874*1.9835</f>
        <v>660.50549999999998</v>
      </c>
      <c r="I3874" s="23"/>
    </row>
    <row r="3875" spans="1:9" ht="14.4">
      <c r="A3875" s="77" t="s">
        <v>49</v>
      </c>
      <c r="B3875" s="40">
        <v>13095500</v>
      </c>
      <c r="C3875" s="41">
        <v>36654</v>
      </c>
      <c r="D3875" s="40">
        <v>333</v>
      </c>
      <c r="E3875" s="40" t="s">
        <v>50</v>
      </c>
      <c r="F3875">
        <f t="shared" si="183"/>
        <v>5</v>
      </c>
      <c r="G3875">
        <f t="shared" si="184"/>
        <v>2000</v>
      </c>
      <c r="H3875">
        <f t="shared" si="185"/>
        <v>660.50549999999998</v>
      </c>
      <c r="I3875" s="23"/>
    </row>
    <row r="3876" spans="1:9" ht="14.4">
      <c r="A3876" s="77" t="s">
        <v>49</v>
      </c>
      <c r="B3876" s="40">
        <v>13095500</v>
      </c>
      <c r="C3876" s="41">
        <v>36655</v>
      </c>
      <c r="D3876" s="40">
        <v>334</v>
      </c>
      <c r="E3876" s="40" t="s">
        <v>50</v>
      </c>
      <c r="F3876">
        <f t="shared" si="183"/>
        <v>5</v>
      </c>
      <c r="G3876">
        <f t="shared" si="184"/>
        <v>2000</v>
      </c>
      <c r="H3876">
        <f t="shared" si="185"/>
        <v>662.48900000000003</v>
      </c>
      <c r="I3876" s="23"/>
    </row>
    <row r="3877" spans="1:9" ht="14.4">
      <c r="A3877" s="77" t="s">
        <v>49</v>
      </c>
      <c r="B3877" s="40">
        <v>13095500</v>
      </c>
      <c r="C3877" s="41">
        <v>36656</v>
      </c>
      <c r="D3877" s="40">
        <v>335</v>
      </c>
      <c r="E3877" s="40" t="s">
        <v>50</v>
      </c>
      <c r="F3877">
        <f t="shared" si="183"/>
        <v>5</v>
      </c>
      <c r="G3877">
        <f t="shared" si="184"/>
        <v>2000</v>
      </c>
      <c r="H3877">
        <f t="shared" si="185"/>
        <v>664.47249999999997</v>
      </c>
      <c r="I3877" s="23"/>
    </row>
    <row r="3878" spans="1:9" ht="14.4">
      <c r="A3878" s="77" t="s">
        <v>49</v>
      </c>
      <c r="B3878" s="40">
        <v>13095500</v>
      </c>
      <c r="C3878" s="41">
        <v>36657</v>
      </c>
      <c r="D3878" s="40">
        <v>335</v>
      </c>
      <c r="E3878" s="40" t="s">
        <v>50</v>
      </c>
      <c r="F3878">
        <f t="shared" si="183"/>
        <v>5</v>
      </c>
      <c r="G3878">
        <f t="shared" si="184"/>
        <v>2000</v>
      </c>
      <c r="H3878">
        <f t="shared" si="185"/>
        <v>664.47249999999997</v>
      </c>
      <c r="I3878" s="23"/>
    </row>
    <row r="3879" spans="1:9" ht="14.4">
      <c r="A3879" s="77" t="s">
        <v>49</v>
      </c>
      <c r="B3879" s="40">
        <v>13095500</v>
      </c>
      <c r="C3879" s="41">
        <v>36658</v>
      </c>
      <c r="D3879" s="40">
        <v>335</v>
      </c>
      <c r="E3879" s="40" t="s">
        <v>50</v>
      </c>
      <c r="F3879">
        <f t="shared" si="183"/>
        <v>5</v>
      </c>
      <c r="G3879">
        <f t="shared" si="184"/>
        <v>2000</v>
      </c>
      <c r="H3879">
        <f t="shared" si="185"/>
        <v>664.47249999999997</v>
      </c>
      <c r="I3879" s="23"/>
    </row>
    <row r="3880" spans="1:9" ht="14.4">
      <c r="A3880" s="77" t="s">
        <v>49</v>
      </c>
      <c r="B3880" s="40">
        <v>13095500</v>
      </c>
      <c r="C3880" s="41">
        <v>36659</v>
      </c>
      <c r="D3880" s="40">
        <v>335</v>
      </c>
      <c r="E3880" s="40" t="s">
        <v>50</v>
      </c>
      <c r="F3880">
        <f t="shared" si="183"/>
        <v>5</v>
      </c>
      <c r="G3880">
        <f t="shared" si="184"/>
        <v>2000</v>
      </c>
      <c r="H3880">
        <f t="shared" si="185"/>
        <v>664.47249999999997</v>
      </c>
      <c r="I3880" s="23"/>
    </row>
    <row r="3881" spans="1:9" ht="14.4">
      <c r="A3881" s="77" t="s">
        <v>49</v>
      </c>
      <c r="B3881" s="40">
        <v>13095500</v>
      </c>
      <c r="C3881" s="41">
        <v>36660</v>
      </c>
      <c r="D3881" s="40">
        <v>335</v>
      </c>
      <c r="E3881" s="40" t="s">
        <v>50</v>
      </c>
      <c r="F3881">
        <f t="shared" si="183"/>
        <v>5</v>
      </c>
      <c r="G3881">
        <f t="shared" si="184"/>
        <v>2000</v>
      </c>
      <c r="H3881">
        <f t="shared" si="185"/>
        <v>664.47249999999997</v>
      </c>
      <c r="I3881" s="23"/>
    </row>
    <row r="3882" spans="1:9" ht="14.4">
      <c r="A3882" s="77" t="s">
        <v>49</v>
      </c>
      <c r="B3882" s="40">
        <v>13095500</v>
      </c>
      <c r="C3882" s="41">
        <v>36661</v>
      </c>
      <c r="D3882" s="40">
        <v>336</v>
      </c>
      <c r="E3882" s="40" t="s">
        <v>50</v>
      </c>
      <c r="F3882">
        <f t="shared" si="183"/>
        <v>5</v>
      </c>
      <c r="G3882">
        <f t="shared" si="184"/>
        <v>2000</v>
      </c>
      <c r="H3882">
        <f t="shared" si="185"/>
        <v>666.45600000000002</v>
      </c>
      <c r="I3882" s="23"/>
    </row>
    <row r="3883" spans="1:9" ht="14.4">
      <c r="A3883" s="77" t="s">
        <v>49</v>
      </c>
      <c r="B3883" s="40">
        <v>13095500</v>
      </c>
      <c r="C3883" s="41">
        <v>36662</v>
      </c>
      <c r="D3883" s="40">
        <v>337</v>
      </c>
      <c r="E3883" s="40" t="s">
        <v>50</v>
      </c>
      <c r="F3883">
        <f t="shared" si="183"/>
        <v>5</v>
      </c>
      <c r="G3883">
        <f t="shared" si="184"/>
        <v>2000</v>
      </c>
      <c r="H3883">
        <f t="shared" si="185"/>
        <v>668.43950000000007</v>
      </c>
      <c r="I3883" s="23"/>
    </row>
    <row r="3884" spans="1:9" ht="14.4">
      <c r="A3884" s="77" t="s">
        <v>49</v>
      </c>
      <c r="B3884" s="40">
        <v>13095500</v>
      </c>
      <c r="C3884" s="41">
        <v>36663</v>
      </c>
      <c r="D3884" s="40">
        <v>336</v>
      </c>
      <c r="E3884" s="40" t="s">
        <v>50</v>
      </c>
      <c r="F3884">
        <f t="shared" si="183"/>
        <v>5</v>
      </c>
      <c r="G3884">
        <f t="shared" si="184"/>
        <v>2000</v>
      </c>
      <c r="H3884">
        <f t="shared" si="185"/>
        <v>666.45600000000002</v>
      </c>
      <c r="I3884" s="23"/>
    </row>
    <row r="3885" spans="1:9" ht="14.4">
      <c r="A3885" s="77" t="s">
        <v>49</v>
      </c>
      <c r="B3885" s="40">
        <v>13095500</v>
      </c>
      <c r="C3885" s="41">
        <v>36664</v>
      </c>
      <c r="D3885" s="40">
        <v>335</v>
      </c>
      <c r="E3885" s="40" t="s">
        <v>50</v>
      </c>
      <c r="F3885">
        <f t="shared" si="183"/>
        <v>5</v>
      </c>
      <c r="G3885">
        <f t="shared" si="184"/>
        <v>2000</v>
      </c>
      <c r="H3885">
        <f t="shared" si="185"/>
        <v>664.47249999999997</v>
      </c>
      <c r="I3885" s="23"/>
    </row>
    <row r="3886" spans="1:9" ht="14.4">
      <c r="A3886" s="77" t="s">
        <v>49</v>
      </c>
      <c r="B3886" s="40">
        <v>13095500</v>
      </c>
      <c r="C3886" s="41">
        <v>36665</v>
      </c>
      <c r="D3886" s="40">
        <v>335</v>
      </c>
      <c r="E3886" s="40" t="s">
        <v>50</v>
      </c>
      <c r="F3886">
        <f t="shared" si="183"/>
        <v>5</v>
      </c>
      <c r="G3886">
        <f t="shared" si="184"/>
        <v>2000</v>
      </c>
      <c r="H3886">
        <f t="shared" si="185"/>
        <v>664.47249999999997</v>
      </c>
      <c r="I3886" s="23"/>
    </row>
    <row r="3887" spans="1:9" ht="14.4">
      <c r="A3887" s="77" t="s">
        <v>49</v>
      </c>
      <c r="B3887" s="40">
        <v>13095500</v>
      </c>
      <c r="C3887" s="41">
        <v>36666</v>
      </c>
      <c r="D3887" s="40">
        <v>335</v>
      </c>
      <c r="E3887" s="40" t="s">
        <v>50</v>
      </c>
      <c r="F3887">
        <f t="shared" si="183"/>
        <v>5</v>
      </c>
      <c r="G3887">
        <f t="shared" si="184"/>
        <v>2000</v>
      </c>
      <c r="H3887">
        <f t="shared" si="185"/>
        <v>664.47249999999997</v>
      </c>
      <c r="I3887" s="23"/>
    </row>
    <row r="3888" spans="1:9" ht="14.4">
      <c r="A3888" s="77" t="s">
        <v>49</v>
      </c>
      <c r="B3888" s="40">
        <v>13095500</v>
      </c>
      <c r="C3888" s="41">
        <v>36667</v>
      </c>
      <c r="D3888" s="40">
        <v>335</v>
      </c>
      <c r="E3888" s="40" t="s">
        <v>50</v>
      </c>
      <c r="F3888">
        <f t="shared" si="183"/>
        <v>5</v>
      </c>
      <c r="G3888">
        <f t="shared" si="184"/>
        <v>2000</v>
      </c>
      <c r="H3888">
        <f t="shared" si="185"/>
        <v>664.47249999999997</v>
      </c>
      <c r="I3888" s="23"/>
    </row>
    <row r="3889" spans="1:9" ht="14.4">
      <c r="A3889" s="77" t="s">
        <v>49</v>
      </c>
      <c r="B3889" s="40">
        <v>13095500</v>
      </c>
      <c r="C3889" s="41">
        <v>36668</v>
      </c>
      <c r="D3889" s="40">
        <v>335</v>
      </c>
      <c r="E3889" s="40" t="s">
        <v>50</v>
      </c>
      <c r="F3889">
        <f t="shared" si="183"/>
        <v>5</v>
      </c>
      <c r="G3889">
        <f t="shared" si="184"/>
        <v>2000</v>
      </c>
      <c r="H3889">
        <f t="shared" si="185"/>
        <v>664.47249999999997</v>
      </c>
      <c r="I3889" s="23"/>
    </row>
    <row r="3890" spans="1:9" ht="14.4">
      <c r="A3890" s="77" t="s">
        <v>49</v>
      </c>
      <c r="B3890" s="40">
        <v>13095500</v>
      </c>
      <c r="C3890" s="41">
        <v>36669</v>
      </c>
      <c r="D3890" s="40">
        <v>335</v>
      </c>
      <c r="E3890" s="40" t="s">
        <v>50</v>
      </c>
      <c r="F3890">
        <f t="shared" si="183"/>
        <v>5</v>
      </c>
      <c r="G3890">
        <f t="shared" si="184"/>
        <v>2000</v>
      </c>
      <c r="H3890">
        <f t="shared" si="185"/>
        <v>664.47249999999997</v>
      </c>
      <c r="I3890" s="23"/>
    </row>
    <row r="3891" spans="1:9" ht="14.4">
      <c r="A3891" s="77" t="s">
        <v>49</v>
      </c>
      <c r="B3891" s="40">
        <v>13095500</v>
      </c>
      <c r="C3891" s="41">
        <v>36670</v>
      </c>
      <c r="D3891" s="40">
        <v>334</v>
      </c>
      <c r="E3891" s="40" t="s">
        <v>50</v>
      </c>
      <c r="F3891">
        <f t="shared" si="183"/>
        <v>5</v>
      </c>
      <c r="G3891">
        <f t="shared" si="184"/>
        <v>2000</v>
      </c>
      <c r="H3891">
        <f t="shared" si="185"/>
        <v>662.48900000000003</v>
      </c>
      <c r="I3891" s="23"/>
    </row>
    <row r="3892" spans="1:9" ht="14.4">
      <c r="A3892" s="77" t="s">
        <v>49</v>
      </c>
      <c r="B3892" s="40">
        <v>13095500</v>
      </c>
      <c r="C3892" s="41">
        <v>36671</v>
      </c>
      <c r="D3892" s="40">
        <v>333</v>
      </c>
      <c r="E3892" s="40" t="s">
        <v>50</v>
      </c>
      <c r="F3892">
        <f t="shared" si="183"/>
        <v>5</v>
      </c>
      <c r="G3892">
        <f t="shared" si="184"/>
        <v>2000</v>
      </c>
      <c r="H3892">
        <f t="shared" si="185"/>
        <v>660.50549999999998</v>
      </c>
      <c r="I3892" s="23"/>
    </row>
    <row r="3893" spans="1:9" ht="14.4">
      <c r="A3893" s="77" t="s">
        <v>49</v>
      </c>
      <c r="B3893" s="40">
        <v>13095500</v>
      </c>
      <c r="C3893" s="41">
        <v>36672</v>
      </c>
      <c r="D3893" s="40">
        <v>332</v>
      </c>
      <c r="E3893" s="40" t="s">
        <v>50</v>
      </c>
      <c r="F3893">
        <f t="shared" si="183"/>
        <v>5</v>
      </c>
      <c r="G3893">
        <f t="shared" si="184"/>
        <v>2000</v>
      </c>
      <c r="H3893">
        <f t="shared" si="185"/>
        <v>658.52200000000005</v>
      </c>
      <c r="I3893" s="23"/>
    </row>
    <row r="3894" spans="1:9" ht="14.4">
      <c r="A3894" s="77" t="s">
        <v>49</v>
      </c>
      <c r="B3894" s="40">
        <v>13095500</v>
      </c>
      <c r="C3894" s="41">
        <v>36673</v>
      </c>
      <c r="D3894" s="40">
        <v>332</v>
      </c>
      <c r="E3894" s="40" t="s">
        <v>50</v>
      </c>
      <c r="F3894">
        <f t="shared" si="183"/>
        <v>5</v>
      </c>
      <c r="G3894">
        <f t="shared" si="184"/>
        <v>2000</v>
      </c>
      <c r="H3894">
        <f t="shared" si="185"/>
        <v>658.52200000000005</v>
      </c>
      <c r="I3894" s="23"/>
    </row>
    <row r="3895" spans="1:9" ht="14.4">
      <c r="A3895" s="77" t="s">
        <v>49</v>
      </c>
      <c r="B3895" s="40">
        <v>13095500</v>
      </c>
      <c r="C3895" s="41">
        <v>36674</v>
      </c>
      <c r="D3895" s="40">
        <v>332</v>
      </c>
      <c r="E3895" s="40" t="s">
        <v>50</v>
      </c>
      <c r="F3895">
        <f t="shared" si="183"/>
        <v>5</v>
      </c>
      <c r="G3895">
        <f t="shared" si="184"/>
        <v>2000</v>
      </c>
      <c r="H3895">
        <f t="shared" si="185"/>
        <v>658.52200000000005</v>
      </c>
      <c r="I3895" s="23"/>
    </row>
    <row r="3896" spans="1:9" ht="14.4">
      <c r="A3896" s="77" t="s">
        <v>49</v>
      </c>
      <c r="B3896" s="40">
        <v>13095500</v>
      </c>
      <c r="C3896" s="41">
        <v>36675</v>
      </c>
      <c r="D3896" s="40">
        <v>332</v>
      </c>
      <c r="E3896" s="40" t="s">
        <v>50</v>
      </c>
      <c r="F3896">
        <f t="shared" si="183"/>
        <v>5</v>
      </c>
      <c r="G3896">
        <f t="shared" si="184"/>
        <v>2000</v>
      </c>
      <c r="H3896">
        <f t="shared" si="185"/>
        <v>658.52200000000005</v>
      </c>
      <c r="I3896" s="23"/>
    </row>
    <row r="3897" spans="1:9" ht="14.4">
      <c r="A3897" s="77" t="s">
        <v>49</v>
      </c>
      <c r="B3897" s="40">
        <v>13095500</v>
      </c>
      <c r="C3897" s="41">
        <v>36676</v>
      </c>
      <c r="D3897" s="40">
        <v>331</v>
      </c>
      <c r="E3897" s="40" t="s">
        <v>50</v>
      </c>
      <c r="F3897">
        <f t="shared" si="183"/>
        <v>5</v>
      </c>
      <c r="G3897">
        <f t="shared" si="184"/>
        <v>2000</v>
      </c>
      <c r="H3897">
        <f t="shared" si="185"/>
        <v>656.5385</v>
      </c>
      <c r="I3897" s="23"/>
    </row>
    <row r="3898" spans="1:9" ht="14.4">
      <c r="A3898" s="77" t="s">
        <v>49</v>
      </c>
      <c r="B3898" s="40">
        <v>13095500</v>
      </c>
      <c r="C3898" s="41">
        <v>36677</v>
      </c>
      <c r="D3898" s="40">
        <v>330</v>
      </c>
      <c r="E3898" s="40" t="s">
        <v>50</v>
      </c>
      <c r="F3898">
        <f t="shared" si="183"/>
        <v>5</v>
      </c>
      <c r="G3898">
        <f t="shared" si="184"/>
        <v>2000</v>
      </c>
      <c r="H3898">
        <f t="shared" si="185"/>
        <v>654.55500000000006</v>
      </c>
      <c r="I3898" s="23"/>
    </row>
    <row r="3899" spans="1:9" ht="14.4">
      <c r="A3899" s="77" t="s">
        <v>49</v>
      </c>
      <c r="B3899" s="40">
        <v>13095500</v>
      </c>
      <c r="C3899" s="41">
        <v>36678</v>
      </c>
      <c r="D3899" s="40">
        <v>330</v>
      </c>
      <c r="E3899" s="40" t="s">
        <v>50</v>
      </c>
      <c r="F3899">
        <f t="shared" si="183"/>
        <v>6</v>
      </c>
      <c r="G3899">
        <f t="shared" si="184"/>
        <v>2000</v>
      </c>
      <c r="H3899">
        <f t="shared" si="185"/>
        <v>654.55500000000006</v>
      </c>
      <c r="I3899" s="23"/>
    </row>
    <row r="3900" spans="1:9" ht="14.4">
      <c r="A3900" s="77" t="s">
        <v>49</v>
      </c>
      <c r="B3900" s="40">
        <v>13095500</v>
      </c>
      <c r="C3900" s="41">
        <v>36679</v>
      </c>
      <c r="D3900" s="40">
        <v>330</v>
      </c>
      <c r="E3900" s="40" t="s">
        <v>50</v>
      </c>
      <c r="F3900">
        <f t="shared" si="183"/>
        <v>6</v>
      </c>
      <c r="G3900">
        <f t="shared" si="184"/>
        <v>2000</v>
      </c>
      <c r="H3900">
        <f t="shared" si="185"/>
        <v>654.55500000000006</v>
      </c>
      <c r="I3900" s="23"/>
    </row>
    <row r="3901" spans="1:9" ht="14.4">
      <c r="A3901" s="77" t="s">
        <v>49</v>
      </c>
      <c r="B3901" s="40">
        <v>13095500</v>
      </c>
      <c r="C3901" s="41">
        <v>36680</v>
      </c>
      <c r="D3901" s="40">
        <v>330</v>
      </c>
      <c r="E3901" s="40" t="s">
        <v>50</v>
      </c>
      <c r="F3901">
        <f t="shared" si="183"/>
        <v>6</v>
      </c>
      <c r="G3901">
        <f t="shared" si="184"/>
        <v>2000</v>
      </c>
      <c r="H3901">
        <f t="shared" si="185"/>
        <v>654.55500000000006</v>
      </c>
      <c r="I3901" s="23"/>
    </row>
    <row r="3902" spans="1:9" ht="14.4">
      <c r="A3902" s="77" t="s">
        <v>49</v>
      </c>
      <c r="B3902" s="40">
        <v>13095500</v>
      </c>
      <c r="C3902" s="41">
        <v>36681</v>
      </c>
      <c r="D3902" s="40">
        <v>329</v>
      </c>
      <c r="E3902" s="40" t="s">
        <v>50</v>
      </c>
      <c r="F3902">
        <f t="shared" si="183"/>
        <v>6</v>
      </c>
      <c r="G3902">
        <f t="shared" si="184"/>
        <v>2000</v>
      </c>
      <c r="H3902">
        <f t="shared" si="185"/>
        <v>652.57150000000001</v>
      </c>
      <c r="I3902" s="23"/>
    </row>
    <row r="3903" spans="1:9" ht="14.4">
      <c r="A3903" s="77" t="s">
        <v>49</v>
      </c>
      <c r="B3903" s="40">
        <v>13095500</v>
      </c>
      <c r="C3903" s="41">
        <v>36682</v>
      </c>
      <c r="D3903" s="40">
        <v>328</v>
      </c>
      <c r="E3903" s="40" t="s">
        <v>50</v>
      </c>
      <c r="F3903">
        <f t="shared" si="183"/>
        <v>6</v>
      </c>
      <c r="G3903">
        <f t="shared" si="184"/>
        <v>2000</v>
      </c>
      <c r="H3903">
        <f t="shared" si="185"/>
        <v>650.58799999999997</v>
      </c>
      <c r="I3903" s="23"/>
    </row>
    <row r="3904" spans="1:9" ht="14.4">
      <c r="A3904" s="77" t="s">
        <v>49</v>
      </c>
      <c r="B3904" s="40">
        <v>13095500</v>
      </c>
      <c r="C3904" s="41">
        <v>36683</v>
      </c>
      <c r="D3904" s="40">
        <v>328</v>
      </c>
      <c r="E3904" s="40" t="s">
        <v>50</v>
      </c>
      <c r="F3904">
        <f t="shared" si="183"/>
        <v>6</v>
      </c>
      <c r="G3904">
        <f t="shared" si="184"/>
        <v>2000</v>
      </c>
      <c r="H3904">
        <f t="shared" si="185"/>
        <v>650.58799999999997</v>
      </c>
      <c r="I3904" s="23"/>
    </row>
    <row r="3905" spans="1:9" ht="14.4">
      <c r="A3905" s="77" t="s">
        <v>49</v>
      </c>
      <c r="B3905" s="40">
        <v>13095500</v>
      </c>
      <c r="C3905" s="41">
        <v>36684</v>
      </c>
      <c r="D3905" s="40">
        <v>328</v>
      </c>
      <c r="E3905" s="40" t="s">
        <v>50</v>
      </c>
      <c r="F3905">
        <f t="shared" si="183"/>
        <v>6</v>
      </c>
      <c r="G3905">
        <f t="shared" si="184"/>
        <v>2000</v>
      </c>
      <c r="H3905">
        <f t="shared" si="185"/>
        <v>650.58799999999997</v>
      </c>
      <c r="I3905" s="23"/>
    </row>
    <row r="3906" spans="1:9" ht="14.4">
      <c r="A3906" s="77" t="s">
        <v>49</v>
      </c>
      <c r="B3906" s="40">
        <v>13095500</v>
      </c>
      <c r="C3906" s="41">
        <v>36685</v>
      </c>
      <c r="D3906" s="40">
        <v>328</v>
      </c>
      <c r="E3906" s="40" t="s">
        <v>50</v>
      </c>
      <c r="F3906">
        <f t="shared" si="183"/>
        <v>6</v>
      </c>
      <c r="G3906">
        <f t="shared" si="184"/>
        <v>2000</v>
      </c>
      <c r="H3906">
        <f t="shared" si="185"/>
        <v>650.58799999999997</v>
      </c>
      <c r="I3906" s="23"/>
    </row>
    <row r="3907" spans="1:9" ht="14.4">
      <c r="A3907" s="77" t="s">
        <v>49</v>
      </c>
      <c r="B3907" s="40">
        <v>13095500</v>
      </c>
      <c r="C3907" s="41">
        <v>36686</v>
      </c>
      <c r="D3907" s="40">
        <v>328</v>
      </c>
      <c r="E3907" s="40" t="s">
        <v>50</v>
      </c>
      <c r="F3907">
        <f t="shared" si="183"/>
        <v>6</v>
      </c>
      <c r="G3907">
        <f t="shared" si="184"/>
        <v>2000</v>
      </c>
      <c r="H3907">
        <f t="shared" si="185"/>
        <v>650.58799999999997</v>
      </c>
      <c r="I3907" s="23"/>
    </row>
    <row r="3908" spans="1:9" ht="14.4">
      <c r="A3908" s="77" t="s">
        <v>49</v>
      </c>
      <c r="B3908" s="40">
        <v>13095500</v>
      </c>
      <c r="C3908" s="41">
        <v>36687</v>
      </c>
      <c r="D3908" s="40">
        <v>327</v>
      </c>
      <c r="E3908" s="40" t="s">
        <v>50</v>
      </c>
      <c r="F3908">
        <f t="shared" si="183"/>
        <v>6</v>
      </c>
      <c r="G3908">
        <f t="shared" si="184"/>
        <v>2000</v>
      </c>
      <c r="H3908">
        <f t="shared" si="185"/>
        <v>648.60450000000003</v>
      </c>
      <c r="I3908" s="23"/>
    </row>
    <row r="3909" spans="1:9" ht="14.4">
      <c r="A3909" s="77" t="s">
        <v>49</v>
      </c>
      <c r="B3909" s="40">
        <v>13095500</v>
      </c>
      <c r="C3909" s="41">
        <v>36688</v>
      </c>
      <c r="D3909" s="40">
        <v>327</v>
      </c>
      <c r="E3909" s="40" t="s">
        <v>50</v>
      </c>
      <c r="F3909">
        <f t="shared" si="183"/>
        <v>6</v>
      </c>
      <c r="G3909">
        <f t="shared" si="184"/>
        <v>2000</v>
      </c>
      <c r="H3909">
        <f t="shared" si="185"/>
        <v>648.60450000000003</v>
      </c>
      <c r="I3909" s="23"/>
    </row>
    <row r="3910" spans="1:9" ht="14.4">
      <c r="A3910" s="77" t="s">
        <v>49</v>
      </c>
      <c r="B3910" s="40">
        <v>13095500</v>
      </c>
      <c r="C3910" s="41">
        <v>36689</v>
      </c>
      <c r="D3910" s="40">
        <v>328</v>
      </c>
      <c r="E3910" s="40" t="s">
        <v>50</v>
      </c>
      <c r="F3910">
        <f t="shared" si="183"/>
        <v>6</v>
      </c>
      <c r="G3910">
        <f t="shared" si="184"/>
        <v>2000</v>
      </c>
      <c r="H3910">
        <f t="shared" si="185"/>
        <v>650.58799999999997</v>
      </c>
      <c r="I3910" s="23"/>
    </row>
    <row r="3911" spans="1:9" ht="14.4">
      <c r="A3911" s="77" t="s">
        <v>49</v>
      </c>
      <c r="B3911" s="40">
        <v>13095500</v>
      </c>
      <c r="C3911" s="41">
        <v>36690</v>
      </c>
      <c r="D3911" s="40">
        <v>328</v>
      </c>
      <c r="E3911" s="40" t="s">
        <v>50</v>
      </c>
      <c r="F3911">
        <f t="shared" si="183"/>
        <v>6</v>
      </c>
      <c r="G3911">
        <f t="shared" si="184"/>
        <v>2000</v>
      </c>
      <c r="H3911">
        <f t="shared" si="185"/>
        <v>650.58799999999997</v>
      </c>
      <c r="I3911" s="23"/>
    </row>
    <row r="3912" spans="1:9" ht="14.4">
      <c r="A3912" s="77" t="s">
        <v>49</v>
      </c>
      <c r="B3912" s="40">
        <v>13095500</v>
      </c>
      <c r="C3912" s="41">
        <v>36691</v>
      </c>
      <c r="D3912" s="40">
        <v>327</v>
      </c>
      <c r="E3912" s="40" t="s">
        <v>50</v>
      </c>
      <c r="F3912">
        <f t="shared" si="183"/>
        <v>6</v>
      </c>
      <c r="G3912">
        <f t="shared" si="184"/>
        <v>2000</v>
      </c>
      <c r="H3912">
        <f t="shared" si="185"/>
        <v>648.60450000000003</v>
      </c>
      <c r="I3912" s="23"/>
    </row>
    <row r="3913" spans="1:9" ht="14.4">
      <c r="A3913" s="77" t="s">
        <v>49</v>
      </c>
      <c r="B3913" s="40">
        <v>13095500</v>
      </c>
      <c r="C3913" s="41">
        <v>36692</v>
      </c>
      <c r="D3913" s="40">
        <v>328</v>
      </c>
      <c r="E3913" s="40" t="s">
        <v>50</v>
      </c>
      <c r="F3913">
        <f t="shared" si="183"/>
        <v>6</v>
      </c>
      <c r="G3913">
        <f t="shared" si="184"/>
        <v>2000</v>
      </c>
      <c r="H3913">
        <f t="shared" si="185"/>
        <v>650.58799999999997</v>
      </c>
      <c r="I3913" s="23"/>
    </row>
    <row r="3914" spans="1:9" ht="14.4">
      <c r="A3914" s="77" t="s">
        <v>49</v>
      </c>
      <c r="B3914" s="40">
        <v>13095500</v>
      </c>
      <c r="C3914" s="41">
        <v>36693</v>
      </c>
      <c r="D3914" s="40">
        <v>328</v>
      </c>
      <c r="E3914" s="40" t="s">
        <v>50</v>
      </c>
      <c r="F3914">
        <f t="shared" si="183"/>
        <v>6</v>
      </c>
      <c r="G3914">
        <f t="shared" si="184"/>
        <v>2000</v>
      </c>
      <c r="H3914">
        <f t="shared" si="185"/>
        <v>650.58799999999997</v>
      </c>
      <c r="I3914" s="23"/>
    </row>
    <row r="3915" spans="1:9" ht="14.4">
      <c r="A3915" s="77" t="s">
        <v>49</v>
      </c>
      <c r="B3915" s="40">
        <v>13095500</v>
      </c>
      <c r="C3915" s="41">
        <v>36694</v>
      </c>
      <c r="D3915" s="40">
        <v>327</v>
      </c>
      <c r="E3915" s="40" t="s">
        <v>50</v>
      </c>
      <c r="F3915">
        <f t="shared" si="183"/>
        <v>6</v>
      </c>
      <c r="G3915">
        <f t="shared" si="184"/>
        <v>2000</v>
      </c>
      <c r="H3915">
        <f t="shared" si="185"/>
        <v>648.60450000000003</v>
      </c>
      <c r="I3915" s="23"/>
    </row>
    <row r="3916" spans="1:9" ht="14.4">
      <c r="A3916" s="77" t="s">
        <v>49</v>
      </c>
      <c r="B3916" s="40">
        <v>13095500</v>
      </c>
      <c r="C3916" s="41">
        <v>36695</v>
      </c>
      <c r="D3916" s="40">
        <v>327</v>
      </c>
      <c r="E3916" s="40" t="s">
        <v>50</v>
      </c>
      <c r="F3916">
        <f t="shared" si="183"/>
        <v>6</v>
      </c>
      <c r="G3916">
        <f t="shared" si="184"/>
        <v>2000</v>
      </c>
      <c r="H3916">
        <f t="shared" si="185"/>
        <v>648.60450000000003</v>
      </c>
      <c r="I3916" s="23"/>
    </row>
    <row r="3917" spans="1:9" ht="14.4">
      <c r="A3917" s="77" t="s">
        <v>49</v>
      </c>
      <c r="B3917" s="40">
        <v>13095500</v>
      </c>
      <c r="C3917" s="41">
        <v>36696</v>
      </c>
      <c r="D3917" s="40">
        <v>328</v>
      </c>
      <c r="E3917" s="40" t="s">
        <v>50</v>
      </c>
      <c r="F3917">
        <f t="shared" si="183"/>
        <v>6</v>
      </c>
      <c r="G3917">
        <f t="shared" si="184"/>
        <v>2000</v>
      </c>
      <c r="H3917">
        <f t="shared" si="185"/>
        <v>650.58799999999997</v>
      </c>
      <c r="I3917" s="23"/>
    </row>
    <row r="3918" spans="1:9" ht="14.4">
      <c r="A3918" s="77" t="s">
        <v>49</v>
      </c>
      <c r="B3918" s="40">
        <v>13095500</v>
      </c>
      <c r="C3918" s="41">
        <v>36697</v>
      </c>
      <c r="D3918" s="40">
        <v>328</v>
      </c>
      <c r="E3918" s="40" t="s">
        <v>50</v>
      </c>
      <c r="F3918">
        <f t="shared" si="183"/>
        <v>6</v>
      </c>
      <c r="G3918">
        <f t="shared" si="184"/>
        <v>2000</v>
      </c>
      <c r="H3918">
        <f t="shared" si="185"/>
        <v>650.58799999999997</v>
      </c>
      <c r="I3918" s="23"/>
    </row>
    <row r="3919" spans="1:9" ht="14.4">
      <c r="A3919" s="77" t="s">
        <v>49</v>
      </c>
      <c r="B3919" s="40">
        <v>13095500</v>
      </c>
      <c r="C3919" s="41">
        <v>36698</v>
      </c>
      <c r="D3919" s="40">
        <v>328</v>
      </c>
      <c r="E3919" s="40" t="s">
        <v>50</v>
      </c>
      <c r="F3919">
        <f t="shared" si="183"/>
        <v>6</v>
      </c>
      <c r="G3919">
        <f t="shared" si="184"/>
        <v>2000</v>
      </c>
      <c r="H3919">
        <f t="shared" si="185"/>
        <v>650.58799999999997</v>
      </c>
      <c r="I3919" s="23"/>
    </row>
    <row r="3920" spans="1:9" ht="14.4">
      <c r="A3920" s="77" t="s">
        <v>49</v>
      </c>
      <c r="B3920" s="40">
        <v>13095500</v>
      </c>
      <c r="C3920" s="41">
        <v>36699</v>
      </c>
      <c r="D3920" s="40">
        <v>328</v>
      </c>
      <c r="E3920" s="40" t="s">
        <v>50</v>
      </c>
      <c r="F3920">
        <f t="shared" si="183"/>
        <v>6</v>
      </c>
      <c r="G3920">
        <f t="shared" si="184"/>
        <v>2000</v>
      </c>
      <c r="H3920">
        <f t="shared" si="185"/>
        <v>650.58799999999997</v>
      </c>
      <c r="I3920" s="23"/>
    </row>
    <row r="3921" spans="1:9" ht="14.4">
      <c r="A3921" s="77" t="s">
        <v>49</v>
      </c>
      <c r="B3921" s="40">
        <v>13095500</v>
      </c>
      <c r="C3921" s="41">
        <v>36700</v>
      </c>
      <c r="D3921" s="40">
        <v>327</v>
      </c>
      <c r="E3921" s="40" t="s">
        <v>50</v>
      </c>
      <c r="F3921">
        <f t="shared" si="183"/>
        <v>6</v>
      </c>
      <c r="G3921">
        <f t="shared" si="184"/>
        <v>2000</v>
      </c>
      <c r="H3921">
        <f t="shared" si="185"/>
        <v>648.60450000000003</v>
      </c>
      <c r="I3921" s="23"/>
    </row>
    <row r="3922" spans="1:9" ht="14.4">
      <c r="A3922" s="77" t="s">
        <v>49</v>
      </c>
      <c r="B3922" s="40">
        <v>13095500</v>
      </c>
      <c r="C3922" s="41">
        <v>36701</v>
      </c>
      <c r="D3922" s="40">
        <v>327</v>
      </c>
      <c r="E3922" s="40" t="s">
        <v>50</v>
      </c>
      <c r="F3922">
        <f t="shared" si="183"/>
        <v>6</v>
      </c>
      <c r="G3922">
        <f t="shared" si="184"/>
        <v>2000</v>
      </c>
      <c r="H3922">
        <f t="shared" si="185"/>
        <v>648.60450000000003</v>
      </c>
      <c r="I3922" s="23"/>
    </row>
    <row r="3923" spans="1:9" ht="14.4">
      <c r="A3923" s="77" t="s">
        <v>49</v>
      </c>
      <c r="B3923" s="40">
        <v>13095500</v>
      </c>
      <c r="C3923" s="41">
        <v>36702</v>
      </c>
      <c r="D3923" s="40">
        <v>327</v>
      </c>
      <c r="E3923" s="40" t="s">
        <v>50</v>
      </c>
      <c r="F3923">
        <f t="shared" si="183"/>
        <v>6</v>
      </c>
      <c r="G3923">
        <f t="shared" si="184"/>
        <v>2000</v>
      </c>
      <c r="H3923">
        <f t="shared" si="185"/>
        <v>648.60450000000003</v>
      </c>
      <c r="I3923" s="23"/>
    </row>
    <row r="3924" spans="1:9" ht="14.4">
      <c r="A3924" s="77" t="s">
        <v>49</v>
      </c>
      <c r="B3924" s="40">
        <v>13095500</v>
      </c>
      <c r="C3924" s="41">
        <v>36703</v>
      </c>
      <c r="D3924" s="40">
        <v>327</v>
      </c>
      <c r="E3924" s="40" t="s">
        <v>50</v>
      </c>
      <c r="F3924">
        <f t="shared" si="183"/>
        <v>6</v>
      </c>
      <c r="G3924">
        <f t="shared" si="184"/>
        <v>2000</v>
      </c>
      <c r="H3924">
        <f t="shared" si="185"/>
        <v>648.60450000000003</v>
      </c>
      <c r="I3924" s="23"/>
    </row>
    <row r="3925" spans="1:9" ht="14.4">
      <c r="A3925" s="77" t="s">
        <v>49</v>
      </c>
      <c r="B3925" s="40">
        <v>13095500</v>
      </c>
      <c r="C3925" s="41">
        <v>36704</v>
      </c>
      <c r="D3925" s="40">
        <v>326</v>
      </c>
      <c r="E3925" s="40" t="s">
        <v>50</v>
      </c>
      <c r="F3925">
        <f t="shared" si="183"/>
        <v>6</v>
      </c>
      <c r="G3925">
        <f t="shared" si="184"/>
        <v>2000</v>
      </c>
      <c r="H3925">
        <f t="shared" si="185"/>
        <v>646.62099999999998</v>
      </c>
      <c r="I3925" s="23"/>
    </row>
    <row r="3926" spans="1:9" ht="14.4">
      <c r="A3926" s="77" t="s">
        <v>49</v>
      </c>
      <c r="B3926" s="40">
        <v>13095500</v>
      </c>
      <c r="C3926" s="41">
        <v>36705</v>
      </c>
      <c r="D3926" s="40">
        <v>326</v>
      </c>
      <c r="E3926" s="40" t="s">
        <v>50</v>
      </c>
      <c r="F3926">
        <f t="shared" si="183"/>
        <v>6</v>
      </c>
      <c r="G3926">
        <f t="shared" si="184"/>
        <v>2000</v>
      </c>
      <c r="H3926">
        <f t="shared" si="185"/>
        <v>646.62099999999998</v>
      </c>
      <c r="I3926" s="23"/>
    </row>
    <row r="3927" spans="1:9" ht="14.4">
      <c r="A3927" s="77" t="s">
        <v>49</v>
      </c>
      <c r="B3927" s="40">
        <v>13095500</v>
      </c>
      <c r="C3927" s="41">
        <v>36706</v>
      </c>
      <c r="D3927" s="40">
        <v>326</v>
      </c>
      <c r="E3927" s="40" t="s">
        <v>50</v>
      </c>
      <c r="F3927">
        <f t="shared" si="183"/>
        <v>6</v>
      </c>
      <c r="G3927">
        <f t="shared" si="184"/>
        <v>2000</v>
      </c>
      <c r="H3927">
        <f t="shared" si="185"/>
        <v>646.62099999999998</v>
      </c>
      <c r="I3927" s="23"/>
    </row>
    <row r="3928" spans="1:9" ht="14.4">
      <c r="A3928" s="77" t="s">
        <v>49</v>
      </c>
      <c r="B3928" s="40">
        <v>13095500</v>
      </c>
      <c r="C3928" s="41">
        <v>36707</v>
      </c>
      <c r="D3928" s="40">
        <v>325</v>
      </c>
      <c r="E3928" s="40" t="s">
        <v>50</v>
      </c>
      <c r="F3928">
        <f t="shared" si="183"/>
        <v>6</v>
      </c>
      <c r="G3928">
        <f t="shared" si="184"/>
        <v>2000</v>
      </c>
      <c r="H3928">
        <f t="shared" si="185"/>
        <v>644.63750000000005</v>
      </c>
      <c r="I3928" s="23"/>
    </row>
    <row r="3929" spans="1:9" ht="14.4">
      <c r="A3929" s="77" t="s">
        <v>49</v>
      </c>
      <c r="B3929" s="40">
        <v>13095500</v>
      </c>
      <c r="C3929" s="41">
        <v>36708</v>
      </c>
      <c r="D3929" s="40">
        <v>325</v>
      </c>
      <c r="E3929" s="40" t="s">
        <v>50</v>
      </c>
      <c r="F3929">
        <f t="shared" si="183"/>
        <v>7</v>
      </c>
      <c r="G3929">
        <f t="shared" si="184"/>
        <v>2000</v>
      </c>
      <c r="H3929">
        <f t="shared" si="185"/>
        <v>644.63750000000005</v>
      </c>
      <c r="I3929" s="23"/>
    </row>
    <row r="3930" spans="1:9" ht="14.4">
      <c r="A3930" s="77" t="s">
        <v>49</v>
      </c>
      <c r="B3930" s="40">
        <v>13095500</v>
      </c>
      <c r="C3930" s="41">
        <v>36709</v>
      </c>
      <c r="D3930" s="40">
        <v>325</v>
      </c>
      <c r="E3930" s="40" t="s">
        <v>50</v>
      </c>
      <c r="F3930">
        <f t="shared" si="183"/>
        <v>7</v>
      </c>
      <c r="G3930">
        <f t="shared" si="184"/>
        <v>2000</v>
      </c>
      <c r="H3930">
        <f t="shared" si="185"/>
        <v>644.63750000000005</v>
      </c>
      <c r="I3930" s="23"/>
    </row>
    <row r="3931" spans="1:9" ht="14.4">
      <c r="A3931" s="77" t="s">
        <v>49</v>
      </c>
      <c r="B3931" s="40">
        <v>13095500</v>
      </c>
      <c r="C3931" s="41">
        <v>36710</v>
      </c>
      <c r="D3931" s="40">
        <v>325</v>
      </c>
      <c r="E3931" s="40" t="s">
        <v>50</v>
      </c>
      <c r="F3931">
        <f t="shared" si="183"/>
        <v>7</v>
      </c>
      <c r="G3931">
        <f t="shared" si="184"/>
        <v>2000</v>
      </c>
      <c r="H3931">
        <f t="shared" si="185"/>
        <v>644.63750000000005</v>
      </c>
      <c r="I3931" s="23"/>
    </row>
    <row r="3932" spans="1:9" ht="14.4">
      <c r="A3932" s="77" t="s">
        <v>49</v>
      </c>
      <c r="B3932" s="40">
        <v>13095500</v>
      </c>
      <c r="C3932" s="41">
        <v>36711</v>
      </c>
      <c r="D3932" s="40">
        <v>325</v>
      </c>
      <c r="E3932" s="40" t="s">
        <v>50</v>
      </c>
      <c r="F3932">
        <f t="shared" si="183"/>
        <v>7</v>
      </c>
      <c r="G3932">
        <f t="shared" si="184"/>
        <v>2000</v>
      </c>
      <c r="H3932">
        <f t="shared" si="185"/>
        <v>644.63750000000005</v>
      </c>
      <c r="I3932" s="23"/>
    </row>
    <row r="3933" spans="1:9" ht="14.4">
      <c r="A3933" s="77" t="s">
        <v>49</v>
      </c>
      <c r="B3933" s="40">
        <v>13095500</v>
      </c>
      <c r="C3933" s="41">
        <v>36712</v>
      </c>
      <c r="D3933" s="40">
        <v>325</v>
      </c>
      <c r="E3933" s="40" t="s">
        <v>50</v>
      </c>
      <c r="F3933">
        <f t="shared" si="183"/>
        <v>7</v>
      </c>
      <c r="G3933">
        <f t="shared" si="184"/>
        <v>2000</v>
      </c>
      <c r="H3933">
        <f t="shared" si="185"/>
        <v>644.63750000000005</v>
      </c>
      <c r="I3933" s="23"/>
    </row>
    <row r="3934" spans="1:9" ht="14.4">
      <c r="A3934" s="77" t="s">
        <v>49</v>
      </c>
      <c r="B3934" s="40">
        <v>13095500</v>
      </c>
      <c r="C3934" s="41">
        <v>36713</v>
      </c>
      <c r="D3934" s="40">
        <v>325</v>
      </c>
      <c r="E3934" s="40" t="s">
        <v>50</v>
      </c>
      <c r="F3934">
        <f t="shared" si="183"/>
        <v>7</v>
      </c>
      <c r="G3934">
        <f t="shared" si="184"/>
        <v>2000</v>
      </c>
      <c r="H3934">
        <f t="shared" si="185"/>
        <v>644.63750000000005</v>
      </c>
      <c r="I3934" s="23"/>
    </row>
    <row r="3935" spans="1:9" ht="14.4">
      <c r="A3935" s="77" t="s">
        <v>49</v>
      </c>
      <c r="B3935" s="40">
        <v>13095500</v>
      </c>
      <c r="C3935" s="41">
        <v>36714</v>
      </c>
      <c r="D3935" s="40">
        <v>325</v>
      </c>
      <c r="E3935" s="40" t="s">
        <v>50</v>
      </c>
      <c r="F3935">
        <f t="shared" si="183"/>
        <v>7</v>
      </c>
      <c r="G3935">
        <f t="shared" si="184"/>
        <v>2000</v>
      </c>
      <c r="H3935">
        <f t="shared" si="185"/>
        <v>644.63750000000005</v>
      </c>
      <c r="I3935" s="23"/>
    </row>
    <row r="3936" spans="1:9" ht="14.4">
      <c r="A3936" s="77" t="s">
        <v>49</v>
      </c>
      <c r="B3936" s="40">
        <v>13095500</v>
      </c>
      <c r="C3936" s="41">
        <v>36715</v>
      </c>
      <c r="D3936" s="40">
        <v>324</v>
      </c>
      <c r="E3936" s="40" t="s">
        <v>50</v>
      </c>
      <c r="F3936">
        <f t="shared" si="183"/>
        <v>7</v>
      </c>
      <c r="G3936">
        <f t="shared" si="184"/>
        <v>2000</v>
      </c>
      <c r="H3936">
        <f t="shared" si="185"/>
        <v>642.654</v>
      </c>
      <c r="I3936" s="23"/>
    </row>
    <row r="3937" spans="1:9" ht="14.4">
      <c r="A3937" s="77" t="s">
        <v>49</v>
      </c>
      <c r="B3937" s="40">
        <v>13095500</v>
      </c>
      <c r="C3937" s="41">
        <v>36716</v>
      </c>
      <c r="D3937" s="40">
        <v>324</v>
      </c>
      <c r="E3937" s="40" t="s">
        <v>50</v>
      </c>
      <c r="F3937">
        <f t="shared" si="183"/>
        <v>7</v>
      </c>
      <c r="G3937">
        <f t="shared" si="184"/>
        <v>2000</v>
      </c>
      <c r="H3937">
        <f t="shared" si="185"/>
        <v>642.654</v>
      </c>
      <c r="I3937" s="23"/>
    </row>
    <row r="3938" spans="1:9" ht="14.4">
      <c r="A3938" s="77" t="s">
        <v>49</v>
      </c>
      <c r="B3938" s="40">
        <v>13095500</v>
      </c>
      <c r="C3938" s="41">
        <v>36717</v>
      </c>
      <c r="D3938" s="40">
        <v>323</v>
      </c>
      <c r="E3938" s="40" t="s">
        <v>50</v>
      </c>
      <c r="F3938">
        <f t="shared" ref="F3938:F4001" si="186">MONTH(C3938)</f>
        <v>7</v>
      </c>
      <c r="G3938">
        <f t="shared" ref="G3938:G4001" si="187">IF(F3938&gt;10,YEAR(C3938)+1,YEAR(C3938))</f>
        <v>2000</v>
      </c>
      <c r="H3938">
        <f t="shared" ref="H3938:H4001" si="188">D3938*1.9835</f>
        <v>640.67050000000006</v>
      </c>
      <c r="I3938" s="23"/>
    </row>
    <row r="3939" spans="1:9" ht="14.4">
      <c r="A3939" s="77" t="s">
        <v>49</v>
      </c>
      <c r="B3939" s="40">
        <v>13095500</v>
      </c>
      <c r="C3939" s="41">
        <v>36718</v>
      </c>
      <c r="D3939" s="40">
        <v>323</v>
      </c>
      <c r="E3939" s="40" t="s">
        <v>50</v>
      </c>
      <c r="F3939">
        <f t="shared" si="186"/>
        <v>7</v>
      </c>
      <c r="G3939">
        <f t="shared" si="187"/>
        <v>2000</v>
      </c>
      <c r="H3939">
        <f t="shared" si="188"/>
        <v>640.67050000000006</v>
      </c>
      <c r="I3939" s="23"/>
    </row>
    <row r="3940" spans="1:9" ht="14.4">
      <c r="A3940" s="77" t="s">
        <v>49</v>
      </c>
      <c r="B3940" s="40">
        <v>13095500</v>
      </c>
      <c r="C3940" s="41">
        <v>36719</v>
      </c>
      <c r="D3940" s="40">
        <v>324</v>
      </c>
      <c r="E3940" s="40" t="s">
        <v>50</v>
      </c>
      <c r="F3940">
        <f t="shared" si="186"/>
        <v>7</v>
      </c>
      <c r="G3940">
        <f t="shared" si="187"/>
        <v>2000</v>
      </c>
      <c r="H3940">
        <f t="shared" si="188"/>
        <v>642.654</v>
      </c>
      <c r="I3940" s="23"/>
    </row>
    <row r="3941" spans="1:9" ht="14.4">
      <c r="A3941" s="77" t="s">
        <v>49</v>
      </c>
      <c r="B3941" s="40">
        <v>13095500</v>
      </c>
      <c r="C3941" s="41">
        <v>36720</v>
      </c>
      <c r="D3941" s="40">
        <v>325</v>
      </c>
      <c r="E3941" s="40" t="s">
        <v>50</v>
      </c>
      <c r="F3941">
        <f t="shared" si="186"/>
        <v>7</v>
      </c>
      <c r="G3941">
        <f t="shared" si="187"/>
        <v>2000</v>
      </c>
      <c r="H3941">
        <f t="shared" si="188"/>
        <v>644.63750000000005</v>
      </c>
      <c r="I3941" s="23"/>
    </row>
    <row r="3942" spans="1:9" ht="14.4">
      <c r="A3942" s="77" t="s">
        <v>49</v>
      </c>
      <c r="B3942" s="40">
        <v>13095500</v>
      </c>
      <c r="C3942" s="41">
        <v>36721</v>
      </c>
      <c r="D3942" s="40">
        <v>325</v>
      </c>
      <c r="E3942" s="40" t="s">
        <v>50</v>
      </c>
      <c r="F3942">
        <f t="shared" si="186"/>
        <v>7</v>
      </c>
      <c r="G3942">
        <f t="shared" si="187"/>
        <v>2000</v>
      </c>
      <c r="H3942">
        <f t="shared" si="188"/>
        <v>644.63750000000005</v>
      </c>
      <c r="I3942" s="23"/>
    </row>
    <row r="3943" spans="1:9" ht="14.4">
      <c r="A3943" s="77" t="s">
        <v>49</v>
      </c>
      <c r="B3943" s="40">
        <v>13095500</v>
      </c>
      <c r="C3943" s="41">
        <v>36722</v>
      </c>
      <c r="D3943" s="40">
        <v>325</v>
      </c>
      <c r="E3943" s="40" t="s">
        <v>50</v>
      </c>
      <c r="F3943">
        <f t="shared" si="186"/>
        <v>7</v>
      </c>
      <c r="G3943">
        <f t="shared" si="187"/>
        <v>2000</v>
      </c>
      <c r="H3943">
        <f t="shared" si="188"/>
        <v>644.63750000000005</v>
      </c>
      <c r="I3943" s="23"/>
    </row>
    <row r="3944" spans="1:9" ht="14.4">
      <c r="A3944" s="77" t="s">
        <v>49</v>
      </c>
      <c r="B3944" s="40">
        <v>13095500</v>
      </c>
      <c r="C3944" s="41">
        <v>36723</v>
      </c>
      <c r="D3944" s="40">
        <v>325</v>
      </c>
      <c r="E3944" s="40" t="s">
        <v>50</v>
      </c>
      <c r="F3944">
        <f t="shared" si="186"/>
        <v>7</v>
      </c>
      <c r="G3944">
        <f t="shared" si="187"/>
        <v>2000</v>
      </c>
      <c r="H3944">
        <f t="shared" si="188"/>
        <v>644.63750000000005</v>
      </c>
      <c r="I3944" s="23"/>
    </row>
    <row r="3945" spans="1:9" ht="14.4">
      <c r="A3945" s="77" t="s">
        <v>49</v>
      </c>
      <c r="B3945" s="40">
        <v>13095500</v>
      </c>
      <c r="C3945" s="41">
        <v>36724</v>
      </c>
      <c r="D3945" s="40">
        <v>325</v>
      </c>
      <c r="E3945" s="40" t="s">
        <v>50</v>
      </c>
      <c r="F3945">
        <f t="shared" si="186"/>
        <v>7</v>
      </c>
      <c r="G3945">
        <f t="shared" si="187"/>
        <v>2000</v>
      </c>
      <c r="H3945">
        <f t="shared" si="188"/>
        <v>644.63750000000005</v>
      </c>
      <c r="I3945" s="23"/>
    </row>
    <row r="3946" spans="1:9" ht="14.4">
      <c r="A3946" s="77" t="s">
        <v>49</v>
      </c>
      <c r="B3946" s="40">
        <v>13095500</v>
      </c>
      <c r="C3946" s="41">
        <v>36725</v>
      </c>
      <c r="D3946" s="40">
        <v>325</v>
      </c>
      <c r="E3946" s="40" t="s">
        <v>50</v>
      </c>
      <c r="F3946">
        <f t="shared" si="186"/>
        <v>7</v>
      </c>
      <c r="G3946">
        <f t="shared" si="187"/>
        <v>2000</v>
      </c>
      <c r="H3946">
        <f t="shared" si="188"/>
        <v>644.63750000000005</v>
      </c>
      <c r="I3946" s="23"/>
    </row>
    <row r="3947" spans="1:9" ht="14.4">
      <c r="A3947" s="77" t="s">
        <v>49</v>
      </c>
      <c r="B3947" s="40">
        <v>13095500</v>
      </c>
      <c r="C3947" s="41">
        <v>36726</v>
      </c>
      <c r="D3947" s="40">
        <v>325</v>
      </c>
      <c r="E3947" s="40" t="s">
        <v>50</v>
      </c>
      <c r="F3947">
        <f t="shared" si="186"/>
        <v>7</v>
      </c>
      <c r="G3947">
        <f t="shared" si="187"/>
        <v>2000</v>
      </c>
      <c r="H3947">
        <f t="shared" si="188"/>
        <v>644.63750000000005</v>
      </c>
      <c r="I3947" s="23"/>
    </row>
    <row r="3948" spans="1:9" ht="14.4">
      <c r="A3948" s="77" t="s">
        <v>49</v>
      </c>
      <c r="B3948" s="40">
        <v>13095500</v>
      </c>
      <c r="C3948" s="41">
        <v>36727</v>
      </c>
      <c r="D3948" s="40">
        <v>325</v>
      </c>
      <c r="E3948" s="40" t="s">
        <v>50</v>
      </c>
      <c r="F3948">
        <f t="shared" si="186"/>
        <v>7</v>
      </c>
      <c r="G3948">
        <f t="shared" si="187"/>
        <v>2000</v>
      </c>
      <c r="H3948">
        <f t="shared" si="188"/>
        <v>644.63750000000005</v>
      </c>
      <c r="I3948" s="23"/>
    </row>
    <row r="3949" spans="1:9" ht="14.4">
      <c r="A3949" s="77" t="s">
        <v>49</v>
      </c>
      <c r="B3949" s="40">
        <v>13095500</v>
      </c>
      <c r="C3949" s="41">
        <v>36728</v>
      </c>
      <c r="D3949" s="40">
        <v>325</v>
      </c>
      <c r="E3949" s="40" t="s">
        <v>50</v>
      </c>
      <c r="F3949">
        <f t="shared" si="186"/>
        <v>7</v>
      </c>
      <c r="G3949">
        <f t="shared" si="187"/>
        <v>2000</v>
      </c>
      <c r="H3949">
        <f t="shared" si="188"/>
        <v>644.63750000000005</v>
      </c>
      <c r="I3949" s="23"/>
    </row>
    <row r="3950" spans="1:9" ht="14.4">
      <c r="A3950" s="77" t="s">
        <v>49</v>
      </c>
      <c r="B3950" s="40">
        <v>13095500</v>
      </c>
      <c r="C3950" s="41">
        <v>36729</v>
      </c>
      <c r="D3950" s="40">
        <v>326</v>
      </c>
      <c r="E3950" s="40" t="s">
        <v>50</v>
      </c>
      <c r="F3950">
        <f t="shared" si="186"/>
        <v>7</v>
      </c>
      <c r="G3950">
        <f t="shared" si="187"/>
        <v>2000</v>
      </c>
      <c r="H3950">
        <f t="shared" si="188"/>
        <v>646.62099999999998</v>
      </c>
      <c r="I3950" s="23"/>
    </row>
    <row r="3951" spans="1:9" ht="14.4">
      <c r="A3951" s="77" t="s">
        <v>49</v>
      </c>
      <c r="B3951" s="40">
        <v>13095500</v>
      </c>
      <c r="C3951" s="41">
        <v>36730</v>
      </c>
      <c r="D3951" s="40">
        <v>327</v>
      </c>
      <c r="E3951" s="40" t="s">
        <v>50</v>
      </c>
      <c r="F3951">
        <f t="shared" si="186"/>
        <v>7</v>
      </c>
      <c r="G3951">
        <f t="shared" si="187"/>
        <v>2000</v>
      </c>
      <c r="H3951">
        <f t="shared" si="188"/>
        <v>648.60450000000003</v>
      </c>
      <c r="I3951" s="23"/>
    </row>
    <row r="3952" spans="1:9" ht="14.4">
      <c r="A3952" s="77" t="s">
        <v>49</v>
      </c>
      <c r="B3952" s="40">
        <v>13095500</v>
      </c>
      <c r="C3952" s="41">
        <v>36731</v>
      </c>
      <c r="D3952" s="40">
        <v>327</v>
      </c>
      <c r="E3952" s="40" t="s">
        <v>50</v>
      </c>
      <c r="F3952">
        <f t="shared" si="186"/>
        <v>7</v>
      </c>
      <c r="G3952">
        <f t="shared" si="187"/>
        <v>2000</v>
      </c>
      <c r="H3952">
        <f t="shared" si="188"/>
        <v>648.60450000000003</v>
      </c>
      <c r="I3952" s="23"/>
    </row>
    <row r="3953" spans="1:9" ht="14.4">
      <c r="A3953" s="77" t="s">
        <v>49</v>
      </c>
      <c r="B3953" s="40">
        <v>13095500</v>
      </c>
      <c r="C3953" s="41">
        <v>36732</v>
      </c>
      <c r="D3953" s="40">
        <v>328</v>
      </c>
      <c r="E3953" s="40" t="s">
        <v>50</v>
      </c>
      <c r="F3953">
        <f t="shared" si="186"/>
        <v>7</v>
      </c>
      <c r="G3953">
        <f t="shared" si="187"/>
        <v>2000</v>
      </c>
      <c r="H3953">
        <f t="shared" si="188"/>
        <v>650.58799999999997</v>
      </c>
      <c r="I3953" s="23"/>
    </row>
    <row r="3954" spans="1:9" ht="14.4">
      <c r="A3954" s="77" t="s">
        <v>49</v>
      </c>
      <c r="B3954" s="40">
        <v>13095500</v>
      </c>
      <c r="C3954" s="41">
        <v>36733</v>
      </c>
      <c r="D3954" s="40">
        <v>328</v>
      </c>
      <c r="E3954" s="40" t="s">
        <v>50</v>
      </c>
      <c r="F3954">
        <f t="shared" si="186"/>
        <v>7</v>
      </c>
      <c r="G3954">
        <f t="shared" si="187"/>
        <v>2000</v>
      </c>
      <c r="H3954">
        <f t="shared" si="188"/>
        <v>650.58799999999997</v>
      </c>
      <c r="I3954" s="23"/>
    </row>
    <row r="3955" spans="1:9" ht="14.4">
      <c r="A3955" s="77" t="s">
        <v>49</v>
      </c>
      <c r="B3955" s="40">
        <v>13095500</v>
      </c>
      <c r="C3955" s="41">
        <v>36734</v>
      </c>
      <c r="D3955" s="40">
        <v>328</v>
      </c>
      <c r="E3955" s="40" t="s">
        <v>50</v>
      </c>
      <c r="F3955">
        <f t="shared" si="186"/>
        <v>7</v>
      </c>
      <c r="G3955">
        <f t="shared" si="187"/>
        <v>2000</v>
      </c>
      <c r="H3955">
        <f t="shared" si="188"/>
        <v>650.58799999999997</v>
      </c>
      <c r="I3955" s="23"/>
    </row>
    <row r="3956" spans="1:9" ht="14.4">
      <c r="A3956" s="77" t="s">
        <v>49</v>
      </c>
      <c r="B3956" s="40">
        <v>13095500</v>
      </c>
      <c r="C3956" s="41">
        <v>36735</v>
      </c>
      <c r="D3956" s="40">
        <v>328</v>
      </c>
      <c r="E3956" s="40" t="s">
        <v>50</v>
      </c>
      <c r="F3956">
        <f t="shared" si="186"/>
        <v>7</v>
      </c>
      <c r="G3956">
        <f t="shared" si="187"/>
        <v>2000</v>
      </c>
      <c r="H3956">
        <f t="shared" si="188"/>
        <v>650.58799999999997</v>
      </c>
      <c r="I3956" s="23"/>
    </row>
    <row r="3957" spans="1:9" ht="14.4">
      <c r="A3957" s="77" t="s">
        <v>49</v>
      </c>
      <c r="B3957" s="40">
        <v>13095500</v>
      </c>
      <c r="C3957" s="41">
        <v>36736</v>
      </c>
      <c r="D3957" s="40">
        <v>328</v>
      </c>
      <c r="E3957" s="40" t="s">
        <v>50</v>
      </c>
      <c r="F3957">
        <f t="shared" si="186"/>
        <v>7</v>
      </c>
      <c r="G3957">
        <f t="shared" si="187"/>
        <v>2000</v>
      </c>
      <c r="H3957">
        <f t="shared" si="188"/>
        <v>650.58799999999997</v>
      </c>
      <c r="I3957" s="23"/>
    </row>
    <row r="3958" spans="1:9" ht="14.4">
      <c r="A3958" s="77" t="s">
        <v>49</v>
      </c>
      <c r="B3958" s="40">
        <v>13095500</v>
      </c>
      <c r="C3958" s="41">
        <v>36737</v>
      </c>
      <c r="D3958" s="40">
        <v>328</v>
      </c>
      <c r="E3958" s="40" t="s">
        <v>50</v>
      </c>
      <c r="F3958">
        <f t="shared" si="186"/>
        <v>7</v>
      </c>
      <c r="G3958">
        <f t="shared" si="187"/>
        <v>2000</v>
      </c>
      <c r="H3958">
        <f t="shared" si="188"/>
        <v>650.58799999999997</v>
      </c>
      <c r="I3958" s="23"/>
    </row>
    <row r="3959" spans="1:9" ht="14.4">
      <c r="A3959" s="77" t="s">
        <v>49</v>
      </c>
      <c r="B3959" s="40">
        <v>13095500</v>
      </c>
      <c r="C3959" s="41">
        <v>36738</v>
      </c>
      <c r="D3959" s="40">
        <v>328</v>
      </c>
      <c r="E3959" s="40" t="s">
        <v>50</v>
      </c>
      <c r="F3959">
        <f t="shared" si="186"/>
        <v>7</v>
      </c>
      <c r="G3959">
        <f t="shared" si="187"/>
        <v>2000</v>
      </c>
      <c r="H3959">
        <f t="shared" si="188"/>
        <v>650.58799999999997</v>
      </c>
      <c r="I3959" s="23"/>
    </row>
    <row r="3960" spans="1:9" ht="14.4">
      <c r="A3960" s="77" t="s">
        <v>49</v>
      </c>
      <c r="B3960" s="40">
        <v>13095500</v>
      </c>
      <c r="C3960" s="41">
        <v>36739</v>
      </c>
      <c r="D3960" s="40">
        <v>328</v>
      </c>
      <c r="E3960" s="40" t="s">
        <v>50</v>
      </c>
      <c r="F3960">
        <f t="shared" si="186"/>
        <v>8</v>
      </c>
      <c r="G3960">
        <f t="shared" si="187"/>
        <v>2000</v>
      </c>
      <c r="H3960">
        <f t="shared" si="188"/>
        <v>650.58799999999997</v>
      </c>
      <c r="I3960" s="23"/>
    </row>
    <row r="3961" spans="1:9" ht="14.4">
      <c r="A3961" s="77" t="s">
        <v>49</v>
      </c>
      <c r="B3961" s="40">
        <v>13095500</v>
      </c>
      <c r="C3961" s="41">
        <v>36740</v>
      </c>
      <c r="D3961" s="40">
        <v>328</v>
      </c>
      <c r="E3961" s="40" t="s">
        <v>50</v>
      </c>
      <c r="F3961">
        <f t="shared" si="186"/>
        <v>8</v>
      </c>
      <c r="G3961">
        <f t="shared" si="187"/>
        <v>2000</v>
      </c>
      <c r="H3961">
        <f t="shared" si="188"/>
        <v>650.58799999999997</v>
      </c>
      <c r="I3961" s="23"/>
    </row>
    <row r="3962" spans="1:9" ht="14.4">
      <c r="A3962" s="77" t="s">
        <v>49</v>
      </c>
      <c r="B3962" s="40">
        <v>13095500</v>
      </c>
      <c r="C3962" s="41">
        <v>36741</v>
      </c>
      <c r="D3962" s="40">
        <v>328</v>
      </c>
      <c r="E3962" s="40" t="s">
        <v>50</v>
      </c>
      <c r="F3962">
        <f t="shared" si="186"/>
        <v>8</v>
      </c>
      <c r="G3962">
        <f t="shared" si="187"/>
        <v>2000</v>
      </c>
      <c r="H3962">
        <f t="shared" si="188"/>
        <v>650.58799999999997</v>
      </c>
      <c r="I3962" s="23"/>
    </row>
    <row r="3963" spans="1:9" ht="14.4">
      <c r="A3963" s="77" t="s">
        <v>49</v>
      </c>
      <c r="B3963" s="40">
        <v>13095500</v>
      </c>
      <c r="C3963" s="41">
        <v>36742</v>
      </c>
      <c r="D3963" s="40">
        <v>329</v>
      </c>
      <c r="E3963" s="40" t="s">
        <v>50</v>
      </c>
      <c r="F3963">
        <f t="shared" si="186"/>
        <v>8</v>
      </c>
      <c r="G3963">
        <f t="shared" si="187"/>
        <v>2000</v>
      </c>
      <c r="H3963">
        <f t="shared" si="188"/>
        <v>652.57150000000001</v>
      </c>
      <c r="I3963" s="23"/>
    </row>
    <row r="3964" spans="1:9" ht="14.4">
      <c r="A3964" s="77" t="s">
        <v>49</v>
      </c>
      <c r="B3964" s="40">
        <v>13095500</v>
      </c>
      <c r="C3964" s="41">
        <v>36743</v>
      </c>
      <c r="D3964" s="40">
        <v>330</v>
      </c>
      <c r="E3964" s="40" t="s">
        <v>50</v>
      </c>
      <c r="F3964">
        <f t="shared" si="186"/>
        <v>8</v>
      </c>
      <c r="G3964">
        <f t="shared" si="187"/>
        <v>2000</v>
      </c>
      <c r="H3964">
        <f t="shared" si="188"/>
        <v>654.55500000000006</v>
      </c>
      <c r="I3964" s="23"/>
    </row>
    <row r="3965" spans="1:9" ht="14.4">
      <c r="A3965" s="77" t="s">
        <v>49</v>
      </c>
      <c r="B3965" s="40">
        <v>13095500</v>
      </c>
      <c r="C3965" s="41">
        <v>36744</v>
      </c>
      <c r="D3965" s="40">
        <v>330</v>
      </c>
      <c r="E3965" s="40" t="s">
        <v>50</v>
      </c>
      <c r="F3965">
        <f t="shared" si="186"/>
        <v>8</v>
      </c>
      <c r="G3965">
        <f t="shared" si="187"/>
        <v>2000</v>
      </c>
      <c r="H3965">
        <f t="shared" si="188"/>
        <v>654.55500000000006</v>
      </c>
      <c r="I3965" s="23"/>
    </row>
    <row r="3966" spans="1:9" ht="14.4">
      <c r="A3966" s="77" t="s">
        <v>49</v>
      </c>
      <c r="B3966" s="40">
        <v>13095500</v>
      </c>
      <c r="C3966" s="41">
        <v>36745</v>
      </c>
      <c r="D3966" s="40">
        <v>330</v>
      </c>
      <c r="E3966" s="40" t="s">
        <v>50</v>
      </c>
      <c r="F3966">
        <f t="shared" si="186"/>
        <v>8</v>
      </c>
      <c r="G3966">
        <f t="shared" si="187"/>
        <v>2000</v>
      </c>
      <c r="H3966">
        <f t="shared" si="188"/>
        <v>654.55500000000006</v>
      </c>
      <c r="I3966" s="23"/>
    </row>
    <row r="3967" spans="1:9" ht="14.4">
      <c r="A3967" s="77" t="s">
        <v>49</v>
      </c>
      <c r="B3967" s="40">
        <v>13095500</v>
      </c>
      <c r="C3967" s="41">
        <v>36746</v>
      </c>
      <c r="D3967" s="40">
        <v>331</v>
      </c>
      <c r="E3967" s="40" t="s">
        <v>50</v>
      </c>
      <c r="F3967">
        <f t="shared" si="186"/>
        <v>8</v>
      </c>
      <c r="G3967">
        <f t="shared" si="187"/>
        <v>2000</v>
      </c>
      <c r="H3967">
        <f t="shared" si="188"/>
        <v>656.5385</v>
      </c>
      <c r="I3967" s="23"/>
    </row>
    <row r="3968" spans="1:9" ht="14.4">
      <c r="A3968" s="77" t="s">
        <v>49</v>
      </c>
      <c r="B3968" s="40">
        <v>13095500</v>
      </c>
      <c r="C3968" s="41">
        <v>36747</v>
      </c>
      <c r="D3968" s="40">
        <v>331</v>
      </c>
      <c r="E3968" s="40" t="s">
        <v>50</v>
      </c>
      <c r="F3968">
        <f t="shared" si="186"/>
        <v>8</v>
      </c>
      <c r="G3968">
        <f t="shared" si="187"/>
        <v>2000</v>
      </c>
      <c r="H3968">
        <f t="shared" si="188"/>
        <v>656.5385</v>
      </c>
      <c r="I3968" s="23"/>
    </row>
    <row r="3969" spans="1:9" ht="14.4">
      <c r="A3969" s="77" t="s">
        <v>49</v>
      </c>
      <c r="B3969" s="40">
        <v>13095500</v>
      </c>
      <c r="C3969" s="41">
        <v>36748</v>
      </c>
      <c r="D3969" s="40">
        <v>332</v>
      </c>
      <c r="E3969" s="40" t="s">
        <v>50</v>
      </c>
      <c r="F3969">
        <f t="shared" si="186"/>
        <v>8</v>
      </c>
      <c r="G3969">
        <f t="shared" si="187"/>
        <v>2000</v>
      </c>
      <c r="H3969">
        <f t="shared" si="188"/>
        <v>658.52200000000005</v>
      </c>
      <c r="I3969" s="23"/>
    </row>
    <row r="3970" spans="1:9" ht="14.4">
      <c r="A3970" s="77" t="s">
        <v>49</v>
      </c>
      <c r="B3970" s="40">
        <v>13095500</v>
      </c>
      <c r="C3970" s="41">
        <v>36749</v>
      </c>
      <c r="D3970" s="40">
        <v>332</v>
      </c>
      <c r="E3970" s="40" t="s">
        <v>50</v>
      </c>
      <c r="F3970">
        <f t="shared" si="186"/>
        <v>8</v>
      </c>
      <c r="G3970">
        <f t="shared" si="187"/>
        <v>2000</v>
      </c>
      <c r="H3970">
        <f t="shared" si="188"/>
        <v>658.52200000000005</v>
      </c>
      <c r="I3970" s="23"/>
    </row>
    <row r="3971" spans="1:9" ht="14.4">
      <c r="A3971" s="77" t="s">
        <v>49</v>
      </c>
      <c r="B3971" s="40">
        <v>13095500</v>
      </c>
      <c r="C3971" s="41">
        <v>36750</v>
      </c>
      <c r="D3971" s="40">
        <v>332</v>
      </c>
      <c r="E3971" s="40" t="s">
        <v>50</v>
      </c>
      <c r="F3971">
        <f t="shared" si="186"/>
        <v>8</v>
      </c>
      <c r="G3971">
        <f t="shared" si="187"/>
        <v>2000</v>
      </c>
      <c r="H3971">
        <f t="shared" si="188"/>
        <v>658.52200000000005</v>
      </c>
      <c r="I3971" s="23"/>
    </row>
    <row r="3972" spans="1:9" ht="14.4">
      <c r="A3972" s="77" t="s">
        <v>49</v>
      </c>
      <c r="B3972" s="40">
        <v>13095500</v>
      </c>
      <c r="C3972" s="41">
        <v>36751</v>
      </c>
      <c r="D3972" s="40">
        <v>332</v>
      </c>
      <c r="E3972" s="40" t="s">
        <v>50</v>
      </c>
      <c r="F3972">
        <f t="shared" si="186"/>
        <v>8</v>
      </c>
      <c r="G3972">
        <f t="shared" si="187"/>
        <v>2000</v>
      </c>
      <c r="H3972">
        <f t="shared" si="188"/>
        <v>658.52200000000005</v>
      </c>
      <c r="I3972" s="23"/>
    </row>
    <row r="3973" spans="1:9" ht="14.4">
      <c r="A3973" s="77" t="s">
        <v>49</v>
      </c>
      <c r="B3973" s="40">
        <v>13095500</v>
      </c>
      <c r="C3973" s="41">
        <v>36752</v>
      </c>
      <c r="D3973" s="40">
        <v>333</v>
      </c>
      <c r="E3973" s="40" t="s">
        <v>50</v>
      </c>
      <c r="F3973">
        <f t="shared" si="186"/>
        <v>8</v>
      </c>
      <c r="G3973">
        <f t="shared" si="187"/>
        <v>2000</v>
      </c>
      <c r="H3973">
        <f t="shared" si="188"/>
        <v>660.50549999999998</v>
      </c>
      <c r="I3973" s="23"/>
    </row>
    <row r="3974" spans="1:9" ht="14.4">
      <c r="A3974" s="77" t="s">
        <v>49</v>
      </c>
      <c r="B3974" s="40">
        <v>13095500</v>
      </c>
      <c r="C3974" s="41">
        <v>36753</v>
      </c>
      <c r="D3974" s="40">
        <v>333</v>
      </c>
      <c r="E3974" s="40" t="s">
        <v>50</v>
      </c>
      <c r="F3974">
        <f t="shared" si="186"/>
        <v>8</v>
      </c>
      <c r="G3974">
        <f t="shared" si="187"/>
        <v>2000</v>
      </c>
      <c r="H3974">
        <f t="shared" si="188"/>
        <v>660.50549999999998</v>
      </c>
      <c r="I3974" s="23"/>
    </row>
    <row r="3975" spans="1:9" ht="14.4">
      <c r="A3975" s="77" t="s">
        <v>49</v>
      </c>
      <c r="B3975" s="40">
        <v>13095500</v>
      </c>
      <c r="C3975" s="41">
        <v>36754</v>
      </c>
      <c r="D3975" s="40">
        <v>333</v>
      </c>
      <c r="E3975" s="40" t="s">
        <v>50</v>
      </c>
      <c r="F3975">
        <f t="shared" si="186"/>
        <v>8</v>
      </c>
      <c r="G3975">
        <f t="shared" si="187"/>
        <v>2000</v>
      </c>
      <c r="H3975">
        <f t="shared" si="188"/>
        <v>660.50549999999998</v>
      </c>
      <c r="I3975" s="23"/>
    </row>
    <row r="3976" spans="1:9" ht="14.4">
      <c r="A3976" s="77" t="s">
        <v>49</v>
      </c>
      <c r="B3976" s="40">
        <v>13095500</v>
      </c>
      <c r="C3976" s="41">
        <v>36755</v>
      </c>
      <c r="D3976" s="40">
        <v>335</v>
      </c>
      <c r="E3976" s="40" t="s">
        <v>50</v>
      </c>
      <c r="F3976">
        <f t="shared" si="186"/>
        <v>8</v>
      </c>
      <c r="G3976">
        <f t="shared" si="187"/>
        <v>2000</v>
      </c>
      <c r="H3976">
        <f t="shared" si="188"/>
        <v>664.47249999999997</v>
      </c>
      <c r="I3976" s="23"/>
    </row>
    <row r="3977" spans="1:9" ht="14.4">
      <c r="A3977" s="77" t="s">
        <v>49</v>
      </c>
      <c r="B3977" s="40">
        <v>13095500</v>
      </c>
      <c r="C3977" s="41">
        <v>36756</v>
      </c>
      <c r="D3977" s="40">
        <v>335</v>
      </c>
      <c r="E3977" s="40" t="s">
        <v>50</v>
      </c>
      <c r="F3977">
        <f t="shared" si="186"/>
        <v>8</v>
      </c>
      <c r="G3977">
        <f t="shared" si="187"/>
        <v>2000</v>
      </c>
      <c r="H3977">
        <f t="shared" si="188"/>
        <v>664.47249999999997</v>
      </c>
      <c r="I3977" s="23"/>
    </row>
    <row r="3978" spans="1:9" ht="14.4">
      <c r="A3978" s="77" t="s">
        <v>49</v>
      </c>
      <c r="B3978" s="40">
        <v>13095500</v>
      </c>
      <c r="C3978" s="41">
        <v>36757</v>
      </c>
      <c r="D3978" s="40">
        <v>335</v>
      </c>
      <c r="E3978" s="40" t="s">
        <v>50</v>
      </c>
      <c r="F3978">
        <f t="shared" si="186"/>
        <v>8</v>
      </c>
      <c r="G3978">
        <f t="shared" si="187"/>
        <v>2000</v>
      </c>
      <c r="H3978">
        <f t="shared" si="188"/>
        <v>664.47249999999997</v>
      </c>
      <c r="I3978" s="23"/>
    </row>
    <row r="3979" spans="1:9" ht="14.4">
      <c r="A3979" s="77" t="s">
        <v>49</v>
      </c>
      <c r="B3979" s="40">
        <v>13095500</v>
      </c>
      <c r="C3979" s="41">
        <v>36758</v>
      </c>
      <c r="D3979" s="40">
        <v>337</v>
      </c>
      <c r="E3979" s="40" t="s">
        <v>50</v>
      </c>
      <c r="F3979">
        <f t="shared" si="186"/>
        <v>8</v>
      </c>
      <c r="G3979">
        <f t="shared" si="187"/>
        <v>2000</v>
      </c>
      <c r="H3979">
        <f t="shared" si="188"/>
        <v>668.43950000000007</v>
      </c>
      <c r="I3979" s="23"/>
    </row>
    <row r="3980" spans="1:9" ht="14.4">
      <c r="A3980" s="77" t="s">
        <v>49</v>
      </c>
      <c r="B3980" s="40">
        <v>13095500</v>
      </c>
      <c r="C3980" s="41">
        <v>36759</v>
      </c>
      <c r="D3980" s="40">
        <v>337</v>
      </c>
      <c r="E3980" s="40" t="s">
        <v>50</v>
      </c>
      <c r="F3980">
        <f t="shared" si="186"/>
        <v>8</v>
      </c>
      <c r="G3980">
        <f t="shared" si="187"/>
        <v>2000</v>
      </c>
      <c r="H3980">
        <f t="shared" si="188"/>
        <v>668.43950000000007</v>
      </c>
      <c r="I3980" s="23"/>
    </row>
    <row r="3981" spans="1:9" ht="14.4">
      <c r="A3981" s="77" t="s">
        <v>49</v>
      </c>
      <c r="B3981" s="40">
        <v>13095500</v>
      </c>
      <c r="C3981" s="41">
        <v>36760</v>
      </c>
      <c r="D3981" s="40">
        <v>337</v>
      </c>
      <c r="E3981" s="40" t="s">
        <v>50</v>
      </c>
      <c r="F3981">
        <f t="shared" si="186"/>
        <v>8</v>
      </c>
      <c r="G3981">
        <f t="shared" si="187"/>
        <v>2000</v>
      </c>
      <c r="H3981">
        <f t="shared" si="188"/>
        <v>668.43950000000007</v>
      </c>
      <c r="I3981" s="23"/>
    </row>
    <row r="3982" spans="1:9" ht="14.4">
      <c r="A3982" s="77" t="s">
        <v>49</v>
      </c>
      <c r="B3982" s="40">
        <v>13095500</v>
      </c>
      <c r="C3982" s="41">
        <v>36761</v>
      </c>
      <c r="D3982" s="40">
        <v>338</v>
      </c>
      <c r="E3982" s="40" t="s">
        <v>50</v>
      </c>
      <c r="F3982">
        <f t="shared" si="186"/>
        <v>8</v>
      </c>
      <c r="G3982">
        <f t="shared" si="187"/>
        <v>2000</v>
      </c>
      <c r="H3982">
        <f t="shared" si="188"/>
        <v>670.423</v>
      </c>
      <c r="I3982" s="23"/>
    </row>
    <row r="3983" spans="1:9" ht="14.4">
      <c r="A3983" s="77" t="s">
        <v>49</v>
      </c>
      <c r="B3983" s="40">
        <v>13095500</v>
      </c>
      <c r="C3983" s="41">
        <v>36762</v>
      </c>
      <c r="D3983" s="40">
        <v>337</v>
      </c>
      <c r="E3983" s="40" t="s">
        <v>50</v>
      </c>
      <c r="F3983">
        <f t="shared" si="186"/>
        <v>8</v>
      </c>
      <c r="G3983">
        <f t="shared" si="187"/>
        <v>2000</v>
      </c>
      <c r="H3983">
        <f t="shared" si="188"/>
        <v>668.43950000000007</v>
      </c>
      <c r="I3983" s="23"/>
    </row>
    <row r="3984" spans="1:9" ht="14.4">
      <c r="A3984" s="77" t="s">
        <v>49</v>
      </c>
      <c r="B3984" s="40">
        <v>13095500</v>
      </c>
      <c r="C3984" s="41">
        <v>36763</v>
      </c>
      <c r="D3984" s="40">
        <v>338</v>
      </c>
      <c r="E3984" s="40" t="s">
        <v>50</v>
      </c>
      <c r="F3984">
        <f t="shared" si="186"/>
        <v>8</v>
      </c>
      <c r="G3984">
        <f t="shared" si="187"/>
        <v>2000</v>
      </c>
      <c r="H3984">
        <f t="shared" si="188"/>
        <v>670.423</v>
      </c>
      <c r="I3984" s="23"/>
    </row>
    <row r="3985" spans="1:9" ht="14.4">
      <c r="A3985" s="77" t="s">
        <v>49</v>
      </c>
      <c r="B3985" s="40">
        <v>13095500</v>
      </c>
      <c r="C3985" s="41">
        <v>36764</v>
      </c>
      <c r="D3985" s="40">
        <v>339</v>
      </c>
      <c r="E3985" s="40" t="s">
        <v>50</v>
      </c>
      <c r="F3985">
        <f t="shared" si="186"/>
        <v>8</v>
      </c>
      <c r="G3985">
        <f t="shared" si="187"/>
        <v>2000</v>
      </c>
      <c r="H3985">
        <f t="shared" si="188"/>
        <v>672.40650000000005</v>
      </c>
      <c r="I3985" s="23"/>
    </row>
    <row r="3986" spans="1:9" ht="14.4">
      <c r="A3986" s="77" t="s">
        <v>49</v>
      </c>
      <c r="B3986" s="40">
        <v>13095500</v>
      </c>
      <c r="C3986" s="41">
        <v>36765</v>
      </c>
      <c r="D3986" s="40">
        <v>339</v>
      </c>
      <c r="E3986" s="40" t="s">
        <v>50</v>
      </c>
      <c r="F3986">
        <f t="shared" si="186"/>
        <v>8</v>
      </c>
      <c r="G3986">
        <f t="shared" si="187"/>
        <v>2000</v>
      </c>
      <c r="H3986">
        <f t="shared" si="188"/>
        <v>672.40650000000005</v>
      </c>
      <c r="I3986" s="23"/>
    </row>
    <row r="3987" spans="1:9" ht="14.4">
      <c r="A3987" s="77" t="s">
        <v>49</v>
      </c>
      <c r="B3987" s="40">
        <v>13095500</v>
      </c>
      <c r="C3987" s="41">
        <v>36766</v>
      </c>
      <c r="D3987" s="40">
        <v>340</v>
      </c>
      <c r="E3987" s="40" t="s">
        <v>50</v>
      </c>
      <c r="F3987">
        <f t="shared" si="186"/>
        <v>8</v>
      </c>
      <c r="G3987">
        <f t="shared" si="187"/>
        <v>2000</v>
      </c>
      <c r="H3987">
        <f t="shared" si="188"/>
        <v>674.39</v>
      </c>
      <c r="I3987" s="23"/>
    </row>
    <row r="3988" spans="1:9" ht="14.4">
      <c r="A3988" s="77" t="s">
        <v>49</v>
      </c>
      <c r="B3988" s="40">
        <v>13095500</v>
      </c>
      <c r="C3988" s="41">
        <v>36767</v>
      </c>
      <c r="D3988" s="40">
        <v>340</v>
      </c>
      <c r="E3988" s="40" t="s">
        <v>50</v>
      </c>
      <c r="F3988">
        <f t="shared" si="186"/>
        <v>8</v>
      </c>
      <c r="G3988">
        <f t="shared" si="187"/>
        <v>2000</v>
      </c>
      <c r="H3988">
        <f t="shared" si="188"/>
        <v>674.39</v>
      </c>
      <c r="I3988" s="23"/>
    </row>
    <row r="3989" spans="1:9" ht="14.4">
      <c r="A3989" s="77" t="s">
        <v>49</v>
      </c>
      <c r="B3989" s="40">
        <v>13095500</v>
      </c>
      <c r="C3989" s="41">
        <v>36768</v>
      </c>
      <c r="D3989" s="40">
        <v>340</v>
      </c>
      <c r="E3989" s="40" t="s">
        <v>50</v>
      </c>
      <c r="F3989">
        <f t="shared" si="186"/>
        <v>8</v>
      </c>
      <c r="G3989">
        <f t="shared" si="187"/>
        <v>2000</v>
      </c>
      <c r="H3989">
        <f t="shared" si="188"/>
        <v>674.39</v>
      </c>
      <c r="I3989" s="23"/>
    </row>
    <row r="3990" spans="1:9" ht="14.4">
      <c r="A3990" s="77" t="s">
        <v>49</v>
      </c>
      <c r="B3990" s="40">
        <v>13095500</v>
      </c>
      <c r="C3990" s="41">
        <v>36769</v>
      </c>
      <c r="D3990" s="40">
        <v>340</v>
      </c>
      <c r="E3990" s="40" t="s">
        <v>50</v>
      </c>
      <c r="F3990">
        <f t="shared" si="186"/>
        <v>8</v>
      </c>
      <c r="G3990">
        <f t="shared" si="187"/>
        <v>2000</v>
      </c>
      <c r="H3990">
        <f t="shared" si="188"/>
        <v>674.39</v>
      </c>
      <c r="I3990" s="23"/>
    </row>
    <row r="3991" spans="1:9" ht="14.4">
      <c r="A3991" s="77" t="s">
        <v>49</v>
      </c>
      <c r="B3991" s="40">
        <v>13095500</v>
      </c>
      <c r="C3991" s="41">
        <v>36770</v>
      </c>
      <c r="D3991" s="40">
        <v>341</v>
      </c>
      <c r="E3991" s="40" t="s">
        <v>50</v>
      </c>
      <c r="F3991">
        <f t="shared" si="186"/>
        <v>9</v>
      </c>
      <c r="G3991">
        <f t="shared" si="187"/>
        <v>2000</v>
      </c>
      <c r="H3991">
        <f t="shared" si="188"/>
        <v>676.37350000000004</v>
      </c>
      <c r="I3991" s="23"/>
    </row>
    <row r="3992" spans="1:9" ht="14.4">
      <c r="A3992" s="77" t="s">
        <v>49</v>
      </c>
      <c r="B3992" s="40">
        <v>13095500</v>
      </c>
      <c r="C3992" s="41">
        <v>36771</v>
      </c>
      <c r="D3992" s="40">
        <v>342</v>
      </c>
      <c r="E3992" s="40" t="s">
        <v>50</v>
      </c>
      <c r="F3992">
        <f t="shared" si="186"/>
        <v>9</v>
      </c>
      <c r="G3992">
        <f t="shared" si="187"/>
        <v>2000</v>
      </c>
      <c r="H3992">
        <f t="shared" si="188"/>
        <v>678.35699999999997</v>
      </c>
      <c r="I3992" s="23"/>
    </row>
    <row r="3993" spans="1:9" ht="14.4">
      <c r="A3993" s="77" t="s">
        <v>49</v>
      </c>
      <c r="B3993" s="40">
        <v>13095500</v>
      </c>
      <c r="C3993" s="41">
        <v>36772</v>
      </c>
      <c r="D3993" s="40">
        <v>343</v>
      </c>
      <c r="E3993" s="40" t="s">
        <v>50</v>
      </c>
      <c r="F3993">
        <f t="shared" si="186"/>
        <v>9</v>
      </c>
      <c r="G3993">
        <f t="shared" si="187"/>
        <v>2000</v>
      </c>
      <c r="H3993">
        <f t="shared" si="188"/>
        <v>680.34050000000002</v>
      </c>
      <c r="I3993" s="23"/>
    </row>
    <row r="3994" spans="1:9" ht="14.4">
      <c r="A3994" s="77" t="s">
        <v>49</v>
      </c>
      <c r="B3994" s="40">
        <v>13095500</v>
      </c>
      <c r="C3994" s="41">
        <v>36773</v>
      </c>
      <c r="D3994" s="40">
        <v>345</v>
      </c>
      <c r="E3994" s="40" t="s">
        <v>50</v>
      </c>
      <c r="F3994">
        <f t="shared" si="186"/>
        <v>9</v>
      </c>
      <c r="G3994">
        <f t="shared" si="187"/>
        <v>2000</v>
      </c>
      <c r="H3994">
        <f t="shared" si="188"/>
        <v>684.3075</v>
      </c>
      <c r="I3994" s="23"/>
    </row>
    <row r="3995" spans="1:9" ht="14.4">
      <c r="A3995" s="77" t="s">
        <v>49</v>
      </c>
      <c r="B3995" s="40">
        <v>13095500</v>
      </c>
      <c r="C3995" s="41">
        <v>36774</v>
      </c>
      <c r="D3995" s="40">
        <v>346</v>
      </c>
      <c r="E3995" s="40" t="s">
        <v>50</v>
      </c>
      <c r="F3995">
        <f t="shared" si="186"/>
        <v>9</v>
      </c>
      <c r="G3995">
        <f t="shared" si="187"/>
        <v>2000</v>
      </c>
      <c r="H3995">
        <f t="shared" si="188"/>
        <v>686.29100000000005</v>
      </c>
      <c r="I3995" s="23"/>
    </row>
    <row r="3996" spans="1:9" ht="14.4">
      <c r="A3996" s="77" t="s">
        <v>49</v>
      </c>
      <c r="B3996" s="40">
        <v>13095500</v>
      </c>
      <c r="C3996" s="41">
        <v>36775</v>
      </c>
      <c r="D3996" s="40">
        <v>347</v>
      </c>
      <c r="E3996" s="40" t="s">
        <v>50</v>
      </c>
      <c r="F3996">
        <f t="shared" si="186"/>
        <v>9</v>
      </c>
      <c r="G3996">
        <f t="shared" si="187"/>
        <v>2000</v>
      </c>
      <c r="H3996">
        <f t="shared" si="188"/>
        <v>688.27449999999999</v>
      </c>
      <c r="I3996" s="23"/>
    </row>
    <row r="3997" spans="1:9" ht="14.4">
      <c r="A3997" s="77" t="s">
        <v>49</v>
      </c>
      <c r="B3997" s="40">
        <v>13095500</v>
      </c>
      <c r="C3997" s="41">
        <v>36776</v>
      </c>
      <c r="D3997" s="40">
        <v>348</v>
      </c>
      <c r="E3997" s="40" t="s">
        <v>50</v>
      </c>
      <c r="F3997">
        <f t="shared" si="186"/>
        <v>9</v>
      </c>
      <c r="G3997">
        <f t="shared" si="187"/>
        <v>2000</v>
      </c>
      <c r="H3997">
        <f t="shared" si="188"/>
        <v>690.25800000000004</v>
      </c>
      <c r="I3997" s="23"/>
    </row>
    <row r="3998" spans="1:9" ht="14.4">
      <c r="A3998" s="77" t="s">
        <v>49</v>
      </c>
      <c r="B3998" s="40">
        <v>13095500</v>
      </c>
      <c r="C3998" s="41">
        <v>36777</v>
      </c>
      <c r="D3998" s="40">
        <v>349</v>
      </c>
      <c r="E3998" s="40" t="s">
        <v>50</v>
      </c>
      <c r="F3998">
        <f t="shared" si="186"/>
        <v>9</v>
      </c>
      <c r="G3998">
        <f t="shared" si="187"/>
        <v>2000</v>
      </c>
      <c r="H3998">
        <f t="shared" si="188"/>
        <v>692.24149999999997</v>
      </c>
      <c r="I3998" s="23"/>
    </row>
    <row r="3999" spans="1:9" ht="14.4">
      <c r="A3999" s="77" t="s">
        <v>49</v>
      </c>
      <c r="B3999" s="40">
        <v>13095500</v>
      </c>
      <c r="C3999" s="41">
        <v>36778</v>
      </c>
      <c r="D3999" s="40">
        <v>350</v>
      </c>
      <c r="E3999" s="40" t="s">
        <v>50</v>
      </c>
      <c r="F3999">
        <f t="shared" si="186"/>
        <v>9</v>
      </c>
      <c r="G3999">
        <f t="shared" si="187"/>
        <v>2000</v>
      </c>
      <c r="H3999">
        <f t="shared" si="188"/>
        <v>694.22500000000002</v>
      </c>
      <c r="I3999" s="23"/>
    </row>
    <row r="4000" spans="1:9" ht="14.4">
      <c r="A4000" s="77" t="s">
        <v>49</v>
      </c>
      <c r="B4000" s="40">
        <v>13095500</v>
      </c>
      <c r="C4000" s="41">
        <v>36779</v>
      </c>
      <c r="D4000" s="40">
        <v>350</v>
      </c>
      <c r="E4000" s="40" t="s">
        <v>50</v>
      </c>
      <c r="F4000">
        <f t="shared" si="186"/>
        <v>9</v>
      </c>
      <c r="G4000">
        <f t="shared" si="187"/>
        <v>2000</v>
      </c>
      <c r="H4000">
        <f t="shared" si="188"/>
        <v>694.22500000000002</v>
      </c>
      <c r="I4000" s="23"/>
    </row>
    <row r="4001" spans="1:9" ht="14.4">
      <c r="A4001" s="77" t="s">
        <v>49</v>
      </c>
      <c r="B4001" s="40">
        <v>13095500</v>
      </c>
      <c r="C4001" s="41">
        <v>36780</v>
      </c>
      <c r="D4001" s="40">
        <v>349</v>
      </c>
      <c r="E4001" s="40" t="s">
        <v>50</v>
      </c>
      <c r="F4001">
        <f t="shared" si="186"/>
        <v>9</v>
      </c>
      <c r="G4001">
        <f t="shared" si="187"/>
        <v>2000</v>
      </c>
      <c r="H4001">
        <f t="shared" si="188"/>
        <v>692.24149999999997</v>
      </c>
      <c r="I4001" s="23"/>
    </row>
    <row r="4002" spans="1:9" ht="14.4">
      <c r="A4002" s="77" t="s">
        <v>49</v>
      </c>
      <c r="B4002" s="40">
        <v>13095500</v>
      </c>
      <c r="C4002" s="41">
        <v>36781</v>
      </c>
      <c r="D4002" s="40">
        <v>349</v>
      </c>
      <c r="E4002" s="40" t="s">
        <v>50</v>
      </c>
      <c r="F4002">
        <f t="shared" ref="F4002:F4065" si="189">MONTH(C4002)</f>
        <v>9</v>
      </c>
      <c r="G4002">
        <f t="shared" ref="G4002:G4065" si="190">IF(F4002&gt;10,YEAR(C4002)+1,YEAR(C4002))</f>
        <v>2000</v>
      </c>
      <c r="H4002">
        <f t="shared" ref="H4002:H4065" si="191">D4002*1.9835</f>
        <v>692.24149999999997</v>
      </c>
      <c r="I4002" s="23"/>
    </row>
    <row r="4003" spans="1:9" ht="14.4">
      <c r="A4003" s="77" t="s">
        <v>49</v>
      </c>
      <c r="B4003" s="40">
        <v>13095500</v>
      </c>
      <c r="C4003" s="41">
        <v>36782</v>
      </c>
      <c r="D4003" s="40">
        <v>349</v>
      </c>
      <c r="E4003" s="40" t="s">
        <v>50</v>
      </c>
      <c r="F4003">
        <f t="shared" si="189"/>
        <v>9</v>
      </c>
      <c r="G4003">
        <f t="shared" si="190"/>
        <v>2000</v>
      </c>
      <c r="H4003">
        <f t="shared" si="191"/>
        <v>692.24149999999997</v>
      </c>
      <c r="I4003" s="23"/>
    </row>
    <row r="4004" spans="1:9" ht="14.4">
      <c r="A4004" s="77" t="s">
        <v>49</v>
      </c>
      <c r="B4004" s="40">
        <v>13095500</v>
      </c>
      <c r="C4004" s="41">
        <v>36783</v>
      </c>
      <c r="D4004" s="40">
        <v>349</v>
      </c>
      <c r="E4004" s="40" t="s">
        <v>50</v>
      </c>
      <c r="F4004">
        <f t="shared" si="189"/>
        <v>9</v>
      </c>
      <c r="G4004">
        <f t="shared" si="190"/>
        <v>2000</v>
      </c>
      <c r="H4004">
        <f t="shared" si="191"/>
        <v>692.24149999999997</v>
      </c>
      <c r="I4004" s="23"/>
    </row>
    <row r="4005" spans="1:9" ht="14.4">
      <c r="A4005" s="77" t="s">
        <v>49</v>
      </c>
      <c r="B4005" s="40">
        <v>13095500</v>
      </c>
      <c r="C4005" s="41">
        <v>36784</v>
      </c>
      <c r="D4005" s="40">
        <v>351</v>
      </c>
      <c r="E4005" s="40" t="s">
        <v>50</v>
      </c>
      <c r="F4005">
        <f t="shared" si="189"/>
        <v>9</v>
      </c>
      <c r="G4005">
        <f t="shared" si="190"/>
        <v>2000</v>
      </c>
      <c r="H4005">
        <f t="shared" si="191"/>
        <v>696.20849999999996</v>
      </c>
      <c r="I4005" s="23"/>
    </row>
    <row r="4006" spans="1:9" ht="14.4">
      <c r="A4006" s="77" t="s">
        <v>49</v>
      </c>
      <c r="B4006" s="40">
        <v>13095500</v>
      </c>
      <c r="C4006" s="41">
        <v>36785</v>
      </c>
      <c r="D4006" s="40">
        <v>352</v>
      </c>
      <c r="E4006" s="40" t="s">
        <v>50</v>
      </c>
      <c r="F4006">
        <f t="shared" si="189"/>
        <v>9</v>
      </c>
      <c r="G4006">
        <f t="shared" si="190"/>
        <v>2000</v>
      </c>
      <c r="H4006">
        <f t="shared" si="191"/>
        <v>698.19200000000001</v>
      </c>
      <c r="I4006" s="23"/>
    </row>
    <row r="4007" spans="1:9" ht="14.4">
      <c r="A4007" s="77" t="s">
        <v>49</v>
      </c>
      <c r="B4007" s="40">
        <v>13095500</v>
      </c>
      <c r="C4007" s="41">
        <v>36786</v>
      </c>
      <c r="D4007" s="40">
        <v>353</v>
      </c>
      <c r="E4007" s="40" t="s">
        <v>50</v>
      </c>
      <c r="F4007">
        <f t="shared" si="189"/>
        <v>9</v>
      </c>
      <c r="G4007">
        <f t="shared" si="190"/>
        <v>2000</v>
      </c>
      <c r="H4007">
        <f t="shared" si="191"/>
        <v>700.17550000000006</v>
      </c>
      <c r="I4007" s="23"/>
    </row>
    <row r="4008" spans="1:9" ht="14.4">
      <c r="A4008" s="77" t="s">
        <v>49</v>
      </c>
      <c r="B4008" s="40">
        <v>13095500</v>
      </c>
      <c r="C4008" s="41">
        <v>36787</v>
      </c>
      <c r="D4008" s="40">
        <v>353</v>
      </c>
      <c r="E4008" s="40" t="s">
        <v>50</v>
      </c>
      <c r="F4008">
        <f t="shared" si="189"/>
        <v>9</v>
      </c>
      <c r="G4008">
        <f t="shared" si="190"/>
        <v>2000</v>
      </c>
      <c r="H4008">
        <f t="shared" si="191"/>
        <v>700.17550000000006</v>
      </c>
      <c r="I4008" s="23"/>
    </row>
    <row r="4009" spans="1:9" ht="14.4">
      <c r="A4009" s="77" t="s">
        <v>49</v>
      </c>
      <c r="B4009" s="40">
        <v>13095500</v>
      </c>
      <c r="C4009" s="41">
        <v>36788</v>
      </c>
      <c r="D4009" s="40">
        <v>354</v>
      </c>
      <c r="E4009" s="40" t="s">
        <v>50</v>
      </c>
      <c r="F4009">
        <f t="shared" si="189"/>
        <v>9</v>
      </c>
      <c r="G4009">
        <f t="shared" si="190"/>
        <v>2000</v>
      </c>
      <c r="H4009">
        <f t="shared" si="191"/>
        <v>702.15899999999999</v>
      </c>
      <c r="I4009" s="23"/>
    </row>
    <row r="4010" spans="1:9" ht="14.4">
      <c r="A4010" s="77" t="s">
        <v>49</v>
      </c>
      <c r="B4010" s="40">
        <v>13095500</v>
      </c>
      <c r="C4010" s="41">
        <v>36789</v>
      </c>
      <c r="D4010" s="40">
        <v>354</v>
      </c>
      <c r="E4010" s="40" t="s">
        <v>50</v>
      </c>
      <c r="F4010">
        <f t="shared" si="189"/>
        <v>9</v>
      </c>
      <c r="G4010">
        <f t="shared" si="190"/>
        <v>2000</v>
      </c>
      <c r="H4010">
        <f t="shared" si="191"/>
        <v>702.15899999999999</v>
      </c>
      <c r="I4010" s="23"/>
    </row>
    <row r="4011" spans="1:9" ht="14.4">
      <c r="A4011" s="77" t="s">
        <v>49</v>
      </c>
      <c r="B4011" s="40">
        <v>13095500</v>
      </c>
      <c r="C4011" s="41">
        <v>36790</v>
      </c>
      <c r="D4011" s="40">
        <v>356</v>
      </c>
      <c r="E4011" s="40" t="s">
        <v>50</v>
      </c>
      <c r="F4011">
        <f t="shared" si="189"/>
        <v>9</v>
      </c>
      <c r="G4011">
        <f t="shared" si="190"/>
        <v>2000</v>
      </c>
      <c r="H4011">
        <f t="shared" si="191"/>
        <v>706.12599999999998</v>
      </c>
      <c r="I4011" s="23"/>
    </row>
    <row r="4012" spans="1:9" ht="14.4">
      <c r="A4012" s="77" t="s">
        <v>49</v>
      </c>
      <c r="B4012" s="40">
        <v>13095500</v>
      </c>
      <c r="C4012" s="41">
        <v>36791</v>
      </c>
      <c r="D4012" s="40">
        <v>357</v>
      </c>
      <c r="E4012" s="40" t="s">
        <v>50</v>
      </c>
      <c r="F4012">
        <f t="shared" si="189"/>
        <v>9</v>
      </c>
      <c r="G4012">
        <f t="shared" si="190"/>
        <v>2000</v>
      </c>
      <c r="H4012">
        <f t="shared" si="191"/>
        <v>708.10950000000003</v>
      </c>
      <c r="I4012" s="23"/>
    </row>
    <row r="4013" spans="1:9" ht="14.4">
      <c r="A4013" s="77" t="s">
        <v>49</v>
      </c>
      <c r="B4013" s="40">
        <v>13095500</v>
      </c>
      <c r="C4013" s="41">
        <v>36792</v>
      </c>
      <c r="D4013" s="40">
        <v>358</v>
      </c>
      <c r="E4013" s="40" t="s">
        <v>50</v>
      </c>
      <c r="F4013">
        <f t="shared" si="189"/>
        <v>9</v>
      </c>
      <c r="G4013">
        <f t="shared" si="190"/>
        <v>2000</v>
      </c>
      <c r="H4013">
        <f t="shared" si="191"/>
        <v>710.09299999999996</v>
      </c>
      <c r="I4013" s="23"/>
    </row>
    <row r="4014" spans="1:9" ht="14.4">
      <c r="A4014" s="77" t="s">
        <v>49</v>
      </c>
      <c r="B4014" s="40">
        <v>13095500</v>
      </c>
      <c r="C4014" s="41">
        <v>36793</v>
      </c>
      <c r="D4014" s="40">
        <v>358</v>
      </c>
      <c r="E4014" s="40" t="s">
        <v>50</v>
      </c>
      <c r="F4014">
        <f t="shared" si="189"/>
        <v>9</v>
      </c>
      <c r="G4014">
        <f t="shared" si="190"/>
        <v>2000</v>
      </c>
      <c r="H4014">
        <f t="shared" si="191"/>
        <v>710.09299999999996</v>
      </c>
      <c r="I4014" s="23"/>
    </row>
    <row r="4015" spans="1:9" ht="14.4">
      <c r="A4015" s="77" t="s">
        <v>49</v>
      </c>
      <c r="B4015" s="40">
        <v>13095500</v>
      </c>
      <c r="C4015" s="41">
        <v>36794</v>
      </c>
      <c r="D4015" s="40">
        <v>359</v>
      </c>
      <c r="E4015" s="40" t="s">
        <v>50</v>
      </c>
      <c r="F4015">
        <f t="shared" si="189"/>
        <v>9</v>
      </c>
      <c r="G4015">
        <f t="shared" si="190"/>
        <v>2000</v>
      </c>
      <c r="H4015">
        <f t="shared" si="191"/>
        <v>712.07650000000001</v>
      </c>
      <c r="I4015" s="23"/>
    </row>
    <row r="4016" spans="1:9" ht="14.4">
      <c r="A4016" s="77" t="s">
        <v>49</v>
      </c>
      <c r="B4016" s="40">
        <v>13095500</v>
      </c>
      <c r="C4016" s="41">
        <v>36795</v>
      </c>
      <c r="D4016" s="40">
        <v>359</v>
      </c>
      <c r="E4016" s="40" t="s">
        <v>50</v>
      </c>
      <c r="F4016">
        <f t="shared" si="189"/>
        <v>9</v>
      </c>
      <c r="G4016">
        <f t="shared" si="190"/>
        <v>2000</v>
      </c>
      <c r="H4016">
        <f t="shared" si="191"/>
        <v>712.07650000000001</v>
      </c>
      <c r="I4016" s="23"/>
    </row>
    <row r="4017" spans="1:9" ht="14.4">
      <c r="A4017" s="77" t="s">
        <v>49</v>
      </c>
      <c r="B4017" s="40">
        <v>13095500</v>
      </c>
      <c r="C4017" s="41">
        <v>36796</v>
      </c>
      <c r="D4017" s="40">
        <v>360</v>
      </c>
      <c r="E4017" s="40" t="s">
        <v>50</v>
      </c>
      <c r="F4017">
        <f t="shared" si="189"/>
        <v>9</v>
      </c>
      <c r="G4017">
        <f t="shared" si="190"/>
        <v>2000</v>
      </c>
      <c r="H4017">
        <f t="shared" si="191"/>
        <v>714.06000000000006</v>
      </c>
      <c r="I4017" s="23"/>
    </row>
    <row r="4018" spans="1:9" ht="14.4">
      <c r="A4018" s="77" t="s">
        <v>49</v>
      </c>
      <c r="B4018" s="40">
        <v>13095500</v>
      </c>
      <c r="C4018" s="41">
        <v>36797</v>
      </c>
      <c r="D4018" s="40">
        <v>360</v>
      </c>
      <c r="E4018" s="40" t="s">
        <v>50</v>
      </c>
      <c r="F4018">
        <f t="shared" si="189"/>
        <v>9</v>
      </c>
      <c r="G4018">
        <f t="shared" si="190"/>
        <v>2000</v>
      </c>
      <c r="H4018">
        <f t="shared" si="191"/>
        <v>714.06000000000006</v>
      </c>
      <c r="I4018" s="23"/>
    </row>
    <row r="4019" spans="1:9" ht="14.4">
      <c r="A4019" s="77" t="s">
        <v>49</v>
      </c>
      <c r="B4019" s="40">
        <v>13095500</v>
      </c>
      <c r="C4019" s="41">
        <v>36798</v>
      </c>
      <c r="D4019" s="40">
        <v>360</v>
      </c>
      <c r="E4019" s="40" t="s">
        <v>50</v>
      </c>
      <c r="F4019">
        <f t="shared" si="189"/>
        <v>9</v>
      </c>
      <c r="G4019">
        <f t="shared" si="190"/>
        <v>2000</v>
      </c>
      <c r="H4019">
        <f t="shared" si="191"/>
        <v>714.06000000000006</v>
      </c>
      <c r="I4019" s="23"/>
    </row>
    <row r="4020" spans="1:9" ht="14.4">
      <c r="A4020" s="77" t="s">
        <v>49</v>
      </c>
      <c r="B4020" s="40">
        <v>13095500</v>
      </c>
      <c r="C4020" s="41">
        <v>36799</v>
      </c>
      <c r="D4020" s="40">
        <v>360</v>
      </c>
      <c r="E4020" s="40" t="s">
        <v>50</v>
      </c>
      <c r="F4020">
        <f t="shared" si="189"/>
        <v>9</v>
      </c>
      <c r="G4020">
        <f t="shared" si="190"/>
        <v>2000</v>
      </c>
      <c r="H4020">
        <f t="shared" si="191"/>
        <v>714.06000000000006</v>
      </c>
      <c r="I4020" s="23"/>
    </row>
    <row r="4021" spans="1:9" ht="14.4">
      <c r="A4021" s="77" t="s">
        <v>49</v>
      </c>
      <c r="B4021" s="40">
        <v>13095500</v>
      </c>
      <c r="C4021" s="41">
        <v>36800</v>
      </c>
      <c r="D4021" s="40">
        <v>361</v>
      </c>
      <c r="E4021" s="40" t="s">
        <v>50</v>
      </c>
      <c r="F4021">
        <f t="shared" si="189"/>
        <v>10</v>
      </c>
      <c r="G4021">
        <f t="shared" si="190"/>
        <v>2000</v>
      </c>
      <c r="H4021">
        <f t="shared" si="191"/>
        <v>716.04349999999999</v>
      </c>
      <c r="I4021" s="23"/>
    </row>
    <row r="4022" spans="1:9" ht="14.4">
      <c r="A4022" s="77" t="s">
        <v>49</v>
      </c>
      <c r="B4022" s="40">
        <v>13095500</v>
      </c>
      <c r="C4022" s="41">
        <v>36801</v>
      </c>
      <c r="D4022" s="40">
        <v>362</v>
      </c>
      <c r="E4022" s="40" t="s">
        <v>50</v>
      </c>
      <c r="F4022">
        <f t="shared" si="189"/>
        <v>10</v>
      </c>
      <c r="G4022">
        <f t="shared" si="190"/>
        <v>2000</v>
      </c>
      <c r="H4022">
        <f t="shared" si="191"/>
        <v>718.02700000000004</v>
      </c>
      <c r="I4022" s="23"/>
    </row>
    <row r="4023" spans="1:9" ht="14.4">
      <c r="A4023" s="77" t="s">
        <v>49</v>
      </c>
      <c r="B4023" s="40">
        <v>13095500</v>
      </c>
      <c r="C4023" s="41">
        <v>36802</v>
      </c>
      <c r="D4023" s="40">
        <v>362</v>
      </c>
      <c r="E4023" s="40" t="s">
        <v>50</v>
      </c>
      <c r="F4023">
        <f t="shared" si="189"/>
        <v>10</v>
      </c>
      <c r="G4023">
        <f t="shared" si="190"/>
        <v>2000</v>
      </c>
      <c r="H4023">
        <f t="shared" si="191"/>
        <v>718.02700000000004</v>
      </c>
      <c r="I4023" s="23"/>
    </row>
    <row r="4024" spans="1:9" ht="14.4">
      <c r="A4024" s="77" t="s">
        <v>49</v>
      </c>
      <c r="B4024" s="40">
        <v>13095500</v>
      </c>
      <c r="C4024" s="41">
        <v>36803</v>
      </c>
      <c r="D4024" s="40">
        <v>363</v>
      </c>
      <c r="E4024" s="40" t="s">
        <v>50</v>
      </c>
      <c r="F4024">
        <f t="shared" si="189"/>
        <v>10</v>
      </c>
      <c r="G4024">
        <f t="shared" si="190"/>
        <v>2000</v>
      </c>
      <c r="H4024">
        <f t="shared" si="191"/>
        <v>720.01049999999998</v>
      </c>
      <c r="I4024" s="23"/>
    </row>
    <row r="4025" spans="1:9" ht="14.4">
      <c r="A4025" s="77" t="s">
        <v>49</v>
      </c>
      <c r="B4025" s="40">
        <v>13095500</v>
      </c>
      <c r="C4025" s="41">
        <v>36804</v>
      </c>
      <c r="D4025" s="40">
        <v>363</v>
      </c>
      <c r="E4025" s="40" t="s">
        <v>50</v>
      </c>
      <c r="F4025">
        <f t="shared" si="189"/>
        <v>10</v>
      </c>
      <c r="G4025">
        <f t="shared" si="190"/>
        <v>2000</v>
      </c>
      <c r="H4025">
        <f t="shared" si="191"/>
        <v>720.01049999999998</v>
      </c>
      <c r="I4025" s="23"/>
    </row>
    <row r="4026" spans="1:9" ht="14.4">
      <c r="A4026" s="77" t="s">
        <v>49</v>
      </c>
      <c r="B4026" s="40">
        <v>13095500</v>
      </c>
      <c r="C4026" s="41">
        <v>36805</v>
      </c>
      <c r="D4026" s="40">
        <v>364</v>
      </c>
      <c r="E4026" s="40" t="s">
        <v>50</v>
      </c>
      <c r="F4026">
        <f t="shared" si="189"/>
        <v>10</v>
      </c>
      <c r="G4026">
        <f t="shared" si="190"/>
        <v>2000</v>
      </c>
      <c r="H4026">
        <f t="shared" si="191"/>
        <v>721.99400000000003</v>
      </c>
      <c r="I4026" s="23"/>
    </row>
    <row r="4027" spans="1:9" ht="14.4">
      <c r="A4027" s="77" t="s">
        <v>49</v>
      </c>
      <c r="B4027" s="40">
        <v>13095500</v>
      </c>
      <c r="C4027" s="41">
        <v>36806</v>
      </c>
      <c r="D4027" s="40">
        <v>363</v>
      </c>
      <c r="E4027" s="40" t="s">
        <v>50</v>
      </c>
      <c r="F4027">
        <f t="shared" si="189"/>
        <v>10</v>
      </c>
      <c r="G4027">
        <f t="shared" si="190"/>
        <v>2000</v>
      </c>
      <c r="H4027">
        <f t="shared" si="191"/>
        <v>720.01049999999998</v>
      </c>
      <c r="I4027" s="23"/>
    </row>
    <row r="4028" spans="1:9" ht="14.4">
      <c r="A4028" s="77" t="s">
        <v>49</v>
      </c>
      <c r="B4028" s="40">
        <v>13095500</v>
      </c>
      <c r="C4028" s="41">
        <v>36807</v>
      </c>
      <c r="D4028" s="40">
        <v>363</v>
      </c>
      <c r="E4028" s="40" t="s">
        <v>50</v>
      </c>
      <c r="F4028">
        <f t="shared" si="189"/>
        <v>10</v>
      </c>
      <c r="G4028">
        <f t="shared" si="190"/>
        <v>2000</v>
      </c>
      <c r="H4028">
        <f t="shared" si="191"/>
        <v>720.01049999999998</v>
      </c>
      <c r="I4028" s="23"/>
    </row>
    <row r="4029" spans="1:9" ht="14.4">
      <c r="A4029" s="77" t="s">
        <v>49</v>
      </c>
      <c r="B4029" s="40">
        <v>13095500</v>
      </c>
      <c r="C4029" s="41">
        <v>36808</v>
      </c>
      <c r="D4029" s="40">
        <v>362</v>
      </c>
      <c r="E4029" s="40" t="s">
        <v>50</v>
      </c>
      <c r="F4029">
        <f t="shared" si="189"/>
        <v>10</v>
      </c>
      <c r="G4029">
        <f t="shared" si="190"/>
        <v>2000</v>
      </c>
      <c r="H4029">
        <f t="shared" si="191"/>
        <v>718.02700000000004</v>
      </c>
      <c r="I4029" s="23"/>
    </row>
    <row r="4030" spans="1:9" ht="14.4">
      <c r="A4030" s="77" t="s">
        <v>49</v>
      </c>
      <c r="B4030" s="40">
        <v>13095500</v>
      </c>
      <c r="C4030" s="41">
        <v>36809</v>
      </c>
      <c r="D4030" s="40">
        <v>363</v>
      </c>
      <c r="E4030" s="40" t="s">
        <v>50</v>
      </c>
      <c r="F4030">
        <f t="shared" si="189"/>
        <v>10</v>
      </c>
      <c r="G4030">
        <f t="shared" si="190"/>
        <v>2000</v>
      </c>
      <c r="H4030">
        <f t="shared" si="191"/>
        <v>720.01049999999998</v>
      </c>
      <c r="I4030" s="23"/>
    </row>
    <row r="4031" spans="1:9" ht="14.4">
      <c r="A4031" s="77" t="s">
        <v>49</v>
      </c>
      <c r="B4031" s="40">
        <v>13095500</v>
      </c>
      <c r="C4031" s="41">
        <v>36810</v>
      </c>
      <c r="D4031" s="40">
        <v>364</v>
      </c>
      <c r="E4031" s="40" t="s">
        <v>50</v>
      </c>
      <c r="F4031">
        <f t="shared" si="189"/>
        <v>10</v>
      </c>
      <c r="G4031">
        <f t="shared" si="190"/>
        <v>2000</v>
      </c>
      <c r="H4031">
        <f t="shared" si="191"/>
        <v>721.99400000000003</v>
      </c>
      <c r="I4031" s="23"/>
    </row>
    <row r="4032" spans="1:9" ht="14.4">
      <c r="A4032" s="77" t="s">
        <v>49</v>
      </c>
      <c r="B4032" s="40">
        <v>13095500</v>
      </c>
      <c r="C4032" s="41">
        <v>36811</v>
      </c>
      <c r="D4032" s="40">
        <v>364</v>
      </c>
      <c r="E4032" s="40" t="s">
        <v>50</v>
      </c>
      <c r="F4032">
        <f t="shared" si="189"/>
        <v>10</v>
      </c>
      <c r="G4032">
        <f t="shared" si="190"/>
        <v>2000</v>
      </c>
      <c r="H4032">
        <f t="shared" si="191"/>
        <v>721.99400000000003</v>
      </c>
      <c r="I4032" s="23"/>
    </row>
    <row r="4033" spans="1:9" ht="14.4">
      <c r="A4033" s="77" t="s">
        <v>49</v>
      </c>
      <c r="B4033" s="40">
        <v>13095500</v>
      </c>
      <c r="C4033" s="41">
        <v>36812</v>
      </c>
      <c r="D4033" s="40">
        <v>365</v>
      </c>
      <c r="E4033" s="40" t="s">
        <v>50</v>
      </c>
      <c r="F4033">
        <f t="shared" si="189"/>
        <v>10</v>
      </c>
      <c r="G4033">
        <f t="shared" si="190"/>
        <v>2000</v>
      </c>
      <c r="H4033">
        <f t="shared" si="191"/>
        <v>723.97749999999996</v>
      </c>
      <c r="I4033" s="23"/>
    </row>
    <row r="4034" spans="1:9" ht="14.4">
      <c r="A4034" s="77" t="s">
        <v>49</v>
      </c>
      <c r="B4034" s="40">
        <v>13095500</v>
      </c>
      <c r="C4034" s="41">
        <v>36813</v>
      </c>
      <c r="D4034" s="40">
        <v>365</v>
      </c>
      <c r="E4034" s="40" t="s">
        <v>50</v>
      </c>
      <c r="F4034">
        <f t="shared" si="189"/>
        <v>10</v>
      </c>
      <c r="G4034">
        <f t="shared" si="190"/>
        <v>2000</v>
      </c>
      <c r="H4034">
        <f t="shared" si="191"/>
        <v>723.97749999999996</v>
      </c>
      <c r="I4034" s="23"/>
    </row>
    <row r="4035" spans="1:9" ht="14.4">
      <c r="A4035" s="77" t="s">
        <v>49</v>
      </c>
      <c r="B4035" s="40">
        <v>13095500</v>
      </c>
      <c r="C4035" s="41">
        <v>36814</v>
      </c>
      <c r="D4035" s="40">
        <v>367</v>
      </c>
      <c r="E4035" s="40" t="s">
        <v>50</v>
      </c>
      <c r="F4035">
        <f t="shared" si="189"/>
        <v>10</v>
      </c>
      <c r="G4035">
        <f t="shared" si="190"/>
        <v>2000</v>
      </c>
      <c r="H4035">
        <f t="shared" si="191"/>
        <v>727.94450000000006</v>
      </c>
      <c r="I4035" s="23"/>
    </row>
    <row r="4036" spans="1:9" ht="14.4">
      <c r="A4036" s="77" t="s">
        <v>49</v>
      </c>
      <c r="B4036" s="40">
        <v>13095500</v>
      </c>
      <c r="C4036" s="41">
        <v>36815</v>
      </c>
      <c r="D4036" s="40">
        <v>367</v>
      </c>
      <c r="E4036" s="40" t="s">
        <v>50</v>
      </c>
      <c r="F4036">
        <f t="shared" si="189"/>
        <v>10</v>
      </c>
      <c r="G4036">
        <f t="shared" si="190"/>
        <v>2000</v>
      </c>
      <c r="H4036">
        <f t="shared" si="191"/>
        <v>727.94450000000006</v>
      </c>
      <c r="I4036" s="23"/>
    </row>
    <row r="4037" spans="1:9" ht="14.4">
      <c r="A4037" s="77" t="s">
        <v>49</v>
      </c>
      <c r="B4037" s="40">
        <v>13095500</v>
      </c>
      <c r="C4037" s="41">
        <v>36816</v>
      </c>
      <c r="D4037" s="40">
        <v>367</v>
      </c>
      <c r="E4037" s="40" t="s">
        <v>50</v>
      </c>
      <c r="F4037">
        <f t="shared" si="189"/>
        <v>10</v>
      </c>
      <c r="G4037">
        <f t="shared" si="190"/>
        <v>2000</v>
      </c>
      <c r="H4037">
        <f t="shared" si="191"/>
        <v>727.94450000000006</v>
      </c>
      <c r="I4037" s="23"/>
    </row>
    <row r="4038" spans="1:9" ht="14.4">
      <c r="A4038" s="77" t="s">
        <v>49</v>
      </c>
      <c r="B4038" s="40">
        <v>13095500</v>
      </c>
      <c r="C4038" s="41">
        <v>36817</v>
      </c>
      <c r="D4038" s="40">
        <v>368</v>
      </c>
      <c r="E4038" s="40" t="s">
        <v>50</v>
      </c>
      <c r="F4038">
        <f t="shared" si="189"/>
        <v>10</v>
      </c>
      <c r="G4038">
        <f t="shared" si="190"/>
        <v>2000</v>
      </c>
      <c r="H4038">
        <f t="shared" si="191"/>
        <v>729.928</v>
      </c>
      <c r="I4038" s="23"/>
    </row>
    <row r="4039" spans="1:9" ht="14.4">
      <c r="A4039" s="77" t="s">
        <v>49</v>
      </c>
      <c r="B4039" s="40">
        <v>13095500</v>
      </c>
      <c r="C4039" s="41">
        <v>36818</v>
      </c>
      <c r="D4039" s="40">
        <v>367</v>
      </c>
      <c r="E4039" s="40" t="s">
        <v>50</v>
      </c>
      <c r="F4039">
        <f t="shared" si="189"/>
        <v>10</v>
      </c>
      <c r="G4039">
        <f t="shared" si="190"/>
        <v>2000</v>
      </c>
      <c r="H4039">
        <f t="shared" si="191"/>
        <v>727.94450000000006</v>
      </c>
      <c r="I4039" s="23"/>
    </row>
    <row r="4040" spans="1:9" ht="14.4">
      <c r="A4040" s="77" t="s">
        <v>49</v>
      </c>
      <c r="B4040" s="40">
        <v>13095500</v>
      </c>
      <c r="C4040" s="41">
        <v>36819</v>
      </c>
      <c r="D4040" s="40">
        <v>368</v>
      </c>
      <c r="E4040" s="40" t="s">
        <v>50</v>
      </c>
      <c r="F4040">
        <f t="shared" si="189"/>
        <v>10</v>
      </c>
      <c r="G4040">
        <f t="shared" si="190"/>
        <v>2000</v>
      </c>
      <c r="H4040">
        <f t="shared" si="191"/>
        <v>729.928</v>
      </c>
      <c r="I4040" s="23"/>
    </row>
    <row r="4041" spans="1:9" ht="14.4">
      <c r="A4041" s="77" t="s">
        <v>49</v>
      </c>
      <c r="B4041" s="40">
        <v>13095500</v>
      </c>
      <c r="C4041" s="41">
        <v>36820</v>
      </c>
      <c r="D4041" s="40">
        <v>369</v>
      </c>
      <c r="E4041" s="40" t="s">
        <v>50</v>
      </c>
      <c r="F4041">
        <f t="shared" si="189"/>
        <v>10</v>
      </c>
      <c r="G4041">
        <f t="shared" si="190"/>
        <v>2000</v>
      </c>
      <c r="H4041">
        <f t="shared" si="191"/>
        <v>731.91150000000005</v>
      </c>
      <c r="I4041" s="23"/>
    </row>
    <row r="4042" spans="1:9" ht="14.4">
      <c r="A4042" s="77" t="s">
        <v>49</v>
      </c>
      <c r="B4042" s="40">
        <v>13095500</v>
      </c>
      <c r="C4042" s="41">
        <v>36821</v>
      </c>
      <c r="D4042" s="40">
        <v>369</v>
      </c>
      <c r="E4042" s="40" t="s">
        <v>50</v>
      </c>
      <c r="F4042">
        <f t="shared" si="189"/>
        <v>10</v>
      </c>
      <c r="G4042">
        <f t="shared" si="190"/>
        <v>2000</v>
      </c>
      <c r="H4042">
        <f t="shared" si="191"/>
        <v>731.91150000000005</v>
      </c>
      <c r="I4042" s="23"/>
    </row>
    <row r="4043" spans="1:9" ht="14.4">
      <c r="A4043" s="77" t="s">
        <v>49</v>
      </c>
      <c r="B4043" s="40">
        <v>13095500</v>
      </c>
      <c r="C4043" s="41">
        <v>36822</v>
      </c>
      <c r="D4043" s="40">
        <v>369</v>
      </c>
      <c r="E4043" s="40" t="s">
        <v>50</v>
      </c>
      <c r="F4043">
        <f t="shared" si="189"/>
        <v>10</v>
      </c>
      <c r="G4043">
        <f t="shared" si="190"/>
        <v>2000</v>
      </c>
      <c r="H4043">
        <f t="shared" si="191"/>
        <v>731.91150000000005</v>
      </c>
      <c r="I4043" s="23"/>
    </row>
    <row r="4044" spans="1:9" ht="14.4">
      <c r="A4044" s="77" t="s">
        <v>49</v>
      </c>
      <c r="B4044" s="40">
        <v>13095500</v>
      </c>
      <c r="C4044" s="41">
        <v>36823</v>
      </c>
      <c r="D4044" s="40">
        <v>369</v>
      </c>
      <c r="E4044" s="40" t="s">
        <v>50</v>
      </c>
      <c r="F4044">
        <f t="shared" si="189"/>
        <v>10</v>
      </c>
      <c r="G4044">
        <f t="shared" si="190"/>
        <v>2000</v>
      </c>
      <c r="H4044">
        <f t="shared" si="191"/>
        <v>731.91150000000005</v>
      </c>
      <c r="I4044" s="23"/>
    </row>
    <row r="4045" spans="1:9" ht="14.4">
      <c r="A4045" s="77" t="s">
        <v>49</v>
      </c>
      <c r="B4045" s="40">
        <v>13095500</v>
      </c>
      <c r="C4045" s="41">
        <v>36824</v>
      </c>
      <c r="D4045" s="40">
        <v>369</v>
      </c>
      <c r="E4045" s="40" t="s">
        <v>50</v>
      </c>
      <c r="F4045">
        <f t="shared" si="189"/>
        <v>10</v>
      </c>
      <c r="G4045">
        <f t="shared" si="190"/>
        <v>2000</v>
      </c>
      <c r="H4045">
        <f t="shared" si="191"/>
        <v>731.91150000000005</v>
      </c>
      <c r="I4045" s="23"/>
    </row>
    <row r="4046" spans="1:9" ht="14.4">
      <c r="A4046" s="77" t="s">
        <v>49</v>
      </c>
      <c r="B4046" s="40">
        <v>13095500</v>
      </c>
      <c r="C4046" s="41">
        <v>36825</v>
      </c>
      <c r="D4046" s="40">
        <v>369</v>
      </c>
      <c r="E4046" s="40" t="s">
        <v>50</v>
      </c>
      <c r="F4046">
        <f t="shared" si="189"/>
        <v>10</v>
      </c>
      <c r="G4046">
        <f t="shared" si="190"/>
        <v>2000</v>
      </c>
      <c r="H4046">
        <f t="shared" si="191"/>
        <v>731.91150000000005</v>
      </c>
      <c r="I4046" s="23"/>
    </row>
    <row r="4047" spans="1:9" ht="14.4">
      <c r="A4047" s="77" t="s">
        <v>49</v>
      </c>
      <c r="B4047" s="40">
        <v>13095500</v>
      </c>
      <c r="C4047" s="41">
        <v>36826</v>
      </c>
      <c r="D4047" s="40">
        <v>369</v>
      </c>
      <c r="E4047" s="40" t="s">
        <v>50</v>
      </c>
      <c r="F4047">
        <f t="shared" si="189"/>
        <v>10</v>
      </c>
      <c r="G4047">
        <f t="shared" si="190"/>
        <v>2000</v>
      </c>
      <c r="H4047">
        <f t="shared" si="191"/>
        <v>731.91150000000005</v>
      </c>
      <c r="I4047" s="23"/>
    </row>
    <row r="4048" spans="1:9" ht="14.4">
      <c r="A4048" s="77" t="s">
        <v>49</v>
      </c>
      <c r="B4048" s="40">
        <v>13095500</v>
      </c>
      <c r="C4048" s="41">
        <v>36827</v>
      </c>
      <c r="D4048" s="40">
        <v>369</v>
      </c>
      <c r="E4048" s="40" t="s">
        <v>50</v>
      </c>
      <c r="F4048">
        <f t="shared" si="189"/>
        <v>10</v>
      </c>
      <c r="G4048">
        <f t="shared" si="190"/>
        <v>2000</v>
      </c>
      <c r="H4048">
        <f t="shared" si="191"/>
        <v>731.91150000000005</v>
      </c>
      <c r="I4048" s="23"/>
    </row>
    <row r="4049" spans="1:9" ht="14.4">
      <c r="A4049" s="77" t="s">
        <v>49</v>
      </c>
      <c r="B4049" s="40">
        <v>13095500</v>
      </c>
      <c r="C4049" s="41">
        <v>36828</v>
      </c>
      <c r="D4049" s="40">
        <v>369</v>
      </c>
      <c r="E4049" s="40" t="s">
        <v>50</v>
      </c>
      <c r="F4049">
        <f t="shared" si="189"/>
        <v>10</v>
      </c>
      <c r="G4049">
        <f t="shared" si="190"/>
        <v>2000</v>
      </c>
      <c r="H4049">
        <f t="shared" si="191"/>
        <v>731.91150000000005</v>
      </c>
      <c r="I4049" s="23"/>
    </row>
    <row r="4050" spans="1:9" ht="14.4">
      <c r="A4050" s="77" t="s">
        <v>49</v>
      </c>
      <c r="B4050" s="40">
        <v>13095500</v>
      </c>
      <c r="C4050" s="41">
        <v>36829</v>
      </c>
      <c r="D4050" s="40">
        <v>369</v>
      </c>
      <c r="E4050" s="40" t="s">
        <v>50</v>
      </c>
      <c r="F4050">
        <f t="shared" si="189"/>
        <v>10</v>
      </c>
      <c r="G4050">
        <f t="shared" si="190"/>
        <v>2000</v>
      </c>
      <c r="H4050">
        <f t="shared" si="191"/>
        <v>731.91150000000005</v>
      </c>
      <c r="I4050" s="23"/>
    </row>
    <row r="4051" spans="1:9" ht="14.4">
      <c r="A4051" s="77" t="s">
        <v>49</v>
      </c>
      <c r="B4051" s="40">
        <v>13095500</v>
      </c>
      <c r="C4051" s="41">
        <v>36830</v>
      </c>
      <c r="D4051" s="40">
        <v>370</v>
      </c>
      <c r="E4051" s="40" t="s">
        <v>50</v>
      </c>
      <c r="F4051">
        <f t="shared" si="189"/>
        <v>10</v>
      </c>
      <c r="G4051">
        <f t="shared" si="190"/>
        <v>2000</v>
      </c>
      <c r="H4051">
        <f t="shared" si="191"/>
        <v>733.89499999999998</v>
      </c>
      <c r="I4051" s="23"/>
    </row>
    <row r="4052" spans="1:9" ht="14.4">
      <c r="A4052" s="77" t="s">
        <v>49</v>
      </c>
      <c r="B4052" s="40">
        <v>13095500</v>
      </c>
      <c r="C4052" s="41">
        <v>36831</v>
      </c>
      <c r="D4052" s="40">
        <v>369</v>
      </c>
      <c r="E4052" s="40" t="s">
        <v>50</v>
      </c>
      <c r="F4052">
        <f t="shared" si="189"/>
        <v>11</v>
      </c>
      <c r="G4052">
        <f t="shared" si="190"/>
        <v>2001</v>
      </c>
      <c r="H4052">
        <f t="shared" si="191"/>
        <v>731.91150000000005</v>
      </c>
      <c r="I4052" s="23"/>
    </row>
    <row r="4053" spans="1:9" ht="14.4">
      <c r="A4053" s="77" t="s">
        <v>49</v>
      </c>
      <c r="B4053" s="40">
        <v>13095500</v>
      </c>
      <c r="C4053" s="41">
        <v>36832</v>
      </c>
      <c r="D4053" s="40">
        <v>369</v>
      </c>
      <c r="E4053" s="40" t="s">
        <v>50</v>
      </c>
      <c r="F4053">
        <f t="shared" si="189"/>
        <v>11</v>
      </c>
      <c r="G4053">
        <f t="shared" si="190"/>
        <v>2001</v>
      </c>
      <c r="H4053">
        <f t="shared" si="191"/>
        <v>731.91150000000005</v>
      </c>
      <c r="I4053" s="23"/>
    </row>
    <row r="4054" spans="1:9" ht="14.4">
      <c r="A4054" s="77" t="s">
        <v>49</v>
      </c>
      <c r="B4054" s="40">
        <v>13095500</v>
      </c>
      <c r="C4054" s="41">
        <v>36833</v>
      </c>
      <c r="D4054" s="40">
        <v>368</v>
      </c>
      <c r="E4054" s="40" t="s">
        <v>50</v>
      </c>
      <c r="F4054">
        <f t="shared" si="189"/>
        <v>11</v>
      </c>
      <c r="G4054">
        <f t="shared" si="190"/>
        <v>2001</v>
      </c>
      <c r="H4054">
        <f t="shared" si="191"/>
        <v>729.928</v>
      </c>
      <c r="I4054" s="23"/>
    </row>
    <row r="4055" spans="1:9" ht="14.4">
      <c r="A4055" s="77" t="s">
        <v>49</v>
      </c>
      <c r="B4055" s="40">
        <v>13095500</v>
      </c>
      <c r="C4055" s="41">
        <v>36834</v>
      </c>
      <c r="D4055" s="40">
        <v>369</v>
      </c>
      <c r="E4055" s="40" t="s">
        <v>50</v>
      </c>
      <c r="F4055">
        <f t="shared" si="189"/>
        <v>11</v>
      </c>
      <c r="G4055">
        <f t="shared" si="190"/>
        <v>2001</v>
      </c>
      <c r="H4055">
        <f t="shared" si="191"/>
        <v>731.91150000000005</v>
      </c>
      <c r="I4055" s="23"/>
    </row>
    <row r="4056" spans="1:9" ht="14.4">
      <c r="A4056" s="77" t="s">
        <v>49</v>
      </c>
      <c r="B4056" s="40">
        <v>13095500</v>
      </c>
      <c r="C4056" s="41">
        <v>36835</v>
      </c>
      <c r="D4056" s="40">
        <v>369</v>
      </c>
      <c r="E4056" s="40" t="s">
        <v>50</v>
      </c>
      <c r="F4056">
        <f t="shared" si="189"/>
        <v>11</v>
      </c>
      <c r="G4056">
        <f t="shared" si="190"/>
        <v>2001</v>
      </c>
      <c r="H4056">
        <f t="shared" si="191"/>
        <v>731.91150000000005</v>
      </c>
      <c r="I4056" s="23"/>
    </row>
    <row r="4057" spans="1:9" ht="14.4">
      <c r="A4057" s="77" t="s">
        <v>49</v>
      </c>
      <c r="B4057" s="40">
        <v>13095500</v>
      </c>
      <c r="C4057" s="41">
        <v>36836</v>
      </c>
      <c r="D4057" s="40">
        <v>369</v>
      </c>
      <c r="E4057" s="40" t="s">
        <v>50</v>
      </c>
      <c r="F4057">
        <f t="shared" si="189"/>
        <v>11</v>
      </c>
      <c r="G4057">
        <f t="shared" si="190"/>
        <v>2001</v>
      </c>
      <c r="H4057">
        <f t="shared" si="191"/>
        <v>731.91150000000005</v>
      </c>
      <c r="I4057" s="23"/>
    </row>
    <row r="4058" spans="1:9" ht="14.4">
      <c r="A4058" s="77" t="s">
        <v>49</v>
      </c>
      <c r="B4058" s="40">
        <v>13095500</v>
      </c>
      <c r="C4058" s="41">
        <v>36837</v>
      </c>
      <c r="D4058" s="40">
        <v>367</v>
      </c>
      <c r="E4058" s="40" t="s">
        <v>50</v>
      </c>
      <c r="F4058">
        <f t="shared" si="189"/>
        <v>11</v>
      </c>
      <c r="G4058">
        <f t="shared" si="190"/>
        <v>2001</v>
      </c>
      <c r="H4058">
        <f t="shared" si="191"/>
        <v>727.94450000000006</v>
      </c>
      <c r="I4058" s="23"/>
    </row>
    <row r="4059" spans="1:9" ht="14.4">
      <c r="A4059" s="77" t="s">
        <v>49</v>
      </c>
      <c r="B4059" s="40">
        <v>13095500</v>
      </c>
      <c r="C4059" s="41">
        <v>36838</v>
      </c>
      <c r="D4059" s="40">
        <v>368</v>
      </c>
      <c r="E4059" s="40" t="s">
        <v>50</v>
      </c>
      <c r="F4059">
        <f t="shared" si="189"/>
        <v>11</v>
      </c>
      <c r="G4059">
        <f t="shared" si="190"/>
        <v>2001</v>
      </c>
      <c r="H4059">
        <f t="shared" si="191"/>
        <v>729.928</v>
      </c>
      <c r="I4059" s="23"/>
    </row>
    <row r="4060" spans="1:9" ht="14.4">
      <c r="A4060" s="77" t="s">
        <v>49</v>
      </c>
      <c r="B4060" s="40">
        <v>13095500</v>
      </c>
      <c r="C4060" s="41">
        <v>36839</v>
      </c>
      <c r="D4060" s="40">
        <v>368</v>
      </c>
      <c r="E4060" s="40" t="s">
        <v>50</v>
      </c>
      <c r="F4060">
        <f t="shared" si="189"/>
        <v>11</v>
      </c>
      <c r="G4060">
        <f t="shared" si="190"/>
        <v>2001</v>
      </c>
      <c r="H4060">
        <f t="shared" si="191"/>
        <v>729.928</v>
      </c>
      <c r="I4060" s="23"/>
    </row>
    <row r="4061" spans="1:9" ht="14.4">
      <c r="A4061" s="77" t="s">
        <v>49</v>
      </c>
      <c r="B4061" s="40">
        <v>13095500</v>
      </c>
      <c r="C4061" s="41">
        <v>36840</v>
      </c>
      <c r="D4061" s="40">
        <v>367</v>
      </c>
      <c r="E4061" s="40" t="s">
        <v>50</v>
      </c>
      <c r="F4061">
        <f t="shared" si="189"/>
        <v>11</v>
      </c>
      <c r="G4061">
        <f t="shared" si="190"/>
        <v>2001</v>
      </c>
      <c r="H4061">
        <f t="shared" si="191"/>
        <v>727.94450000000006</v>
      </c>
      <c r="I4061" s="23"/>
    </row>
    <row r="4062" spans="1:9" ht="14.4">
      <c r="A4062" s="77" t="s">
        <v>49</v>
      </c>
      <c r="B4062" s="40">
        <v>13095500</v>
      </c>
      <c r="C4062" s="41">
        <v>36841</v>
      </c>
      <c r="D4062" s="40">
        <v>367</v>
      </c>
      <c r="E4062" s="40" t="s">
        <v>50</v>
      </c>
      <c r="F4062">
        <f t="shared" si="189"/>
        <v>11</v>
      </c>
      <c r="G4062">
        <f t="shared" si="190"/>
        <v>2001</v>
      </c>
      <c r="H4062">
        <f t="shared" si="191"/>
        <v>727.94450000000006</v>
      </c>
      <c r="I4062" s="23"/>
    </row>
    <row r="4063" spans="1:9" ht="14.4">
      <c r="A4063" s="77" t="s">
        <v>49</v>
      </c>
      <c r="B4063" s="40">
        <v>13095500</v>
      </c>
      <c r="C4063" s="41">
        <v>36842</v>
      </c>
      <c r="D4063" s="40">
        <v>367</v>
      </c>
      <c r="E4063" s="40" t="s">
        <v>50</v>
      </c>
      <c r="F4063">
        <f t="shared" si="189"/>
        <v>11</v>
      </c>
      <c r="G4063">
        <f t="shared" si="190"/>
        <v>2001</v>
      </c>
      <c r="H4063">
        <f t="shared" si="191"/>
        <v>727.94450000000006</v>
      </c>
      <c r="I4063" s="23"/>
    </row>
    <row r="4064" spans="1:9" ht="14.4">
      <c r="A4064" s="77" t="s">
        <v>49</v>
      </c>
      <c r="B4064" s="40">
        <v>13095500</v>
      </c>
      <c r="C4064" s="41">
        <v>36843</v>
      </c>
      <c r="D4064" s="40">
        <v>366</v>
      </c>
      <c r="E4064" s="40" t="s">
        <v>50</v>
      </c>
      <c r="F4064">
        <f t="shared" si="189"/>
        <v>11</v>
      </c>
      <c r="G4064">
        <f t="shared" si="190"/>
        <v>2001</v>
      </c>
      <c r="H4064">
        <f t="shared" si="191"/>
        <v>725.96100000000001</v>
      </c>
      <c r="I4064" s="23"/>
    </row>
    <row r="4065" spans="1:9" ht="14.4">
      <c r="A4065" s="77" t="s">
        <v>49</v>
      </c>
      <c r="B4065" s="40">
        <v>13095500</v>
      </c>
      <c r="C4065" s="41">
        <v>36844</v>
      </c>
      <c r="D4065" s="40">
        <v>366</v>
      </c>
      <c r="E4065" s="40" t="s">
        <v>50</v>
      </c>
      <c r="F4065">
        <f t="shared" si="189"/>
        <v>11</v>
      </c>
      <c r="G4065">
        <f t="shared" si="190"/>
        <v>2001</v>
      </c>
      <c r="H4065">
        <f t="shared" si="191"/>
        <v>725.96100000000001</v>
      </c>
      <c r="I4065" s="23"/>
    </row>
    <row r="4066" spans="1:9" ht="14.4">
      <c r="A4066" s="77" t="s">
        <v>49</v>
      </c>
      <c r="B4066" s="40">
        <v>13095500</v>
      </c>
      <c r="C4066" s="41">
        <v>36845</v>
      </c>
      <c r="D4066" s="40">
        <v>366</v>
      </c>
      <c r="E4066" s="40" t="s">
        <v>50</v>
      </c>
      <c r="F4066">
        <f t="shared" ref="F4066:F4129" si="192">MONTH(C4066)</f>
        <v>11</v>
      </c>
      <c r="G4066">
        <f t="shared" ref="G4066:G4129" si="193">IF(F4066&gt;10,YEAR(C4066)+1,YEAR(C4066))</f>
        <v>2001</v>
      </c>
      <c r="H4066">
        <f t="shared" ref="H4066:H4129" si="194">D4066*1.9835</f>
        <v>725.96100000000001</v>
      </c>
      <c r="I4066" s="23"/>
    </row>
    <row r="4067" spans="1:9" ht="14.4">
      <c r="A4067" s="77" t="s">
        <v>49</v>
      </c>
      <c r="B4067" s="40">
        <v>13095500</v>
      </c>
      <c r="C4067" s="41">
        <v>36846</v>
      </c>
      <c r="D4067" s="40">
        <v>365</v>
      </c>
      <c r="E4067" s="40" t="s">
        <v>50</v>
      </c>
      <c r="F4067">
        <f t="shared" si="192"/>
        <v>11</v>
      </c>
      <c r="G4067">
        <f t="shared" si="193"/>
        <v>2001</v>
      </c>
      <c r="H4067">
        <f t="shared" si="194"/>
        <v>723.97749999999996</v>
      </c>
      <c r="I4067" s="23"/>
    </row>
    <row r="4068" spans="1:9" ht="14.4">
      <c r="A4068" s="77" t="s">
        <v>49</v>
      </c>
      <c r="B4068" s="40">
        <v>13095500</v>
      </c>
      <c r="C4068" s="41">
        <v>36847</v>
      </c>
      <c r="D4068" s="40">
        <v>364</v>
      </c>
      <c r="E4068" s="40" t="s">
        <v>50</v>
      </c>
      <c r="F4068">
        <f t="shared" si="192"/>
        <v>11</v>
      </c>
      <c r="G4068">
        <f t="shared" si="193"/>
        <v>2001</v>
      </c>
      <c r="H4068">
        <f t="shared" si="194"/>
        <v>721.99400000000003</v>
      </c>
      <c r="I4068" s="23"/>
    </row>
    <row r="4069" spans="1:9" ht="14.4">
      <c r="A4069" s="77" t="s">
        <v>49</v>
      </c>
      <c r="B4069" s="40">
        <v>13095500</v>
      </c>
      <c r="C4069" s="41">
        <v>36848</v>
      </c>
      <c r="D4069" s="40">
        <v>364</v>
      </c>
      <c r="E4069" s="40" t="s">
        <v>50</v>
      </c>
      <c r="F4069">
        <f t="shared" si="192"/>
        <v>11</v>
      </c>
      <c r="G4069">
        <f t="shared" si="193"/>
        <v>2001</v>
      </c>
      <c r="H4069">
        <f t="shared" si="194"/>
        <v>721.99400000000003</v>
      </c>
      <c r="I4069" s="23"/>
    </row>
    <row r="4070" spans="1:9" ht="14.4">
      <c r="A4070" s="77" t="s">
        <v>49</v>
      </c>
      <c r="B4070" s="40">
        <v>13095500</v>
      </c>
      <c r="C4070" s="41">
        <v>36849</v>
      </c>
      <c r="D4070" s="40">
        <v>364</v>
      </c>
      <c r="E4070" s="40" t="s">
        <v>50</v>
      </c>
      <c r="F4070">
        <f t="shared" si="192"/>
        <v>11</v>
      </c>
      <c r="G4070">
        <f t="shared" si="193"/>
        <v>2001</v>
      </c>
      <c r="H4070">
        <f t="shared" si="194"/>
        <v>721.99400000000003</v>
      </c>
      <c r="I4070" s="23"/>
    </row>
    <row r="4071" spans="1:9" ht="14.4">
      <c r="A4071" s="77" t="s">
        <v>49</v>
      </c>
      <c r="B4071" s="40">
        <v>13095500</v>
      </c>
      <c r="C4071" s="41">
        <v>36850</v>
      </c>
      <c r="D4071" s="40">
        <v>363</v>
      </c>
      <c r="E4071" s="40" t="s">
        <v>50</v>
      </c>
      <c r="F4071">
        <f t="shared" si="192"/>
        <v>11</v>
      </c>
      <c r="G4071">
        <f t="shared" si="193"/>
        <v>2001</v>
      </c>
      <c r="H4071">
        <f t="shared" si="194"/>
        <v>720.01049999999998</v>
      </c>
      <c r="I4071" s="23"/>
    </row>
    <row r="4072" spans="1:9" ht="14.4">
      <c r="A4072" s="77" t="s">
        <v>49</v>
      </c>
      <c r="B4072" s="40">
        <v>13095500</v>
      </c>
      <c r="C4072" s="41">
        <v>36851</v>
      </c>
      <c r="D4072" s="40">
        <v>363</v>
      </c>
      <c r="E4072" s="40" t="s">
        <v>50</v>
      </c>
      <c r="F4072">
        <f t="shared" si="192"/>
        <v>11</v>
      </c>
      <c r="G4072">
        <f t="shared" si="193"/>
        <v>2001</v>
      </c>
      <c r="H4072">
        <f t="shared" si="194"/>
        <v>720.01049999999998</v>
      </c>
      <c r="I4072" s="23"/>
    </row>
    <row r="4073" spans="1:9" ht="14.4">
      <c r="A4073" s="77" t="s">
        <v>49</v>
      </c>
      <c r="B4073" s="40">
        <v>13095500</v>
      </c>
      <c r="C4073" s="41">
        <v>36852</v>
      </c>
      <c r="D4073" s="40">
        <v>362</v>
      </c>
      <c r="E4073" s="40" t="s">
        <v>50</v>
      </c>
      <c r="F4073">
        <f t="shared" si="192"/>
        <v>11</v>
      </c>
      <c r="G4073">
        <f t="shared" si="193"/>
        <v>2001</v>
      </c>
      <c r="H4073">
        <f t="shared" si="194"/>
        <v>718.02700000000004</v>
      </c>
      <c r="I4073" s="23"/>
    </row>
    <row r="4074" spans="1:9" ht="14.4">
      <c r="A4074" s="77" t="s">
        <v>49</v>
      </c>
      <c r="B4074" s="40">
        <v>13095500</v>
      </c>
      <c r="C4074" s="41">
        <v>36853</v>
      </c>
      <c r="D4074" s="40">
        <v>362</v>
      </c>
      <c r="E4074" s="40" t="s">
        <v>50</v>
      </c>
      <c r="F4074">
        <f t="shared" si="192"/>
        <v>11</v>
      </c>
      <c r="G4074">
        <f t="shared" si="193"/>
        <v>2001</v>
      </c>
      <c r="H4074">
        <f t="shared" si="194"/>
        <v>718.02700000000004</v>
      </c>
      <c r="I4074" s="23"/>
    </row>
    <row r="4075" spans="1:9" ht="14.4">
      <c r="A4075" s="77" t="s">
        <v>49</v>
      </c>
      <c r="B4075" s="40">
        <v>13095500</v>
      </c>
      <c r="C4075" s="41">
        <v>36854</v>
      </c>
      <c r="D4075" s="40">
        <v>362</v>
      </c>
      <c r="E4075" s="40" t="s">
        <v>50</v>
      </c>
      <c r="F4075">
        <f t="shared" si="192"/>
        <v>11</v>
      </c>
      <c r="G4075">
        <f t="shared" si="193"/>
        <v>2001</v>
      </c>
      <c r="H4075">
        <f t="shared" si="194"/>
        <v>718.02700000000004</v>
      </c>
      <c r="I4075" s="23"/>
    </row>
    <row r="4076" spans="1:9" ht="14.4">
      <c r="A4076" s="77" t="s">
        <v>49</v>
      </c>
      <c r="B4076" s="40">
        <v>13095500</v>
      </c>
      <c r="C4076" s="41">
        <v>36855</v>
      </c>
      <c r="D4076" s="40">
        <v>361</v>
      </c>
      <c r="E4076" s="40" t="s">
        <v>50</v>
      </c>
      <c r="F4076">
        <f t="shared" si="192"/>
        <v>11</v>
      </c>
      <c r="G4076">
        <f t="shared" si="193"/>
        <v>2001</v>
      </c>
      <c r="H4076">
        <f t="shared" si="194"/>
        <v>716.04349999999999</v>
      </c>
      <c r="I4076" s="23"/>
    </row>
    <row r="4077" spans="1:9" ht="14.4">
      <c r="A4077" s="77" t="s">
        <v>49</v>
      </c>
      <c r="B4077" s="40">
        <v>13095500</v>
      </c>
      <c r="C4077" s="41">
        <v>36856</v>
      </c>
      <c r="D4077" s="40">
        <v>360</v>
      </c>
      <c r="E4077" s="40" t="s">
        <v>50</v>
      </c>
      <c r="F4077">
        <f t="shared" si="192"/>
        <v>11</v>
      </c>
      <c r="G4077">
        <f t="shared" si="193"/>
        <v>2001</v>
      </c>
      <c r="H4077">
        <f t="shared" si="194"/>
        <v>714.06000000000006</v>
      </c>
      <c r="I4077" s="23"/>
    </row>
    <row r="4078" spans="1:9" ht="14.4">
      <c r="A4078" s="77" t="s">
        <v>49</v>
      </c>
      <c r="B4078" s="40">
        <v>13095500</v>
      </c>
      <c r="C4078" s="41">
        <v>36857</v>
      </c>
      <c r="D4078" s="40">
        <v>360</v>
      </c>
      <c r="E4078" s="40" t="s">
        <v>50</v>
      </c>
      <c r="F4078">
        <f t="shared" si="192"/>
        <v>11</v>
      </c>
      <c r="G4078">
        <f t="shared" si="193"/>
        <v>2001</v>
      </c>
      <c r="H4078">
        <f t="shared" si="194"/>
        <v>714.06000000000006</v>
      </c>
      <c r="I4078" s="23"/>
    </row>
    <row r="4079" spans="1:9" ht="14.4">
      <c r="A4079" s="77" t="s">
        <v>49</v>
      </c>
      <c r="B4079" s="40">
        <v>13095500</v>
      </c>
      <c r="C4079" s="41">
        <v>36858</v>
      </c>
      <c r="D4079" s="40">
        <v>360</v>
      </c>
      <c r="E4079" s="40" t="s">
        <v>50</v>
      </c>
      <c r="F4079">
        <f t="shared" si="192"/>
        <v>11</v>
      </c>
      <c r="G4079">
        <f t="shared" si="193"/>
        <v>2001</v>
      </c>
      <c r="H4079">
        <f t="shared" si="194"/>
        <v>714.06000000000006</v>
      </c>
      <c r="I4079" s="23"/>
    </row>
    <row r="4080" spans="1:9" ht="14.4">
      <c r="A4080" s="77" t="s">
        <v>49</v>
      </c>
      <c r="B4080" s="40">
        <v>13095500</v>
      </c>
      <c r="C4080" s="41">
        <v>36859</v>
      </c>
      <c r="D4080" s="40">
        <v>360</v>
      </c>
      <c r="E4080" s="40" t="s">
        <v>50</v>
      </c>
      <c r="F4080">
        <f t="shared" si="192"/>
        <v>11</v>
      </c>
      <c r="G4080">
        <f t="shared" si="193"/>
        <v>2001</v>
      </c>
      <c r="H4080">
        <f t="shared" si="194"/>
        <v>714.06000000000006</v>
      </c>
      <c r="I4080" s="23"/>
    </row>
    <row r="4081" spans="1:9" ht="14.4">
      <c r="A4081" s="77" t="s">
        <v>49</v>
      </c>
      <c r="B4081" s="40">
        <v>13095500</v>
      </c>
      <c r="C4081" s="41">
        <v>36860</v>
      </c>
      <c r="D4081" s="40">
        <v>360</v>
      </c>
      <c r="E4081" s="40" t="s">
        <v>50</v>
      </c>
      <c r="F4081">
        <f t="shared" si="192"/>
        <v>11</v>
      </c>
      <c r="G4081">
        <f t="shared" si="193"/>
        <v>2001</v>
      </c>
      <c r="H4081">
        <f t="shared" si="194"/>
        <v>714.06000000000006</v>
      </c>
      <c r="I4081" s="23"/>
    </row>
    <row r="4082" spans="1:9" ht="14.4">
      <c r="A4082" s="77" t="s">
        <v>49</v>
      </c>
      <c r="B4082" s="40">
        <v>13095500</v>
      </c>
      <c r="C4082" s="41">
        <v>36861</v>
      </c>
      <c r="D4082" s="40">
        <v>360</v>
      </c>
      <c r="E4082" s="40" t="s">
        <v>50</v>
      </c>
      <c r="F4082">
        <f t="shared" si="192"/>
        <v>12</v>
      </c>
      <c r="G4082">
        <f t="shared" si="193"/>
        <v>2001</v>
      </c>
      <c r="H4082">
        <f t="shared" si="194"/>
        <v>714.06000000000006</v>
      </c>
      <c r="I4082" s="23"/>
    </row>
    <row r="4083" spans="1:9" ht="14.4">
      <c r="A4083" s="77" t="s">
        <v>49</v>
      </c>
      <c r="B4083" s="40">
        <v>13095500</v>
      </c>
      <c r="C4083" s="41">
        <v>36862</v>
      </c>
      <c r="D4083" s="40">
        <v>359</v>
      </c>
      <c r="E4083" s="40" t="s">
        <v>50</v>
      </c>
      <c r="F4083">
        <f t="shared" si="192"/>
        <v>12</v>
      </c>
      <c r="G4083">
        <f t="shared" si="193"/>
        <v>2001</v>
      </c>
      <c r="H4083">
        <f t="shared" si="194"/>
        <v>712.07650000000001</v>
      </c>
      <c r="I4083" s="23"/>
    </row>
    <row r="4084" spans="1:9" ht="14.4">
      <c r="A4084" s="77" t="s">
        <v>49</v>
      </c>
      <c r="B4084" s="40">
        <v>13095500</v>
      </c>
      <c r="C4084" s="41">
        <v>36863</v>
      </c>
      <c r="D4084" s="40">
        <v>358</v>
      </c>
      <c r="E4084" s="40" t="s">
        <v>50</v>
      </c>
      <c r="F4084">
        <f t="shared" si="192"/>
        <v>12</v>
      </c>
      <c r="G4084">
        <f t="shared" si="193"/>
        <v>2001</v>
      </c>
      <c r="H4084">
        <f t="shared" si="194"/>
        <v>710.09299999999996</v>
      </c>
      <c r="I4084" s="23"/>
    </row>
    <row r="4085" spans="1:9" ht="14.4">
      <c r="A4085" s="77" t="s">
        <v>49</v>
      </c>
      <c r="B4085" s="40">
        <v>13095500</v>
      </c>
      <c r="C4085" s="41">
        <v>36864</v>
      </c>
      <c r="D4085" s="40">
        <v>358</v>
      </c>
      <c r="E4085" s="40" t="s">
        <v>50</v>
      </c>
      <c r="F4085">
        <f t="shared" si="192"/>
        <v>12</v>
      </c>
      <c r="G4085">
        <f t="shared" si="193"/>
        <v>2001</v>
      </c>
      <c r="H4085">
        <f t="shared" si="194"/>
        <v>710.09299999999996</v>
      </c>
      <c r="I4085" s="23"/>
    </row>
    <row r="4086" spans="1:9" ht="14.4">
      <c r="A4086" s="77" t="s">
        <v>49</v>
      </c>
      <c r="B4086" s="40">
        <v>13095500</v>
      </c>
      <c r="C4086" s="41">
        <v>36865</v>
      </c>
      <c r="D4086" s="40">
        <v>358</v>
      </c>
      <c r="E4086" s="40" t="s">
        <v>50</v>
      </c>
      <c r="F4086">
        <f t="shared" si="192"/>
        <v>12</v>
      </c>
      <c r="G4086">
        <f t="shared" si="193"/>
        <v>2001</v>
      </c>
      <c r="H4086">
        <f t="shared" si="194"/>
        <v>710.09299999999996</v>
      </c>
      <c r="I4086" s="23"/>
    </row>
    <row r="4087" spans="1:9" ht="14.4">
      <c r="A4087" s="77" t="s">
        <v>49</v>
      </c>
      <c r="B4087" s="40">
        <v>13095500</v>
      </c>
      <c r="C4087" s="41">
        <v>36866</v>
      </c>
      <c r="D4087" s="40">
        <v>358</v>
      </c>
      <c r="E4087" s="40" t="s">
        <v>50</v>
      </c>
      <c r="F4087">
        <f t="shared" si="192"/>
        <v>12</v>
      </c>
      <c r="G4087">
        <f t="shared" si="193"/>
        <v>2001</v>
      </c>
      <c r="H4087">
        <f t="shared" si="194"/>
        <v>710.09299999999996</v>
      </c>
      <c r="I4087" s="23"/>
    </row>
    <row r="4088" spans="1:9" ht="14.4">
      <c r="A4088" s="77" t="s">
        <v>49</v>
      </c>
      <c r="B4088" s="40">
        <v>13095500</v>
      </c>
      <c r="C4088" s="41">
        <v>36867</v>
      </c>
      <c r="D4088" s="40">
        <v>358</v>
      </c>
      <c r="E4088" s="40" t="s">
        <v>50</v>
      </c>
      <c r="F4088">
        <f t="shared" si="192"/>
        <v>12</v>
      </c>
      <c r="G4088">
        <f t="shared" si="193"/>
        <v>2001</v>
      </c>
      <c r="H4088">
        <f t="shared" si="194"/>
        <v>710.09299999999996</v>
      </c>
      <c r="I4088" s="23"/>
    </row>
    <row r="4089" spans="1:9" ht="14.4">
      <c r="A4089" s="77" t="s">
        <v>49</v>
      </c>
      <c r="B4089" s="40">
        <v>13095500</v>
      </c>
      <c r="C4089" s="41">
        <v>36868</v>
      </c>
      <c r="D4089" s="40">
        <v>358</v>
      </c>
      <c r="E4089" s="40" t="s">
        <v>50</v>
      </c>
      <c r="F4089">
        <f t="shared" si="192"/>
        <v>12</v>
      </c>
      <c r="G4089">
        <f t="shared" si="193"/>
        <v>2001</v>
      </c>
      <c r="H4089">
        <f t="shared" si="194"/>
        <v>710.09299999999996</v>
      </c>
      <c r="I4089" s="23"/>
    </row>
    <row r="4090" spans="1:9" ht="14.4">
      <c r="A4090" s="77" t="s">
        <v>49</v>
      </c>
      <c r="B4090" s="40">
        <v>13095500</v>
      </c>
      <c r="C4090" s="41">
        <v>36869</v>
      </c>
      <c r="D4090" s="40">
        <v>358</v>
      </c>
      <c r="E4090" s="40" t="s">
        <v>50</v>
      </c>
      <c r="F4090">
        <f t="shared" si="192"/>
        <v>12</v>
      </c>
      <c r="G4090">
        <f t="shared" si="193"/>
        <v>2001</v>
      </c>
      <c r="H4090">
        <f t="shared" si="194"/>
        <v>710.09299999999996</v>
      </c>
      <c r="I4090" s="23"/>
    </row>
    <row r="4091" spans="1:9" ht="14.4">
      <c r="A4091" s="77" t="s">
        <v>49</v>
      </c>
      <c r="B4091" s="40">
        <v>13095500</v>
      </c>
      <c r="C4091" s="41">
        <v>36870</v>
      </c>
      <c r="D4091" s="40">
        <v>358</v>
      </c>
      <c r="E4091" s="40" t="s">
        <v>50</v>
      </c>
      <c r="F4091">
        <f t="shared" si="192"/>
        <v>12</v>
      </c>
      <c r="G4091">
        <f t="shared" si="193"/>
        <v>2001</v>
      </c>
      <c r="H4091">
        <f t="shared" si="194"/>
        <v>710.09299999999996</v>
      </c>
      <c r="I4091" s="23"/>
    </row>
    <row r="4092" spans="1:9" ht="14.4">
      <c r="A4092" s="77" t="s">
        <v>49</v>
      </c>
      <c r="B4092" s="40">
        <v>13095500</v>
      </c>
      <c r="C4092" s="41">
        <v>36871</v>
      </c>
      <c r="D4092" s="40">
        <v>357</v>
      </c>
      <c r="E4092" s="40" t="s">
        <v>50</v>
      </c>
      <c r="F4092">
        <f t="shared" si="192"/>
        <v>12</v>
      </c>
      <c r="G4092">
        <f t="shared" si="193"/>
        <v>2001</v>
      </c>
      <c r="H4092">
        <f t="shared" si="194"/>
        <v>708.10950000000003</v>
      </c>
      <c r="I4092" s="23"/>
    </row>
    <row r="4093" spans="1:9" ht="14.4">
      <c r="A4093" s="77" t="s">
        <v>49</v>
      </c>
      <c r="B4093" s="40">
        <v>13095500</v>
      </c>
      <c r="C4093" s="41">
        <v>36872</v>
      </c>
      <c r="D4093" s="40">
        <v>357</v>
      </c>
      <c r="E4093" s="40" t="s">
        <v>50</v>
      </c>
      <c r="F4093">
        <f t="shared" si="192"/>
        <v>12</v>
      </c>
      <c r="G4093">
        <f t="shared" si="193"/>
        <v>2001</v>
      </c>
      <c r="H4093">
        <f t="shared" si="194"/>
        <v>708.10950000000003</v>
      </c>
      <c r="I4093" s="23"/>
    </row>
    <row r="4094" spans="1:9" ht="14.4">
      <c r="A4094" s="77" t="s">
        <v>49</v>
      </c>
      <c r="B4094" s="40">
        <v>13095500</v>
      </c>
      <c r="C4094" s="41">
        <v>36873</v>
      </c>
      <c r="D4094" s="40">
        <v>357</v>
      </c>
      <c r="E4094" s="40" t="s">
        <v>50</v>
      </c>
      <c r="F4094">
        <f t="shared" si="192"/>
        <v>12</v>
      </c>
      <c r="G4094">
        <f t="shared" si="193"/>
        <v>2001</v>
      </c>
      <c r="H4094">
        <f t="shared" si="194"/>
        <v>708.10950000000003</v>
      </c>
      <c r="I4094" s="23"/>
    </row>
    <row r="4095" spans="1:9" ht="14.4">
      <c r="A4095" s="77" t="s">
        <v>49</v>
      </c>
      <c r="B4095" s="40">
        <v>13095500</v>
      </c>
      <c r="C4095" s="41">
        <v>36874</v>
      </c>
      <c r="D4095" s="40">
        <v>357</v>
      </c>
      <c r="E4095" s="40" t="s">
        <v>50</v>
      </c>
      <c r="F4095">
        <f t="shared" si="192"/>
        <v>12</v>
      </c>
      <c r="G4095">
        <f t="shared" si="193"/>
        <v>2001</v>
      </c>
      <c r="H4095">
        <f t="shared" si="194"/>
        <v>708.10950000000003</v>
      </c>
      <c r="I4095" s="23"/>
    </row>
    <row r="4096" spans="1:9" ht="14.4">
      <c r="A4096" s="77" t="s">
        <v>49</v>
      </c>
      <c r="B4096" s="40">
        <v>13095500</v>
      </c>
      <c r="C4096" s="41">
        <v>36875</v>
      </c>
      <c r="D4096" s="40">
        <v>357</v>
      </c>
      <c r="E4096" s="40" t="s">
        <v>50</v>
      </c>
      <c r="F4096">
        <f t="shared" si="192"/>
        <v>12</v>
      </c>
      <c r="G4096">
        <f t="shared" si="193"/>
        <v>2001</v>
      </c>
      <c r="H4096">
        <f t="shared" si="194"/>
        <v>708.10950000000003</v>
      </c>
      <c r="I4096" s="23"/>
    </row>
    <row r="4097" spans="1:9" ht="14.4">
      <c r="A4097" s="77" t="s">
        <v>49</v>
      </c>
      <c r="B4097" s="40">
        <v>13095500</v>
      </c>
      <c r="C4097" s="41">
        <v>36876</v>
      </c>
      <c r="D4097" s="40">
        <v>357</v>
      </c>
      <c r="E4097" s="40" t="s">
        <v>50</v>
      </c>
      <c r="F4097">
        <f t="shared" si="192"/>
        <v>12</v>
      </c>
      <c r="G4097">
        <f t="shared" si="193"/>
        <v>2001</v>
      </c>
      <c r="H4097">
        <f t="shared" si="194"/>
        <v>708.10950000000003</v>
      </c>
      <c r="I4097" s="23"/>
    </row>
    <row r="4098" spans="1:9" ht="14.4">
      <c r="A4098" s="77" t="s">
        <v>49</v>
      </c>
      <c r="B4098" s="40">
        <v>13095500</v>
      </c>
      <c r="C4098" s="41">
        <v>36877</v>
      </c>
      <c r="D4098" s="40">
        <v>356</v>
      </c>
      <c r="E4098" s="40" t="s">
        <v>50</v>
      </c>
      <c r="F4098">
        <f t="shared" si="192"/>
        <v>12</v>
      </c>
      <c r="G4098">
        <f t="shared" si="193"/>
        <v>2001</v>
      </c>
      <c r="H4098">
        <f t="shared" si="194"/>
        <v>706.12599999999998</v>
      </c>
      <c r="I4098" s="23"/>
    </row>
    <row r="4099" spans="1:9" ht="14.4">
      <c r="A4099" s="77" t="s">
        <v>49</v>
      </c>
      <c r="B4099" s="40">
        <v>13095500</v>
      </c>
      <c r="C4099" s="41">
        <v>36878</v>
      </c>
      <c r="D4099" s="40">
        <v>355</v>
      </c>
      <c r="E4099" s="40" t="s">
        <v>50</v>
      </c>
      <c r="F4099">
        <f t="shared" si="192"/>
        <v>12</v>
      </c>
      <c r="G4099">
        <f t="shared" si="193"/>
        <v>2001</v>
      </c>
      <c r="H4099">
        <f t="shared" si="194"/>
        <v>704.14250000000004</v>
      </c>
      <c r="I4099" s="23"/>
    </row>
    <row r="4100" spans="1:9" ht="14.4">
      <c r="A4100" s="77" t="s">
        <v>49</v>
      </c>
      <c r="B4100" s="40">
        <v>13095500</v>
      </c>
      <c r="C4100" s="41">
        <v>36879</v>
      </c>
      <c r="D4100" s="40">
        <v>355</v>
      </c>
      <c r="E4100" s="40" t="s">
        <v>50</v>
      </c>
      <c r="F4100">
        <f t="shared" si="192"/>
        <v>12</v>
      </c>
      <c r="G4100">
        <f t="shared" si="193"/>
        <v>2001</v>
      </c>
      <c r="H4100">
        <f t="shared" si="194"/>
        <v>704.14250000000004</v>
      </c>
      <c r="I4100" s="23"/>
    </row>
    <row r="4101" spans="1:9" ht="14.4">
      <c r="A4101" s="77" t="s">
        <v>49</v>
      </c>
      <c r="B4101" s="40">
        <v>13095500</v>
      </c>
      <c r="C4101" s="41">
        <v>36880</v>
      </c>
      <c r="D4101" s="40">
        <v>354</v>
      </c>
      <c r="E4101" s="40" t="s">
        <v>50</v>
      </c>
      <c r="F4101">
        <f t="shared" si="192"/>
        <v>12</v>
      </c>
      <c r="G4101">
        <f t="shared" si="193"/>
        <v>2001</v>
      </c>
      <c r="H4101">
        <f t="shared" si="194"/>
        <v>702.15899999999999</v>
      </c>
      <c r="I4101" s="23"/>
    </row>
    <row r="4102" spans="1:9" ht="14.4">
      <c r="A4102" s="77" t="s">
        <v>49</v>
      </c>
      <c r="B4102" s="40">
        <v>13095500</v>
      </c>
      <c r="C4102" s="41">
        <v>36881</v>
      </c>
      <c r="D4102" s="40">
        <v>353</v>
      </c>
      <c r="E4102" s="40" t="s">
        <v>50</v>
      </c>
      <c r="F4102">
        <f t="shared" si="192"/>
        <v>12</v>
      </c>
      <c r="G4102">
        <f t="shared" si="193"/>
        <v>2001</v>
      </c>
      <c r="H4102">
        <f t="shared" si="194"/>
        <v>700.17550000000006</v>
      </c>
      <c r="I4102" s="23"/>
    </row>
    <row r="4103" spans="1:9" ht="14.4">
      <c r="A4103" s="77" t="s">
        <v>49</v>
      </c>
      <c r="B4103" s="40">
        <v>13095500</v>
      </c>
      <c r="C4103" s="41">
        <v>36882</v>
      </c>
      <c r="D4103" s="40">
        <v>354</v>
      </c>
      <c r="E4103" s="40" t="s">
        <v>50</v>
      </c>
      <c r="F4103">
        <f t="shared" si="192"/>
        <v>12</v>
      </c>
      <c r="G4103">
        <f t="shared" si="193"/>
        <v>2001</v>
      </c>
      <c r="H4103">
        <f t="shared" si="194"/>
        <v>702.15899999999999</v>
      </c>
      <c r="I4103" s="23"/>
    </row>
    <row r="4104" spans="1:9" ht="14.4">
      <c r="A4104" s="77" t="s">
        <v>49</v>
      </c>
      <c r="B4104" s="40">
        <v>13095500</v>
      </c>
      <c r="C4104" s="41">
        <v>36883</v>
      </c>
      <c r="D4104" s="40">
        <v>353</v>
      </c>
      <c r="E4104" s="40" t="s">
        <v>50</v>
      </c>
      <c r="F4104">
        <f t="shared" si="192"/>
        <v>12</v>
      </c>
      <c r="G4104">
        <f t="shared" si="193"/>
        <v>2001</v>
      </c>
      <c r="H4104">
        <f t="shared" si="194"/>
        <v>700.17550000000006</v>
      </c>
      <c r="I4104" s="23"/>
    </row>
    <row r="4105" spans="1:9" ht="14.4">
      <c r="A4105" s="77" t="s">
        <v>49</v>
      </c>
      <c r="B4105" s="40">
        <v>13095500</v>
      </c>
      <c r="C4105" s="41">
        <v>36884</v>
      </c>
      <c r="D4105" s="40">
        <v>353</v>
      </c>
      <c r="E4105" s="40" t="s">
        <v>50</v>
      </c>
      <c r="F4105">
        <f t="shared" si="192"/>
        <v>12</v>
      </c>
      <c r="G4105">
        <f t="shared" si="193"/>
        <v>2001</v>
      </c>
      <c r="H4105">
        <f t="shared" si="194"/>
        <v>700.17550000000006</v>
      </c>
      <c r="I4105" s="23"/>
    </row>
    <row r="4106" spans="1:9" ht="14.4">
      <c r="A4106" s="77" t="s">
        <v>49</v>
      </c>
      <c r="B4106" s="40">
        <v>13095500</v>
      </c>
      <c r="C4106" s="41">
        <v>36885</v>
      </c>
      <c r="D4106" s="40">
        <v>352</v>
      </c>
      <c r="E4106" s="40" t="s">
        <v>50</v>
      </c>
      <c r="F4106">
        <f t="shared" si="192"/>
        <v>12</v>
      </c>
      <c r="G4106">
        <f t="shared" si="193"/>
        <v>2001</v>
      </c>
      <c r="H4106">
        <f t="shared" si="194"/>
        <v>698.19200000000001</v>
      </c>
      <c r="I4106" s="23"/>
    </row>
    <row r="4107" spans="1:9" ht="14.4">
      <c r="A4107" s="77" t="s">
        <v>49</v>
      </c>
      <c r="B4107" s="40">
        <v>13095500</v>
      </c>
      <c r="C4107" s="41">
        <v>36886</v>
      </c>
      <c r="D4107" s="40">
        <v>351</v>
      </c>
      <c r="E4107" s="40" t="s">
        <v>50</v>
      </c>
      <c r="F4107">
        <f t="shared" si="192"/>
        <v>12</v>
      </c>
      <c r="G4107">
        <f t="shared" si="193"/>
        <v>2001</v>
      </c>
      <c r="H4107">
        <f t="shared" si="194"/>
        <v>696.20849999999996</v>
      </c>
      <c r="I4107" s="23"/>
    </row>
    <row r="4108" spans="1:9" ht="14.4">
      <c r="A4108" s="77" t="s">
        <v>49</v>
      </c>
      <c r="B4108" s="40">
        <v>13095500</v>
      </c>
      <c r="C4108" s="41">
        <v>36887</v>
      </c>
      <c r="D4108" s="40">
        <v>351</v>
      </c>
      <c r="E4108" s="40" t="s">
        <v>50</v>
      </c>
      <c r="F4108">
        <f t="shared" si="192"/>
        <v>12</v>
      </c>
      <c r="G4108">
        <f t="shared" si="193"/>
        <v>2001</v>
      </c>
      <c r="H4108">
        <f t="shared" si="194"/>
        <v>696.20849999999996</v>
      </c>
      <c r="I4108" s="23"/>
    </row>
    <row r="4109" spans="1:9" ht="14.4">
      <c r="A4109" s="77" t="s">
        <v>49</v>
      </c>
      <c r="B4109" s="40">
        <v>13095500</v>
      </c>
      <c r="C4109" s="41">
        <v>36888</v>
      </c>
      <c r="D4109" s="40">
        <v>351</v>
      </c>
      <c r="E4109" s="40" t="s">
        <v>50</v>
      </c>
      <c r="F4109">
        <f t="shared" si="192"/>
        <v>12</v>
      </c>
      <c r="G4109">
        <f t="shared" si="193"/>
        <v>2001</v>
      </c>
      <c r="H4109">
        <f t="shared" si="194"/>
        <v>696.20849999999996</v>
      </c>
      <c r="I4109" s="23"/>
    </row>
    <row r="4110" spans="1:9" ht="14.4">
      <c r="A4110" s="77" t="s">
        <v>49</v>
      </c>
      <c r="B4110" s="40">
        <v>13095500</v>
      </c>
      <c r="C4110" s="41">
        <v>36889</v>
      </c>
      <c r="D4110" s="40">
        <v>351</v>
      </c>
      <c r="E4110" s="40" t="s">
        <v>50</v>
      </c>
      <c r="F4110">
        <f t="shared" si="192"/>
        <v>12</v>
      </c>
      <c r="G4110">
        <f t="shared" si="193"/>
        <v>2001</v>
      </c>
      <c r="H4110">
        <f t="shared" si="194"/>
        <v>696.20849999999996</v>
      </c>
      <c r="I4110" s="23"/>
    </row>
    <row r="4111" spans="1:9" ht="14.4">
      <c r="A4111" s="77" t="s">
        <v>49</v>
      </c>
      <c r="B4111" s="40">
        <v>13095500</v>
      </c>
      <c r="C4111" s="41">
        <v>36890</v>
      </c>
      <c r="D4111" s="40">
        <v>351</v>
      </c>
      <c r="E4111" s="40" t="s">
        <v>50</v>
      </c>
      <c r="F4111">
        <f t="shared" si="192"/>
        <v>12</v>
      </c>
      <c r="G4111">
        <f t="shared" si="193"/>
        <v>2001</v>
      </c>
      <c r="H4111">
        <f t="shared" si="194"/>
        <v>696.20849999999996</v>
      </c>
      <c r="I4111" s="23"/>
    </row>
    <row r="4112" spans="1:9" ht="14.4">
      <c r="A4112" s="77" t="s">
        <v>49</v>
      </c>
      <c r="B4112" s="40">
        <v>13095500</v>
      </c>
      <c r="C4112" s="41">
        <v>36891</v>
      </c>
      <c r="D4112" s="40">
        <v>350</v>
      </c>
      <c r="E4112" s="40" t="s">
        <v>50</v>
      </c>
      <c r="F4112">
        <f t="shared" si="192"/>
        <v>12</v>
      </c>
      <c r="G4112">
        <f t="shared" si="193"/>
        <v>2001</v>
      </c>
      <c r="H4112">
        <f t="shared" si="194"/>
        <v>694.22500000000002</v>
      </c>
      <c r="I4112" s="23"/>
    </row>
    <row r="4113" spans="1:9" ht="14.4">
      <c r="A4113" s="77" t="s">
        <v>49</v>
      </c>
      <c r="B4113" s="40">
        <v>13095500</v>
      </c>
      <c r="C4113" s="41">
        <v>36892</v>
      </c>
      <c r="D4113" s="40">
        <v>349</v>
      </c>
      <c r="E4113" s="40" t="s">
        <v>50</v>
      </c>
      <c r="F4113">
        <f t="shared" si="192"/>
        <v>1</v>
      </c>
      <c r="G4113">
        <f t="shared" si="193"/>
        <v>2001</v>
      </c>
      <c r="H4113">
        <f t="shared" si="194"/>
        <v>692.24149999999997</v>
      </c>
      <c r="I4113" s="23"/>
    </row>
    <row r="4114" spans="1:9" ht="14.4">
      <c r="A4114" s="77" t="s">
        <v>49</v>
      </c>
      <c r="B4114" s="40">
        <v>13095500</v>
      </c>
      <c r="C4114" s="41">
        <v>36893</v>
      </c>
      <c r="D4114" s="40">
        <v>349</v>
      </c>
      <c r="E4114" s="40" t="s">
        <v>50</v>
      </c>
      <c r="F4114">
        <f t="shared" si="192"/>
        <v>1</v>
      </c>
      <c r="G4114">
        <f t="shared" si="193"/>
        <v>2001</v>
      </c>
      <c r="H4114">
        <f t="shared" si="194"/>
        <v>692.24149999999997</v>
      </c>
      <c r="I4114" s="23"/>
    </row>
    <row r="4115" spans="1:9" ht="14.4">
      <c r="A4115" s="77" t="s">
        <v>49</v>
      </c>
      <c r="B4115" s="40">
        <v>13095500</v>
      </c>
      <c r="C4115" s="41">
        <v>36894</v>
      </c>
      <c r="D4115" s="40">
        <v>349</v>
      </c>
      <c r="E4115" s="40" t="s">
        <v>50</v>
      </c>
      <c r="F4115">
        <f t="shared" si="192"/>
        <v>1</v>
      </c>
      <c r="G4115">
        <f t="shared" si="193"/>
        <v>2001</v>
      </c>
      <c r="H4115">
        <f t="shared" si="194"/>
        <v>692.24149999999997</v>
      </c>
      <c r="I4115" s="23"/>
    </row>
    <row r="4116" spans="1:9" ht="14.4">
      <c r="A4116" s="77" t="s">
        <v>49</v>
      </c>
      <c r="B4116" s="40">
        <v>13095500</v>
      </c>
      <c r="C4116" s="41">
        <v>36895</v>
      </c>
      <c r="D4116" s="40">
        <v>349</v>
      </c>
      <c r="E4116" s="40" t="s">
        <v>50</v>
      </c>
      <c r="F4116">
        <f t="shared" si="192"/>
        <v>1</v>
      </c>
      <c r="G4116">
        <f t="shared" si="193"/>
        <v>2001</v>
      </c>
      <c r="H4116">
        <f t="shared" si="194"/>
        <v>692.24149999999997</v>
      </c>
      <c r="I4116" s="23"/>
    </row>
    <row r="4117" spans="1:9" ht="14.4">
      <c r="A4117" s="77" t="s">
        <v>49</v>
      </c>
      <c r="B4117" s="40">
        <v>13095500</v>
      </c>
      <c r="C4117" s="41">
        <v>36896</v>
      </c>
      <c r="D4117" s="40">
        <v>349</v>
      </c>
      <c r="E4117" s="40" t="s">
        <v>50</v>
      </c>
      <c r="F4117">
        <f t="shared" si="192"/>
        <v>1</v>
      </c>
      <c r="G4117">
        <f t="shared" si="193"/>
        <v>2001</v>
      </c>
      <c r="H4117">
        <f t="shared" si="194"/>
        <v>692.24149999999997</v>
      </c>
      <c r="I4117" s="23"/>
    </row>
    <row r="4118" spans="1:9" ht="14.4">
      <c r="A4118" s="77" t="s">
        <v>49</v>
      </c>
      <c r="B4118" s="40">
        <v>13095500</v>
      </c>
      <c r="C4118" s="41">
        <v>36897</v>
      </c>
      <c r="D4118" s="40">
        <v>349</v>
      </c>
      <c r="E4118" s="40" t="s">
        <v>50</v>
      </c>
      <c r="F4118">
        <f t="shared" si="192"/>
        <v>1</v>
      </c>
      <c r="G4118">
        <f t="shared" si="193"/>
        <v>2001</v>
      </c>
      <c r="H4118">
        <f t="shared" si="194"/>
        <v>692.24149999999997</v>
      </c>
      <c r="I4118" s="23"/>
    </row>
    <row r="4119" spans="1:9" ht="14.4">
      <c r="A4119" s="77" t="s">
        <v>49</v>
      </c>
      <c r="B4119" s="40">
        <v>13095500</v>
      </c>
      <c r="C4119" s="41">
        <v>36898</v>
      </c>
      <c r="D4119" s="40">
        <v>348</v>
      </c>
      <c r="E4119" s="40" t="s">
        <v>50</v>
      </c>
      <c r="F4119">
        <f t="shared" si="192"/>
        <v>1</v>
      </c>
      <c r="G4119">
        <f t="shared" si="193"/>
        <v>2001</v>
      </c>
      <c r="H4119">
        <f t="shared" si="194"/>
        <v>690.25800000000004</v>
      </c>
      <c r="I4119" s="23"/>
    </row>
    <row r="4120" spans="1:9" ht="14.4">
      <c r="A4120" s="77" t="s">
        <v>49</v>
      </c>
      <c r="B4120" s="40">
        <v>13095500</v>
      </c>
      <c r="C4120" s="41">
        <v>36899</v>
      </c>
      <c r="D4120" s="40">
        <v>349</v>
      </c>
      <c r="E4120" s="40" t="s">
        <v>50</v>
      </c>
      <c r="F4120">
        <f t="shared" si="192"/>
        <v>1</v>
      </c>
      <c r="G4120">
        <f t="shared" si="193"/>
        <v>2001</v>
      </c>
      <c r="H4120">
        <f t="shared" si="194"/>
        <v>692.24149999999997</v>
      </c>
      <c r="I4120" s="23"/>
    </row>
    <row r="4121" spans="1:9" ht="14.4">
      <c r="A4121" s="77" t="s">
        <v>49</v>
      </c>
      <c r="B4121" s="40">
        <v>13095500</v>
      </c>
      <c r="C4121" s="41">
        <v>36900</v>
      </c>
      <c r="D4121" s="40">
        <v>349</v>
      </c>
      <c r="E4121" s="40" t="s">
        <v>50</v>
      </c>
      <c r="F4121">
        <f t="shared" si="192"/>
        <v>1</v>
      </c>
      <c r="G4121">
        <f t="shared" si="193"/>
        <v>2001</v>
      </c>
      <c r="H4121">
        <f t="shared" si="194"/>
        <v>692.24149999999997</v>
      </c>
      <c r="I4121" s="23"/>
    </row>
    <row r="4122" spans="1:9" ht="14.4">
      <c r="A4122" s="77" t="s">
        <v>49</v>
      </c>
      <c r="B4122" s="40">
        <v>13095500</v>
      </c>
      <c r="C4122" s="41">
        <v>36901</v>
      </c>
      <c r="D4122" s="40">
        <v>349</v>
      </c>
      <c r="E4122" s="40" t="s">
        <v>50</v>
      </c>
      <c r="F4122">
        <f t="shared" si="192"/>
        <v>1</v>
      </c>
      <c r="G4122">
        <f t="shared" si="193"/>
        <v>2001</v>
      </c>
      <c r="H4122">
        <f t="shared" si="194"/>
        <v>692.24149999999997</v>
      </c>
      <c r="I4122" s="23"/>
    </row>
    <row r="4123" spans="1:9" ht="14.4">
      <c r="A4123" s="77" t="s">
        <v>49</v>
      </c>
      <c r="B4123" s="40">
        <v>13095500</v>
      </c>
      <c r="C4123" s="41">
        <v>36902</v>
      </c>
      <c r="D4123" s="40">
        <v>349</v>
      </c>
      <c r="E4123" s="40" t="s">
        <v>50</v>
      </c>
      <c r="F4123">
        <f t="shared" si="192"/>
        <v>1</v>
      </c>
      <c r="G4123">
        <f t="shared" si="193"/>
        <v>2001</v>
      </c>
      <c r="H4123">
        <f t="shared" si="194"/>
        <v>692.24149999999997</v>
      </c>
      <c r="I4123" s="23"/>
    </row>
    <row r="4124" spans="1:9" ht="14.4">
      <c r="A4124" s="77" t="s">
        <v>49</v>
      </c>
      <c r="B4124" s="40">
        <v>13095500</v>
      </c>
      <c r="C4124" s="41">
        <v>36903</v>
      </c>
      <c r="D4124" s="40">
        <v>348</v>
      </c>
      <c r="E4124" s="40" t="s">
        <v>50</v>
      </c>
      <c r="F4124">
        <f t="shared" si="192"/>
        <v>1</v>
      </c>
      <c r="G4124">
        <f t="shared" si="193"/>
        <v>2001</v>
      </c>
      <c r="H4124">
        <f t="shared" si="194"/>
        <v>690.25800000000004</v>
      </c>
      <c r="I4124" s="23"/>
    </row>
    <row r="4125" spans="1:9" ht="14.4">
      <c r="A4125" s="77" t="s">
        <v>49</v>
      </c>
      <c r="B4125" s="40">
        <v>13095500</v>
      </c>
      <c r="C4125" s="41">
        <v>36904</v>
      </c>
      <c r="D4125" s="40">
        <v>348</v>
      </c>
      <c r="E4125" s="40" t="s">
        <v>50</v>
      </c>
      <c r="F4125">
        <f t="shared" si="192"/>
        <v>1</v>
      </c>
      <c r="G4125">
        <f t="shared" si="193"/>
        <v>2001</v>
      </c>
      <c r="H4125">
        <f t="shared" si="194"/>
        <v>690.25800000000004</v>
      </c>
      <c r="I4125" s="23"/>
    </row>
    <row r="4126" spans="1:9" ht="14.4">
      <c r="A4126" s="77" t="s">
        <v>49</v>
      </c>
      <c r="B4126" s="40">
        <v>13095500</v>
      </c>
      <c r="C4126" s="41">
        <v>36905</v>
      </c>
      <c r="D4126" s="40">
        <v>348</v>
      </c>
      <c r="E4126" s="40" t="s">
        <v>50</v>
      </c>
      <c r="F4126">
        <f t="shared" si="192"/>
        <v>1</v>
      </c>
      <c r="G4126">
        <f t="shared" si="193"/>
        <v>2001</v>
      </c>
      <c r="H4126">
        <f t="shared" si="194"/>
        <v>690.25800000000004</v>
      </c>
      <c r="I4126" s="23"/>
    </row>
    <row r="4127" spans="1:9" ht="14.4">
      <c r="A4127" s="77" t="s">
        <v>49</v>
      </c>
      <c r="B4127" s="40">
        <v>13095500</v>
      </c>
      <c r="C4127" s="41">
        <v>36906</v>
      </c>
      <c r="D4127" s="40">
        <v>347</v>
      </c>
      <c r="E4127" s="40" t="s">
        <v>50</v>
      </c>
      <c r="F4127">
        <f t="shared" si="192"/>
        <v>1</v>
      </c>
      <c r="G4127">
        <f t="shared" si="193"/>
        <v>2001</v>
      </c>
      <c r="H4127">
        <f t="shared" si="194"/>
        <v>688.27449999999999</v>
      </c>
      <c r="I4127" s="23"/>
    </row>
    <row r="4128" spans="1:9" ht="14.4">
      <c r="A4128" s="77" t="s">
        <v>49</v>
      </c>
      <c r="B4128" s="40">
        <v>13095500</v>
      </c>
      <c r="C4128" s="41">
        <v>36907</v>
      </c>
      <c r="D4128" s="40">
        <v>347</v>
      </c>
      <c r="E4128" s="40" t="s">
        <v>50</v>
      </c>
      <c r="F4128">
        <f t="shared" si="192"/>
        <v>1</v>
      </c>
      <c r="G4128">
        <f t="shared" si="193"/>
        <v>2001</v>
      </c>
      <c r="H4128">
        <f t="shared" si="194"/>
        <v>688.27449999999999</v>
      </c>
      <c r="I4128" s="23"/>
    </row>
    <row r="4129" spans="1:9" ht="14.4">
      <c r="A4129" s="77" t="s">
        <v>49</v>
      </c>
      <c r="B4129" s="40">
        <v>13095500</v>
      </c>
      <c r="C4129" s="41">
        <v>36908</v>
      </c>
      <c r="D4129" s="40">
        <v>346</v>
      </c>
      <c r="E4129" s="40" t="s">
        <v>50</v>
      </c>
      <c r="F4129">
        <f t="shared" si="192"/>
        <v>1</v>
      </c>
      <c r="G4129">
        <f t="shared" si="193"/>
        <v>2001</v>
      </c>
      <c r="H4129">
        <f t="shared" si="194"/>
        <v>686.29100000000005</v>
      </c>
      <c r="I4129" s="23"/>
    </row>
    <row r="4130" spans="1:9" ht="14.4">
      <c r="A4130" s="77" t="s">
        <v>49</v>
      </c>
      <c r="B4130" s="40">
        <v>13095500</v>
      </c>
      <c r="C4130" s="41">
        <v>36909</v>
      </c>
      <c r="D4130" s="40">
        <v>346</v>
      </c>
      <c r="E4130" s="40" t="s">
        <v>50</v>
      </c>
      <c r="F4130">
        <f t="shared" ref="F4130:F4193" si="195">MONTH(C4130)</f>
        <v>1</v>
      </c>
      <c r="G4130">
        <f t="shared" ref="G4130:G4193" si="196">IF(F4130&gt;10,YEAR(C4130)+1,YEAR(C4130))</f>
        <v>2001</v>
      </c>
      <c r="H4130">
        <f t="shared" ref="H4130:H4193" si="197">D4130*1.9835</f>
        <v>686.29100000000005</v>
      </c>
      <c r="I4130" s="23"/>
    </row>
    <row r="4131" spans="1:9" ht="14.4">
      <c r="A4131" s="77" t="s">
        <v>49</v>
      </c>
      <c r="B4131" s="40">
        <v>13095500</v>
      </c>
      <c r="C4131" s="41">
        <v>36910</v>
      </c>
      <c r="D4131" s="40">
        <v>345</v>
      </c>
      <c r="E4131" s="40" t="s">
        <v>50</v>
      </c>
      <c r="F4131">
        <f t="shared" si="195"/>
        <v>1</v>
      </c>
      <c r="G4131">
        <f t="shared" si="196"/>
        <v>2001</v>
      </c>
      <c r="H4131">
        <f t="shared" si="197"/>
        <v>684.3075</v>
      </c>
      <c r="I4131" s="23"/>
    </row>
    <row r="4132" spans="1:9" ht="14.4">
      <c r="A4132" s="77" t="s">
        <v>49</v>
      </c>
      <c r="B4132" s="40">
        <v>13095500</v>
      </c>
      <c r="C4132" s="41">
        <v>36911</v>
      </c>
      <c r="D4132" s="40">
        <v>344</v>
      </c>
      <c r="E4132" s="40" t="s">
        <v>50</v>
      </c>
      <c r="F4132">
        <f t="shared" si="195"/>
        <v>1</v>
      </c>
      <c r="G4132">
        <f t="shared" si="196"/>
        <v>2001</v>
      </c>
      <c r="H4132">
        <f t="shared" si="197"/>
        <v>682.32400000000007</v>
      </c>
      <c r="I4132" s="23"/>
    </row>
    <row r="4133" spans="1:9" ht="14.4">
      <c r="A4133" s="77" t="s">
        <v>49</v>
      </c>
      <c r="B4133" s="40">
        <v>13095500</v>
      </c>
      <c r="C4133" s="41">
        <v>36912</v>
      </c>
      <c r="D4133" s="40">
        <v>344</v>
      </c>
      <c r="E4133" s="40" t="s">
        <v>50</v>
      </c>
      <c r="F4133">
        <f t="shared" si="195"/>
        <v>1</v>
      </c>
      <c r="G4133">
        <f t="shared" si="196"/>
        <v>2001</v>
      </c>
      <c r="H4133">
        <f t="shared" si="197"/>
        <v>682.32400000000007</v>
      </c>
      <c r="I4133" s="23"/>
    </row>
    <row r="4134" spans="1:9" ht="14.4">
      <c r="A4134" s="77" t="s">
        <v>49</v>
      </c>
      <c r="B4134" s="40">
        <v>13095500</v>
      </c>
      <c r="C4134" s="41">
        <v>36913</v>
      </c>
      <c r="D4134" s="40">
        <v>344</v>
      </c>
      <c r="E4134" s="40" t="s">
        <v>50</v>
      </c>
      <c r="F4134">
        <f t="shared" si="195"/>
        <v>1</v>
      </c>
      <c r="G4134">
        <f t="shared" si="196"/>
        <v>2001</v>
      </c>
      <c r="H4134">
        <f t="shared" si="197"/>
        <v>682.32400000000007</v>
      </c>
      <c r="I4134" s="23"/>
    </row>
    <row r="4135" spans="1:9" ht="14.4">
      <c r="A4135" s="77" t="s">
        <v>49</v>
      </c>
      <c r="B4135" s="40">
        <v>13095500</v>
      </c>
      <c r="C4135" s="41">
        <v>36914</v>
      </c>
      <c r="D4135" s="40">
        <v>344</v>
      </c>
      <c r="E4135" s="40" t="s">
        <v>50</v>
      </c>
      <c r="F4135">
        <f t="shared" si="195"/>
        <v>1</v>
      </c>
      <c r="G4135">
        <f t="shared" si="196"/>
        <v>2001</v>
      </c>
      <c r="H4135">
        <f t="shared" si="197"/>
        <v>682.32400000000007</v>
      </c>
      <c r="I4135" s="23"/>
    </row>
    <row r="4136" spans="1:9" ht="14.4">
      <c r="A4136" s="77" t="s">
        <v>49</v>
      </c>
      <c r="B4136" s="40">
        <v>13095500</v>
      </c>
      <c r="C4136" s="41">
        <v>36915</v>
      </c>
      <c r="D4136" s="40">
        <v>345</v>
      </c>
      <c r="E4136" s="40" t="s">
        <v>50</v>
      </c>
      <c r="F4136">
        <f t="shared" si="195"/>
        <v>1</v>
      </c>
      <c r="G4136">
        <f t="shared" si="196"/>
        <v>2001</v>
      </c>
      <c r="H4136">
        <f t="shared" si="197"/>
        <v>684.3075</v>
      </c>
      <c r="I4136" s="23"/>
    </row>
    <row r="4137" spans="1:9" ht="14.4">
      <c r="A4137" s="77" t="s">
        <v>49</v>
      </c>
      <c r="B4137" s="40">
        <v>13095500</v>
      </c>
      <c r="C4137" s="41">
        <v>36916</v>
      </c>
      <c r="D4137" s="40">
        <v>345</v>
      </c>
      <c r="E4137" s="40" t="s">
        <v>50</v>
      </c>
      <c r="F4137">
        <f t="shared" si="195"/>
        <v>1</v>
      </c>
      <c r="G4137">
        <f t="shared" si="196"/>
        <v>2001</v>
      </c>
      <c r="H4137">
        <f t="shared" si="197"/>
        <v>684.3075</v>
      </c>
      <c r="I4137" s="23"/>
    </row>
    <row r="4138" spans="1:9" ht="14.4">
      <c r="A4138" s="77" t="s">
        <v>49</v>
      </c>
      <c r="B4138" s="40">
        <v>13095500</v>
      </c>
      <c r="C4138" s="41">
        <v>36917</v>
      </c>
      <c r="D4138" s="40">
        <v>344</v>
      </c>
      <c r="E4138" s="40" t="s">
        <v>50</v>
      </c>
      <c r="F4138">
        <f t="shared" si="195"/>
        <v>1</v>
      </c>
      <c r="G4138">
        <f t="shared" si="196"/>
        <v>2001</v>
      </c>
      <c r="H4138">
        <f t="shared" si="197"/>
        <v>682.32400000000007</v>
      </c>
      <c r="I4138" s="23"/>
    </row>
    <row r="4139" spans="1:9" ht="14.4">
      <c r="A4139" s="77" t="s">
        <v>49</v>
      </c>
      <c r="B4139" s="40">
        <v>13095500</v>
      </c>
      <c r="C4139" s="41">
        <v>36918</v>
      </c>
      <c r="D4139" s="40">
        <v>344</v>
      </c>
      <c r="E4139" s="40" t="s">
        <v>50</v>
      </c>
      <c r="F4139">
        <f t="shared" si="195"/>
        <v>1</v>
      </c>
      <c r="G4139">
        <f t="shared" si="196"/>
        <v>2001</v>
      </c>
      <c r="H4139">
        <f t="shared" si="197"/>
        <v>682.32400000000007</v>
      </c>
      <c r="I4139" s="23"/>
    </row>
    <row r="4140" spans="1:9" ht="14.4">
      <c r="A4140" s="77" t="s">
        <v>49</v>
      </c>
      <c r="B4140" s="40">
        <v>13095500</v>
      </c>
      <c r="C4140" s="41">
        <v>36919</v>
      </c>
      <c r="D4140" s="40">
        <v>343</v>
      </c>
      <c r="E4140" s="40" t="s">
        <v>50</v>
      </c>
      <c r="F4140">
        <f t="shared" si="195"/>
        <v>1</v>
      </c>
      <c r="G4140">
        <f t="shared" si="196"/>
        <v>2001</v>
      </c>
      <c r="H4140">
        <f t="shared" si="197"/>
        <v>680.34050000000002</v>
      </c>
      <c r="I4140" s="23"/>
    </row>
    <row r="4141" spans="1:9" ht="14.4">
      <c r="A4141" s="77" t="s">
        <v>49</v>
      </c>
      <c r="B4141" s="40">
        <v>13095500</v>
      </c>
      <c r="C4141" s="41">
        <v>36920</v>
      </c>
      <c r="D4141" s="40">
        <v>342</v>
      </c>
      <c r="E4141" s="40" t="s">
        <v>50</v>
      </c>
      <c r="F4141">
        <f t="shared" si="195"/>
        <v>1</v>
      </c>
      <c r="G4141">
        <f t="shared" si="196"/>
        <v>2001</v>
      </c>
      <c r="H4141">
        <f t="shared" si="197"/>
        <v>678.35699999999997</v>
      </c>
      <c r="I4141" s="23"/>
    </row>
    <row r="4142" spans="1:9" ht="14.4">
      <c r="A4142" s="77" t="s">
        <v>49</v>
      </c>
      <c r="B4142" s="40">
        <v>13095500</v>
      </c>
      <c r="C4142" s="41">
        <v>36921</v>
      </c>
      <c r="D4142" s="40">
        <v>342</v>
      </c>
      <c r="E4142" s="40" t="s">
        <v>50</v>
      </c>
      <c r="F4142">
        <f t="shared" si="195"/>
        <v>1</v>
      </c>
      <c r="G4142">
        <f t="shared" si="196"/>
        <v>2001</v>
      </c>
      <c r="H4142">
        <f t="shared" si="197"/>
        <v>678.35699999999997</v>
      </c>
      <c r="I4142" s="23"/>
    </row>
    <row r="4143" spans="1:9" ht="14.4">
      <c r="A4143" s="77" t="s">
        <v>49</v>
      </c>
      <c r="B4143" s="40">
        <v>13095500</v>
      </c>
      <c r="C4143" s="41">
        <v>36922</v>
      </c>
      <c r="D4143" s="40">
        <v>342</v>
      </c>
      <c r="E4143" s="40" t="s">
        <v>50</v>
      </c>
      <c r="F4143">
        <f t="shared" si="195"/>
        <v>1</v>
      </c>
      <c r="G4143">
        <f t="shared" si="196"/>
        <v>2001</v>
      </c>
      <c r="H4143">
        <f t="shared" si="197"/>
        <v>678.35699999999997</v>
      </c>
      <c r="I4143" s="23"/>
    </row>
    <row r="4144" spans="1:9" ht="14.4">
      <c r="A4144" s="77" t="s">
        <v>49</v>
      </c>
      <c r="B4144" s="40">
        <v>13095500</v>
      </c>
      <c r="C4144" s="41">
        <v>36923</v>
      </c>
      <c r="D4144" s="40">
        <v>342</v>
      </c>
      <c r="E4144" s="40" t="s">
        <v>50</v>
      </c>
      <c r="F4144">
        <f t="shared" si="195"/>
        <v>2</v>
      </c>
      <c r="G4144">
        <f t="shared" si="196"/>
        <v>2001</v>
      </c>
      <c r="H4144">
        <f t="shared" si="197"/>
        <v>678.35699999999997</v>
      </c>
      <c r="I4144" s="23"/>
    </row>
    <row r="4145" spans="1:9" ht="14.4">
      <c r="A4145" s="77" t="s">
        <v>49</v>
      </c>
      <c r="B4145" s="40">
        <v>13095500</v>
      </c>
      <c r="C4145" s="41">
        <v>36924</v>
      </c>
      <c r="D4145" s="40">
        <v>342</v>
      </c>
      <c r="E4145" s="40" t="s">
        <v>50</v>
      </c>
      <c r="F4145">
        <f t="shared" si="195"/>
        <v>2</v>
      </c>
      <c r="G4145">
        <f t="shared" si="196"/>
        <v>2001</v>
      </c>
      <c r="H4145">
        <f t="shared" si="197"/>
        <v>678.35699999999997</v>
      </c>
      <c r="I4145" s="23"/>
    </row>
    <row r="4146" spans="1:9" ht="14.4">
      <c r="A4146" s="77" t="s">
        <v>49</v>
      </c>
      <c r="B4146" s="40">
        <v>13095500</v>
      </c>
      <c r="C4146" s="41">
        <v>36925</v>
      </c>
      <c r="D4146" s="40">
        <v>342</v>
      </c>
      <c r="E4146" s="40" t="s">
        <v>50</v>
      </c>
      <c r="F4146">
        <f t="shared" si="195"/>
        <v>2</v>
      </c>
      <c r="G4146">
        <f t="shared" si="196"/>
        <v>2001</v>
      </c>
      <c r="H4146">
        <f t="shared" si="197"/>
        <v>678.35699999999997</v>
      </c>
      <c r="I4146" s="23"/>
    </row>
    <row r="4147" spans="1:9" ht="14.4">
      <c r="A4147" s="77" t="s">
        <v>49</v>
      </c>
      <c r="B4147" s="40">
        <v>13095500</v>
      </c>
      <c r="C4147" s="41">
        <v>36926</v>
      </c>
      <c r="D4147" s="40">
        <v>342</v>
      </c>
      <c r="E4147" s="40" t="s">
        <v>50</v>
      </c>
      <c r="F4147">
        <f t="shared" si="195"/>
        <v>2</v>
      </c>
      <c r="G4147">
        <f t="shared" si="196"/>
        <v>2001</v>
      </c>
      <c r="H4147">
        <f t="shared" si="197"/>
        <v>678.35699999999997</v>
      </c>
      <c r="I4147" s="23"/>
    </row>
    <row r="4148" spans="1:9" ht="14.4">
      <c r="A4148" s="77" t="s">
        <v>49</v>
      </c>
      <c r="B4148" s="40">
        <v>13095500</v>
      </c>
      <c r="C4148" s="41">
        <v>36927</v>
      </c>
      <c r="D4148" s="40">
        <v>342</v>
      </c>
      <c r="E4148" s="40" t="s">
        <v>50</v>
      </c>
      <c r="F4148">
        <f t="shared" si="195"/>
        <v>2</v>
      </c>
      <c r="G4148">
        <f t="shared" si="196"/>
        <v>2001</v>
      </c>
      <c r="H4148">
        <f t="shared" si="197"/>
        <v>678.35699999999997</v>
      </c>
      <c r="I4148" s="23"/>
    </row>
    <row r="4149" spans="1:9" ht="14.4">
      <c r="A4149" s="77" t="s">
        <v>49</v>
      </c>
      <c r="B4149" s="40">
        <v>13095500</v>
      </c>
      <c r="C4149" s="41">
        <v>36928</v>
      </c>
      <c r="D4149" s="40">
        <v>342</v>
      </c>
      <c r="E4149" s="40" t="s">
        <v>50</v>
      </c>
      <c r="F4149">
        <f t="shared" si="195"/>
        <v>2</v>
      </c>
      <c r="G4149">
        <f t="shared" si="196"/>
        <v>2001</v>
      </c>
      <c r="H4149">
        <f t="shared" si="197"/>
        <v>678.35699999999997</v>
      </c>
      <c r="I4149" s="23"/>
    </row>
    <row r="4150" spans="1:9" ht="14.4">
      <c r="A4150" s="77" t="s">
        <v>49</v>
      </c>
      <c r="B4150" s="40">
        <v>13095500</v>
      </c>
      <c r="C4150" s="41">
        <v>36929</v>
      </c>
      <c r="D4150" s="40">
        <v>342</v>
      </c>
      <c r="E4150" s="40" t="s">
        <v>50</v>
      </c>
      <c r="F4150">
        <f t="shared" si="195"/>
        <v>2</v>
      </c>
      <c r="G4150">
        <f t="shared" si="196"/>
        <v>2001</v>
      </c>
      <c r="H4150">
        <f t="shared" si="197"/>
        <v>678.35699999999997</v>
      </c>
      <c r="I4150" s="23"/>
    </row>
    <row r="4151" spans="1:9" ht="14.4">
      <c r="A4151" s="77" t="s">
        <v>49</v>
      </c>
      <c r="B4151" s="40">
        <v>13095500</v>
      </c>
      <c r="C4151" s="41">
        <v>36930</v>
      </c>
      <c r="D4151" s="40">
        <v>340</v>
      </c>
      <c r="E4151" s="40" t="s">
        <v>50</v>
      </c>
      <c r="F4151">
        <f t="shared" si="195"/>
        <v>2</v>
      </c>
      <c r="G4151">
        <f t="shared" si="196"/>
        <v>2001</v>
      </c>
      <c r="H4151">
        <f t="shared" si="197"/>
        <v>674.39</v>
      </c>
      <c r="I4151" s="23"/>
    </row>
    <row r="4152" spans="1:9" ht="14.4">
      <c r="A4152" s="77" t="s">
        <v>49</v>
      </c>
      <c r="B4152" s="40">
        <v>13095500</v>
      </c>
      <c r="C4152" s="41">
        <v>36931</v>
      </c>
      <c r="D4152" s="40">
        <v>340</v>
      </c>
      <c r="E4152" s="40" t="s">
        <v>50</v>
      </c>
      <c r="F4152">
        <f t="shared" si="195"/>
        <v>2</v>
      </c>
      <c r="G4152">
        <f t="shared" si="196"/>
        <v>2001</v>
      </c>
      <c r="H4152">
        <f t="shared" si="197"/>
        <v>674.39</v>
      </c>
      <c r="I4152" s="23"/>
    </row>
    <row r="4153" spans="1:9" ht="14.4">
      <c r="A4153" s="77" t="s">
        <v>49</v>
      </c>
      <c r="B4153" s="40">
        <v>13095500</v>
      </c>
      <c r="C4153" s="41">
        <v>36932</v>
      </c>
      <c r="D4153" s="40">
        <v>341</v>
      </c>
      <c r="E4153" s="40" t="s">
        <v>50</v>
      </c>
      <c r="F4153">
        <f t="shared" si="195"/>
        <v>2</v>
      </c>
      <c r="G4153">
        <f t="shared" si="196"/>
        <v>2001</v>
      </c>
      <c r="H4153">
        <f t="shared" si="197"/>
        <v>676.37350000000004</v>
      </c>
      <c r="I4153" s="23"/>
    </row>
    <row r="4154" spans="1:9" ht="14.4">
      <c r="A4154" s="77" t="s">
        <v>49</v>
      </c>
      <c r="B4154" s="40">
        <v>13095500</v>
      </c>
      <c r="C4154" s="41">
        <v>36933</v>
      </c>
      <c r="D4154" s="40">
        <v>341</v>
      </c>
      <c r="E4154" s="40" t="s">
        <v>50</v>
      </c>
      <c r="F4154">
        <f t="shared" si="195"/>
        <v>2</v>
      </c>
      <c r="G4154">
        <f t="shared" si="196"/>
        <v>2001</v>
      </c>
      <c r="H4154">
        <f t="shared" si="197"/>
        <v>676.37350000000004</v>
      </c>
      <c r="I4154" s="23"/>
    </row>
    <row r="4155" spans="1:9" ht="14.4">
      <c r="A4155" s="77" t="s">
        <v>49</v>
      </c>
      <c r="B4155" s="40">
        <v>13095500</v>
      </c>
      <c r="C4155" s="41">
        <v>36934</v>
      </c>
      <c r="D4155" s="40">
        <v>340</v>
      </c>
      <c r="E4155" s="40" t="s">
        <v>50</v>
      </c>
      <c r="F4155">
        <f t="shared" si="195"/>
        <v>2</v>
      </c>
      <c r="G4155">
        <f t="shared" si="196"/>
        <v>2001</v>
      </c>
      <c r="H4155">
        <f t="shared" si="197"/>
        <v>674.39</v>
      </c>
      <c r="I4155" s="23"/>
    </row>
    <row r="4156" spans="1:9" ht="14.4">
      <c r="A4156" s="77" t="s">
        <v>49</v>
      </c>
      <c r="B4156" s="40">
        <v>13095500</v>
      </c>
      <c r="C4156" s="41">
        <v>36935</v>
      </c>
      <c r="D4156" s="40">
        <v>340</v>
      </c>
      <c r="E4156" s="40" t="s">
        <v>50</v>
      </c>
      <c r="F4156">
        <f t="shared" si="195"/>
        <v>2</v>
      </c>
      <c r="G4156">
        <f t="shared" si="196"/>
        <v>2001</v>
      </c>
      <c r="H4156">
        <f t="shared" si="197"/>
        <v>674.39</v>
      </c>
      <c r="I4156" s="23"/>
    </row>
    <row r="4157" spans="1:9" ht="14.4">
      <c r="A4157" s="77" t="s">
        <v>49</v>
      </c>
      <c r="B4157" s="40">
        <v>13095500</v>
      </c>
      <c r="C4157" s="41">
        <v>36936</v>
      </c>
      <c r="D4157" s="40">
        <v>340</v>
      </c>
      <c r="E4157" s="40" t="s">
        <v>50</v>
      </c>
      <c r="F4157">
        <f t="shared" si="195"/>
        <v>2</v>
      </c>
      <c r="G4157">
        <f t="shared" si="196"/>
        <v>2001</v>
      </c>
      <c r="H4157">
        <f t="shared" si="197"/>
        <v>674.39</v>
      </c>
      <c r="I4157" s="23"/>
    </row>
    <row r="4158" spans="1:9" ht="14.4">
      <c r="A4158" s="77" t="s">
        <v>49</v>
      </c>
      <c r="B4158" s="40">
        <v>13095500</v>
      </c>
      <c r="C4158" s="41">
        <v>36937</v>
      </c>
      <c r="D4158" s="40">
        <v>340</v>
      </c>
      <c r="E4158" s="40" t="s">
        <v>50</v>
      </c>
      <c r="F4158">
        <f t="shared" si="195"/>
        <v>2</v>
      </c>
      <c r="G4158">
        <f t="shared" si="196"/>
        <v>2001</v>
      </c>
      <c r="H4158">
        <f t="shared" si="197"/>
        <v>674.39</v>
      </c>
      <c r="I4158" s="23"/>
    </row>
    <row r="4159" spans="1:9" ht="14.4">
      <c r="A4159" s="77" t="s">
        <v>49</v>
      </c>
      <c r="B4159" s="40">
        <v>13095500</v>
      </c>
      <c r="C4159" s="41">
        <v>36938</v>
      </c>
      <c r="D4159" s="40">
        <v>339</v>
      </c>
      <c r="E4159" s="40" t="s">
        <v>50</v>
      </c>
      <c r="F4159">
        <f t="shared" si="195"/>
        <v>2</v>
      </c>
      <c r="G4159">
        <f t="shared" si="196"/>
        <v>2001</v>
      </c>
      <c r="H4159">
        <f t="shared" si="197"/>
        <v>672.40650000000005</v>
      </c>
      <c r="I4159" s="23"/>
    </row>
    <row r="4160" spans="1:9" ht="14.4">
      <c r="A4160" s="77" t="s">
        <v>49</v>
      </c>
      <c r="B4160" s="40">
        <v>13095500</v>
      </c>
      <c r="C4160" s="41">
        <v>36939</v>
      </c>
      <c r="D4160" s="40">
        <v>339</v>
      </c>
      <c r="E4160" s="40" t="s">
        <v>50</v>
      </c>
      <c r="F4160">
        <f t="shared" si="195"/>
        <v>2</v>
      </c>
      <c r="G4160">
        <f t="shared" si="196"/>
        <v>2001</v>
      </c>
      <c r="H4160">
        <f t="shared" si="197"/>
        <v>672.40650000000005</v>
      </c>
      <c r="I4160" s="23"/>
    </row>
    <row r="4161" spans="1:9" ht="14.4">
      <c r="A4161" s="77" t="s">
        <v>49</v>
      </c>
      <c r="B4161" s="40">
        <v>13095500</v>
      </c>
      <c r="C4161" s="41">
        <v>36940</v>
      </c>
      <c r="D4161" s="40">
        <v>339</v>
      </c>
      <c r="E4161" s="40" t="s">
        <v>50</v>
      </c>
      <c r="F4161">
        <f t="shared" si="195"/>
        <v>2</v>
      </c>
      <c r="G4161">
        <f t="shared" si="196"/>
        <v>2001</v>
      </c>
      <c r="H4161">
        <f t="shared" si="197"/>
        <v>672.40650000000005</v>
      </c>
      <c r="I4161" s="23"/>
    </row>
    <row r="4162" spans="1:9" ht="14.4">
      <c r="A4162" s="77" t="s">
        <v>49</v>
      </c>
      <c r="B4162" s="40">
        <v>13095500</v>
      </c>
      <c r="C4162" s="41">
        <v>36941</v>
      </c>
      <c r="D4162" s="40">
        <v>339</v>
      </c>
      <c r="E4162" s="40" t="s">
        <v>50</v>
      </c>
      <c r="F4162">
        <f t="shared" si="195"/>
        <v>2</v>
      </c>
      <c r="G4162">
        <f t="shared" si="196"/>
        <v>2001</v>
      </c>
      <c r="H4162">
        <f t="shared" si="197"/>
        <v>672.40650000000005</v>
      </c>
      <c r="I4162" s="23"/>
    </row>
    <row r="4163" spans="1:9" ht="14.4">
      <c r="A4163" s="77" t="s">
        <v>49</v>
      </c>
      <c r="B4163" s="40">
        <v>13095500</v>
      </c>
      <c r="C4163" s="41">
        <v>36942</v>
      </c>
      <c r="D4163" s="40">
        <v>339</v>
      </c>
      <c r="E4163" s="40" t="s">
        <v>50</v>
      </c>
      <c r="F4163">
        <f t="shared" si="195"/>
        <v>2</v>
      </c>
      <c r="G4163">
        <f t="shared" si="196"/>
        <v>2001</v>
      </c>
      <c r="H4163">
        <f t="shared" si="197"/>
        <v>672.40650000000005</v>
      </c>
      <c r="I4163" s="23"/>
    </row>
    <row r="4164" spans="1:9" ht="14.4">
      <c r="A4164" s="77" t="s">
        <v>49</v>
      </c>
      <c r="B4164" s="40">
        <v>13095500</v>
      </c>
      <c r="C4164" s="41">
        <v>36943</v>
      </c>
      <c r="D4164" s="40">
        <v>339</v>
      </c>
      <c r="E4164" s="40" t="s">
        <v>50</v>
      </c>
      <c r="F4164">
        <f t="shared" si="195"/>
        <v>2</v>
      </c>
      <c r="G4164">
        <f t="shared" si="196"/>
        <v>2001</v>
      </c>
      <c r="H4164">
        <f t="shared" si="197"/>
        <v>672.40650000000005</v>
      </c>
      <c r="I4164" s="23"/>
    </row>
    <row r="4165" spans="1:9" ht="14.4">
      <c r="A4165" s="77" t="s">
        <v>49</v>
      </c>
      <c r="B4165" s="40">
        <v>13095500</v>
      </c>
      <c r="C4165" s="41">
        <v>36944</v>
      </c>
      <c r="D4165" s="40">
        <v>339</v>
      </c>
      <c r="E4165" s="40" t="s">
        <v>50</v>
      </c>
      <c r="F4165">
        <f t="shared" si="195"/>
        <v>2</v>
      </c>
      <c r="G4165">
        <f t="shared" si="196"/>
        <v>2001</v>
      </c>
      <c r="H4165">
        <f t="shared" si="197"/>
        <v>672.40650000000005</v>
      </c>
      <c r="I4165" s="23"/>
    </row>
    <row r="4166" spans="1:9" ht="14.4">
      <c r="A4166" s="77" t="s">
        <v>49</v>
      </c>
      <c r="B4166" s="40">
        <v>13095500</v>
      </c>
      <c r="C4166" s="41">
        <v>36945</v>
      </c>
      <c r="D4166" s="40">
        <v>339</v>
      </c>
      <c r="E4166" s="40" t="s">
        <v>50</v>
      </c>
      <c r="F4166">
        <f t="shared" si="195"/>
        <v>2</v>
      </c>
      <c r="G4166">
        <f t="shared" si="196"/>
        <v>2001</v>
      </c>
      <c r="H4166">
        <f t="shared" si="197"/>
        <v>672.40650000000005</v>
      </c>
      <c r="I4166" s="23"/>
    </row>
    <row r="4167" spans="1:9" ht="14.4">
      <c r="A4167" s="77" t="s">
        <v>49</v>
      </c>
      <c r="B4167" s="40">
        <v>13095500</v>
      </c>
      <c r="C4167" s="41">
        <v>36946</v>
      </c>
      <c r="D4167" s="40">
        <v>339</v>
      </c>
      <c r="E4167" s="40" t="s">
        <v>50</v>
      </c>
      <c r="F4167">
        <f t="shared" si="195"/>
        <v>2</v>
      </c>
      <c r="G4167">
        <f t="shared" si="196"/>
        <v>2001</v>
      </c>
      <c r="H4167">
        <f t="shared" si="197"/>
        <v>672.40650000000005</v>
      </c>
      <c r="I4167" s="23"/>
    </row>
    <row r="4168" spans="1:9" ht="14.4">
      <c r="A4168" s="77" t="s">
        <v>49</v>
      </c>
      <c r="B4168" s="40">
        <v>13095500</v>
      </c>
      <c r="C4168" s="41">
        <v>36947</v>
      </c>
      <c r="D4168" s="40">
        <v>339</v>
      </c>
      <c r="E4168" s="40" t="s">
        <v>50</v>
      </c>
      <c r="F4168">
        <f t="shared" si="195"/>
        <v>2</v>
      </c>
      <c r="G4168">
        <f t="shared" si="196"/>
        <v>2001</v>
      </c>
      <c r="H4168">
        <f t="shared" si="197"/>
        <v>672.40650000000005</v>
      </c>
      <c r="I4168" s="23"/>
    </row>
    <row r="4169" spans="1:9" ht="14.4">
      <c r="A4169" s="77" t="s">
        <v>49</v>
      </c>
      <c r="B4169" s="40">
        <v>13095500</v>
      </c>
      <c r="C4169" s="41">
        <v>36948</v>
      </c>
      <c r="D4169" s="40">
        <v>339</v>
      </c>
      <c r="E4169" s="40" t="s">
        <v>50</v>
      </c>
      <c r="F4169">
        <f t="shared" si="195"/>
        <v>2</v>
      </c>
      <c r="G4169">
        <f t="shared" si="196"/>
        <v>2001</v>
      </c>
      <c r="H4169">
        <f t="shared" si="197"/>
        <v>672.40650000000005</v>
      </c>
      <c r="I4169" s="23"/>
    </row>
    <row r="4170" spans="1:9" ht="14.4">
      <c r="A4170" s="77" t="s">
        <v>49</v>
      </c>
      <c r="B4170" s="40">
        <v>13095500</v>
      </c>
      <c r="C4170" s="41">
        <v>36949</v>
      </c>
      <c r="D4170" s="40">
        <v>339</v>
      </c>
      <c r="E4170" s="40" t="s">
        <v>50</v>
      </c>
      <c r="F4170">
        <f t="shared" si="195"/>
        <v>2</v>
      </c>
      <c r="G4170">
        <f t="shared" si="196"/>
        <v>2001</v>
      </c>
      <c r="H4170">
        <f t="shared" si="197"/>
        <v>672.40650000000005</v>
      </c>
      <c r="I4170" s="23"/>
    </row>
    <row r="4171" spans="1:9" ht="14.4">
      <c r="A4171" s="77" t="s">
        <v>49</v>
      </c>
      <c r="B4171" s="40">
        <v>13095500</v>
      </c>
      <c r="C4171" s="41">
        <v>36950</v>
      </c>
      <c r="D4171" s="40">
        <v>339</v>
      </c>
      <c r="E4171" s="40" t="s">
        <v>50</v>
      </c>
      <c r="F4171">
        <f t="shared" si="195"/>
        <v>2</v>
      </c>
      <c r="G4171">
        <f t="shared" si="196"/>
        <v>2001</v>
      </c>
      <c r="H4171">
        <f t="shared" si="197"/>
        <v>672.40650000000005</v>
      </c>
      <c r="I4171" s="23"/>
    </row>
    <row r="4172" spans="1:9" ht="14.4">
      <c r="A4172" s="77" t="s">
        <v>49</v>
      </c>
      <c r="B4172" s="40">
        <v>13095500</v>
      </c>
      <c r="C4172" s="41">
        <v>36951</v>
      </c>
      <c r="D4172" s="40">
        <v>338</v>
      </c>
      <c r="E4172" s="40" t="s">
        <v>50</v>
      </c>
      <c r="F4172">
        <f t="shared" si="195"/>
        <v>3</v>
      </c>
      <c r="G4172">
        <f t="shared" si="196"/>
        <v>2001</v>
      </c>
      <c r="H4172">
        <f t="shared" si="197"/>
        <v>670.423</v>
      </c>
      <c r="I4172" s="23"/>
    </row>
    <row r="4173" spans="1:9" ht="14.4">
      <c r="A4173" s="77" t="s">
        <v>49</v>
      </c>
      <c r="B4173" s="40">
        <v>13095500</v>
      </c>
      <c r="C4173" s="41">
        <v>36952</v>
      </c>
      <c r="D4173" s="40">
        <v>338</v>
      </c>
      <c r="E4173" s="40" t="s">
        <v>50</v>
      </c>
      <c r="F4173">
        <f t="shared" si="195"/>
        <v>3</v>
      </c>
      <c r="G4173">
        <f t="shared" si="196"/>
        <v>2001</v>
      </c>
      <c r="H4173">
        <f t="shared" si="197"/>
        <v>670.423</v>
      </c>
      <c r="I4173" s="23"/>
    </row>
    <row r="4174" spans="1:9" ht="14.4">
      <c r="A4174" s="77" t="s">
        <v>49</v>
      </c>
      <c r="B4174" s="40">
        <v>13095500</v>
      </c>
      <c r="C4174" s="41">
        <v>36953</v>
      </c>
      <c r="D4174" s="40">
        <v>337</v>
      </c>
      <c r="E4174" s="40" t="s">
        <v>50</v>
      </c>
      <c r="F4174">
        <f t="shared" si="195"/>
        <v>3</v>
      </c>
      <c r="G4174">
        <f t="shared" si="196"/>
        <v>2001</v>
      </c>
      <c r="H4174">
        <f t="shared" si="197"/>
        <v>668.43950000000007</v>
      </c>
      <c r="I4174" s="23"/>
    </row>
    <row r="4175" spans="1:9" ht="14.4">
      <c r="A4175" s="77" t="s">
        <v>49</v>
      </c>
      <c r="B4175" s="40">
        <v>13095500</v>
      </c>
      <c r="C4175" s="41">
        <v>36954</v>
      </c>
      <c r="D4175" s="40">
        <v>337</v>
      </c>
      <c r="E4175" s="40" t="s">
        <v>50</v>
      </c>
      <c r="F4175">
        <f t="shared" si="195"/>
        <v>3</v>
      </c>
      <c r="G4175">
        <f t="shared" si="196"/>
        <v>2001</v>
      </c>
      <c r="H4175">
        <f t="shared" si="197"/>
        <v>668.43950000000007</v>
      </c>
      <c r="I4175" s="23"/>
    </row>
    <row r="4176" spans="1:9" ht="14.4">
      <c r="A4176" s="77" t="s">
        <v>49</v>
      </c>
      <c r="B4176" s="40">
        <v>13095500</v>
      </c>
      <c r="C4176" s="41">
        <v>36955</v>
      </c>
      <c r="D4176" s="40">
        <v>337</v>
      </c>
      <c r="E4176" s="40" t="s">
        <v>50</v>
      </c>
      <c r="F4176">
        <f t="shared" si="195"/>
        <v>3</v>
      </c>
      <c r="G4176">
        <f t="shared" si="196"/>
        <v>2001</v>
      </c>
      <c r="H4176">
        <f t="shared" si="197"/>
        <v>668.43950000000007</v>
      </c>
      <c r="I4176" s="23"/>
    </row>
    <row r="4177" spans="1:9" ht="14.4">
      <c r="A4177" s="77" t="s">
        <v>49</v>
      </c>
      <c r="B4177" s="40">
        <v>13095500</v>
      </c>
      <c r="C4177" s="41">
        <v>36956</v>
      </c>
      <c r="D4177" s="40">
        <v>337</v>
      </c>
      <c r="E4177" s="40" t="s">
        <v>50</v>
      </c>
      <c r="F4177">
        <f t="shared" si="195"/>
        <v>3</v>
      </c>
      <c r="G4177">
        <f t="shared" si="196"/>
        <v>2001</v>
      </c>
      <c r="H4177">
        <f t="shared" si="197"/>
        <v>668.43950000000007</v>
      </c>
      <c r="I4177" s="23"/>
    </row>
    <row r="4178" spans="1:9" ht="14.4">
      <c r="A4178" s="77" t="s">
        <v>49</v>
      </c>
      <c r="B4178" s="40">
        <v>13095500</v>
      </c>
      <c r="C4178" s="41">
        <v>36957</v>
      </c>
      <c r="D4178" s="40">
        <v>337</v>
      </c>
      <c r="E4178" s="40" t="s">
        <v>50</v>
      </c>
      <c r="F4178">
        <f t="shared" si="195"/>
        <v>3</v>
      </c>
      <c r="G4178">
        <f t="shared" si="196"/>
        <v>2001</v>
      </c>
      <c r="H4178">
        <f t="shared" si="197"/>
        <v>668.43950000000007</v>
      </c>
      <c r="I4178" s="23"/>
    </row>
    <row r="4179" spans="1:9" ht="14.4">
      <c r="A4179" s="77" t="s">
        <v>49</v>
      </c>
      <c r="B4179" s="40">
        <v>13095500</v>
      </c>
      <c r="C4179" s="41">
        <v>36958</v>
      </c>
      <c r="D4179" s="40">
        <v>337</v>
      </c>
      <c r="E4179" s="40" t="s">
        <v>50</v>
      </c>
      <c r="F4179">
        <f t="shared" si="195"/>
        <v>3</v>
      </c>
      <c r="G4179">
        <f t="shared" si="196"/>
        <v>2001</v>
      </c>
      <c r="H4179">
        <f t="shared" si="197"/>
        <v>668.43950000000007</v>
      </c>
      <c r="I4179" s="23"/>
    </row>
    <row r="4180" spans="1:9" ht="14.4">
      <c r="A4180" s="77" t="s">
        <v>49</v>
      </c>
      <c r="B4180" s="40">
        <v>13095500</v>
      </c>
      <c r="C4180" s="41">
        <v>36959</v>
      </c>
      <c r="D4180" s="40">
        <v>337</v>
      </c>
      <c r="E4180" s="40" t="s">
        <v>50</v>
      </c>
      <c r="F4180">
        <f t="shared" si="195"/>
        <v>3</v>
      </c>
      <c r="G4180">
        <f t="shared" si="196"/>
        <v>2001</v>
      </c>
      <c r="H4180">
        <f t="shared" si="197"/>
        <v>668.43950000000007</v>
      </c>
      <c r="I4180" s="23"/>
    </row>
    <row r="4181" spans="1:9" ht="14.4">
      <c r="A4181" s="77" t="s">
        <v>49</v>
      </c>
      <c r="B4181" s="40">
        <v>13095500</v>
      </c>
      <c r="C4181" s="41">
        <v>36960</v>
      </c>
      <c r="D4181" s="40">
        <v>337</v>
      </c>
      <c r="E4181" s="40" t="s">
        <v>50</v>
      </c>
      <c r="F4181">
        <f t="shared" si="195"/>
        <v>3</v>
      </c>
      <c r="G4181">
        <f t="shared" si="196"/>
        <v>2001</v>
      </c>
      <c r="H4181">
        <f t="shared" si="197"/>
        <v>668.43950000000007</v>
      </c>
      <c r="I4181" s="23"/>
    </row>
    <row r="4182" spans="1:9" ht="14.4">
      <c r="A4182" s="77" t="s">
        <v>49</v>
      </c>
      <c r="B4182" s="40">
        <v>13095500</v>
      </c>
      <c r="C4182" s="41">
        <v>36961</v>
      </c>
      <c r="D4182" s="40">
        <v>337</v>
      </c>
      <c r="E4182" s="40" t="s">
        <v>50</v>
      </c>
      <c r="F4182">
        <f t="shared" si="195"/>
        <v>3</v>
      </c>
      <c r="G4182">
        <f t="shared" si="196"/>
        <v>2001</v>
      </c>
      <c r="H4182">
        <f t="shared" si="197"/>
        <v>668.43950000000007</v>
      </c>
      <c r="I4182" s="23"/>
    </row>
    <row r="4183" spans="1:9" ht="14.4">
      <c r="A4183" s="77" t="s">
        <v>49</v>
      </c>
      <c r="B4183" s="40">
        <v>13095500</v>
      </c>
      <c r="C4183" s="41">
        <v>36962</v>
      </c>
      <c r="D4183" s="40">
        <v>337</v>
      </c>
      <c r="E4183" s="40" t="s">
        <v>50</v>
      </c>
      <c r="F4183">
        <f t="shared" si="195"/>
        <v>3</v>
      </c>
      <c r="G4183">
        <f t="shared" si="196"/>
        <v>2001</v>
      </c>
      <c r="H4183">
        <f t="shared" si="197"/>
        <v>668.43950000000007</v>
      </c>
      <c r="I4183" s="23"/>
    </row>
    <row r="4184" spans="1:9" ht="14.4">
      <c r="A4184" s="77" t="s">
        <v>49</v>
      </c>
      <c r="B4184" s="40">
        <v>13095500</v>
      </c>
      <c r="C4184" s="41">
        <v>36963</v>
      </c>
      <c r="D4184" s="40">
        <v>337</v>
      </c>
      <c r="E4184" s="40" t="s">
        <v>50</v>
      </c>
      <c r="F4184">
        <f t="shared" si="195"/>
        <v>3</v>
      </c>
      <c r="G4184">
        <f t="shared" si="196"/>
        <v>2001</v>
      </c>
      <c r="H4184">
        <f t="shared" si="197"/>
        <v>668.43950000000007</v>
      </c>
      <c r="I4184" s="23"/>
    </row>
    <row r="4185" spans="1:9" ht="14.4">
      <c r="A4185" s="77" t="s">
        <v>49</v>
      </c>
      <c r="B4185" s="40">
        <v>13095500</v>
      </c>
      <c r="C4185" s="41">
        <v>36964</v>
      </c>
      <c r="D4185" s="40">
        <v>337</v>
      </c>
      <c r="E4185" s="40" t="s">
        <v>50</v>
      </c>
      <c r="F4185">
        <f t="shared" si="195"/>
        <v>3</v>
      </c>
      <c r="G4185">
        <f t="shared" si="196"/>
        <v>2001</v>
      </c>
      <c r="H4185">
        <f t="shared" si="197"/>
        <v>668.43950000000007</v>
      </c>
      <c r="I4185" s="23"/>
    </row>
    <row r="4186" spans="1:9" ht="14.4">
      <c r="A4186" s="77" t="s">
        <v>49</v>
      </c>
      <c r="B4186" s="40">
        <v>13095500</v>
      </c>
      <c r="C4186" s="41">
        <v>36965</v>
      </c>
      <c r="D4186" s="40">
        <v>337</v>
      </c>
      <c r="E4186" s="40" t="s">
        <v>50</v>
      </c>
      <c r="F4186">
        <f t="shared" si="195"/>
        <v>3</v>
      </c>
      <c r="G4186">
        <f t="shared" si="196"/>
        <v>2001</v>
      </c>
      <c r="H4186">
        <f t="shared" si="197"/>
        <v>668.43950000000007</v>
      </c>
      <c r="I4186" s="23"/>
    </row>
    <row r="4187" spans="1:9" ht="14.4">
      <c r="A4187" s="77" t="s">
        <v>49</v>
      </c>
      <c r="B4187" s="40">
        <v>13095500</v>
      </c>
      <c r="C4187" s="41">
        <v>36966</v>
      </c>
      <c r="D4187" s="40">
        <v>337</v>
      </c>
      <c r="E4187" s="40" t="s">
        <v>50</v>
      </c>
      <c r="F4187">
        <f t="shared" si="195"/>
        <v>3</v>
      </c>
      <c r="G4187">
        <f t="shared" si="196"/>
        <v>2001</v>
      </c>
      <c r="H4187">
        <f t="shared" si="197"/>
        <v>668.43950000000007</v>
      </c>
      <c r="I4187" s="23"/>
    </row>
    <row r="4188" spans="1:9" ht="14.4">
      <c r="A4188" s="77" t="s">
        <v>49</v>
      </c>
      <c r="B4188" s="40">
        <v>13095500</v>
      </c>
      <c r="C4188" s="41">
        <v>36967</v>
      </c>
      <c r="D4188" s="40">
        <v>337</v>
      </c>
      <c r="E4188" s="40" t="s">
        <v>50</v>
      </c>
      <c r="F4188">
        <f t="shared" si="195"/>
        <v>3</v>
      </c>
      <c r="G4188">
        <f t="shared" si="196"/>
        <v>2001</v>
      </c>
      <c r="H4188">
        <f t="shared" si="197"/>
        <v>668.43950000000007</v>
      </c>
      <c r="I4188" s="23"/>
    </row>
    <row r="4189" spans="1:9" ht="14.4">
      <c r="A4189" s="77" t="s">
        <v>49</v>
      </c>
      <c r="B4189" s="40">
        <v>13095500</v>
      </c>
      <c r="C4189" s="41">
        <v>36968</v>
      </c>
      <c r="D4189" s="40">
        <v>336</v>
      </c>
      <c r="E4189" s="40" t="s">
        <v>50</v>
      </c>
      <c r="F4189">
        <f t="shared" si="195"/>
        <v>3</v>
      </c>
      <c r="G4189">
        <f t="shared" si="196"/>
        <v>2001</v>
      </c>
      <c r="H4189">
        <f t="shared" si="197"/>
        <v>666.45600000000002</v>
      </c>
      <c r="I4189" s="23"/>
    </row>
    <row r="4190" spans="1:9" ht="14.4">
      <c r="A4190" s="77" t="s">
        <v>49</v>
      </c>
      <c r="B4190" s="40">
        <v>13095500</v>
      </c>
      <c r="C4190" s="41">
        <v>36969</v>
      </c>
      <c r="D4190" s="40">
        <v>336</v>
      </c>
      <c r="E4190" s="40" t="s">
        <v>50</v>
      </c>
      <c r="F4190">
        <f t="shared" si="195"/>
        <v>3</v>
      </c>
      <c r="G4190">
        <f t="shared" si="196"/>
        <v>2001</v>
      </c>
      <c r="H4190">
        <f t="shared" si="197"/>
        <v>666.45600000000002</v>
      </c>
      <c r="I4190" s="23"/>
    </row>
    <row r="4191" spans="1:9" ht="14.4">
      <c r="A4191" s="77" t="s">
        <v>49</v>
      </c>
      <c r="B4191" s="40">
        <v>13095500</v>
      </c>
      <c r="C4191" s="41">
        <v>36970</v>
      </c>
      <c r="D4191" s="40">
        <v>337</v>
      </c>
      <c r="E4191" s="40" t="s">
        <v>50</v>
      </c>
      <c r="F4191">
        <f t="shared" si="195"/>
        <v>3</v>
      </c>
      <c r="G4191">
        <f t="shared" si="196"/>
        <v>2001</v>
      </c>
      <c r="H4191">
        <f t="shared" si="197"/>
        <v>668.43950000000007</v>
      </c>
      <c r="I4191" s="23"/>
    </row>
    <row r="4192" spans="1:9" ht="14.4">
      <c r="A4192" s="77" t="s">
        <v>49</v>
      </c>
      <c r="B4192" s="40">
        <v>13095500</v>
      </c>
      <c r="C4192" s="41">
        <v>36971</v>
      </c>
      <c r="D4192" s="40">
        <v>337</v>
      </c>
      <c r="E4192" s="40" t="s">
        <v>50</v>
      </c>
      <c r="F4192">
        <f t="shared" si="195"/>
        <v>3</v>
      </c>
      <c r="G4192">
        <f t="shared" si="196"/>
        <v>2001</v>
      </c>
      <c r="H4192">
        <f t="shared" si="197"/>
        <v>668.43950000000007</v>
      </c>
      <c r="I4192" s="23"/>
    </row>
    <row r="4193" spans="1:9" ht="14.4">
      <c r="A4193" s="77" t="s">
        <v>49</v>
      </c>
      <c r="B4193" s="40">
        <v>13095500</v>
      </c>
      <c r="C4193" s="41">
        <v>36972</v>
      </c>
      <c r="D4193" s="40">
        <v>337</v>
      </c>
      <c r="E4193" s="40" t="s">
        <v>50</v>
      </c>
      <c r="F4193">
        <f t="shared" si="195"/>
        <v>3</v>
      </c>
      <c r="G4193">
        <f t="shared" si="196"/>
        <v>2001</v>
      </c>
      <c r="H4193">
        <f t="shared" si="197"/>
        <v>668.43950000000007</v>
      </c>
      <c r="I4193" s="23"/>
    </row>
    <row r="4194" spans="1:9" ht="14.4">
      <c r="A4194" s="77" t="s">
        <v>49</v>
      </c>
      <c r="B4194" s="40">
        <v>13095500</v>
      </c>
      <c r="C4194" s="41">
        <v>36973</v>
      </c>
      <c r="D4194" s="40">
        <v>337</v>
      </c>
      <c r="E4194" s="40" t="s">
        <v>50</v>
      </c>
      <c r="F4194">
        <f t="shared" ref="F4194:F4257" si="198">MONTH(C4194)</f>
        <v>3</v>
      </c>
      <c r="G4194">
        <f t="shared" ref="G4194:G4257" si="199">IF(F4194&gt;10,YEAR(C4194)+1,YEAR(C4194))</f>
        <v>2001</v>
      </c>
      <c r="H4194">
        <f t="shared" ref="H4194:H4257" si="200">D4194*1.9835</f>
        <v>668.43950000000007</v>
      </c>
      <c r="I4194" s="23"/>
    </row>
    <row r="4195" spans="1:9" ht="14.4">
      <c r="A4195" s="77" t="s">
        <v>49</v>
      </c>
      <c r="B4195" s="40">
        <v>13095500</v>
      </c>
      <c r="C4195" s="41">
        <v>36974</v>
      </c>
      <c r="D4195" s="40">
        <v>337</v>
      </c>
      <c r="E4195" s="40" t="s">
        <v>51</v>
      </c>
      <c r="F4195">
        <f t="shared" si="198"/>
        <v>3</v>
      </c>
      <c r="G4195">
        <f t="shared" si="199"/>
        <v>2001</v>
      </c>
      <c r="H4195">
        <f t="shared" si="200"/>
        <v>668.43950000000007</v>
      </c>
      <c r="I4195" s="23"/>
    </row>
    <row r="4196" spans="1:9" ht="14.4">
      <c r="A4196" s="77" t="s">
        <v>49</v>
      </c>
      <c r="B4196" s="40">
        <v>13095500</v>
      </c>
      <c r="C4196" s="41">
        <v>36975</v>
      </c>
      <c r="D4196" s="40">
        <v>337</v>
      </c>
      <c r="E4196" s="40" t="s">
        <v>51</v>
      </c>
      <c r="F4196">
        <f t="shared" si="198"/>
        <v>3</v>
      </c>
      <c r="G4196">
        <f t="shared" si="199"/>
        <v>2001</v>
      </c>
      <c r="H4196">
        <f t="shared" si="200"/>
        <v>668.43950000000007</v>
      </c>
      <c r="I4196" s="23"/>
    </row>
    <row r="4197" spans="1:9" ht="14.4">
      <c r="A4197" s="77" t="s">
        <v>49</v>
      </c>
      <c r="B4197" s="40">
        <v>13095500</v>
      </c>
      <c r="C4197" s="41">
        <v>36976</v>
      </c>
      <c r="D4197" s="40">
        <v>337</v>
      </c>
      <c r="E4197" s="40" t="s">
        <v>51</v>
      </c>
      <c r="F4197">
        <f t="shared" si="198"/>
        <v>3</v>
      </c>
      <c r="G4197">
        <f t="shared" si="199"/>
        <v>2001</v>
      </c>
      <c r="H4197">
        <f t="shared" si="200"/>
        <v>668.43950000000007</v>
      </c>
      <c r="I4197" s="23"/>
    </row>
    <row r="4198" spans="1:9" ht="14.4">
      <c r="A4198" s="77" t="s">
        <v>49</v>
      </c>
      <c r="B4198" s="40">
        <v>13095500</v>
      </c>
      <c r="C4198" s="41">
        <v>36977</v>
      </c>
      <c r="D4198" s="40">
        <v>337</v>
      </c>
      <c r="E4198" s="40" t="s">
        <v>51</v>
      </c>
      <c r="F4198">
        <f t="shared" si="198"/>
        <v>3</v>
      </c>
      <c r="G4198">
        <f t="shared" si="199"/>
        <v>2001</v>
      </c>
      <c r="H4198">
        <f t="shared" si="200"/>
        <v>668.43950000000007</v>
      </c>
      <c r="I4198" s="23"/>
    </row>
    <row r="4199" spans="1:9" ht="14.4">
      <c r="A4199" s="77" t="s">
        <v>49</v>
      </c>
      <c r="B4199" s="40">
        <v>13095500</v>
      </c>
      <c r="C4199" s="41">
        <v>36978</v>
      </c>
      <c r="D4199" s="40">
        <v>337</v>
      </c>
      <c r="E4199" s="40" t="s">
        <v>51</v>
      </c>
      <c r="F4199">
        <f t="shared" si="198"/>
        <v>3</v>
      </c>
      <c r="G4199">
        <f t="shared" si="199"/>
        <v>2001</v>
      </c>
      <c r="H4199">
        <f t="shared" si="200"/>
        <v>668.43950000000007</v>
      </c>
      <c r="I4199" s="23"/>
    </row>
    <row r="4200" spans="1:9" ht="14.4">
      <c r="A4200" s="77" t="s">
        <v>49</v>
      </c>
      <c r="B4200" s="40">
        <v>13095500</v>
      </c>
      <c r="C4200" s="41">
        <v>36979</v>
      </c>
      <c r="D4200" s="40">
        <v>337</v>
      </c>
      <c r="E4200" s="40" t="s">
        <v>51</v>
      </c>
      <c r="F4200">
        <f t="shared" si="198"/>
        <v>3</v>
      </c>
      <c r="G4200">
        <f t="shared" si="199"/>
        <v>2001</v>
      </c>
      <c r="H4200">
        <f t="shared" si="200"/>
        <v>668.43950000000007</v>
      </c>
      <c r="I4200" s="23"/>
    </row>
    <row r="4201" spans="1:9" ht="14.4">
      <c r="A4201" s="77" t="s">
        <v>49</v>
      </c>
      <c r="B4201" s="40">
        <v>13095500</v>
      </c>
      <c r="C4201" s="41">
        <v>36980</v>
      </c>
      <c r="D4201" s="40">
        <v>337</v>
      </c>
      <c r="E4201" s="40" t="s">
        <v>51</v>
      </c>
      <c r="F4201">
        <f t="shared" si="198"/>
        <v>3</v>
      </c>
      <c r="G4201">
        <f t="shared" si="199"/>
        <v>2001</v>
      </c>
      <c r="H4201">
        <f t="shared" si="200"/>
        <v>668.43950000000007</v>
      </c>
      <c r="I4201" s="23"/>
    </row>
    <row r="4202" spans="1:9" ht="14.4">
      <c r="A4202" s="77" t="s">
        <v>49</v>
      </c>
      <c r="B4202" s="40">
        <v>13095500</v>
      </c>
      <c r="C4202" s="41">
        <v>36981</v>
      </c>
      <c r="D4202" s="40">
        <v>336</v>
      </c>
      <c r="E4202" s="40" t="s">
        <v>51</v>
      </c>
      <c r="F4202">
        <f t="shared" si="198"/>
        <v>3</v>
      </c>
      <c r="G4202">
        <f t="shared" si="199"/>
        <v>2001</v>
      </c>
      <c r="H4202">
        <f t="shared" si="200"/>
        <v>666.45600000000002</v>
      </c>
      <c r="I4202" s="23"/>
    </row>
    <row r="4203" spans="1:9" ht="14.4">
      <c r="A4203" s="77" t="s">
        <v>49</v>
      </c>
      <c r="B4203" s="40">
        <v>13095500</v>
      </c>
      <c r="C4203" s="41">
        <v>36982</v>
      </c>
      <c r="D4203" s="40">
        <v>336</v>
      </c>
      <c r="E4203" s="40" t="s">
        <v>51</v>
      </c>
      <c r="F4203">
        <f t="shared" si="198"/>
        <v>4</v>
      </c>
      <c r="G4203">
        <f t="shared" si="199"/>
        <v>2001</v>
      </c>
      <c r="H4203">
        <f t="shared" si="200"/>
        <v>666.45600000000002</v>
      </c>
      <c r="I4203" s="23"/>
    </row>
    <row r="4204" spans="1:9" ht="14.4">
      <c r="A4204" s="77" t="s">
        <v>49</v>
      </c>
      <c r="B4204" s="40">
        <v>13095500</v>
      </c>
      <c r="C4204" s="41">
        <v>36983</v>
      </c>
      <c r="D4204" s="40">
        <v>336</v>
      </c>
      <c r="E4204" s="40" t="s">
        <v>51</v>
      </c>
      <c r="F4204">
        <f t="shared" si="198"/>
        <v>4</v>
      </c>
      <c r="G4204">
        <f t="shared" si="199"/>
        <v>2001</v>
      </c>
      <c r="H4204">
        <f t="shared" si="200"/>
        <v>666.45600000000002</v>
      </c>
      <c r="I4204" s="23"/>
    </row>
    <row r="4205" spans="1:9" ht="14.4">
      <c r="A4205" s="77" t="s">
        <v>49</v>
      </c>
      <c r="B4205" s="40">
        <v>13095500</v>
      </c>
      <c r="C4205" s="41">
        <v>36984</v>
      </c>
      <c r="D4205" s="40">
        <v>336</v>
      </c>
      <c r="E4205" s="40" t="s">
        <v>51</v>
      </c>
      <c r="F4205">
        <f t="shared" si="198"/>
        <v>4</v>
      </c>
      <c r="G4205">
        <f t="shared" si="199"/>
        <v>2001</v>
      </c>
      <c r="H4205">
        <f t="shared" si="200"/>
        <v>666.45600000000002</v>
      </c>
      <c r="I4205" s="23"/>
    </row>
    <row r="4206" spans="1:9" ht="14.4">
      <c r="A4206" s="77" t="s">
        <v>49</v>
      </c>
      <c r="B4206" s="40">
        <v>13095500</v>
      </c>
      <c r="C4206" s="41">
        <v>36985</v>
      </c>
      <c r="D4206" s="40">
        <v>336</v>
      </c>
      <c r="E4206" s="40" t="s">
        <v>51</v>
      </c>
      <c r="F4206">
        <f t="shared" si="198"/>
        <v>4</v>
      </c>
      <c r="G4206">
        <f t="shared" si="199"/>
        <v>2001</v>
      </c>
      <c r="H4206">
        <f t="shared" si="200"/>
        <v>666.45600000000002</v>
      </c>
      <c r="I4206" s="23"/>
    </row>
    <row r="4207" spans="1:9" ht="14.4">
      <c r="A4207" s="77" t="s">
        <v>49</v>
      </c>
      <c r="B4207" s="40">
        <v>13095500</v>
      </c>
      <c r="C4207" s="41">
        <v>36986</v>
      </c>
      <c r="D4207" s="40">
        <v>336</v>
      </c>
      <c r="E4207" s="40" t="s">
        <v>51</v>
      </c>
      <c r="F4207">
        <f t="shared" si="198"/>
        <v>4</v>
      </c>
      <c r="G4207">
        <f t="shared" si="199"/>
        <v>2001</v>
      </c>
      <c r="H4207">
        <f t="shared" si="200"/>
        <v>666.45600000000002</v>
      </c>
      <c r="I4207" s="23"/>
    </row>
    <row r="4208" spans="1:9" ht="14.4">
      <c r="A4208" s="77" t="s">
        <v>49</v>
      </c>
      <c r="B4208" s="40">
        <v>13095500</v>
      </c>
      <c r="C4208" s="41">
        <v>36987</v>
      </c>
      <c r="D4208" s="40">
        <v>336</v>
      </c>
      <c r="E4208" s="40" t="s">
        <v>51</v>
      </c>
      <c r="F4208">
        <f t="shared" si="198"/>
        <v>4</v>
      </c>
      <c r="G4208">
        <f t="shared" si="199"/>
        <v>2001</v>
      </c>
      <c r="H4208">
        <f t="shared" si="200"/>
        <v>666.45600000000002</v>
      </c>
      <c r="I4208" s="23"/>
    </row>
    <row r="4209" spans="1:9" ht="14.4">
      <c r="A4209" s="77" t="s">
        <v>49</v>
      </c>
      <c r="B4209" s="40">
        <v>13095500</v>
      </c>
      <c r="C4209" s="41">
        <v>36988</v>
      </c>
      <c r="D4209" s="40">
        <v>336</v>
      </c>
      <c r="E4209" s="40" t="s">
        <v>51</v>
      </c>
      <c r="F4209">
        <f t="shared" si="198"/>
        <v>4</v>
      </c>
      <c r="G4209">
        <f t="shared" si="199"/>
        <v>2001</v>
      </c>
      <c r="H4209">
        <f t="shared" si="200"/>
        <v>666.45600000000002</v>
      </c>
      <c r="I4209" s="23"/>
    </row>
    <row r="4210" spans="1:9" ht="14.4">
      <c r="A4210" s="77" t="s">
        <v>49</v>
      </c>
      <c r="B4210" s="40">
        <v>13095500</v>
      </c>
      <c r="C4210" s="41">
        <v>36989</v>
      </c>
      <c r="D4210" s="40">
        <v>335</v>
      </c>
      <c r="E4210" s="40" t="s">
        <v>51</v>
      </c>
      <c r="F4210">
        <f t="shared" si="198"/>
        <v>4</v>
      </c>
      <c r="G4210">
        <f t="shared" si="199"/>
        <v>2001</v>
      </c>
      <c r="H4210">
        <f t="shared" si="200"/>
        <v>664.47249999999997</v>
      </c>
      <c r="I4210" s="23"/>
    </row>
    <row r="4211" spans="1:9" ht="14.4">
      <c r="A4211" s="77" t="s">
        <v>49</v>
      </c>
      <c r="B4211" s="40">
        <v>13095500</v>
      </c>
      <c r="C4211" s="41">
        <v>36990</v>
      </c>
      <c r="D4211" s="40">
        <v>335</v>
      </c>
      <c r="E4211" s="40" t="s">
        <v>51</v>
      </c>
      <c r="F4211">
        <f t="shared" si="198"/>
        <v>4</v>
      </c>
      <c r="G4211">
        <f t="shared" si="199"/>
        <v>2001</v>
      </c>
      <c r="H4211">
        <f t="shared" si="200"/>
        <v>664.47249999999997</v>
      </c>
      <c r="I4211" s="23"/>
    </row>
    <row r="4212" spans="1:9" ht="14.4">
      <c r="A4212" s="77" t="s">
        <v>49</v>
      </c>
      <c r="B4212" s="40">
        <v>13095500</v>
      </c>
      <c r="C4212" s="41">
        <v>36991</v>
      </c>
      <c r="D4212" s="40">
        <v>335</v>
      </c>
      <c r="E4212" s="40" t="s">
        <v>51</v>
      </c>
      <c r="F4212">
        <f t="shared" si="198"/>
        <v>4</v>
      </c>
      <c r="G4212">
        <f t="shared" si="199"/>
        <v>2001</v>
      </c>
      <c r="H4212">
        <f t="shared" si="200"/>
        <v>664.47249999999997</v>
      </c>
      <c r="I4212" s="23"/>
    </row>
    <row r="4213" spans="1:9" ht="14.4">
      <c r="A4213" s="77" t="s">
        <v>49</v>
      </c>
      <c r="B4213" s="40">
        <v>13095500</v>
      </c>
      <c r="C4213" s="41">
        <v>36992</v>
      </c>
      <c r="D4213" s="40">
        <v>335</v>
      </c>
      <c r="E4213" s="40" t="s">
        <v>51</v>
      </c>
      <c r="F4213">
        <f t="shared" si="198"/>
        <v>4</v>
      </c>
      <c r="G4213">
        <f t="shared" si="199"/>
        <v>2001</v>
      </c>
      <c r="H4213">
        <f t="shared" si="200"/>
        <v>664.47249999999997</v>
      </c>
      <c r="I4213" s="23"/>
    </row>
    <row r="4214" spans="1:9" ht="14.4">
      <c r="A4214" s="77" t="s">
        <v>49</v>
      </c>
      <c r="B4214" s="40">
        <v>13095500</v>
      </c>
      <c r="C4214" s="41">
        <v>36993</v>
      </c>
      <c r="D4214" s="40">
        <v>334</v>
      </c>
      <c r="E4214" s="40" t="s">
        <v>51</v>
      </c>
      <c r="F4214">
        <f t="shared" si="198"/>
        <v>4</v>
      </c>
      <c r="G4214">
        <f t="shared" si="199"/>
        <v>2001</v>
      </c>
      <c r="H4214">
        <f t="shared" si="200"/>
        <v>662.48900000000003</v>
      </c>
      <c r="I4214" s="23"/>
    </row>
    <row r="4215" spans="1:9" ht="14.4">
      <c r="A4215" s="77" t="s">
        <v>49</v>
      </c>
      <c r="B4215" s="40">
        <v>13095500</v>
      </c>
      <c r="C4215" s="41">
        <v>36994</v>
      </c>
      <c r="D4215" s="40">
        <v>334</v>
      </c>
      <c r="E4215" s="40" t="s">
        <v>51</v>
      </c>
      <c r="F4215">
        <f t="shared" si="198"/>
        <v>4</v>
      </c>
      <c r="G4215">
        <f t="shared" si="199"/>
        <v>2001</v>
      </c>
      <c r="H4215">
        <f t="shared" si="200"/>
        <v>662.48900000000003</v>
      </c>
      <c r="I4215" s="23"/>
    </row>
    <row r="4216" spans="1:9" ht="14.4">
      <c r="A4216" s="77" t="s">
        <v>49</v>
      </c>
      <c r="B4216" s="40">
        <v>13095500</v>
      </c>
      <c r="C4216" s="41">
        <v>36995</v>
      </c>
      <c r="D4216" s="40">
        <v>334</v>
      </c>
      <c r="E4216" s="40" t="s">
        <v>51</v>
      </c>
      <c r="F4216">
        <f t="shared" si="198"/>
        <v>4</v>
      </c>
      <c r="G4216">
        <f t="shared" si="199"/>
        <v>2001</v>
      </c>
      <c r="H4216">
        <f t="shared" si="200"/>
        <v>662.48900000000003</v>
      </c>
      <c r="I4216" s="23"/>
    </row>
    <row r="4217" spans="1:9" ht="14.4">
      <c r="A4217" s="77" t="s">
        <v>49</v>
      </c>
      <c r="B4217" s="40">
        <v>13095500</v>
      </c>
      <c r="C4217" s="41">
        <v>36996</v>
      </c>
      <c r="D4217" s="40">
        <v>334</v>
      </c>
      <c r="E4217" s="40" t="s">
        <v>51</v>
      </c>
      <c r="F4217">
        <f t="shared" si="198"/>
        <v>4</v>
      </c>
      <c r="G4217">
        <f t="shared" si="199"/>
        <v>2001</v>
      </c>
      <c r="H4217">
        <f t="shared" si="200"/>
        <v>662.48900000000003</v>
      </c>
      <c r="I4217" s="23"/>
    </row>
    <row r="4218" spans="1:9" ht="14.4">
      <c r="A4218" s="77" t="s">
        <v>49</v>
      </c>
      <c r="B4218" s="40">
        <v>13095500</v>
      </c>
      <c r="C4218" s="41">
        <v>36997</v>
      </c>
      <c r="D4218" s="40">
        <v>334</v>
      </c>
      <c r="E4218" s="40" t="s">
        <v>51</v>
      </c>
      <c r="F4218">
        <f t="shared" si="198"/>
        <v>4</v>
      </c>
      <c r="G4218">
        <f t="shared" si="199"/>
        <v>2001</v>
      </c>
      <c r="H4218">
        <f t="shared" si="200"/>
        <v>662.48900000000003</v>
      </c>
      <c r="I4218" s="23"/>
    </row>
    <row r="4219" spans="1:9" ht="14.4">
      <c r="A4219" s="77" t="s">
        <v>49</v>
      </c>
      <c r="B4219" s="40">
        <v>13095500</v>
      </c>
      <c r="C4219" s="41">
        <v>36998</v>
      </c>
      <c r="D4219" s="40">
        <v>333</v>
      </c>
      <c r="E4219" s="40" t="s">
        <v>51</v>
      </c>
      <c r="F4219">
        <f t="shared" si="198"/>
        <v>4</v>
      </c>
      <c r="G4219">
        <f t="shared" si="199"/>
        <v>2001</v>
      </c>
      <c r="H4219">
        <f t="shared" si="200"/>
        <v>660.50549999999998</v>
      </c>
      <c r="I4219" s="23"/>
    </row>
    <row r="4220" spans="1:9" ht="14.4">
      <c r="A4220" s="77" t="s">
        <v>49</v>
      </c>
      <c r="B4220" s="40">
        <v>13095500</v>
      </c>
      <c r="C4220" s="41">
        <v>36999</v>
      </c>
      <c r="D4220" s="40">
        <v>333</v>
      </c>
      <c r="E4220" s="40" t="s">
        <v>51</v>
      </c>
      <c r="F4220">
        <f t="shared" si="198"/>
        <v>4</v>
      </c>
      <c r="G4220">
        <f t="shared" si="199"/>
        <v>2001</v>
      </c>
      <c r="H4220">
        <f t="shared" si="200"/>
        <v>660.50549999999998</v>
      </c>
      <c r="I4220" s="23"/>
    </row>
    <row r="4221" spans="1:9" ht="14.4">
      <c r="A4221" s="77" t="s">
        <v>49</v>
      </c>
      <c r="B4221" s="40">
        <v>13095500</v>
      </c>
      <c r="C4221" s="41">
        <v>37000</v>
      </c>
      <c r="D4221" s="40">
        <v>333</v>
      </c>
      <c r="E4221" s="40" t="s">
        <v>50</v>
      </c>
      <c r="F4221">
        <f t="shared" si="198"/>
        <v>4</v>
      </c>
      <c r="G4221">
        <f t="shared" si="199"/>
        <v>2001</v>
      </c>
      <c r="H4221">
        <f t="shared" si="200"/>
        <v>660.50549999999998</v>
      </c>
      <c r="I4221" s="23"/>
    </row>
    <row r="4222" spans="1:9" ht="14.4">
      <c r="A4222" s="77" t="s">
        <v>49</v>
      </c>
      <c r="B4222" s="40">
        <v>13095500</v>
      </c>
      <c r="C4222" s="41">
        <v>37001</v>
      </c>
      <c r="D4222" s="40">
        <v>333</v>
      </c>
      <c r="E4222" s="40" t="s">
        <v>50</v>
      </c>
      <c r="F4222">
        <f t="shared" si="198"/>
        <v>4</v>
      </c>
      <c r="G4222">
        <f t="shared" si="199"/>
        <v>2001</v>
      </c>
      <c r="H4222">
        <f t="shared" si="200"/>
        <v>660.50549999999998</v>
      </c>
      <c r="I4222" s="23"/>
    </row>
    <row r="4223" spans="1:9" ht="14.4">
      <c r="A4223" s="77" t="s">
        <v>49</v>
      </c>
      <c r="B4223" s="40">
        <v>13095500</v>
      </c>
      <c r="C4223" s="41">
        <v>37002</v>
      </c>
      <c r="D4223" s="40">
        <v>332</v>
      </c>
      <c r="E4223" s="40" t="s">
        <v>50</v>
      </c>
      <c r="F4223">
        <f t="shared" si="198"/>
        <v>4</v>
      </c>
      <c r="G4223">
        <f t="shared" si="199"/>
        <v>2001</v>
      </c>
      <c r="H4223">
        <f t="shared" si="200"/>
        <v>658.52200000000005</v>
      </c>
      <c r="I4223" s="23"/>
    </row>
    <row r="4224" spans="1:9" ht="14.4">
      <c r="A4224" s="77" t="s">
        <v>49</v>
      </c>
      <c r="B4224" s="40">
        <v>13095500</v>
      </c>
      <c r="C4224" s="41">
        <v>37003</v>
      </c>
      <c r="D4224" s="40">
        <v>332</v>
      </c>
      <c r="E4224" s="40" t="s">
        <v>50</v>
      </c>
      <c r="F4224">
        <f t="shared" si="198"/>
        <v>4</v>
      </c>
      <c r="G4224">
        <f t="shared" si="199"/>
        <v>2001</v>
      </c>
      <c r="H4224">
        <f t="shared" si="200"/>
        <v>658.52200000000005</v>
      </c>
      <c r="I4224" s="23"/>
    </row>
    <row r="4225" spans="1:9" ht="14.4">
      <c r="A4225" s="77" t="s">
        <v>49</v>
      </c>
      <c r="B4225" s="40">
        <v>13095500</v>
      </c>
      <c r="C4225" s="41">
        <v>37004</v>
      </c>
      <c r="D4225" s="40">
        <v>332</v>
      </c>
      <c r="E4225" s="40" t="s">
        <v>50</v>
      </c>
      <c r="F4225">
        <f t="shared" si="198"/>
        <v>4</v>
      </c>
      <c r="G4225">
        <f t="shared" si="199"/>
        <v>2001</v>
      </c>
      <c r="H4225">
        <f t="shared" si="200"/>
        <v>658.52200000000005</v>
      </c>
      <c r="I4225" s="23"/>
    </row>
    <row r="4226" spans="1:9" ht="14.4">
      <c r="A4226" s="77" t="s">
        <v>49</v>
      </c>
      <c r="B4226" s="40">
        <v>13095500</v>
      </c>
      <c r="C4226" s="41">
        <v>37005</v>
      </c>
      <c r="D4226" s="40">
        <v>332</v>
      </c>
      <c r="E4226" s="40" t="s">
        <v>50</v>
      </c>
      <c r="F4226">
        <f t="shared" si="198"/>
        <v>4</v>
      </c>
      <c r="G4226">
        <f t="shared" si="199"/>
        <v>2001</v>
      </c>
      <c r="H4226">
        <f t="shared" si="200"/>
        <v>658.52200000000005</v>
      </c>
      <c r="I4226" s="23"/>
    </row>
    <row r="4227" spans="1:9" ht="14.4">
      <c r="A4227" s="77" t="s">
        <v>49</v>
      </c>
      <c r="B4227" s="40">
        <v>13095500</v>
      </c>
      <c r="C4227" s="41">
        <v>37006</v>
      </c>
      <c r="D4227" s="40">
        <v>330</v>
      </c>
      <c r="E4227" s="40" t="s">
        <v>50</v>
      </c>
      <c r="F4227">
        <f t="shared" si="198"/>
        <v>4</v>
      </c>
      <c r="G4227">
        <f t="shared" si="199"/>
        <v>2001</v>
      </c>
      <c r="H4227">
        <f t="shared" si="200"/>
        <v>654.55500000000006</v>
      </c>
      <c r="I4227" s="23"/>
    </row>
    <row r="4228" spans="1:9" ht="14.4">
      <c r="A4228" s="77" t="s">
        <v>49</v>
      </c>
      <c r="B4228" s="40">
        <v>13095500</v>
      </c>
      <c r="C4228" s="41">
        <v>37007</v>
      </c>
      <c r="D4228" s="40">
        <v>328</v>
      </c>
      <c r="E4228" s="40" t="s">
        <v>50</v>
      </c>
      <c r="F4228">
        <f t="shared" si="198"/>
        <v>4</v>
      </c>
      <c r="G4228">
        <f t="shared" si="199"/>
        <v>2001</v>
      </c>
      <c r="H4228">
        <f t="shared" si="200"/>
        <v>650.58799999999997</v>
      </c>
      <c r="I4228" s="23"/>
    </row>
    <row r="4229" spans="1:9" ht="14.4">
      <c r="A4229" s="77" t="s">
        <v>49</v>
      </c>
      <c r="B4229" s="40">
        <v>13095500</v>
      </c>
      <c r="C4229" s="41">
        <v>37008</v>
      </c>
      <c r="D4229" s="40">
        <v>328</v>
      </c>
      <c r="E4229" s="40" t="s">
        <v>50</v>
      </c>
      <c r="F4229">
        <f t="shared" si="198"/>
        <v>4</v>
      </c>
      <c r="G4229">
        <f t="shared" si="199"/>
        <v>2001</v>
      </c>
      <c r="H4229">
        <f t="shared" si="200"/>
        <v>650.58799999999997</v>
      </c>
      <c r="I4229" s="23"/>
    </row>
    <row r="4230" spans="1:9" ht="14.4">
      <c r="A4230" s="77" t="s">
        <v>49</v>
      </c>
      <c r="B4230" s="40">
        <v>13095500</v>
      </c>
      <c r="C4230" s="41">
        <v>37009</v>
      </c>
      <c r="D4230" s="40">
        <v>329</v>
      </c>
      <c r="E4230" s="40" t="s">
        <v>50</v>
      </c>
      <c r="F4230">
        <f t="shared" si="198"/>
        <v>4</v>
      </c>
      <c r="G4230">
        <f t="shared" si="199"/>
        <v>2001</v>
      </c>
      <c r="H4230">
        <f t="shared" si="200"/>
        <v>652.57150000000001</v>
      </c>
      <c r="I4230" s="23"/>
    </row>
    <row r="4231" spans="1:9" ht="14.4">
      <c r="A4231" s="77" t="s">
        <v>49</v>
      </c>
      <c r="B4231" s="40">
        <v>13095500</v>
      </c>
      <c r="C4231" s="41">
        <v>37010</v>
      </c>
      <c r="D4231" s="40">
        <v>329</v>
      </c>
      <c r="E4231" s="40" t="s">
        <v>50</v>
      </c>
      <c r="F4231">
        <f t="shared" si="198"/>
        <v>4</v>
      </c>
      <c r="G4231">
        <f t="shared" si="199"/>
        <v>2001</v>
      </c>
      <c r="H4231">
        <f t="shared" si="200"/>
        <v>652.57150000000001</v>
      </c>
      <c r="I4231" s="23"/>
    </row>
    <row r="4232" spans="1:9" ht="14.4">
      <c r="A4232" s="77" t="s">
        <v>49</v>
      </c>
      <c r="B4232" s="40">
        <v>13095500</v>
      </c>
      <c r="C4232" s="41">
        <v>37011</v>
      </c>
      <c r="D4232" s="40">
        <v>330</v>
      </c>
      <c r="E4232" s="40" t="s">
        <v>50</v>
      </c>
      <c r="F4232">
        <f t="shared" si="198"/>
        <v>4</v>
      </c>
      <c r="G4232">
        <f t="shared" si="199"/>
        <v>2001</v>
      </c>
      <c r="H4232">
        <f t="shared" si="200"/>
        <v>654.55500000000006</v>
      </c>
      <c r="I4232" s="23"/>
    </row>
    <row r="4233" spans="1:9" ht="14.4">
      <c r="A4233" s="77" t="s">
        <v>49</v>
      </c>
      <c r="B4233" s="40">
        <v>13095500</v>
      </c>
      <c r="C4233" s="41">
        <v>37012</v>
      </c>
      <c r="D4233" s="40">
        <v>330</v>
      </c>
      <c r="E4233" s="40" t="s">
        <v>50</v>
      </c>
      <c r="F4233">
        <f t="shared" si="198"/>
        <v>5</v>
      </c>
      <c r="G4233">
        <f t="shared" si="199"/>
        <v>2001</v>
      </c>
      <c r="H4233">
        <f t="shared" si="200"/>
        <v>654.55500000000006</v>
      </c>
      <c r="I4233" s="23"/>
    </row>
    <row r="4234" spans="1:9" ht="14.4">
      <c r="A4234" s="77" t="s">
        <v>49</v>
      </c>
      <c r="B4234" s="40">
        <v>13095500</v>
      </c>
      <c r="C4234" s="41">
        <v>37013</v>
      </c>
      <c r="D4234" s="40">
        <v>330</v>
      </c>
      <c r="E4234" s="40" t="s">
        <v>50</v>
      </c>
      <c r="F4234">
        <f t="shared" si="198"/>
        <v>5</v>
      </c>
      <c r="G4234">
        <f t="shared" si="199"/>
        <v>2001</v>
      </c>
      <c r="H4234">
        <f t="shared" si="200"/>
        <v>654.55500000000006</v>
      </c>
      <c r="I4234" s="23"/>
    </row>
    <row r="4235" spans="1:9" ht="14.4">
      <c r="A4235" s="77" t="s">
        <v>49</v>
      </c>
      <c r="B4235" s="40">
        <v>13095500</v>
      </c>
      <c r="C4235" s="41">
        <v>37014</v>
      </c>
      <c r="D4235" s="40">
        <v>330</v>
      </c>
      <c r="E4235" s="40" t="s">
        <v>50</v>
      </c>
      <c r="F4235">
        <f t="shared" si="198"/>
        <v>5</v>
      </c>
      <c r="G4235">
        <f t="shared" si="199"/>
        <v>2001</v>
      </c>
      <c r="H4235">
        <f t="shared" si="200"/>
        <v>654.55500000000006</v>
      </c>
      <c r="I4235" s="23"/>
    </row>
    <row r="4236" spans="1:9" ht="14.4">
      <c r="A4236" s="77" t="s">
        <v>49</v>
      </c>
      <c r="B4236" s="40">
        <v>13095500</v>
      </c>
      <c r="C4236" s="41">
        <v>37015</v>
      </c>
      <c r="D4236" s="40">
        <v>329</v>
      </c>
      <c r="E4236" s="40" t="s">
        <v>50</v>
      </c>
      <c r="F4236">
        <f t="shared" si="198"/>
        <v>5</v>
      </c>
      <c r="G4236">
        <f t="shared" si="199"/>
        <v>2001</v>
      </c>
      <c r="H4236">
        <f t="shared" si="200"/>
        <v>652.57150000000001</v>
      </c>
      <c r="I4236" s="23"/>
    </row>
    <row r="4237" spans="1:9" ht="14.4">
      <c r="A4237" s="77" t="s">
        <v>49</v>
      </c>
      <c r="B4237" s="40">
        <v>13095500</v>
      </c>
      <c r="C4237" s="41">
        <v>37016</v>
      </c>
      <c r="D4237" s="40">
        <v>329</v>
      </c>
      <c r="E4237" s="40" t="s">
        <v>50</v>
      </c>
      <c r="F4237">
        <f t="shared" si="198"/>
        <v>5</v>
      </c>
      <c r="G4237">
        <f t="shared" si="199"/>
        <v>2001</v>
      </c>
      <c r="H4237">
        <f t="shared" si="200"/>
        <v>652.57150000000001</v>
      </c>
      <c r="I4237" s="23"/>
    </row>
    <row r="4238" spans="1:9" ht="14.4">
      <c r="A4238" s="77" t="s">
        <v>49</v>
      </c>
      <c r="B4238" s="40">
        <v>13095500</v>
      </c>
      <c r="C4238" s="41">
        <v>37017</v>
      </c>
      <c r="D4238" s="40">
        <v>328</v>
      </c>
      <c r="E4238" s="40" t="s">
        <v>50</v>
      </c>
      <c r="F4238">
        <f t="shared" si="198"/>
        <v>5</v>
      </c>
      <c r="G4238">
        <f t="shared" si="199"/>
        <v>2001</v>
      </c>
      <c r="H4238">
        <f t="shared" si="200"/>
        <v>650.58799999999997</v>
      </c>
      <c r="I4238" s="23"/>
    </row>
    <row r="4239" spans="1:9" ht="14.4">
      <c r="A4239" s="77" t="s">
        <v>49</v>
      </c>
      <c r="B4239" s="40">
        <v>13095500</v>
      </c>
      <c r="C4239" s="41">
        <v>37018</v>
      </c>
      <c r="D4239" s="40">
        <v>329</v>
      </c>
      <c r="E4239" s="40" t="s">
        <v>50</v>
      </c>
      <c r="F4239">
        <f t="shared" si="198"/>
        <v>5</v>
      </c>
      <c r="G4239">
        <f t="shared" si="199"/>
        <v>2001</v>
      </c>
      <c r="H4239">
        <f t="shared" si="200"/>
        <v>652.57150000000001</v>
      </c>
      <c r="I4239" s="23"/>
    </row>
    <row r="4240" spans="1:9" ht="14.4">
      <c r="A4240" s="77" t="s">
        <v>49</v>
      </c>
      <c r="B4240" s="40">
        <v>13095500</v>
      </c>
      <c r="C4240" s="41">
        <v>37019</v>
      </c>
      <c r="D4240" s="40">
        <v>329</v>
      </c>
      <c r="E4240" s="40" t="s">
        <v>50</v>
      </c>
      <c r="F4240">
        <f t="shared" si="198"/>
        <v>5</v>
      </c>
      <c r="G4240">
        <f t="shared" si="199"/>
        <v>2001</v>
      </c>
      <c r="H4240">
        <f t="shared" si="200"/>
        <v>652.57150000000001</v>
      </c>
      <c r="I4240" s="23"/>
    </row>
    <row r="4241" spans="1:9" ht="14.4">
      <c r="A4241" s="77" t="s">
        <v>49</v>
      </c>
      <c r="B4241" s="40">
        <v>13095500</v>
      </c>
      <c r="C4241" s="41">
        <v>37020</v>
      </c>
      <c r="D4241" s="40">
        <v>328</v>
      </c>
      <c r="E4241" s="40" t="s">
        <v>50</v>
      </c>
      <c r="F4241">
        <f t="shared" si="198"/>
        <v>5</v>
      </c>
      <c r="G4241">
        <f t="shared" si="199"/>
        <v>2001</v>
      </c>
      <c r="H4241">
        <f t="shared" si="200"/>
        <v>650.58799999999997</v>
      </c>
      <c r="I4241" s="23"/>
    </row>
    <row r="4242" spans="1:9" ht="14.4">
      <c r="A4242" s="77" t="s">
        <v>49</v>
      </c>
      <c r="B4242" s="40">
        <v>13095500</v>
      </c>
      <c r="C4242" s="41">
        <v>37021</v>
      </c>
      <c r="D4242" s="40">
        <v>328</v>
      </c>
      <c r="E4242" s="40" t="s">
        <v>50</v>
      </c>
      <c r="F4242">
        <f t="shared" si="198"/>
        <v>5</v>
      </c>
      <c r="G4242">
        <f t="shared" si="199"/>
        <v>2001</v>
      </c>
      <c r="H4242">
        <f t="shared" si="200"/>
        <v>650.58799999999997</v>
      </c>
      <c r="I4242" s="23"/>
    </row>
    <row r="4243" spans="1:9" ht="14.4">
      <c r="A4243" s="77" t="s">
        <v>49</v>
      </c>
      <c r="B4243" s="40">
        <v>13095500</v>
      </c>
      <c r="C4243" s="41">
        <v>37022</v>
      </c>
      <c r="D4243" s="40">
        <v>328</v>
      </c>
      <c r="E4243" s="40" t="s">
        <v>50</v>
      </c>
      <c r="F4243">
        <f t="shared" si="198"/>
        <v>5</v>
      </c>
      <c r="G4243">
        <f t="shared" si="199"/>
        <v>2001</v>
      </c>
      <c r="H4243">
        <f t="shared" si="200"/>
        <v>650.58799999999997</v>
      </c>
      <c r="I4243" s="23"/>
    </row>
    <row r="4244" spans="1:9" ht="14.4">
      <c r="A4244" s="77" t="s">
        <v>49</v>
      </c>
      <c r="B4244" s="40">
        <v>13095500</v>
      </c>
      <c r="C4244" s="41">
        <v>37023</v>
      </c>
      <c r="D4244" s="40">
        <v>328</v>
      </c>
      <c r="E4244" s="40" t="s">
        <v>50</v>
      </c>
      <c r="F4244">
        <f t="shared" si="198"/>
        <v>5</v>
      </c>
      <c r="G4244">
        <f t="shared" si="199"/>
        <v>2001</v>
      </c>
      <c r="H4244">
        <f t="shared" si="200"/>
        <v>650.58799999999997</v>
      </c>
      <c r="I4244" s="23"/>
    </row>
    <row r="4245" spans="1:9" ht="14.4">
      <c r="A4245" s="77" t="s">
        <v>49</v>
      </c>
      <c r="B4245" s="40">
        <v>13095500</v>
      </c>
      <c r="C4245" s="41">
        <v>37024</v>
      </c>
      <c r="D4245" s="40">
        <v>328</v>
      </c>
      <c r="E4245" s="40" t="s">
        <v>50</v>
      </c>
      <c r="F4245">
        <f t="shared" si="198"/>
        <v>5</v>
      </c>
      <c r="G4245">
        <f t="shared" si="199"/>
        <v>2001</v>
      </c>
      <c r="H4245">
        <f t="shared" si="200"/>
        <v>650.58799999999997</v>
      </c>
      <c r="I4245" s="23"/>
    </row>
    <row r="4246" spans="1:9" ht="14.4">
      <c r="A4246" s="77" t="s">
        <v>49</v>
      </c>
      <c r="B4246" s="40">
        <v>13095500</v>
      </c>
      <c r="C4246" s="41">
        <v>37025</v>
      </c>
      <c r="D4246" s="40">
        <v>328</v>
      </c>
      <c r="E4246" s="40" t="s">
        <v>50</v>
      </c>
      <c r="F4246">
        <f t="shared" si="198"/>
        <v>5</v>
      </c>
      <c r="G4246">
        <f t="shared" si="199"/>
        <v>2001</v>
      </c>
      <c r="H4246">
        <f t="shared" si="200"/>
        <v>650.58799999999997</v>
      </c>
      <c r="I4246" s="23"/>
    </row>
    <row r="4247" spans="1:9" ht="14.4">
      <c r="A4247" s="77" t="s">
        <v>49</v>
      </c>
      <c r="B4247" s="40">
        <v>13095500</v>
      </c>
      <c r="C4247" s="41">
        <v>37026</v>
      </c>
      <c r="D4247" s="40">
        <v>328</v>
      </c>
      <c r="E4247" s="40" t="s">
        <v>50</v>
      </c>
      <c r="F4247">
        <f t="shared" si="198"/>
        <v>5</v>
      </c>
      <c r="G4247">
        <f t="shared" si="199"/>
        <v>2001</v>
      </c>
      <c r="H4247">
        <f t="shared" si="200"/>
        <v>650.58799999999997</v>
      </c>
      <c r="I4247" s="23"/>
    </row>
    <row r="4248" spans="1:9" ht="14.4">
      <c r="A4248" s="77" t="s">
        <v>49</v>
      </c>
      <c r="B4248" s="40">
        <v>13095500</v>
      </c>
      <c r="C4248" s="41">
        <v>37027</v>
      </c>
      <c r="D4248" s="40">
        <v>328</v>
      </c>
      <c r="E4248" s="40" t="s">
        <v>50</v>
      </c>
      <c r="F4248">
        <f t="shared" si="198"/>
        <v>5</v>
      </c>
      <c r="G4248">
        <f t="shared" si="199"/>
        <v>2001</v>
      </c>
      <c r="H4248">
        <f t="shared" si="200"/>
        <v>650.58799999999997</v>
      </c>
      <c r="I4248" s="23"/>
    </row>
    <row r="4249" spans="1:9" ht="14.4">
      <c r="A4249" s="77" t="s">
        <v>49</v>
      </c>
      <c r="B4249" s="40">
        <v>13095500</v>
      </c>
      <c r="C4249" s="41">
        <v>37028</v>
      </c>
      <c r="D4249" s="40">
        <v>327</v>
      </c>
      <c r="E4249" s="40" t="s">
        <v>50</v>
      </c>
      <c r="F4249">
        <f t="shared" si="198"/>
        <v>5</v>
      </c>
      <c r="G4249">
        <f t="shared" si="199"/>
        <v>2001</v>
      </c>
      <c r="H4249">
        <f t="shared" si="200"/>
        <v>648.60450000000003</v>
      </c>
      <c r="I4249" s="23"/>
    </row>
    <row r="4250" spans="1:9" ht="14.4">
      <c r="A4250" s="77" t="s">
        <v>49</v>
      </c>
      <c r="B4250" s="40">
        <v>13095500</v>
      </c>
      <c r="C4250" s="41">
        <v>37029</v>
      </c>
      <c r="D4250" s="40">
        <v>328</v>
      </c>
      <c r="E4250" s="40" t="s">
        <v>50</v>
      </c>
      <c r="F4250">
        <f t="shared" si="198"/>
        <v>5</v>
      </c>
      <c r="G4250">
        <f t="shared" si="199"/>
        <v>2001</v>
      </c>
      <c r="H4250">
        <f t="shared" si="200"/>
        <v>650.58799999999997</v>
      </c>
      <c r="I4250" s="23"/>
    </row>
    <row r="4251" spans="1:9" ht="14.4">
      <c r="A4251" s="77" t="s">
        <v>49</v>
      </c>
      <c r="B4251" s="40">
        <v>13095500</v>
      </c>
      <c r="C4251" s="41">
        <v>37030</v>
      </c>
      <c r="D4251" s="40">
        <v>328</v>
      </c>
      <c r="E4251" s="40" t="s">
        <v>50</v>
      </c>
      <c r="F4251">
        <f t="shared" si="198"/>
        <v>5</v>
      </c>
      <c r="G4251">
        <f t="shared" si="199"/>
        <v>2001</v>
      </c>
      <c r="H4251">
        <f t="shared" si="200"/>
        <v>650.58799999999997</v>
      </c>
      <c r="I4251" s="23"/>
    </row>
    <row r="4252" spans="1:9" ht="14.4">
      <c r="A4252" s="77" t="s">
        <v>49</v>
      </c>
      <c r="B4252" s="40">
        <v>13095500</v>
      </c>
      <c r="C4252" s="41">
        <v>37031</v>
      </c>
      <c r="D4252" s="40">
        <v>328</v>
      </c>
      <c r="E4252" s="40" t="s">
        <v>50</v>
      </c>
      <c r="F4252">
        <f t="shared" si="198"/>
        <v>5</v>
      </c>
      <c r="G4252">
        <f t="shared" si="199"/>
        <v>2001</v>
      </c>
      <c r="H4252">
        <f t="shared" si="200"/>
        <v>650.58799999999997</v>
      </c>
      <c r="I4252" s="23"/>
    </row>
    <row r="4253" spans="1:9" ht="14.4">
      <c r="A4253" s="77" t="s">
        <v>49</v>
      </c>
      <c r="B4253" s="40">
        <v>13095500</v>
      </c>
      <c r="C4253" s="41">
        <v>37032</v>
      </c>
      <c r="D4253" s="40">
        <v>328</v>
      </c>
      <c r="E4253" s="40" t="s">
        <v>50</v>
      </c>
      <c r="F4253">
        <f t="shared" si="198"/>
        <v>5</v>
      </c>
      <c r="G4253">
        <f t="shared" si="199"/>
        <v>2001</v>
      </c>
      <c r="H4253">
        <f t="shared" si="200"/>
        <v>650.58799999999997</v>
      </c>
      <c r="I4253" s="23"/>
    </row>
    <row r="4254" spans="1:9" ht="14.4">
      <c r="A4254" s="77" t="s">
        <v>49</v>
      </c>
      <c r="B4254" s="40">
        <v>13095500</v>
      </c>
      <c r="C4254" s="41">
        <v>37033</v>
      </c>
      <c r="D4254" s="40">
        <v>328</v>
      </c>
      <c r="E4254" s="40" t="s">
        <v>50</v>
      </c>
      <c r="F4254">
        <f t="shared" si="198"/>
        <v>5</v>
      </c>
      <c r="G4254">
        <f t="shared" si="199"/>
        <v>2001</v>
      </c>
      <c r="H4254">
        <f t="shared" si="200"/>
        <v>650.58799999999997</v>
      </c>
      <c r="I4254" s="23"/>
    </row>
    <row r="4255" spans="1:9" ht="14.4">
      <c r="A4255" s="77" t="s">
        <v>49</v>
      </c>
      <c r="B4255" s="40">
        <v>13095500</v>
      </c>
      <c r="C4255" s="41">
        <v>37034</v>
      </c>
      <c r="D4255" s="40">
        <v>328</v>
      </c>
      <c r="E4255" s="40" t="s">
        <v>50</v>
      </c>
      <c r="F4255">
        <f t="shared" si="198"/>
        <v>5</v>
      </c>
      <c r="G4255">
        <f t="shared" si="199"/>
        <v>2001</v>
      </c>
      <c r="H4255">
        <f t="shared" si="200"/>
        <v>650.58799999999997</v>
      </c>
      <c r="I4255" s="23"/>
    </row>
    <row r="4256" spans="1:9" ht="14.4">
      <c r="A4256" s="77" t="s">
        <v>49</v>
      </c>
      <c r="B4256" s="40">
        <v>13095500</v>
      </c>
      <c r="C4256" s="41">
        <v>37035</v>
      </c>
      <c r="D4256" s="40">
        <v>327</v>
      </c>
      <c r="E4256" s="40" t="s">
        <v>50</v>
      </c>
      <c r="F4256">
        <f t="shared" si="198"/>
        <v>5</v>
      </c>
      <c r="G4256">
        <f t="shared" si="199"/>
        <v>2001</v>
      </c>
      <c r="H4256">
        <f t="shared" si="200"/>
        <v>648.60450000000003</v>
      </c>
      <c r="I4256" s="23"/>
    </row>
    <row r="4257" spans="1:9" ht="14.4">
      <c r="A4257" s="77" t="s">
        <v>49</v>
      </c>
      <c r="B4257" s="40">
        <v>13095500</v>
      </c>
      <c r="C4257" s="41">
        <v>37036</v>
      </c>
      <c r="D4257" s="40">
        <v>326</v>
      </c>
      <c r="E4257" s="40" t="s">
        <v>50</v>
      </c>
      <c r="F4257">
        <f t="shared" si="198"/>
        <v>5</v>
      </c>
      <c r="G4257">
        <f t="shared" si="199"/>
        <v>2001</v>
      </c>
      <c r="H4257">
        <f t="shared" si="200"/>
        <v>646.62099999999998</v>
      </c>
      <c r="I4257" s="23"/>
    </row>
    <row r="4258" spans="1:9" ht="14.4">
      <c r="A4258" s="77" t="s">
        <v>49</v>
      </c>
      <c r="B4258" s="40">
        <v>13095500</v>
      </c>
      <c r="C4258" s="41">
        <v>37037</v>
      </c>
      <c r="D4258" s="40">
        <v>325</v>
      </c>
      <c r="E4258" s="40" t="s">
        <v>50</v>
      </c>
      <c r="F4258">
        <f t="shared" ref="F4258:F4321" si="201">MONTH(C4258)</f>
        <v>5</v>
      </c>
      <c r="G4258">
        <f t="shared" ref="G4258:G4321" si="202">IF(F4258&gt;10,YEAR(C4258)+1,YEAR(C4258))</f>
        <v>2001</v>
      </c>
      <c r="H4258">
        <f t="shared" ref="H4258:H4321" si="203">D4258*1.9835</f>
        <v>644.63750000000005</v>
      </c>
      <c r="I4258" s="23"/>
    </row>
    <row r="4259" spans="1:9" ht="14.4">
      <c r="A4259" s="77" t="s">
        <v>49</v>
      </c>
      <c r="B4259" s="40">
        <v>13095500</v>
      </c>
      <c r="C4259" s="41">
        <v>37038</v>
      </c>
      <c r="D4259" s="40">
        <v>325</v>
      </c>
      <c r="E4259" s="40" t="s">
        <v>50</v>
      </c>
      <c r="F4259">
        <f t="shared" si="201"/>
        <v>5</v>
      </c>
      <c r="G4259">
        <f t="shared" si="202"/>
        <v>2001</v>
      </c>
      <c r="H4259">
        <f t="shared" si="203"/>
        <v>644.63750000000005</v>
      </c>
      <c r="I4259" s="23"/>
    </row>
    <row r="4260" spans="1:9" ht="14.4">
      <c r="A4260" s="77" t="s">
        <v>49</v>
      </c>
      <c r="B4260" s="40">
        <v>13095500</v>
      </c>
      <c r="C4260" s="41">
        <v>37039</v>
      </c>
      <c r="D4260" s="40">
        <v>324</v>
      </c>
      <c r="E4260" s="40" t="s">
        <v>50</v>
      </c>
      <c r="F4260">
        <f t="shared" si="201"/>
        <v>5</v>
      </c>
      <c r="G4260">
        <f t="shared" si="202"/>
        <v>2001</v>
      </c>
      <c r="H4260">
        <f t="shared" si="203"/>
        <v>642.654</v>
      </c>
      <c r="I4260" s="23"/>
    </row>
    <row r="4261" spans="1:9" ht="14.4">
      <c r="A4261" s="77" t="s">
        <v>49</v>
      </c>
      <c r="B4261" s="40">
        <v>13095500</v>
      </c>
      <c r="C4261" s="41">
        <v>37040</v>
      </c>
      <c r="D4261" s="40">
        <v>324</v>
      </c>
      <c r="E4261" s="40" t="s">
        <v>50</v>
      </c>
      <c r="F4261">
        <f t="shared" si="201"/>
        <v>5</v>
      </c>
      <c r="G4261">
        <f t="shared" si="202"/>
        <v>2001</v>
      </c>
      <c r="H4261">
        <f t="shared" si="203"/>
        <v>642.654</v>
      </c>
      <c r="I4261" s="23"/>
    </row>
    <row r="4262" spans="1:9" ht="14.4">
      <c r="A4262" s="77" t="s">
        <v>49</v>
      </c>
      <c r="B4262" s="40">
        <v>13095500</v>
      </c>
      <c r="C4262" s="41">
        <v>37041</v>
      </c>
      <c r="D4262" s="40">
        <v>323</v>
      </c>
      <c r="E4262" s="40" t="s">
        <v>50</v>
      </c>
      <c r="F4262">
        <f t="shared" si="201"/>
        <v>5</v>
      </c>
      <c r="G4262">
        <f t="shared" si="202"/>
        <v>2001</v>
      </c>
      <c r="H4262">
        <f t="shared" si="203"/>
        <v>640.67050000000006</v>
      </c>
      <c r="I4262" s="23"/>
    </row>
    <row r="4263" spans="1:9" ht="14.4">
      <c r="A4263" s="77" t="s">
        <v>49</v>
      </c>
      <c r="B4263" s="40">
        <v>13095500</v>
      </c>
      <c r="C4263" s="41">
        <v>37042</v>
      </c>
      <c r="D4263" s="40">
        <v>322</v>
      </c>
      <c r="E4263" s="40" t="s">
        <v>50</v>
      </c>
      <c r="F4263">
        <f t="shared" si="201"/>
        <v>5</v>
      </c>
      <c r="G4263">
        <f t="shared" si="202"/>
        <v>2001</v>
      </c>
      <c r="H4263">
        <f t="shared" si="203"/>
        <v>638.68700000000001</v>
      </c>
      <c r="I4263" s="23"/>
    </row>
    <row r="4264" spans="1:9" ht="14.4">
      <c r="A4264" s="77" t="s">
        <v>49</v>
      </c>
      <c r="B4264" s="40">
        <v>13095500</v>
      </c>
      <c r="C4264" s="41">
        <v>37043</v>
      </c>
      <c r="D4264" s="40">
        <v>321</v>
      </c>
      <c r="E4264" s="40" t="s">
        <v>50</v>
      </c>
      <c r="F4264">
        <f t="shared" si="201"/>
        <v>6</v>
      </c>
      <c r="G4264">
        <f t="shared" si="202"/>
        <v>2001</v>
      </c>
      <c r="H4264">
        <f t="shared" si="203"/>
        <v>636.70349999999996</v>
      </c>
      <c r="I4264" s="23"/>
    </row>
    <row r="4265" spans="1:9" ht="14.4">
      <c r="A4265" s="77" t="s">
        <v>49</v>
      </c>
      <c r="B4265" s="40">
        <v>13095500</v>
      </c>
      <c r="C4265" s="41">
        <v>37044</v>
      </c>
      <c r="D4265" s="40">
        <v>321</v>
      </c>
      <c r="E4265" s="40" t="s">
        <v>50</v>
      </c>
      <c r="F4265">
        <f t="shared" si="201"/>
        <v>6</v>
      </c>
      <c r="G4265">
        <f t="shared" si="202"/>
        <v>2001</v>
      </c>
      <c r="H4265">
        <f t="shared" si="203"/>
        <v>636.70349999999996</v>
      </c>
      <c r="I4265" s="23"/>
    </row>
    <row r="4266" spans="1:9" ht="14.4">
      <c r="A4266" s="77" t="s">
        <v>49</v>
      </c>
      <c r="B4266" s="40">
        <v>13095500</v>
      </c>
      <c r="C4266" s="41">
        <v>37045</v>
      </c>
      <c r="D4266" s="40">
        <v>321</v>
      </c>
      <c r="E4266" s="40" t="s">
        <v>50</v>
      </c>
      <c r="F4266">
        <f t="shared" si="201"/>
        <v>6</v>
      </c>
      <c r="G4266">
        <f t="shared" si="202"/>
        <v>2001</v>
      </c>
      <c r="H4266">
        <f t="shared" si="203"/>
        <v>636.70349999999996</v>
      </c>
      <c r="I4266" s="23"/>
    </row>
    <row r="4267" spans="1:9" ht="14.4">
      <c r="A4267" s="77" t="s">
        <v>49</v>
      </c>
      <c r="B4267" s="40">
        <v>13095500</v>
      </c>
      <c r="C4267" s="41">
        <v>37046</v>
      </c>
      <c r="D4267" s="40">
        <v>321</v>
      </c>
      <c r="E4267" s="40" t="s">
        <v>50</v>
      </c>
      <c r="F4267">
        <f t="shared" si="201"/>
        <v>6</v>
      </c>
      <c r="G4267">
        <f t="shared" si="202"/>
        <v>2001</v>
      </c>
      <c r="H4267">
        <f t="shared" si="203"/>
        <v>636.70349999999996</v>
      </c>
      <c r="I4267" s="23"/>
    </row>
    <row r="4268" spans="1:9" ht="14.4">
      <c r="A4268" s="77" t="s">
        <v>49</v>
      </c>
      <c r="B4268" s="40">
        <v>13095500</v>
      </c>
      <c r="C4268" s="41">
        <v>37047</v>
      </c>
      <c r="D4268" s="40">
        <v>321</v>
      </c>
      <c r="E4268" s="40" t="s">
        <v>50</v>
      </c>
      <c r="F4268">
        <f t="shared" si="201"/>
        <v>6</v>
      </c>
      <c r="G4268">
        <f t="shared" si="202"/>
        <v>2001</v>
      </c>
      <c r="H4268">
        <f t="shared" si="203"/>
        <v>636.70349999999996</v>
      </c>
      <c r="I4268" s="23"/>
    </row>
    <row r="4269" spans="1:9" ht="14.4">
      <c r="A4269" s="77" t="s">
        <v>49</v>
      </c>
      <c r="B4269" s="40">
        <v>13095500</v>
      </c>
      <c r="C4269" s="41">
        <v>37048</v>
      </c>
      <c r="D4269" s="40">
        <v>321</v>
      </c>
      <c r="E4269" s="40" t="s">
        <v>50</v>
      </c>
      <c r="F4269">
        <f t="shared" si="201"/>
        <v>6</v>
      </c>
      <c r="G4269">
        <f t="shared" si="202"/>
        <v>2001</v>
      </c>
      <c r="H4269">
        <f t="shared" si="203"/>
        <v>636.70349999999996</v>
      </c>
      <c r="I4269" s="23"/>
    </row>
    <row r="4270" spans="1:9" ht="14.4">
      <c r="A4270" s="77" t="s">
        <v>49</v>
      </c>
      <c r="B4270" s="40">
        <v>13095500</v>
      </c>
      <c r="C4270" s="41">
        <v>37049</v>
      </c>
      <c r="D4270" s="40">
        <v>321</v>
      </c>
      <c r="E4270" s="40" t="s">
        <v>50</v>
      </c>
      <c r="F4270">
        <f t="shared" si="201"/>
        <v>6</v>
      </c>
      <c r="G4270">
        <f t="shared" si="202"/>
        <v>2001</v>
      </c>
      <c r="H4270">
        <f t="shared" si="203"/>
        <v>636.70349999999996</v>
      </c>
      <c r="I4270" s="23"/>
    </row>
    <row r="4271" spans="1:9" ht="14.4">
      <c r="A4271" s="77" t="s">
        <v>49</v>
      </c>
      <c r="B4271" s="40">
        <v>13095500</v>
      </c>
      <c r="C4271" s="41">
        <v>37050</v>
      </c>
      <c r="D4271" s="40">
        <v>322</v>
      </c>
      <c r="E4271" s="40" t="s">
        <v>50</v>
      </c>
      <c r="F4271">
        <f t="shared" si="201"/>
        <v>6</v>
      </c>
      <c r="G4271">
        <f t="shared" si="202"/>
        <v>2001</v>
      </c>
      <c r="H4271">
        <f t="shared" si="203"/>
        <v>638.68700000000001</v>
      </c>
      <c r="I4271" s="23"/>
    </row>
    <row r="4272" spans="1:9" ht="14.4">
      <c r="A4272" s="77" t="s">
        <v>49</v>
      </c>
      <c r="B4272" s="40">
        <v>13095500</v>
      </c>
      <c r="C4272" s="41">
        <v>37051</v>
      </c>
      <c r="D4272" s="40">
        <v>321</v>
      </c>
      <c r="E4272" s="40" t="s">
        <v>50</v>
      </c>
      <c r="F4272">
        <f t="shared" si="201"/>
        <v>6</v>
      </c>
      <c r="G4272">
        <f t="shared" si="202"/>
        <v>2001</v>
      </c>
      <c r="H4272">
        <f t="shared" si="203"/>
        <v>636.70349999999996</v>
      </c>
      <c r="I4272" s="23"/>
    </row>
    <row r="4273" spans="1:9" ht="14.4">
      <c r="A4273" s="77" t="s">
        <v>49</v>
      </c>
      <c r="B4273" s="40">
        <v>13095500</v>
      </c>
      <c r="C4273" s="41">
        <v>37052</v>
      </c>
      <c r="D4273" s="40">
        <v>321</v>
      </c>
      <c r="E4273" s="40" t="s">
        <v>50</v>
      </c>
      <c r="F4273">
        <f t="shared" si="201"/>
        <v>6</v>
      </c>
      <c r="G4273">
        <f t="shared" si="202"/>
        <v>2001</v>
      </c>
      <c r="H4273">
        <f t="shared" si="203"/>
        <v>636.70349999999996</v>
      </c>
      <c r="I4273" s="23"/>
    </row>
    <row r="4274" spans="1:9" ht="14.4">
      <c r="A4274" s="77" t="s">
        <v>49</v>
      </c>
      <c r="B4274" s="40">
        <v>13095500</v>
      </c>
      <c r="C4274" s="41">
        <v>37053</v>
      </c>
      <c r="D4274" s="40">
        <v>321</v>
      </c>
      <c r="E4274" s="40" t="s">
        <v>50</v>
      </c>
      <c r="F4274">
        <f t="shared" si="201"/>
        <v>6</v>
      </c>
      <c r="G4274">
        <f t="shared" si="202"/>
        <v>2001</v>
      </c>
      <c r="H4274">
        <f t="shared" si="203"/>
        <v>636.70349999999996</v>
      </c>
      <c r="I4274" s="23"/>
    </row>
    <row r="4275" spans="1:9" ht="14.4">
      <c r="A4275" s="77" t="s">
        <v>49</v>
      </c>
      <c r="B4275" s="40">
        <v>13095500</v>
      </c>
      <c r="C4275" s="41">
        <v>37054</v>
      </c>
      <c r="D4275" s="40">
        <v>320</v>
      </c>
      <c r="E4275" s="40" t="s">
        <v>50</v>
      </c>
      <c r="F4275">
        <f t="shared" si="201"/>
        <v>6</v>
      </c>
      <c r="G4275">
        <f t="shared" si="202"/>
        <v>2001</v>
      </c>
      <c r="H4275">
        <f t="shared" si="203"/>
        <v>634.72</v>
      </c>
      <c r="I4275" s="23"/>
    </row>
    <row r="4276" spans="1:9" ht="14.4">
      <c r="A4276" s="77" t="s">
        <v>49</v>
      </c>
      <c r="B4276" s="40">
        <v>13095500</v>
      </c>
      <c r="C4276" s="41">
        <v>37055</v>
      </c>
      <c r="D4276" s="40">
        <v>321</v>
      </c>
      <c r="E4276" s="40" t="s">
        <v>50</v>
      </c>
      <c r="F4276">
        <f t="shared" si="201"/>
        <v>6</v>
      </c>
      <c r="G4276">
        <f t="shared" si="202"/>
        <v>2001</v>
      </c>
      <c r="H4276">
        <f t="shared" si="203"/>
        <v>636.70349999999996</v>
      </c>
      <c r="I4276" s="23"/>
    </row>
    <row r="4277" spans="1:9" ht="14.4">
      <c r="A4277" s="77" t="s">
        <v>49</v>
      </c>
      <c r="B4277" s="40">
        <v>13095500</v>
      </c>
      <c r="C4277" s="41">
        <v>37056</v>
      </c>
      <c r="D4277" s="40">
        <v>321</v>
      </c>
      <c r="E4277" s="40" t="s">
        <v>50</v>
      </c>
      <c r="F4277">
        <f t="shared" si="201"/>
        <v>6</v>
      </c>
      <c r="G4277">
        <f t="shared" si="202"/>
        <v>2001</v>
      </c>
      <c r="H4277">
        <f t="shared" si="203"/>
        <v>636.70349999999996</v>
      </c>
      <c r="I4277" s="23"/>
    </row>
    <row r="4278" spans="1:9" ht="14.4">
      <c r="A4278" s="77" t="s">
        <v>49</v>
      </c>
      <c r="B4278" s="40">
        <v>13095500</v>
      </c>
      <c r="C4278" s="41">
        <v>37057</v>
      </c>
      <c r="D4278" s="40">
        <v>321</v>
      </c>
      <c r="E4278" s="40" t="s">
        <v>50</v>
      </c>
      <c r="F4278">
        <f t="shared" si="201"/>
        <v>6</v>
      </c>
      <c r="G4278">
        <f t="shared" si="202"/>
        <v>2001</v>
      </c>
      <c r="H4278">
        <f t="shared" si="203"/>
        <v>636.70349999999996</v>
      </c>
      <c r="I4278" s="23"/>
    </row>
    <row r="4279" spans="1:9" ht="14.4">
      <c r="A4279" s="77" t="s">
        <v>49</v>
      </c>
      <c r="B4279" s="40">
        <v>13095500</v>
      </c>
      <c r="C4279" s="41">
        <v>37058</v>
      </c>
      <c r="D4279" s="40">
        <v>321</v>
      </c>
      <c r="E4279" s="40" t="s">
        <v>50</v>
      </c>
      <c r="F4279">
        <f t="shared" si="201"/>
        <v>6</v>
      </c>
      <c r="G4279">
        <f t="shared" si="202"/>
        <v>2001</v>
      </c>
      <c r="H4279">
        <f t="shared" si="203"/>
        <v>636.70349999999996</v>
      </c>
      <c r="I4279" s="23"/>
    </row>
    <row r="4280" spans="1:9" ht="14.4">
      <c r="A4280" s="77" t="s">
        <v>49</v>
      </c>
      <c r="B4280" s="40">
        <v>13095500</v>
      </c>
      <c r="C4280" s="41">
        <v>37059</v>
      </c>
      <c r="D4280" s="40">
        <v>321</v>
      </c>
      <c r="E4280" s="40" t="s">
        <v>50</v>
      </c>
      <c r="F4280">
        <f t="shared" si="201"/>
        <v>6</v>
      </c>
      <c r="G4280">
        <f t="shared" si="202"/>
        <v>2001</v>
      </c>
      <c r="H4280">
        <f t="shared" si="203"/>
        <v>636.70349999999996</v>
      </c>
      <c r="I4280" s="23"/>
    </row>
    <row r="4281" spans="1:9" ht="14.4">
      <c r="A4281" s="77" t="s">
        <v>49</v>
      </c>
      <c r="B4281" s="40">
        <v>13095500</v>
      </c>
      <c r="C4281" s="41">
        <v>37060</v>
      </c>
      <c r="D4281" s="40">
        <v>321</v>
      </c>
      <c r="E4281" s="40" t="s">
        <v>50</v>
      </c>
      <c r="F4281">
        <f t="shared" si="201"/>
        <v>6</v>
      </c>
      <c r="G4281">
        <f t="shared" si="202"/>
        <v>2001</v>
      </c>
      <c r="H4281">
        <f t="shared" si="203"/>
        <v>636.70349999999996</v>
      </c>
      <c r="I4281" s="23"/>
    </row>
    <row r="4282" spans="1:9" ht="14.4">
      <c r="A4282" s="77" t="s">
        <v>49</v>
      </c>
      <c r="B4282" s="40">
        <v>13095500</v>
      </c>
      <c r="C4282" s="41">
        <v>37061</v>
      </c>
      <c r="D4282" s="40">
        <v>321</v>
      </c>
      <c r="E4282" s="40" t="s">
        <v>50</v>
      </c>
      <c r="F4282">
        <f t="shared" si="201"/>
        <v>6</v>
      </c>
      <c r="G4282">
        <f t="shared" si="202"/>
        <v>2001</v>
      </c>
      <c r="H4282">
        <f t="shared" si="203"/>
        <v>636.70349999999996</v>
      </c>
      <c r="I4282" s="23"/>
    </row>
    <row r="4283" spans="1:9" ht="14.4">
      <c r="A4283" s="77" t="s">
        <v>49</v>
      </c>
      <c r="B4283" s="40">
        <v>13095500</v>
      </c>
      <c r="C4283" s="41">
        <v>37062</v>
      </c>
      <c r="D4283" s="40">
        <v>321</v>
      </c>
      <c r="E4283" s="40" t="s">
        <v>50</v>
      </c>
      <c r="F4283">
        <f t="shared" si="201"/>
        <v>6</v>
      </c>
      <c r="G4283">
        <f t="shared" si="202"/>
        <v>2001</v>
      </c>
      <c r="H4283">
        <f t="shared" si="203"/>
        <v>636.70349999999996</v>
      </c>
      <c r="I4283" s="23"/>
    </row>
    <row r="4284" spans="1:9" ht="14.4">
      <c r="A4284" s="77" t="s">
        <v>49</v>
      </c>
      <c r="B4284" s="40">
        <v>13095500</v>
      </c>
      <c r="C4284" s="41">
        <v>37063</v>
      </c>
      <c r="D4284" s="40">
        <v>321</v>
      </c>
      <c r="E4284" s="40" t="s">
        <v>50</v>
      </c>
      <c r="F4284">
        <f t="shared" si="201"/>
        <v>6</v>
      </c>
      <c r="G4284">
        <f t="shared" si="202"/>
        <v>2001</v>
      </c>
      <c r="H4284">
        <f t="shared" si="203"/>
        <v>636.70349999999996</v>
      </c>
      <c r="I4284" s="23"/>
    </row>
    <row r="4285" spans="1:9" ht="14.4">
      <c r="A4285" s="77" t="s">
        <v>49</v>
      </c>
      <c r="B4285" s="40">
        <v>13095500</v>
      </c>
      <c r="C4285" s="41">
        <v>37064</v>
      </c>
      <c r="D4285" s="40">
        <v>320</v>
      </c>
      <c r="E4285" s="40" t="s">
        <v>50</v>
      </c>
      <c r="F4285">
        <f t="shared" si="201"/>
        <v>6</v>
      </c>
      <c r="G4285">
        <f t="shared" si="202"/>
        <v>2001</v>
      </c>
      <c r="H4285">
        <f t="shared" si="203"/>
        <v>634.72</v>
      </c>
      <c r="I4285" s="23"/>
    </row>
    <row r="4286" spans="1:9" ht="14.4">
      <c r="A4286" s="77" t="s">
        <v>49</v>
      </c>
      <c r="B4286" s="40">
        <v>13095500</v>
      </c>
      <c r="C4286" s="41">
        <v>37065</v>
      </c>
      <c r="D4286" s="40">
        <v>320</v>
      </c>
      <c r="E4286" s="40" t="s">
        <v>50</v>
      </c>
      <c r="F4286">
        <f t="shared" si="201"/>
        <v>6</v>
      </c>
      <c r="G4286">
        <f t="shared" si="202"/>
        <v>2001</v>
      </c>
      <c r="H4286">
        <f t="shared" si="203"/>
        <v>634.72</v>
      </c>
      <c r="I4286" s="23"/>
    </row>
    <row r="4287" spans="1:9" ht="14.4">
      <c r="A4287" s="77" t="s">
        <v>49</v>
      </c>
      <c r="B4287" s="40">
        <v>13095500</v>
      </c>
      <c r="C4287" s="41">
        <v>37066</v>
      </c>
      <c r="D4287" s="40">
        <v>320</v>
      </c>
      <c r="E4287" s="40" t="s">
        <v>50</v>
      </c>
      <c r="F4287">
        <f t="shared" si="201"/>
        <v>6</v>
      </c>
      <c r="G4287">
        <f t="shared" si="202"/>
        <v>2001</v>
      </c>
      <c r="H4287">
        <f t="shared" si="203"/>
        <v>634.72</v>
      </c>
      <c r="I4287" s="23"/>
    </row>
    <row r="4288" spans="1:9" ht="14.4">
      <c r="A4288" s="77" t="s">
        <v>49</v>
      </c>
      <c r="B4288" s="40">
        <v>13095500</v>
      </c>
      <c r="C4288" s="41">
        <v>37067</v>
      </c>
      <c r="D4288" s="40">
        <v>320</v>
      </c>
      <c r="E4288" s="40" t="s">
        <v>50</v>
      </c>
      <c r="F4288">
        <f t="shared" si="201"/>
        <v>6</v>
      </c>
      <c r="G4288">
        <f t="shared" si="202"/>
        <v>2001</v>
      </c>
      <c r="H4288">
        <f t="shared" si="203"/>
        <v>634.72</v>
      </c>
      <c r="I4288" s="23"/>
    </row>
    <row r="4289" spans="1:9" ht="14.4">
      <c r="A4289" s="77" t="s">
        <v>49</v>
      </c>
      <c r="B4289" s="40">
        <v>13095500</v>
      </c>
      <c r="C4289" s="41">
        <v>37068</v>
      </c>
      <c r="D4289" s="40">
        <v>319</v>
      </c>
      <c r="E4289" s="40" t="s">
        <v>50</v>
      </c>
      <c r="F4289">
        <f t="shared" si="201"/>
        <v>6</v>
      </c>
      <c r="G4289">
        <f t="shared" si="202"/>
        <v>2001</v>
      </c>
      <c r="H4289">
        <f t="shared" si="203"/>
        <v>632.73649999999998</v>
      </c>
      <c r="I4289" s="23"/>
    </row>
    <row r="4290" spans="1:9" ht="14.4">
      <c r="A4290" s="77" t="s">
        <v>49</v>
      </c>
      <c r="B4290" s="40">
        <v>13095500</v>
      </c>
      <c r="C4290" s="41">
        <v>37069</v>
      </c>
      <c r="D4290" s="40">
        <v>318</v>
      </c>
      <c r="E4290" s="40" t="s">
        <v>50</v>
      </c>
      <c r="F4290">
        <f t="shared" si="201"/>
        <v>6</v>
      </c>
      <c r="G4290">
        <f t="shared" si="202"/>
        <v>2001</v>
      </c>
      <c r="H4290">
        <f t="shared" si="203"/>
        <v>630.75300000000004</v>
      </c>
      <c r="I4290" s="23"/>
    </row>
    <row r="4291" spans="1:9" ht="14.4">
      <c r="A4291" s="77" t="s">
        <v>49</v>
      </c>
      <c r="B4291" s="40">
        <v>13095500</v>
      </c>
      <c r="C4291" s="41">
        <v>37070</v>
      </c>
      <c r="D4291" s="40">
        <v>318</v>
      </c>
      <c r="E4291" s="40" t="s">
        <v>50</v>
      </c>
      <c r="F4291">
        <f t="shared" si="201"/>
        <v>6</v>
      </c>
      <c r="G4291">
        <f t="shared" si="202"/>
        <v>2001</v>
      </c>
      <c r="H4291">
        <f t="shared" si="203"/>
        <v>630.75300000000004</v>
      </c>
      <c r="I4291" s="23"/>
    </row>
    <row r="4292" spans="1:9" ht="14.4">
      <c r="A4292" s="77" t="s">
        <v>49</v>
      </c>
      <c r="B4292" s="40">
        <v>13095500</v>
      </c>
      <c r="C4292" s="41">
        <v>37071</v>
      </c>
      <c r="D4292" s="40">
        <v>318</v>
      </c>
      <c r="E4292" s="40" t="s">
        <v>50</v>
      </c>
      <c r="F4292">
        <f t="shared" si="201"/>
        <v>6</v>
      </c>
      <c r="G4292">
        <f t="shared" si="202"/>
        <v>2001</v>
      </c>
      <c r="H4292">
        <f t="shared" si="203"/>
        <v>630.75300000000004</v>
      </c>
      <c r="I4292" s="23"/>
    </row>
    <row r="4293" spans="1:9" ht="14.4">
      <c r="A4293" s="77" t="s">
        <v>49</v>
      </c>
      <c r="B4293" s="40">
        <v>13095500</v>
      </c>
      <c r="C4293" s="41">
        <v>37072</v>
      </c>
      <c r="D4293" s="40">
        <v>318</v>
      </c>
      <c r="E4293" s="40" t="s">
        <v>50</v>
      </c>
      <c r="F4293">
        <f t="shared" si="201"/>
        <v>6</v>
      </c>
      <c r="G4293">
        <f t="shared" si="202"/>
        <v>2001</v>
      </c>
      <c r="H4293">
        <f t="shared" si="203"/>
        <v>630.75300000000004</v>
      </c>
      <c r="I4293" s="23"/>
    </row>
    <row r="4294" spans="1:9" ht="14.4">
      <c r="A4294" s="77" t="s">
        <v>49</v>
      </c>
      <c r="B4294" s="40">
        <v>13095500</v>
      </c>
      <c r="C4294" s="41">
        <v>37073</v>
      </c>
      <c r="D4294" s="40">
        <v>317</v>
      </c>
      <c r="E4294" s="40" t="s">
        <v>50</v>
      </c>
      <c r="F4294">
        <f t="shared" si="201"/>
        <v>7</v>
      </c>
      <c r="G4294">
        <f t="shared" si="202"/>
        <v>2001</v>
      </c>
      <c r="H4294">
        <f t="shared" si="203"/>
        <v>628.76949999999999</v>
      </c>
      <c r="I4294" s="23"/>
    </row>
    <row r="4295" spans="1:9" ht="14.4">
      <c r="A4295" s="77" t="s">
        <v>49</v>
      </c>
      <c r="B4295" s="40">
        <v>13095500</v>
      </c>
      <c r="C4295" s="41">
        <v>37074</v>
      </c>
      <c r="D4295" s="40">
        <v>318</v>
      </c>
      <c r="E4295" s="40" t="s">
        <v>50</v>
      </c>
      <c r="F4295">
        <f t="shared" si="201"/>
        <v>7</v>
      </c>
      <c r="G4295">
        <f t="shared" si="202"/>
        <v>2001</v>
      </c>
      <c r="H4295">
        <f t="shared" si="203"/>
        <v>630.75300000000004</v>
      </c>
      <c r="I4295" s="23"/>
    </row>
    <row r="4296" spans="1:9" ht="14.4">
      <c r="A4296" s="77" t="s">
        <v>49</v>
      </c>
      <c r="B4296" s="40">
        <v>13095500</v>
      </c>
      <c r="C4296" s="41">
        <v>37075</v>
      </c>
      <c r="D4296" s="40">
        <v>318</v>
      </c>
      <c r="E4296" s="40" t="s">
        <v>50</v>
      </c>
      <c r="F4296">
        <f t="shared" si="201"/>
        <v>7</v>
      </c>
      <c r="G4296">
        <f t="shared" si="202"/>
        <v>2001</v>
      </c>
      <c r="H4296">
        <f t="shared" si="203"/>
        <v>630.75300000000004</v>
      </c>
      <c r="I4296" s="23"/>
    </row>
    <row r="4297" spans="1:9" ht="14.4">
      <c r="A4297" s="77" t="s">
        <v>49</v>
      </c>
      <c r="B4297" s="40">
        <v>13095500</v>
      </c>
      <c r="C4297" s="41">
        <v>37076</v>
      </c>
      <c r="D4297" s="40">
        <v>318</v>
      </c>
      <c r="E4297" s="40" t="s">
        <v>50</v>
      </c>
      <c r="F4297">
        <f t="shared" si="201"/>
        <v>7</v>
      </c>
      <c r="G4297">
        <f t="shared" si="202"/>
        <v>2001</v>
      </c>
      <c r="H4297">
        <f t="shared" si="203"/>
        <v>630.75300000000004</v>
      </c>
      <c r="I4297" s="23"/>
    </row>
    <row r="4298" spans="1:9" ht="14.4">
      <c r="A4298" s="77" t="s">
        <v>49</v>
      </c>
      <c r="B4298" s="40">
        <v>13095500</v>
      </c>
      <c r="C4298" s="41">
        <v>37077</v>
      </c>
      <c r="D4298" s="40">
        <v>318</v>
      </c>
      <c r="E4298" s="40" t="s">
        <v>50</v>
      </c>
      <c r="F4298">
        <f t="shared" si="201"/>
        <v>7</v>
      </c>
      <c r="G4298">
        <f t="shared" si="202"/>
        <v>2001</v>
      </c>
      <c r="H4298">
        <f t="shared" si="203"/>
        <v>630.75300000000004</v>
      </c>
      <c r="I4298" s="23"/>
    </row>
    <row r="4299" spans="1:9" ht="14.4">
      <c r="A4299" s="77" t="s">
        <v>49</v>
      </c>
      <c r="B4299" s="40">
        <v>13095500</v>
      </c>
      <c r="C4299" s="41">
        <v>37078</v>
      </c>
      <c r="D4299" s="40">
        <v>318</v>
      </c>
      <c r="E4299" s="40" t="s">
        <v>50</v>
      </c>
      <c r="F4299">
        <f t="shared" si="201"/>
        <v>7</v>
      </c>
      <c r="G4299">
        <f t="shared" si="202"/>
        <v>2001</v>
      </c>
      <c r="H4299">
        <f t="shared" si="203"/>
        <v>630.75300000000004</v>
      </c>
      <c r="I4299" s="23"/>
    </row>
    <row r="4300" spans="1:9" ht="14.4">
      <c r="A4300" s="77" t="s">
        <v>49</v>
      </c>
      <c r="B4300" s="40">
        <v>13095500</v>
      </c>
      <c r="C4300" s="41">
        <v>37079</v>
      </c>
      <c r="D4300" s="40">
        <v>318</v>
      </c>
      <c r="E4300" s="40" t="s">
        <v>50</v>
      </c>
      <c r="F4300">
        <f t="shared" si="201"/>
        <v>7</v>
      </c>
      <c r="G4300">
        <f t="shared" si="202"/>
        <v>2001</v>
      </c>
      <c r="H4300">
        <f t="shared" si="203"/>
        <v>630.75300000000004</v>
      </c>
      <c r="I4300" s="23"/>
    </row>
    <row r="4301" spans="1:9" ht="14.4">
      <c r="A4301" s="77" t="s">
        <v>49</v>
      </c>
      <c r="B4301" s="40">
        <v>13095500</v>
      </c>
      <c r="C4301" s="41">
        <v>37080</v>
      </c>
      <c r="D4301" s="40">
        <v>318</v>
      </c>
      <c r="E4301" s="40" t="s">
        <v>50</v>
      </c>
      <c r="F4301">
        <f t="shared" si="201"/>
        <v>7</v>
      </c>
      <c r="G4301">
        <f t="shared" si="202"/>
        <v>2001</v>
      </c>
      <c r="H4301">
        <f t="shared" si="203"/>
        <v>630.75300000000004</v>
      </c>
      <c r="I4301" s="23"/>
    </row>
    <row r="4302" spans="1:9" ht="14.4">
      <c r="A4302" s="77" t="s">
        <v>49</v>
      </c>
      <c r="B4302" s="40">
        <v>13095500</v>
      </c>
      <c r="C4302" s="41">
        <v>37081</v>
      </c>
      <c r="D4302" s="40">
        <v>319</v>
      </c>
      <c r="E4302" s="40" t="s">
        <v>50</v>
      </c>
      <c r="F4302">
        <f t="shared" si="201"/>
        <v>7</v>
      </c>
      <c r="G4302">
        <f t="shared" si="202"/>
        <v>2001</v>
      </c>
      <c r="H4302">
        <f t="shared" si="203"/>
        <v>632.73649999999998</v>
      </c>
      <c r="I4302" s="23"/>
    </row>
    <row r="4303" spans="1:9" ht="14.4">
      <c r="A4303" s="77" t="s">
        <v>49</v>
      </c>
      <c r="B4303" s="40">
        <v>13095500</v>
      </c>
      <c r="C4303" s="41">
        <v>37082</v>
      </c>
      <c r="D4303" s="40">
        <v>319</v>
      </c>
      <c r="E4303" s="40" t="s">
        <v>50</v>
      </c>
      <c r="F4303">
        <f t="shared" si="201"/>
        <v>7</v>
      </c>
      <c r="G4303">
        <f t="shared" si="202"/>
        <v>2001</v>
      </c>
      <c r="H4303">
        <f t="shared" si="203"/>
        <v>632.73649999999998</v>
      </c>
      <c r="I4303" s="23"/>
    </row>
    <row r="4304" spans="1:9" ht="14.4">
      <c r="A4304" s="77" t="s">
        <v>49</v>
      </c>
      <c r="B4304" s="40">
        <v>13095500</v>
      </c>
      <c r="C4304" s="41">
        <v>37083</v>
      </c>
      <c r="D4304" s="40">
        <v>320</v>
      </c>
      <c r="E4304" s="40" t="s">
        <v>50</v>
      </c>
      <c r="F4304">
        <f t="shared" si="201"/>
        <v>7</v>
      </c>
      <c r="G4304">
        <f t="shared" si="202"/>
        <v>2001</v>
      </c>
      <c r="H4304">
        <f t="shared" si="203"/>
        <v>634.72</v>
      </c>
      <c r="I4304" s="23"/>
    </row>
    <row r="4305" spans="1:9" ht="14.4">
      <c r="A4305" s="77" t="s">
        <v>49</v>
      </c>
      <c r="B4305" s="40">
        <v>13095500</v>
      </c>
      <c r="C4305" s="41">
        <v>37084</v>
      </c>
      <c r="D4305" s="40">
        <v>320</v>
      </c>
      <c r="E4305" s="40" t="s">
        <v>50</v>
      </c>
      <c r="F4305">
        <f t="shared" si="201"/>
        <v>7</v>
      </c>
      <c r="G4305">
        <f t="shared" si="202"/>
        <v>2001</v>
      </c>
      <c r="H4305">
        <f t="shared" si="203"/>
        <v>634.72</v>
      </c>
      <c r="I4305" s="23"/>
    </row>
    <row r="4306" spans="1:9" ht="14.4">
      <c r="A4306" s="77" t="s">
        <v>49</v>
      </c>
      <c r="B4306" s="40">
        <v>13095500</v>
      </c>
      <c r="C4306" s="41">
        <v>37085</v>
      </c>
      <c r="D4306" s="40">
        <v>320</v>
      </c>
      <c r="E4306" s="40" t="s">
        <v>50</v>
      </c>
      <c r="F4306">
        <f t="shared" si="201"/>
        <v>7</v>
      </c>
      <c r="G4306">
        <f t="shared" si="202"/>
        <v>2001</v>
      </c>
      <c r="H4306">
        <f t="shared" si="203"/>
        <v>634.72</v>
      </c>
      <c r="I4306" s="23"/>
    </row>
    <row r="4307" spans="1:9" ht="14.4">
      <c r="A4307" s="77" t="s">
        <v>49</v>
      </c>
      <c r="B4307" s="40">
        <v>13095500</v>
      </c>
      <c r="C4307" s="41">
        <v>37086</v>
      </c>
      <c r="D4307" s="40">
        <v>320</v>
      </c>
      <c r="E4307" s="40" t="s">
        <v>50</v>
      </c>
      <c r="F4307">
        <f t="shared" si="201"/>
        <v>7</v>
      </c>
      <c r="G4307">
        <f t="shared" si="202"/>
        <v>2001</v>
      </c>
      <c r="H4307">
        <f t="shared" si="203"/>
        <v>634.72</v>
      </c>
      <c r="I4307" s="23"/>
    </row>
    <row r="4308" spans="1:9" ht="14.4">
      <c r="A4308" s="77" t="s">
        <v>49</v>
      </c>
      <c r="B4308" s="40">
        <v>13095500</v>
      </c>
      <c r="C4308" s="41">
        <v>37087</v>
      </c>
      <c r="D4308" s="40">
        <v>321</v>
      </c>
      <c r="E4308" s="40" t="s">
        <v>50</v>
      </c>
      <c r="F4308">
        <f t="shared" si="201"/>
        <v>7</v>
      </c>
      <c r="G4308">
        <f t="shared" si="202"/>
        <v>2001</v>
      </c>
      <c r="H4308">
        <f t="shared" si="203"/>
        <v>636.70349999999996</v>
      </c>
      <c r="I4308" s="23"/>
    </row>
    <row r="4309" spans="1:9" ht="14.4">
      <c r="A4309" s="77" t="s">
        <v>49</v>
      </c>
      <c r="B4309" s="40">
        <v>13095500</v>
      </c>
      <c r="C4309" s="41">
        <v>37088</v>
      </c>
      <c r="D4309" s="40">
        <v>322</v>
      </c>
      <c r="E4309" s="40" t="s">
        <v>50</v>
      </c>
      <c r="F4309">
        <f t="shared" si="201"/>
        <v>7</v>
      </c>
      <c r="G4309">
        <f t="shared" si="202"/>
        <v>2001</v>
      </c>
      <c r="H4309">
        <f t="shared" si="203"/>
        <v>638.68700000000001</v>
      </c>
      <c r="I4309" s="23"/>
    </row>
    <row r="4310" spans="1:9" ht="14.4">
      <c r="A4310" s="77" t="s">
        <v>49</v>
      </c>
      <c r="B4310" s="40">
        <v>13095500</v>
      </c>
      <c r="C4310" s="41">
        <v>37089</v>
      </c>
      <c r="D4310" s="40">
        <v>323</v>
      </c>
      <c r="E4310" s="40" t="s">
        <v>50</v>
      </c>
      <c r="F4310">
        <f t="shared" si="201"/>
        <v>7</v>
      </c>
      <c r="G4310">
        <f t="shared" si="202"/>
        <v>2001</v>
      </c>
      <c r="H4310">
        <f t="shared" si="203"/>
        <v>640.67050000000006</v>
      </c>
      <c r="I4310" s="23"/>
    </row>
    <row r="4311" spans="1:9" ht="14.4">
      <c r="A4311" s="77" t="s">
        <v>49</v>
      </c>
      <c r="B4311" s="40">
        <v>13095500</v>
      </c>
      <c r="C4311" s="41">
        <v>37090</v>
      </c>
      <c r="D4311" s="40">
        <v>322</v>
      </c>
      <c r="E4311" s="40" t="s">
        <v>50</v>
      </c>
      <c r="F4311">
        <f t="shared" si="201"/>
        <v>7</v>
      </c>
      <c r="G4311">
        <f t="shared" si="202"/>
        <v>2001</v>
      </c>
      <c r="H4311">
        <f t="shared" si="203"/>
        <v>638.68700000000001</v>
      </c>
      <c r="I4311" s="23"/>
    </row>
    <row r="4312" spans="1:9" ht="14.4">
      <c r="A4312" s="77" t="s">
        <v>49</v>
      </c>
      <c r="B4312" s="40">
        <v>13095500</v>
      </c>
      <c r="C4312" s="41">
        <v>37091</v>
      </c>
      <c r="D4312" s="40">
        <v>323</v>
      </c>
      <c r="E4312" s="40" t="s">
        <v>50</v>
      </c>
      <c r="F4312">
        <f t="shared" si="201"/>
        <v>7</v>
      </c>
      <c r="G4312">
        <f t="shared" si="202"/>
        <v>2001</v>
      </c>
      <c r="H4312">
        <f t="shared" si="203"/>
        <v>640.67050000000006</v>
      </c>
      <c r="I4312" s="23"/>
    </row>
    <row r="4313" spans="1:9" ht="14.4">
      <c r="A4313" s="77" t="s">
        <v>49</v>
      </c>
      <c r="B4313" s="40">
        <v>13095500</v>
      </c>
      <c r="C4313" s="41">
        <v>37092</v>
      </c>
      <c r="D4313" s="40">
        <v>323</v>
      </c>
      <c r="E4313" s="40" t="s">
        <v>50</v>
      </c>
      <c r="F4313">
        <f t="shared" si="201"/>
        <v>7</v>
      </c>
      <c r="G4313">
        <f t="shared" si="202"/>
        <v>2001</v>
      </c>
      <c r="H4313">
        <f t="shared" si="203"/>
        <v>640.67050000000006</v>
      </c>
      <c r="I4313" s="23"/>
    </row>
    <row r="4314" spans="1:9" ht="14.4">
      <c r="A4314" s="77" t="s">
        <v>49</v>
      </c>
      <c r="B4314" s="40">
        <v>13095500</v>
      </c>
      <c r="C4314" s="41">
        <v>37093</v>
      </c>
      <c r="D4314" s="40">
        <v>323</v>
      </c>
      <c r="E4314" s="40" t="s">
        <v>50</v>
      </c>
      <c r="F4314">
        <f t="shared" si="201"/>
        <v>7</v>
      </c>
      <c r="G4314">
        <f t="shared" si="202"/>
        <v>2001</v>
      </c>
      <c r="H4314">
        <f t="shared" si="203"/>
        <v>640.67050000000006</v>
      </c>
      <c r="I4314" s="23"/>
    </row>
    <row r="4315" spans="1:9" ht="14.4">
      <c r="A4315" s="77" t="s">
        <v>49</v>
      </c>
      <c r="B4315" s="40">
        <v>13095500</v>
      </c>
      <c r="C4315" s="41">
        <v>37094</v>
      </c>
      <c r="D4315" s="40">
        <v>323</v>
      </c>
      <c r="E4315" s="40" t="s">
        <v>50</v>
      </c>
      <c r="F4315">
        <f t="shared" si="201"/>
        <v>7</v>
      </c>
      <c r="G4315">
        <f t="shared" si="202"/>
        <v>2001</v>
      </c>
      <c r="H4315">
        <f t="shared" si="203"/>
        <v>640.67050000000006</v>
      </c>
      <c r="I4315" s="23"/>
    </row>
    <row r="4316" spans="1:9" ht="14.4">
      <c r="A4316" s="77" t="s">
        <v>49</v>
      </c>
      <c r="B4316" s="40">
        <v>13095500</v>
      </c>
      <c r="C4316" s="41">
        <v>37095</v>
      </c>
      <c r="D4316" s="40">
        <v>323</v>
      </c>
      <c r="E4316" s="40" t="s">
        <v>50</v>
      </c>
      <c r="F4316">
        <f t="shared" si="201"/>
        <v>7</v>
      </c>
      <c r="G4316">
        <f t="shared" si="202"/>
        <v>2001</v>
      </c>
      <c r="H4316">
        <f t="shared" si="203"/>
        <v>640.67050000000006</v>
      </c>
      <c r="I4316" s="23"/>
    </row>
    <row r="4317" spans="1:9" ht="14.4">
      <c r="A4317" s="77" t="s">
        <v>49</v>
      </c>
      <c r="B4317" s="40">
        <v>13095500</v>
      </c>
      <c r="C4317" s="41">
        <v>37096</v>
      </c>
      <c r="D4317" s="40">
        <v>323</v>
      </c>
      <c r="E4317" s="40" t="s">
        <v>50</v>
      </c>
      <c r="F4317">
        <f t="shared" si="201"/>
        <v>7</v>
      </c>
      <c r="G4317">
        <f t="shared" si="202"/>
        <v>2001</v>
      </c>
      <c r="H4317">
        <f t="shared" si="203"/>
        <v>640.67050000000006</v>
      </c>
      <c r="I4317" s="23"/>
    </row>
    <row r="4318" spans="1:9" ht="14.4">
      <c r="A4318" s="77" t="s">
        <v>49</v>
      </c>
      <c r="B4318" s="40">
        <v>13095500</v>
      </c>
      <c r="C4318" s="41">
        <v>37097</v>
      </c>
      <c r="D4318" s="40">
        <v>323</v>
      </c>
      <c r="E4318" s="40" t="s">
        <v>50</v>
      </c>
      <c r="F4318">
        <f t="shared" si="201"/>
        <v>7</v>
      </c>
      <c r="G4318">
        <f t="shared" si="202"/>
        <v>2001</v>
      </c>
      <c r="H4318">
        <f t="shared" si="203"/>
        <v>640.67050000000006</v>
      </c>
      <c r="I4318" s="23"/>
    </row>
    <row r="4319" spans="1:9" ht="14.4">
      <c r="A4319" s="77" t="s">
        <v>49</v>
      </c>
      <c r="B4319" s="40">
        <v>13095500</v>
      </c>
      <c r="C4319" s="41">
        <v>37098</v>
      </c>
      <c r="D4319" s="40">
        <v>323</v>
      </c>
      <c r="E4319" s="40" t="s">
        <v>50</v>
      </c>
      <c r="F4319">
        <f t="shared" si="201"/>
        <v>7</v>
      </c>
      <c r="G4319">
        <f t="shared" si="202"/>
        <v>2001</v>
      </c>
      <c r="H4319">
        <f t="shared" si="203"/>
        <v>640.67050000000006</v>
      </c>
      <c r="I4319" s="23"/>
    </row>
    <row r="4320" spans="1:9" ht="14.4">
      <c r="A4320" s="77" t="s">
        <v>49</v>
      </c>
      <c r="B4320" s="40">
        <v>13095500</v>
      </c>
      <c r="C4320" s="41">
        <v>37099</v>
      </c>
      <c r="D4320" s="40">
        <v>322</v>
      </c>
      <c r="E4320" s="40" t="s">
        <v>50</v>
      </c>
      <c r="F4320">
        <f t="shared" si="201"/>
        <v>7</v>
      </c>
      <c r="G4320">
        <f t="shared" si="202"/>
        <v>2001</v>
      </c>
      <c r="H4320">
        <f t="shared" si="203"/>
        <v>638.68700000000001</v>
      </c>
      <c r="I4320" s="23"/>
    </row>
    <row r="4321" spans="1:9" ht="14.4">
      <c r="A4321" s="77" t="s">
        <v>49</v>
      </c>
      <c r="B4321" s="40">
        <v>13095500</v>
      </c>
      <c r="C4321" s="41">
        <v>37100</v>
      </c>
      <c r="D4321" s="40">
        <v>323</v>
      </c>
      <c r="E4321" s="40" t="s">
        <v>50</v>
      </c>
      <c r="F4321">
        <f t="shared" si="201"/>
        <v>7</v>
      </c>
      <c r="G4321">
        <f t="shared" si="202"/>
        <v>2001</v>
      </c>
      <c r="H4321">
        <f t="shared" si="203"/>
        <v>640.67050000000006</v>
      </c>
      <c r="I4321" s="23"/>
    </row>
    <row r="4322" spans="1:9" ht="14.4">
      <c r="A4322" s="77" t="s">
        <v>49</v>
      </c>
      <c r="B4322" s="40">
        <v>13095500</v>
      </c>
      <c r="C4322" s="41">
        <v>37101</v>
      </c>
      <c r="D4322" s="40">
        <v>323</v>
      </c>
      <c r="E4322" s="40" t="s">
        <v>50</v>
      </c>
      <c r="F4322">
        <f t="shared" ref="F4322:F4385" si="204">MONTH(C4322)</f>
        <v>7</v>
      </c>
      <c r="G4322">
        <f t="shared" ref="G4322:G4385" si="205">IF(F4322&gt;10,YEAR(C4322)+1,YEAR(C4322))</f>
        <v>2001</v>
      </c>
      <c r="H4322">
        <f t="shared" ref="H4322:H4385" si="206">D4322*1.9835</f>
        <v>640.67050000000006</v>
      </c>
      <c r="I4322" s="23"/>
    </row>
    <row r="4323" spans="1:9" ht="14.4">
      <c r="A4323" s="77" t="s">
        <v>49</v>
      </c>
      <c r="B4323" s="40">
        <v>13095500</v>
      </c>
      <c r="C4323" s="41">
        <v>37102</v>
      </c>
      <c r="D4323" s="40">
        <v>324</v>
      </c>
      <c r="E4323" s="40" t="s">
        <v>50</v>
      </c>
      <c r="F4323">
        <f t="shared" si="204"/>
        <v>7</v>
      </c>
      <c r="G4323">
        <f t="shared" si="205"/>
        <v>2001</v>
      </c>
      <c r="H4323">
        <f t="shared" si="206"/>
        <v>642.654</v>
      </c>
      <c r="I4323" s="23"/>
    </row>
    <row r="4324" spans="1:9" ht="14.4">
      <c r="A4324" s="77" t="s">
        <v>49</v>
      </c>
      <c r="B4324" s="40">
        <v>13095500</v>
      </c>
      <c r="C4324" s="41">
        <v>37103</v>
      </c>
      <c r="D4324" s="40">
        <v>324</v>
      </c>
      <c r="E4324" s="40" t="s">
        <v>50</v>
      </c>
      <c r="F4324">
        <f t="shared" si="204"/>
        <v>7</v>
      </c>
      <c r="G4324">
        <f t="shared" si="205"/>
        <v>2001</v>
      </c>
      <c r="H4324">
        <f t="shared" si="206"/>
        <v>642.654</v>
      </c>
      <c r="I4324" s="23"/>
    </row>
    <row r="4325" spans="1:9" ht="14.4">
      <c r="A4325" s="77" t="s">
        <v>49</v>
      </c>
      <c r="B4325" s="40">
        <v>13095500</v>
      </c>
      <c r="C4325" s="41">
        <v>37104</v>
      </c>
      <c r="D4325" s="40">
        <v>325</v>
      </c>
      <c r="E4325" s="40" t="s">
        <v>50</v>
      </c>
      <c r="F4325">
        <f t="shared" si="204"/>
        <v>8</v>
      </c>
      <c r="G4325">
        <f t="shared" si="205"/>
        <v>2001</v>
      </c>
      <c r="H4325">
        <f t="shared" si="206"/>
        <v>644.63750000000005</v>
      </c>
      <c r="I4325" s="23"/>
    </row>
    <row r="4326" spans="1:9" ht="14.4">
      <c r="A4326" s="77" t="s">
        <v>49</v>
      </c>
      <c r="B4326" s="40">
        <v>13095500</v>
      </c>
      <c r="C4326" s="41">
        <v>37105</v>
      </c>
      <c r="D4326" s="40">
        <v>324</v>
      </c>
      <c r="E4326" s="40" t="s">
        <v>50</v>
      </c>
      <c r="F4326">
        <f t="shared" si="204"/>
        <v>8</v>
      </c>
      <c r="G4326">
        <f t="shared" si="205"/>
        <v>2001</v>
      </c>
      <c r="H4326">
        <f t="shared" si="206"/>
        <v>642.654</v>
      </c>
      <c r="I4326" s="23"/>
    </row>
    <row r="4327" spans="1:9" ht="14.4">
      <c r="A4327" s="77" t="s">
        <v>49</v>
      </c>
      <c r="B4327" s="40">
        <v>13095500</v>
      </c>
      <c r="C4327" s="41">
        <v>37106</v>
      </c>
      <c r="D4327" s="40">
        <v>325</v>
      </c>
      <c r="E4327" s="40" t="s">
        <v>50</v>
      </c>
      <c r="F4327">
        <f t="shared" si="204"/>
        <v>8</v>
      </c>
      <c r="G4327">
        <f t="shared" si="205"/>
        <v>2001</v>
      </c>
      <c r="H4327">
        <f t="shared" si="206"/>
        <v>644.63750000000005</v>
      </c>
      <c r="I4327" s="23"/>
    </row>
    <row r="4328" spans="1:9" ht="14.4">
      <c r="A4328" s="77" t="s">
        <v>49</v>
      </c>
      <c r="B4328" s="40">
        <v>13095500</v>
      </c>
      <c r="C4328" s="41">
        <v>37107</v>
      </c>
      <c r="D4328" s="40">
        <v>325</v>
      </c>
      <c r="E4328" s="40" t="s">
        <v>50</v>
      </c>
      <c r="F4328">
        <f t="shared" si="204"/>
        <v>8</v>
      </c>
      <c r="G4328">
        <f t="shared" si="205"/>
        <v>2001</v>
      </c>
      <c r="H4328">
        <f t="shared" si="206"/>
        <v>644.63750000000005</v>
      </c>
      <c r="I4328" s="23"/>
    </row>
    <row r="4329" spans="1:9" ht="14.4">
      <c r="A4329" s="77" t="s">
        <v>49</v>
      </c>
      <c r="B4329" s="40">
        <v>13095500</v>
      </c>
      <c r="C4329" s="41">
        <v>37108</v>
      </c>
      <c r="D4329" s="40">
        <v>325</v>
      </c>
      <c r="E4329" s="40" t="s">
        <v>50</v>
      </c>
      <c r="F4329">
        <f t="shared" si="204"/>
        <v>8</v>
      </c>
      <c r="G4329">
        <f t="shared" si="205"/>
        <v>2001</v>
      </c>
      <c r="H4329">
        <f t="shared" si="206"/>
        <v>644.63750000000005</v>
      </c>
      <c r="I4329" s="23"/>
    </row>
    <row r="4330" spans="1:9" ht="14.4">
      <c r="A4330" s="77" t="s">
        <v>49</v>
      </c>
      <c r="B4330" s="40">
        <v>13095500</v>
      </c>
      <c r="C4330" s="41">
        <v>37109</v>
      </c>
      <c r="D4330" s="40">
        <v>326</v>
      </c>
      <c r="E4330" s="40" t="s">
        <v>50</v>
      </c>
      <c r="F4330">
        <f t="shared" si="204"/>
        <v>8</v>
      </c>
      <c r="G4330">
        <f t="shared" si="205"/>
        <v>2001</v>
      </c>
      <c r="H4330">
        <f t="shared" si="206"/>
        <v>646.62099999999998</v>
      </c>
      <c r="I4330" s="23"/>
    </row>
    <row r="4331" spans="1:9" ht="14.4">
      <c r="A4331" s="77" t="s">
        <v>49</v>
      </c>
      <c r="B4331" s="40">
        <v>13095500</v>
      </c>
      <c r="C4331" s="41">
        <v>37110</v>
      </c>
      <c r="D4331" s="40">
        <v>326</v>
      </c>
      <c r="E4331" s="40" t="s">
        <v>50</v>
      </c>
      <c r="F4331">
        <f t="shared" si="204"/>
        <v>8</v>
      </c>
      <c r="G4331">
        <f t="shared" si="205"/>
        <v>2001</v>
      </c>
      <c r="H4331">
        <f t="shared" si="206"/>
        <v>646.62099999999998</v>
      </c>
      <c r="I4331" s="23"/>
    </row>
    <row r="4332" spans="1:9" ht="14.4">
      <c r="A4332" s="77" t="s">
        <v>49</v>
      </c>
      <c r="B4332" s="40">
        <v>13095500</v>
      </c>
      <c r="C4332" s="41">
        <v>37111</v>
      </c>
      <c r="D4332" s="40">
        <v>326</v>
      </c>
      <c r="E4332" s="40" t="s">
        <v>50</v>
      </c>
      <c r="F4332">
        <f t="shared" si="204"/>
        <v>8</v>
      </c>
      <c r="G4332">
        <f t="shared" si="205"/>
        <v>2001</v>
      </c>
      <c r="H4332">
        <f t="shared" si="206"/>
        <v>646.62099999999998</v>
      </c>
      <c r="I4332" s="23"/>
    </row>
    <row r="4333" spans="1:9" ht="14.4">
      <c r="A4333" s="77" t="s">
        <v>49</v>
      </c>
      <c r="B4333" s="40">
        <v>13095500</v>
      </c>
      <c r="C4333" s="41">
        <v>37112</v>
      </c>
      <c r="D4333" s="40">
        <v>326</v>
      </c>
      <c r="E4333" s="40" t="s">
        <v>50</v>
      </c>
      <c r="F4333">
        <f t="shared" si="204"/>
        <v>8</v>
      </c>
      <c r="G4333">
        <f t="shared" si="205"/>
        <v>2001</v>
      </c>
      <c r="H4333">
        <f t="shared" si="206"/>
        <v>646.62099999999998</v>
      </c>
      <c r="I4333" s="23"/>
    </row>
    <row r="4334" spans="1:9" ht="14.4">
      <c r="A4334" s="77" t="s">
        <v>49</v>
      </c>
      <c r="B4334" s="40">
        <v>13095500</v>
      </c>
      <c r="C4334" s="41">
        <v>37113</v>
      </c>
      <c r="D4334" s="40">
        <v>326</v>
      </c>
      <c r="E4334" s="40" t="s">
        <v>50</v>
      </c>
      <c r="F4334">
        <f t="shared" si="204"/>
        <v>8</v>
      </c>
      <c r="G4334">
        <f t="shared" si="205"/>
        <v>2001</v>
      </c>
      <c r="H4334">
        <f t="shared" si="206"/>
        <v>646.62099999999998</v>
      </c>
      <c r="I4334" s="23"/>
    </row>
    <row r="4335" spans="1:9" ht="14.4">
      <c r="A4335" s="77" t="s">
        <v>49</v>
      </c>
      <c r="B4335" s="40">
        <v>13095500</v>
      </c>
      <c r="C4335" s="41">
        <v>37114</v>
      </c>
      <c r="D4335" s="40">
        <v>325</v>
      </c>
      <c r="E4335" s="40" t="s">
        <v>50</v>
      </c>
      <c r="F4335">
        <f t="shared" si="204"/>
        <v>8</v>
      </c>
      <c r="G4335">
        <f t="shared" si="205"/>
        <v>2001</v>
      </c>
      <c r="H4335">
        <f t="shared" si="206"/>
        <v>644.63750000000005</v>
      </c>
      <c r="I4335" s="23"/>
    </row>
    <row r="4336" spans="1:9" ht="14.4">
      <c r="A4336" s="77" t="s">
        <v>49</v>
      </c>
      <c r="B4336" s="40">
        <v>13095500</v>
      </c>
      <c r="C4336" s="41">
        <v>37115</v>
      </c>
      <c r="D4336" s="40">
        <v>325</v>
      </c>
      <c r="E4336" s="40" t="s">
        <v>50</v>
      </c>
      <c r="F4336">
        <f t="shared" si="204"/>
        <v>8</v>
      </c>
      <c r="G4336">
        <f t="shared" si="205"/>
        <v>2001</v>
      </c>
      <c r="H4336">
        <f t="shared" si="206"/>
        <v>644.63750000000005</v>
      </c>
      <c r="I4336" s="23"/>
    </row>
    <row r="4337" spans="1:9" ht="14.4">
      <c r="A4337" s="77" t="s">
        <v>49</v>
      </c>
      <c r="B4337" s="40">
        <v>13095500</v>
      </c>
      <c r="C4337" s="41">
        <v>37116</v>
      </c>
      <c r="D4337" s="40">
        <v>325</v>
      </c>
      <c r="E4337" s="40" t="s">
        <v>50</v>
      </c>
      <c r="F4337">
        <f t="shared" si="204"/>
        <v>8</v>
      </c>
      <c r="G4337">
        <f t="shared" si="205"/>
        <v>2001</v>
      </c>
      <c r="H4337">
        <f t="shared" si="206"/>
        <v>644.63750000000005</v>
      </c>
      <c r="I4337" s="23"/>
    </row>
    <row r="4338" spans="1:9" ht="14.4">
      <c r="A4338" s="77" t="s">
        <v>49</v>
      </c>
      <c r="B4338" s="40">
        <v>13095500</v>
      </c>
      <c r="C4338" s="41">
        <v>37117</v>
      </c>
      <c r="D4338" s="40">
        <v>325</v>
      </c>
      <c r="E4338" s="40" t="s">
        <v>50</v>
      </c>
      <c r="F4338">
        <f t="shared" si="204"/>
        <v>8</v>
      </c>
      <c r="G4338">
        <f t="shared" si="205"/>
        <v>2001</v>
      </c>
      <c r="H4338">
        <f t="shared" si="206"/>
        <v>644.63750000000005</v>
      </c>
      <c r="I4338" s="23"/>
    </row>
    <row r="4339" spans="1:9" ht="14.4">
      <c r="A4339" s="77" t="s">
        <v>49</v>
      </c>
      <c r="B4339" s="40">
        <v>13095500</v>
      </c>
      <c r="C4339" s="41">
        <v>37118</v>
      </c>
      <c r="D4339" s="40">
        <v>325</v>
      </c>
      <c r="E4339" s="40" t="s">
        <v>50</v>
      </c>
      <c r="F4339">
        <f t="shared" si="204"/>
        <v>8</v>
      </c>
      <c r="G4339">
        <f t="shared" si="205"/>
        <v>2001</v>
      </c>
      <c r="H4339">
        <f t="shared" si="206"/>
        <v>644.63750000000005</v>
      </c>
      <c r="I4339" s="23"/>
    </row>
    <row r="4340" spans="1:9" ht="14.4">
      <c r="A4340" s="77" t="s">
        <v>49</v>
      </c>
      <c r="B4340" s="40">
        <v>13095500</v>
      </c>
      <c r="C4340" s="41">
        <v>37119</v>
      </c>
      <c r="D4340" s="40">
        <v>325</v>
      </c>
      <c r="E4340" s="40" t="s">
        <v>50</v>
      </c>
      <c r="F4340">
        <f t="shared" si="204"/>
        <v>8</v>
      </c>
      <c r="G4340">
        <f t="shared" si="205"/>
        <v>2001</v>
      </c>
      <c r="H4340">
        <f t="shared" si="206"/>
        <v>644.63750000000005</v>
      </c>
      <c r="I4340" s="23"/>
    </row>
    <row r="4341" spans="1:9" ht="14.4">
      <c r="A4341" s="77" t="s">
        <v>49</v>
      </c>
      <c r="B4341" s="40">
        <v>13095500</v>
      </c>
      <c r="C4341" s="41">
        <v>37120</v>
      </c>
      <c r="D4341" s="40">
        <v>326</v>
      </c>
      <c r="E4341" s="40" t="s">
        <v>50</v>
      </c>
      <c r="F4341">
        <f t="shared" si="204"/>
        <v>8</v>
      </c>
      <c r="G4341">
        <f t="shared" si="205"/>
        <v>2001</v>
      </c>
      <c r="H4341">
        <f t="shared" si="206"/>
        <v>646.62099999999998</v>
      </c>
      <c r="I4341" s="23"/>
    </row>
    <row r="4342" spans="1:9" ht="14.4">
      <c r="A4342" s="77" t="s">
        <v>49</v>
      </c>
      <c r="B4342" s="40">
        <v>13095500</v>
      </c>
      <c r="C4342" s="41">
        <v>37121</v>
      </c>
      <c r="D4342" s="40">
        <v>325</v>
      </c>
      <c r="E4342" s="40" t="s">
        <v>50</v>
      </c>
      <c r="F4342">
        <f t="shared" si="204"/>
        <v>8</v>
      </c>
      <c r="G4342">
        <f t="shared" si="205"/>
        <v>2001</v>
      </c>
      <c r="H4342">
        <f t="shared" si="206"/>
        <v>644.63750000000005</v>
      </c>
      <c r="I4342" s="23"/>
    </row>
    <row r="4343" spans="1:9" ht="14.4">
      <c r="A4343" s="77" t="s">
        <v>49</v>
      </c>
      <c r="B4343" s="40">
        <v>13095500</v>
      </c>
      <c r="C4343" s="41">
        <v>37122</v>
      </c>
      <c r="D4343" s="40">
        <v>326</v>
      </c>
      <c r="E4343" s="40" t="s">
        <v>50</v>
      </c>
      <c r="F4343">
        <f t="shared" si="204"/>
        <v>8</v>
      </c>
      <c r="G4343">
        <f t="shared" si="205"/>
        <v>2001</v>
      </c>
      <c r="H4343">
        <f t="shared" si="206"/>
        <v>646.62099999999998</v>
      </c>
      <c r="I4343" s="23"/>
    </row>
    <row r="4344" spans="1:9" ht="14.4">
      <c r="A4344" s="77" t="s">
        <v>49</v>
      </c>
      <c r="B4344" s="40">
        <v>13095500</v>
      </c>
      <c r="C4344" s="41">
        <v>37123</v>
      </c>
      <c r="D4344" s="40">
        <v>327</v>
      </c>
      <c r="E4344" s="40" t="s">
        <v>50</v>
      </c>
      <c r="F4344">
        <f t="shared" si="204"/>
        <v>8</v>
      </c>
      <c r="G4344">
        <f t="shared" si="205"/>
        <v>2001</v>
      </c>
      <c r="H4344">
        <f t="shared" si="206"/>
        <v>648.60450000000003</v>
      </c>
      <c r="I4344" s="23"/>
    </row>
    <row r="4345" spans="1:9" ht="14.4">
      <c r="A4345" s="77" t="s">
        <v>49</v>
      </c>
      <c r="B4345" s="40">
        <v>13095500</v>
      </c>
      <c r="C4345" s="41">
        <v>37124</v>
      </c>
      <c r="D4345" s="40">
        <v>328</v>
      </c>
      <c r="E4345" s="40" t="s">
        <v>50</v>
      </c>
      <c r="F4345">
        <f t="shared" si="204"/>
        <v>8</v>
      </c>
      <c r="G4345">
        <f t="shared" si="205"/>
        <v>2001</v>
      </c>
      <c r="H4345">
        <f t="shared" si="206"/>
        <v>650.58799999999997</v>
      </c>
      <c r="I4345" s="23"/>
    </row>
    <row r="4346" spans="1:9" ht="14.4">
      <c r="A4346" s="77" t="s">
        <v>49</v>
      </c>
      <c r="B4346" s="40">
        <v>13095500</v>
      </c>
      <c r="C4346" s="41">
        <v>37125</v>
      </c>
      <c r="D4346" s="40">
        <v>328</v>
      </c>
      <c r="E4346" s="40" t="s">
        <v>50</v>
      </c>
      <c r="F4346">
        <f t="shared" si="204"/>
        <v>8</v>
      </c>
      <c r="G4346">
        <f t="shared" si="205"/>
        <v>2001</v>
      </c>
      <c r="H4346">
        <f t="shared" si="206"/>
        <v>650.58799999999997</v>
      </c>
      <c r="I4346" s="23"/>
    </row>
    <row r="4347" spans="1:9" ht="14.4">
      <c r="A4347" s="77" t="s">
        <v>49</v>
      </c>
      <c r="B4347" s="40">
        <v>13095500</v>
      </c>
      <c r="C4347" s="41">
        <v>37126</v>
      </c>
      <c r="D4347" s="40">
        <v>328</v>
      </c>
      <c r="E4347" s="40" t="s">
        <v>50</v>
      </c>
      <c r="F4347">
        <f t="shared" si="204"/>
        <v>8</v>
      </c>
      <c r="G4347">
        <f t="shared" si="205"/>
        <v>2001</v>
      </c>
      <c r="H4347">
        <f t="shared" si="206"/>
        <v>650.58799999999997</v>
      </c>
      <c r="I4347" s="23"/>
    </row>
    <row r="4348" spans="1:9" ht="14.4">
      <c r="A4348" s="77" t="s">
        <v>49</v>
      </c>
      <c r="B4348" s="40">
        <v>13095500</v>
      </c>
      <c r="C4348" s="41">
        <v>37127</v>
      </c>
      <c r="D4348" s="40">
        <v>328</v>
      </c>
      <c r="E4348" s="40" t="s">
        <v>50</v>
      </c>
      <c r="F4348">
        <f t="shared" si="204"/>
        <v>8</v>
      </c>
      <c r="G4348">
        <f t="shared" si="205"/>
        <v>2001</v>
      </c>
      <c r="H4348">
        <f t="shared" si="206"/>
        <v>650.58799999999997</v>
      </c>
      <c r="I4348" s="23"/>
    </row>
    <row r="4349" spans="1:9" ht="14.4">
      <c r="A4349" s="77" t="s">
        <v>49</v>
      </c>
      <c r="B4349" s="40">
        <v>13095500</v>
      </c>
      <c r="C4349" s="41">
        <v>37128</v>
      </c>
      <c r="D4349" s="40">
        <v>328</v>
      </c>
      <c r="E4349" s="40" t="s">
        <v>50</v>
      </c>
      <c r="F4349">
        <f t="shared" si="204"/>
        <v>8</v>
      </c>
      <c r="G4349">
        <f t="shared" si="205"/>
        <v>2001</v>
      </c>
      <c r="H4349">
        <f t="shared" si="206"/>
        <v>650.58799999999997</v>
      </c>
      <c r="I4349" s="23"/>
    </row>
    <row r="4350" spans="1:9" ht="14.4">
      <c r="A4350" s="77" t="s">
        <v>49</v>
      </c>
      <c r="B4350" s="40">
        <v>13095500</v>
      </c>
      <c r="C4350" s="41">
        <v>37129</v>
      </c>
      <c r="D4350" s="40">
        <v>330</v>
      </c>
      <c r="E4350" s="40" t="s">
        <v>50</v>
      </c>
      <c r="F4350">
        <f t="shared" si="204"/>
        <v>8</v>
      </c>
      <c r="G4350">
        <f t="shared" si="205"/>
        <v>2001</v>
      </c>
      <c r="H4350">
        <f t="shared" si="206"/>
        <v>654.55500000000006</v>
      </c>
      <c r="I4350" s="23"/>
    </row>
    <row r="4351" spans="1:9" ht="14.4">
      <c r="A4351" s="77" t="s">
        <v>49</v>
      </c>
      <c r="B4351" s="40">
        <v>13095500</v>
      </c>
      <c r="C4351" s="41">
        <v>37130</v>
      </c>
      <c r="D4351" s="40">
        <v>330</v>
      </c>
      <c r="E4351" s="40" t="s">
        <v>50</v>
      </c>
      <c r="F4351">
        <f t="shared" si="204"/>
        <v>8</v>
      </c>
      <c r="G4351">
        <f t="shared" si="205"/>
        <v>2001</v>
      </c>
      <c r="H4351">
        <f t="shared" si="206"/>
        <v>654.55500000000006</v>
      </c>
      <c r="I4351" s="23"/>
    </row>
    <row r="4352" spans="1:9" ht="14.4">
      <c r="A4352" s="77" t="s">
        <v>49</v>
      </c>
      <c r="B4352" s="40">
        <v>13095500</v>
      </c>
      <c r="C4352" s="41">
        <v>37131</v>
      </c>
      <c r="D4352" s="40">
        <v>332</v>
      </c>
      <c r="E4352" s="40" t="s">
        <v>50</v>
      </c>
      <c r="F4352">
        <f t="shared" si="204"/>
        <v>8</v>
      </c>
      <c r="G4352">
        <f t="shared" si="205"/>
        <v>2001</v>
      </c>
      <c r="H4352">
        <f t="shared" si="206"/>
        <v>658.52200000000005</v>
      </c>
      <c r="I4352" s="23"/>
    </row>
    <row r="4353" spans="1:9" ht="14.4">
      <c r="A4353" s="77" t="s">
        <v>49</v>
      </c>
      <c r="B4353" s="40">
        <v>13095500</v>
      </c>
      <c r="C4353" s="41">
        <v>37132</v>
      </c>
      <c r="D4353" s="40">
        <v>332</v>
      </c>
      <c r="E4353" s="40" t="s">
        <v>50</v>
      </c>
      <c r="F4353">
        <f t="shared" si="204"/>
        <v>8</v>
      </c>
      <c r="G4353">
        <f t="shared" si="205"/>
        <v>2001</v>
      </c>
      <c r="H4353">
        <f t="shared" si="206"/>
        <v>658.52200000000005</v>
      </c>
      <c r="I4353" s="23"/>
    </row>
    <row r="4354" spans="1:9" ht="14.4">
      <c r="A4354" s="77" t="s">
        <v>49</v>
      </c>
      <c r="B4354" s="40">
        <v>13095500</v>
      </c>
      <c r="C4354" s="41">
        <v>37133</v>
      </c>
      <c r="D4354" s="40">
        <v>332</v>
      </c>
      <c r="E4354" s="40" t="s">
        <v>50</v>
      </c>
      <c r="F4354">
        <f t="shared" si="204"/>
        <v>8</v>
      </c>
      <c r="G4354">
        <f t="shared" si="205"/>
        <v>2001</v>
      </c>
      <c r="H4354">
        <f t="shared" si="206"/>
        <v>658.52200000000005</v>
      </c>
      <c r="I4354" s="23"/>
    </row>
    <row r="4355" spans="1:9" ht="14.4">
      <c r="A4355" s="77" t="s">
        <v>49</v>
      </c>
      <c r="B4355" s="40">
        <v>13095500</v>
      </c>
      <c r="C4355" s="41">
        <v>37134</v>
      </c>
      <c r="D4355" s="40">
        <v>332</v>
      </c>
      <c r="E4355" s="40" t="s">
        <v>50</v>
      </c>
      <c r="F4355">
        <f t="shared" si="204"/>
        <v>8</v>
      </c>
      <c r="G4355">
        <f t="shared" si="205"/>
        <v>2001</v>
      </c>
      <c r="H4355">
        <f t="shared" si="206"/>
        <v>658.52200000000005</v>
      </c>
      <c r="I4355" s="23"/>
    </row>
    <row r="4356" spans="1:9" ht="14.4">
      <c r="A4356" s="77" t="s">
        <v>49</v>
      </c>
      <c r="B4356" s="40">
        <v>13095500</v>
      </c>
      <c r="C4356" s="41">
        <v>37135</v>
      </c>
      <c r="D4356" s="40">
        <v>333</v>
      </c>
      <c r="E4356" s="40" t="s">
        <v>50</v>
      </c>
      <c r="F4356">
        <f t="shared" si="204"/>
        <v>9</v>
      </c>
      <c r="G4356">
        <f t="shared" si="205"/>
        <v>2001</v>
      </c>
      <c r="H4356">
        <f t="shared" si="206"/>
        <v>660.50549999999998</v>
      </c>
      <c r="I4356" s="23"/>
    </row>
    <row r="4357" spans="1:9" ht="14.4">
      <c r="A4357" s="77" t="s">
        <v>49</v>
      </c>
      <c r="B4357" s="40">
        <v>13095500</v>
      </c>
      <c r="C4357" s="41">
        <v>37136</v>
      </c>
      <c r="D4357" s="40">
        <v>333</v>
      </c>
      <c r="E4357" s="40" t="s">
        <v>50</v>
      </c>
      <c r="F4357">
        <f t="shared" si="204"/>
        <v>9</v>
      </c>
      <c r="G4357">
        <f t="shared" si="205"/>
        <v>2001</v>
      </c>
      <c r="H4357">
        <f t="shared" si="206"/>
        <v>660.50549999999998</v>
      </c>
      <c r="I4357" s="23"/>
    </row>
    <row r="4358" spans="1:9" ht="14.4">
      <c r="A4358" s="77" t="s">
        <v>49</v>
      </c>
      <c r="B4358" s="40">
        <v>13095500</v>
      </c>
      <c r="C4358" s="41">
        <v>37137</v>
      </c>
      <c r="D4358" s="40">
        <v>333</v>
      </c>
      <c r="E4358" s="40" t="s">
        <v>50</v>
      </c>
      <c r="F4358">
        <f t="shared" si="204"/>
        <v>9</v>
      </c>
      <c r="G4358">
        <f t="shared" si="205"/>
        <v>2001</v>
      </c>
      <c r="H4358">
        <f t="shared" si="206"/>
        <v>660.50549999999998</v>
      </c>
      <c r="I4358" s="23"/>
    </row>
    <row r="4359" spans="1:9" ht="14.4">
      <c r="A4359" s="77" t="s">
        <v>49</v>
      </c>
      <c r="B4359" s="40">
        <v>13095500</v>
      </c>
      <c r="C4359" s="41">
        <v>37138</v>
      </c>
      <c r="D4359" s="40">
        <v>333</v>
      </c>
      <c r="E4359" s="40" t="s">
        <v>50</v>
      </c>
      <c r="F4359">
        <f t="shared" si="204"/>
        <v>9</v>
      </c>
      <c r="G4359">
        <f t="shared" si="205"/>
        <v>2001</v>
      </c>
      <c r="H4359">
        <f t="shared" si="206"/>
        <v>660.50549999999998</v>
      </c>
      <c r="I4359" s="23"/>
    </row>
    <row r="4360" spans="1:9" ht="14.4">
      <c r="A4360" s="77" t="s">
        <v>49</v>
      </c>
      <c r="B4360" s="40">
        <v>13095500</v>
      </c>
      <c r="C4360" s="41">
        <v>37139</v>
      </c>
      <c r="D4360" s="40">
        <v>335</v>
      </c>
      <c r="E4360" s="40" t="s">
        <v>50</v>
      </c>
      <c r="F4360">
        <f t="shared" si="204"/>
        <v>9</v>
      </c>
      <c r="G4360">
        <f t="shared" si="205"/>
        <v>2001</v>
      </c>
      <c r="H4360">
        <f t="shared" si="206"/>
        <v>664.47249999999997</v>
      </c>
      <c r="I4360" s="23"/>
    </row>
    <row r="4361" spans="1:9" ht="14.4">
      <c r="A4361" s="77" t="s">
        <v>49</v>
      </c>
      <c r="B4361" s="40">
        <v>13095500</v>
      </c>
      <c r="C4361" s="41">
        <v>37140</v>
      </c>
      <c r="D4361" s="40">
        <v>335</v>
      </c>
      <c r="E4361" s="40" t="s">
        <v>50</v>
      </c>
      <c r="F4361">
        <f t="shared" si="204"/>
        <v>9</v>
      </c>
      <c r="G4361">
        <f t="shared" si="205"/>
        <v>2001</v>
      </c>
      <c r="H4361">
        <f t="shared" si="206"/>
        <v>664.47249999999997</v>
      </c>
      <c r="I4361" s="23"/>
    </row>
    <row r="4362" spans="1:9" ht="14.4">
      <c r="A4362" s="77" t="s">
        <v>49</v>
      </c>
      <c r="B4362" s="40">
        <v>13095500</v>
      </c>
      <c r="C4362" s="41">
        <v>37141</v>
      </c>
      <c r="D4362" s="40">
        <v>336</v>
      </c>
      <c r="E4362" s="40" t="s">
        <v>50</v>
      </c>
      <c r="F4362">
        <f t="shared" si="204"/>
        <v>9</v>
      </c>
      <c r="G4362">
        <f t="shared" si="205"/>
        <v>2001</v>
      </c>
      <c r="H4362">
        <f t="shared" si="206"/>
        <v>666.45600000000002</v>
      </c>
      <c r="I4362" s="23"/>
    </row>
    <row r="4363" spans="1:9" ht="14.4">
      <c r="A4363" s="77" t="s">
        <v>49</v>
      </c>
      <c r="B4363" s="40">
        <v>13095500</v>
      </c>
      <c r="C4363" s="41">
        <v>37142</v>
      </c>
      <c r="D4363" s="40">
        <v>336</v>
      </c>
      <c r="E4363" s="40" t="s">
        <v>50</v>
      </c>
      <c r="F4363">
        <f t="shared" si="204"/>
        <v>9</v>
      </c>
      <c r="G4363">
        <f t="shared" si="205"/>
        <v>2001</v>
      </c>
      <c r="H4363">
        <f t="shared" si="206"/>
        <v>666.45600000000002</v>
      </c>
      <c r="I4363" s="23"/>
    </row>
    <row r="4364" spans="1:9" ht="14.4">
      <c r="A4364" s="77" t="s">
        <v>49</v>
      </c>
      <c r="B4364" s="40">
        <v>13095500</v>
      </c>
      <c r="C4364" s="41">
        <v>37143</v>
      </c>
      <c r="D4364" s="40">
        <v>337</v>
      </c>
      <c r="E4364" s="40" t="s">
        <v>50</v>
      </c>
      <c r="F4364">
        <f t="shared" si="204"/>
        <v>9</v>
      </c>
      <c r="G4364">
        <f t="shared" si="205"/>
        <v>2001</v>
      </c>
      <c r="H4364">
        <f t="shared" si="206"/>
        <v>668.43950000000007</v>
      </c>
      <c r="I4364" s="23"/>
    </row>
    <row r="4365" spans="1:9" ht="14.4">
      <c r="A4365" s="77" t="s">
        <v>49</v>
      </c>
      <c r="B4365" s="40">
        <v>13095500</v>
      </c>
      <c r="C4365" s="41">
        <v>37144</v>
      </c>
      <c r="D4365" s="40">
        <v>338</v>
      </c>
      <c r="E4365" s="40" t="s">
        <v>50</v>
      </c>
      <c r="F4365">
        <f t="shared" si="204"/>
        <v>9</v>
      </c>
      <c r="G4365">
        <f t="shared" si="205"/>
        <v>2001</v>
      </c>
      <c r="H4365">
        <f t="shared" si="206"/>
        <v>670.423</v>
      </c>
      <c r="I4365" s="23"/>
    </row>
    <row r="4366" spans="1:9" ht="14.4">
      <c r="A4366" s="77" t="s">
        <v>49</v>
      </c>
      <c r="B4366" s="40">
        <v>13095500</v>
      </c>
      <c r="C4366" s="41">
        <v>37145</v>
      </c>
      <c r="D4366" s="40">
        <v>337</v>
      </c>
      <c r="E4366" s="40" t="s">
        <v>50</v>
      </c>
      <c r="F4366">
        <f t="shared" si="204"/>
        <v>9</v>
      </c>
      <c r="G4366">
        <f t="shared" si="205"/>
        <v>2001</v>
      </c>
      <c r="H4366">
        <f t="shared" si="206"/>
        <v>668.43950000000007</v>
      </c>
      <c r="I4366" s="23"/>
    </row>
    <row r="4367" spans="1:9" ht="14.4">
      <c r="A4367" s="77" t="s">
        <v>49</v>
      </c>
      <c r="B4367" s="40">
        <v>13095500</v>
      </c>
      <c r="C4367" s="41">
        <v>37146</v>
      </c>
      <c r="D4367" s="40">
        <v>338</v>
      </c>
      <c r="E4367" s="40" t="s">
        <v>50</v>
      </c>
      <c r="F4367">
        <f t="shared" si="204"/>
        <v>9</v>
      </c>
      <c r="G4367">
        <f t="shared" si="205"/>
        <v>2001</v>
      </c>
      <c r="H4367">
        <f t="shared" si="206"/>
        <v>670.423</v>
      </c>
      <c r="I4367" s="23"/>
    </row>
    <row r="4368" spans="1:9" ht="14.4">
      <c r="A4368" s="77" t="s">
        <v>49</v>
      </c>
      <c r="B4368" s="40">
        <v>13095500</v>
      </c>
      <c r="C4368" s="41">
        <v>37147</v>
      </c>
      <c r="D4368" s="40">
        <v>339</v>
      </c>
      <c r="E4368" s="40" t="s">
        <v>50</v>
      </c>
      <c r="F4368">
        <f t="shared" si="204"/>
        <v>9</v>
      </c>
      <c r="G4368">
        <f t="shared" si="205"/>
        <v>2001</v>
      </c>
      <c r="H4368">
        <f t="shared" si="206"/>
        <v>672.40650000000005</v>
      </c>
      <c r="I4368" s="23"/>
    </row>
    <row r="4369" spans="1:9" ht="14.4">
      <c r="A4369" s="77" t="s">
        <v>49</v>
      </c>
      <c r="B4369" s="40">
        <v>13095500</v>
      </c>
      <c r="C4369" s="41">
        <v>37148</v>
      </c>
      <c r="D4369" s="40">
        <v>339</v>
      </c>
      <c r="E4369" s="40" t="s">
        <v>50</v>
      </c>
      <c r="F4369">
        <f t="shared" si="204"/>
        <v>9</v>
      </c>
      <c r="G4369">
        <f t="shared" si="205"/>
        <v>2001</v>
      </c>
      <c r="H4369">
        <f t="shared" si="206"/>
        <v>672.40650000000005</v>
      </c>
      <c r="I4369" s="23"/>
    </row>
    <row r="4370" spans="1:9" ht="14.4">
      <c r="A4370" s="77" t="s">
        <v>49</v>
      </c>
      <c r="B4370" s="40">
        <v>13095500</v>
      </c>
      <c r="C4370" s="41">
        <v>37149</v>
      </c>
      <c r="D4370" s="40">
        <v>340</v>
      </c>
      <c r="E4370" s="40" t="s">
        <v>50</v>
      </c>
      <c r="F4370">
        <f t="shared" si="204"/>
        <v>9</v>
      </c>
      <c r="G4370">
        <f t="shared" si="205"/>
        <v>2001</v>
      </c>
      <c r="H4370">
        <f t="shared" si="206"/>
        <v>674.39</v>
      </c>
      <c r="I4370" s="23"/>
    </row>
    <row r="4371" spans="1:9" ht="14.4">
      <c r="A4371" s="77" t="s">
        <v>49</v>
      </c>
      <c r="B4371" s="40">
        <v>13095500</v>
      </c>
      <c r="C4371" s="41">
        <v>37150</v>
      </c>
      <c r="D4371" s="40">
        <v>340</v>
      </c>
      <c r="E4371" s="40" t="s">
        <v>50</v>
      </c>
      <c r="F4371">
        <f t="shared" si="204"/>
        <v>9</v>
      </c>
      <c r="G4371">
        <f t="shared" si="205"/>
        <v>2001</v>
      </c>
      <c r="H4371">
        <f t="shared" si="206"/>
        <v>674.39</v>
      </c>
      <c r="I4371" s="23"/>
    </row>
    <row r="4372" spans="1:9" ht="14.4">
      <c r="A4372" s="77" t="s">
        <v>49</v>
      </c>
      <c r="B4372" s="40">
        <v>13095500</v>
      </c>
      <c r="C4372" s="41">
        <v>37151</v>
      </c>
      <c r="D4372" s="40">
        <v>340</v>
      </c>
      <c r="E4372" s="40" t="s">
        <v>50</v>
      </c>
      <c r="F4372">
        <f t="shared" si="204"/>
        <v>9</v>
      </c>
      <c r="G4372">
        <f t="shared" si="205"/>
        <v>2001</v>
      </c>
      <c r="H4372">
        <f t="shared" si="206"/>
        <v>674.39</v>
      </c>
      <c r="I4372" s="23"/>
    </row>
    <row r="4373" spans="1:9" ht="14.4">
      <c r="A4373" s="77" t="s">
        <v>49</v>
      </c>
      <c r="B4373" s="40">
        <v>13095500</v>
      </c>
      <c r="C4373" s="41">
        <v>37152</v>
      </c>
      <c r="D4373" s="40">
        <v>341</v>
      </c>
      <c r="E4373" s="40" t="s">
        <v>50</v>
      </c>
      <c r="F4373">
        <f t="shared" si="204"/>
        <v>9</v>
      </c>
      <c r="G4373">
        <f t="shared" si="205"/>
        <v>2001</v>
      </c>
      <c r="H4373">
        <f t="shared" si="206"/>
        <v>676.37350000000004</v>
      </c>
      <c r="I4373" s="23"/>
    </row>
    <row r="4374" spans="1:9" ht="14.4">
      <c r="A4374" s="77" t="s">
        <v>49</v>
      </c>
      <c r="B4374" s="40">
        <v>13095500</v>
      </c>
      <c r="C4374" s="41">
        <v>37153</v>
      </c>
      <c r="D4374" s="40">
        <v>340</v>
      </c>
      <c r="E4374" s="40" t="s">
        <v>50</v>
      </c>
      <c r="F4374">
        <f t="shared" si="204"/>
        <v>9</v>
      </c>
      <c r="G4374">
        <f t="shared" si="205"/>
        <v>2001</v>
      </c>
      <c r="H4374">
        <f t="shared" si="206"/>
        <v>674.39</v>
      </c>
      <c r="I4374" s="23"/>
    </row>
    <row r="4375" spans="1:9" ht="14.4">
      <c r="A4375" s="77" t="s">
        <v>49</v>
      </c>
      <c r="B4375" s="40">
        <v>13095500</v>
      </c>
      <c r="C4375" s="41">
        <v>37154</v>
      </c>
      <c r="D4375" s="40">
        <v>339</v>
      </c>
      <c r="E4375" s="40" t="s">
        <v>50</v>
      </c>
      <c r="F4375">
        <f t="shared" si="204"/>
        <v>9</v>
      </c>
      <c r="G4375">
        <f t="shared" si="205"/>
        <v>2001</v>
      </c>
      <c r="H4375">
        <f t="shared" si="206"/>
        <v>672.40650000000005</v>
      </c>
      <c r="I4375" s="23"/>
    </row>
    <row r="4376" spans="1:9" ht="14.4">
      <c r="A4376" s="77" t="s">
        <v>49</v>
      </c>
      <c r="B4376" s="40">
        <v>13095500</v>
      </c>
      <c r="C4376" s="41">
        <v>37155</v>
      </c>
      <c r="D4376" s="40">
        <v>339</v>
      </c>
      <c r="E4376" s="40" t="s">
        <v>50</v>
      </c>
      <c r="F4376">
        <f t="shared" si="204"/>
        <v>9</v>
      </c>
      <c r="G4376">
        <f t="shared" si="205"/>
        <v>2001</v>
      </c>
      <c r="H4376">
        <f t="shared" si="206"/>
        <v>672.40650000000005</v>
      </c>
      <c r="I4376" s="23"/>
    </row>
    <row r="4377" spans="1:9" ht="14.4">
      <c r="A4377" s="77" t="s">
        <v>49</v>
      </c>
      <c r="B4377" s="40">
        <v>13095500</v>
      </c>
      <c r="C4377" s="41">
        <v>37156</v>
      </c>
      <c r="D4377" s="40">
        <v>339</v>
      </c>
      <c r="E4377" s="40" t="s">
        <v>50</v>
      </c>
      <c r="F4377">
        <f t="shared" si="204"/>
        <v>9</v>
      </c>
      <c r="G4377">
        <f t="shared" si="205"/>
        <v>2001</v>
      </c>
      <c r="H4377">
        <f t="shared" si="206"/>
        <v>672.40650000000005</v>
      </c>
      <c r="I4377" s="23"/>
    </row>
    <row r="4378" spans="1:9" ht="14.4">
      <c r="A4378" s="77" t="s">
        <v>49</v>
      </c>
      <c r="B4378" s="40">
        <v>13095500</v>
      </c>
      <c r="C4378" s="41">
        <v>37157</v>
      </c>
      <c r="D4378" s="40">
        <v>340</v>
      </c>
      <c r="E4378" s="40" t="s">
        <v>50</v>
      </c>
      <c r="F4378">
        <f t="shared" si="204"/>
        <v>9</v>
      </c>
      <c r="G4378">
        <f t="shared" si="205"/>
        <v>2001</v>
      </c>
      <c r="H4378">
        <f t="shared" si="206"/>
        <v>674.39</v>
      </c>
      <c r="I4378" s="23"/>
    </row>
    <row r="4379" spans="1:9" ht="14.4">
      <c r="A4379" s="77" t="s">
        <v>49</v>
      </c>
      <c r="B4379" s="40">
        <v>13095500</v>
      </c>
      <c r="C4379" s="41">
        <v>37158</v>
      </c>
      <c r="D4379" s="40">
        <v>340</v>
      </c>
      <c r="E4379" s="40" t="s">
        <v>50</v>
      </c>
      <c r="F4379">
        <f t="shared" si="204"/>
        <v>9</v>
      </c>
      <c r="G4379">
        <f t="shared" si="205"/>
        <v>2001</v>
      </c>
      <c r="H4379">
        <f t="shared" si="206"/>
        <v>674.39</v>
      </c>
      <c r="I4379" s="23"/>
    </row>
    <row r="4380" spans="1:9" ht="14.4">
      <c r="A4380" s="77" t="s">
        <v>49</v>
      </c>
      <c r="B4380" s="40">
        <v>13095500</v>
      </c>
      <c r="C4380" s="41">
        <v>37159</v>
      </c>
      <c r="D4380" s="40">
        <v>342</v>
      </c>
      <c r="E4380" s="40" t="s">
        <v>50</v>
      </c>
      <c r="F4380">
        <f t="shared" si="204"/>
        <v>9</v>
      </c>
      <c r="G4380">
        <f t="shared" si="205"/>
        <v>2001</v>
      </c>
      <c r="H4380">
        <f t="shared" si="206"/>
        <v>678.35699999999997</v>
      </c>
      <c r="I4380" s="23"/>
    </row>
    <row r="4381" spans="1:9" ht="14.4">
      <c r="A4381" s="77" t="s">
        <v>49</v>
      </c>
      <c r="B4381" s="40">
        <v>13095500</v>
      </c>
      <c r="C4381" s="41">
        <v>37160</v>
      </c>
      <c r="D4381" s="40">
        <v>342</v>
      </c>
      <c r="E4381" s="40" t="s">
        <v>50</v>
      </c>
      <c r="F4381">
        <f t="shared" si="204"/>
        <v>9</v>
      </c>
      <c r="G4381">
        <f t="shared" si="205"/>
        <v>2001</v>
      </c>
      <c r="H4381">
        <f t="shared" si="206"/>
        <v>678.35699999999997</v>
      </c>
      <c r="I4381" s="23"/>
    </row>
    <row r="4382" spans="1:9" ht="14.4">
      <c r="A4382" s="77" t="s">
        <v>49</v>
      </c>
      <c r="B4382" s="40">
        <v>13095500</v>
      </c>
      <c r="C4382" s="41">
        <v>37161</v>
      </c>
      <c r="D4382" s="40">
        <v>342</v>
      </c>
      <c r="E4382" s="40" t="s">
        <v>50</v>
      </c>
      <c r="F4382">
        <f t="shared" si="204"/>
        <v>9</v>
      </c>
      <c r="G4382">
        <f t="shared" si="205"/>
        <v>2001</v>
      </c>
      <c r="H4382">
        <f t="shared" si="206"/>
        <v>678.35699999999997</v>
      </c>
      <c r="I4382" s="23"/>
    </row>
    <row r="4383" spans="1:9" ht="14.4">
      <c r="A4383" s="77" t="s">
        <v>49</v>
      </c>
      <c r="B4383" s="40">
        <v>13095500</v>
      </c>
      <c r="C4383" s="41">
        <v>37162</v>
      </c>
      <c r="D4383" s="40">
        <v>341</v>
      </c>
      <c r="E4383" s="40" t="s">
        <v>50</v>
      </c>
      <c r="F4383">
        <f t="shared" si="204"/>
        <v>9</v>
      </c>
      <c r="G4383">
        <f t="shared" si="205"/>
        <v>2001</v>
      </c>
      <c r="H4383">
        <f t="shared" si="206"/>
        <v>676.37350000000004</v>
      </c>
      <c r="I4383" s="23"/>
    </row>
    <row r="4384" spans="1:9" ht="14.4">
      <c r="A4384" s="77" t="s">
        <v>49</v>
      </c>
      <c r="B4384" s="40">
        <v>13095500</v>
      </c>
      <c r="C4384" s="41">
        <v>37163</v>
      </c>
      <c r="D4384" s="40">
        <v>341</v>
      </c>
      <c r="E4384" s="40" t="s">
        <v>50</v>
      </c>
      <c r="F4384">
        <f t="shared" si="204"/>
        <v>9</v>
      </c>
      <c r="G4384">
        <f t="shared" si="205"/>
        <v>2001</v>
      </c>
      <c r="H4384">
        <f t="shared" si="206"/>
        <v>676.37350000000004</v>
      </c>
      <c r="I4384" s="23"/>
    </row>
    <row r="4385" spans="1:9" ht="14.4">
      <c r="A4385" s="77" t="s">
        <v>49</v>
      </c>
      <c r="B4385" s="40">
        <v>13095500</v>
      </c>
      <c r="C4385" s="41">
        <v>37164</v>
      </c>
      <c r="D4385" s="40">
        <v>342</v>
      </c>
      <c r="E4385" s="40" t="s">
        <v>50</v>
      </c>
      <c r="F4385">
        <f t="shared" si="204"/>
        <v>9</v>
      </c>
      <c r="G4385">
        <f t="shared" si="205"/>
        <v>2001</v>
      </c>
      <c r="H4385">
        <f t="shared" si="206"/>
        <v>678.35699999999997</v>
      </c>
      <c r="I4385" s="23"/>
    </row>
    <row r="4386" spans="1:9" ht="14.4">
      <c r="A4386" s="77" t="s">
        <v>49</v>
      </c>
      <c r="B4386" s="40">
        <v>13095500</v>
      </c>
      <c r="C4386" s="41">
        <v>37165</v>
      </c>
      <c r="D4386" s="40">
        <v>342</v>
      </c>
      <c r="E4386" s="40" t="s">
        <v>50</v>
      </c>
      <c r="F4386">
        <f t="shared" ref="F4386:F4449" si="207">MONTH(C4386)</f>
        <v>10</v>
      </c>
      <c r="G4386">
        <f t="shared" ref="G4386:G4449" si="208">IF(F4386&gt;10,YEAR(C4386)+1,YEAR(C4386))</f>
        <v>2001</v>
      </c>
      <c r="H4386">
        <f t="shared" ref="H4386:H4449" si="209">D4386*1.9835</f>
        <v>678.35699999999997</v>
      </c>
      <c r="I4386" s="23"/>
    </row>
    <row r="4387" spans="1:9" ht="14.4">
      <c r="A4387" s="77" t="s">
        <v>49</v>
      </c>
      <c r="B4387" s="40">
        <v>13095500</v>
      </c>
      <c r="C4387" s="41">
        <v>37166</v>
      </c>
      <c r="D4387" s="40">
        <v>342</v>
      </c>
      <c r="E4387" s="40" t="s">
        <v>50</v>
      </c>
      <c r="F4387">
        <f t="shared" si="207"/>
        <v>10</v>
      </c>
      <c r="G4387">
        <f t="shared" si="208"/>
        <v>2001</v>
      </c>
      <c r="H4387">
        <f t="shared" si="209"/>
        <v>678.35699999999997</v>
      </c>
      <c r="I4387" s="23"/>
    </row>
    <row r="4388" spans="1:9" ht="14.4">
      <c r="A4388" s="77" t="s">
        <v>49</v>
      </c>
      <c r="B4388" s="40">
        <v>13095500</v>
      </c>
      <c r="C4388" s="41">
        <v>37167</v>
      </c>
      <c r="D4388" s="40">
        <v>342</v>
      </c>
      <c r="E4388" s="40" t="s">
        <v>50</v>
      </c>
      <c r="F4388">
        <f t="shared" si="207"/>
        <v>10</v>
      </c>
      <c r="G4388">
        <f t="shared" si="208"/>
        <v>2001</v>
      </c>
      <c r="H4388">
        <f t="shared" si="209"/>
        <v>678.35699999999997</v>
      </c>
      <c r="I4388" s="23"/>
    </row>
    <row r="4389" spans="1:9" ht="14.4">
      <c r="A4389" s="77" t="s">
        <v>49</v>
      </c>
      <c r="B4389" s="40">
        <v>13095500</v>
      </c>
      <c r="C4389" s="41">
        <v>37168</v>
      </c>
      <c r="D4389" s="40">
        <v>343</v>
      </c>
      <c r="E4389" s="40" t="s">
        <v>50</v>
      </c>
      <c r="F4389">
        <f t="shared" si="207"/>
        <v>10</v>
      </c>
      <c r="G4389">
        <f t="shared" si="208"/>
        <v>2001</v>
      </c>
      <c r="H4389">
        <f t="shared" si="209"/>
        <v>680.34050000000002</v>
      </c>
      <c r="I4389" s="23"/>
    </row>
    <row r="4390" spans="1:9" ht="14.4">
      <c r="A4390" s="77" t="s">
        <v>49</v>
      </c>
      <c r="B4390" s="40">
        <v>13095500</v>
      </c>
      <c r="C4390" s="41">
        <v>37169</v>
      </c>
      <c r="D4390" s="40">
        <v>344</v>
      </c>
      <c r="E4390" s="40" t="s">
        <v>50</v>
      </c>
      <c r="F4390">
        <f t="shared" si="207"/>
        <v>10</v>
      </c>
      <c r="G4390">
        <f t="shared" si="208"/>
        <v>2001</v>
      </c>
      <c r="H4390">
        <f t="shared" si="209"/>
        <v>682.32400000000007</v>
      </c>
      <c r="I4390" s="23"/>
    </row>
    <row r="4391" spans="1:9" ht="14.4">
      <c r="A4391" s="77" t="s">
        <v>49</v>
      </c>
      <c r="B4391" s="40">
        <v>13095500</v>
      </c>
      <c r="C4391" s="41">
        <v>37170</v>
      </c>
      <c r="D4391" s="40">
        <v>344</v>
      </c>
      <c r="E4391" s="40" t="s">
        <v>50</v>
      </c>
      <c r="F4391">
        <f t="shared" si="207"/>
        <v>10</v>
      </c>
      <c r="G4391">
        <f t="shared" si="208"/>
        <v>2001</v>
      </c>
      <c r="H4391">
        <f t="shared" si="209"/>
        <v>682.32400000000007</v>
      </c>
      <c r="I4391" s="23"/>
    </row>
    <row r="4392" spans="1:9" ht="14.4">
      <c r="A4392" s="77" t="s">
        <v>49</v>
      </c>
      <c r="B4392" s="40">
        <v>13095500</v>
      </c>
      <c r="C4392" s="41">
        <v>37171</v>
      </c>
      <c r="D4392" s="40">
        <v>344</v>
      </c>
      <c r="E4392" s="40" t="s">
        <v>50</v>
      </c>
      <c r="F4392">
        <f t="shared" si="207"/>
        <v>10</v>
      </c>
      <c r="G4392">
        <f t="shared" si="208"/>
        <v>2001</v>
      </c>
      <c r="H4392">
        <f t="shared" si="209"/>
        <v>682.32400000000007</v>
      </c>
      <c r="I4392" s="23"/>
    </row>
    <row r="4393" spans="1:9" ht="14.4">
      <c r="A4393" s="77" t="s">
        <v>49</v>
      </c>
      <c r="B4393" s="40">
        <v>13095500</v>
      </c>
      <c r="C4393" s="41">
        <v>37172</v>
      </c>
      <c r="D4393" s="40">
        <v>344</v>
      </c>
      <c r="E4393" s="40" t="s">
        <v>50</v>
      </c>
      <c r="F4393">
        <f t="shared" si="207"/>
        <v>10</v>
      </c>
      <c r="G4393">
        <f t="shared" si="208"/>
        <v>2001</v>
      </c>
      <c r="H4393">
        <f t="shared" si="209"/>
        <v>682.32400000000007</v>
      </c>
      <c r="I4393" s="23"/>
    </row>
    <row r="4394" spans="1:9" ht="14.4">
      <c r="A4394" s="77" t="s">
        <v>49</v>
      </c>
      <c r="B4394" s="40">
        <v>13095500</v>
      </c>
      <c r="C4394" s="41">
        <v>37173</v>
      </c>
      <c r="D4394" s="40">
        <v>345</v>
      </c>
      <c r="E4394" s="40" t="s">
        <v>50</v>
      </c>
      <c r="F4394">
        <f t="shared" si="207"/>
        <v>10</v>
      </c>
      <c r="G4394">
        <f t="shared" si="208"/>
        <v>2001</v>
      </c>
      <c r="H4394">
        <f t="shared" si="209"/>
        <v>684.3075</v>
      </c>
      <c r="I4394" s="23"/>
    </row>
    <row r="4395" spans="1:9" ht="14.4">
      <c r="A4395" s="77" t="s">
        <v>49</v>
      </c>
      <c r="B4395" s="40">
        <v>13095500</v>
      </c>
      <c r="C4395" s="41">
        <v>37174</v>
      </c>
      <c r="D4395" s="40">
        <v>345</v>
      </c>
      <c r="E4395" s="40" t="s">
        <v>50</v>
      </c>
      <c r="F4395">
        <f t="shared" si="207"/>
        <v>10</v>
      </c>
      <c r="G4395">
        <f t="shared" si="208"/>
        <v>2001</v>
      </c>
      <c r="H4395">
        <f t="shared" si="209"/>
        <v>684.3075</v>
      </c>
      <c r="I4395" s="23"/>
    </row>
    <row r="4396" spans="1:9" ht="14.4">
      <c r="A4396" s="77" t="s">
        <v>49</v>
      </c>
      <c r="B4396" s="40">
        <v>13095500</v>
      </c>
      <c r="C4396" s="41">
        <v>37175</v>
      </c>
      <c r="D4396" s="40">
        <v>346</v>
      </c>
      <c r="E4396" s="40" t="s">
        <v>50</v>
      </c>
      <c r="F4396">
        <f t="shared" si="207"/>
        <v>10</v>
      </c>
      <c r="G4396">
        <f t="shared" si="208"/>
        <v>2001</v>
      </c>
      <c r="H4396">
        <f t="shared" si="209"/>
        <v>686.29100000000005</v>
      </c>
      <c r="I4396" s="23"/>
    </row>
    <row r="4397" spans="1:9" ht="14.4">
      <c r="A4397" s="77" t="s">
        <v>49</v>
      </c>
      <c r="B4397" s="40">
        <v>13095500</v>
      </c>
      <c r="C4397" s="41">
        <v>37176</v>
      </c>
      <c r="D4397" s="40">
        <v>346</v>
      </c>
      <c r="E4397" s="40" t="s">
        <v>50</v>
      </c>
      <c r="F4397">
        <f t="shared" si="207"/>
        <v>10</v>
      </c>
      <c r="G4397">
        <f t="shared" si="208"/>
        <v>2001</v>
      </c>
      <c r="H4397">
        <f t="shared" si="209"/>
        <v>686.29100000000005</v>
      </c>
      <c r="I4397" s="23"/>
    </row>
    <row r="4398" spans="1:9" ht="14.4">
      <c r="A4398" s="77" t="s">
        <v>49</v>
      </c>
      <c r="B4398" s="40">
        <v>13095500</v>
      </c>
      <c r="C4398" s="41">
        <v>37177</v>
      </c>
      <c r="D4398" s="40">
        <v>347</v>
      </c>
      <c r="E4398" s="40" t="s">
        <v>50</v>
      </c>
      <c r="F4398">
        <f t="shared" si="207"/>
        <v>10</v>
      </c>
      <c r="G4398">
        <f t="shared" si="208"/>
        <v>2001</v>
      </c>
      <c r="H4398">
        <f t="shared" si="209"/>
        <v>688.27449999999999</v>
      </c>
      <c r="I4398" s="23"/>
    </row>
    <row r="4399" spans="1:9" ht="14.4">
      <c r="A4399" s="77" t="s">
        <v>49</v>
      </c>
      <c r="B4399" s="40">
        <v>13095500</v>
      </c>
      <c r="C4399" s="41">
        <v>37178</v>
      </c>
      <c r="D4399" s="40">
        <v>348</v>
      </c>
      <c r="E4399" s="40" t="s">
        <v>50</v>
      </c>
      <c r="F4399">
        <f t="shared" si="207"/>
        <v>10</v>
      </c>
      <c r="G4399">
        <f t="shared" si="208"/>
        <v>2001</v>
      </c>
      <c r="H4399">
        <f t="shared" si="209"/>
        <v>690.25800000000004</v>
      </c>
      <c r="I4399" s="23"/>
    </row>
    <row r="4400" spans="1:9" ht="14.4">
      <c r="A4400" s="77" t="s">
        <v>49</v>
      </c>
      <c r="B4400" s="40">
        <v>13095500</v>
      </c>
      <c r="C4400" s="41">
        <v>37179</v>
      </c>
      <c r="D4400" s="40">
        <v>347</v>
      </c>
      <c r="E4400" s="40" t="s">
        <v>50</v>
      </c>
      <c r="F4400">
        <f t="shared" si="207"/>
        <v>10</v>
      </c>
      <c r="G4400">
        <f t="shared" si="208"/>
        <v>2001</v>
      </c>
      <c r="H4400">
        <f t="shared" si="209"/>
        <v>688.27449999999999</v>
      </c>
      <c r="I4400" s="23"/>
    </row>
    <row r="4401" spans="1:9" ht="14.4">
      <c r="A4401" s="77" t="s">
        <v>49</v>
      </c>
      <c r="B4401" s="40">
        <v>13095500</v>
      </c>
      <c r="C4401" s="41">
        <v>37180</v>
      </c>
      <c r="D4401" s="40">
        <v>347</v>
      </c>
      <c r="E4401" s="40" t="s">
        <v>50</v>
      </c>
      <c r="F4401">
        <f t="shared" si="207"/>
        <v>10</v>
      </c>
      <c r="G4401">
        <f t="shared" si="208"/>
        <v>2001</v>
      </c>
      <c r="H4401">
        <f t="shared" si="209"/>
        <v>688.27449999999999</v>
      </c>
      <c r="I4401" s="23"/>
    </row>
    <row r="4402" spans="1:9" ht="14.4">
      <c r="A4402" s="77" t="s">
        <v>49</v>
      </c>
      <c r="B4402" s="40">
        <v>13095500</v>
      </c>
      <c r="C4402" s="41">
        <v>37181</v>
      </c>
      <c r="D4402" s="40">
        <v>347</v>
      </c>
      <c r="E4402" s="40" t="s">
        <v>50</v>
      </c>
      <c r="F4402">
        <f t="shared" si="207"/>
        <v>10</v>
      </c>
      <c r="G4402">
        <f t="shared" si="208"/>
        <v>2001</v>
      </c>
      <c r="H4402">
        <f t="shared" si="209"/>
        <v>688.27449999999999</v>
      </c>
      <c r="I4402" s="23"/>
    </row>
    <row r="4403" spans="1:9" ht="14.4">
      <c r="A4403" s="77" t="s">
        <v>49</v>
      </c>
      <c r="B4403" s="40">
        <v>13095500</v>
      </c>
      <c r="C4403" s="41">
        <v>37182</v>
      </c>
      <c r="D4403" s="40">
        <v>347</v>
      </c>
      <c r="E4403" s="40" t="s">
        <v>50</v>
      </c>
      <c r="F4403">
        <f t="shared" si="207"/>
        <v>10</v>
      </c>
      <c r="G4403">
        <f t="shared" si="208"/>
        <v>2001</v>
      </c>
      <c r="H4403">
        <f t="shared" si="209"/>
        <v>688.27449999999999</v>
      </c>
      <c r="I4403" s="23"/>
    </row>
    <row r="4404" spans="1:9" ht="14.4">
      <c r="A4404" s="77" t="s">
        <v>49</v>
      </c>
      <c r="B4404" s="40">
        <v>13095500</v>
      </c>
      <c r="C4404" s="41">
        <v>37183</v>
      </c>
      <c r="D4404" s="40">
        <v>348</v>
      </c>
      <c r="E4404" s="40" t="s">
        <v>50</v>
      </c>
      <c r="F4404">
        <f t="shared" si="207"/>
        <v>10</v>
      </c>
      <c r="G4404">
        <f t="shared" si="208"/>
        <v>2001</v>
      </c>
      <c r="H4404">
        <f t="shared" si="209"/>
        <v>690.25800000000004</v>
      </c>
      <c r="I4404" s="23"/>
    </row>
    <row r="4405" spans="1:9" ht="14.4">
      <c r="A4405" s="77" t="s">
        <v>49</v>
      </c>
      <c r="B4405" s="40">
        <v>13095500</v>
      </c>
      <c r="C4405" s="41">
        <v>37184</v>
      </c>
      <c r="D4405" s="40">
        <v>348</v>
      </c>
      <c r="E4405" s="40" t="s">
        <v>50</v>
      </c>
      <c r="F4405">
        <f t="shared" si="207"/>
        <v>10</v>
      </c>
      <c r="G4405">
        <f t="shared" si="208"/>
        <v>2001</v>
      </c>
      <c r="H4405">
        <f t="shared" si="209"/>
        <v>690.25800000000004</v>
      </c>
      <c r="I4405" s="23"/>
    </row>
    <row r="4406" spans="1:9" ht="14.4">
      <c r="A4406" s="77" t="s">
        <v>49</v>
      </c>
      <c r="B4406" s="40">
        <v>13095500</v>
      </c>
      <c r="C4406" s="41">
        <v>37185</v>
      </c>
      <c r="D4406" s="40">
        <v>348</v>
      </c>
      <c r="E4406" s="40" t="s">
        <v>50</v>
      </c>
      <c r="F4406">
        <f t="shared" si="207"/>
        <v>10</v>
      </c>
      <c r="G4406">
        <f t="shared" si="208"/>
        <v>2001</v>
      </c>
      <c r="H4406">
        <f t="shared" si="209"/>
        <v>690.25800000000004</v>
      </c>
      <c r="I4406" s="23"/>
    </row>
    <row r="4407" spans="1:9" ht="14.4">
      <c r="A4407" s="77" t="s">
        <v>49</v>
      </c>
      <c r="B4407" s="40">
        <v>13095500</v>
      </c>
      <c r="C4407" s="41">
        <v>37186</v>
      </c>
      <c r="D4407" s="40">
        <v>348</v>
      </c>
      <c r="E4407" s="40" t="s">
        <v>50</v>
      </c>
      <c r="F4407">
        <f t="shared" si="207"/>
        <v>10</v>
      </c>
      <c r="G4407">
        <f t="shared" si="208"/>
        <v>2001</v>
      </c>
      <c r="H4407">
        <f t="shared" si="209"/>
        <v>690.25800000000004</v>
      </c>
      <c r="I4407" s="23"/>
    </row>
    <row r="4408" spans="1:9" ht="14.4">
      <c r="A4408" s="77" t="s">
        <v>49</v>
      </c>
      <c r="B4408" s="40">
        <v>13095500</v>
      </c>
      <c r="C4408" s="41">
        <v>37187</v>
      </c>
      <c r="D4408" s="40">
        <v>349</v>
      </c>
      <c r="E4408" s="40" t="s">
        <v>50</v>
      </c>
      <c r="F4408">
        <f t="shared" si="207"/>
        <v>10</v>
      </c>
      <c r="G4408">
        <f t="shared" si="208"/>
        <v>2001</v>
      </c>
      <c r="H4408">
        <f t="shared" si="209"/>
        <v>692.24149999999997</v>
      </c>
      <c r="I4408" s="23"/>
    </row>
    <row r="4409" spans="1:9" ht="14.4">
      <c r="A4409" s="77" t="s">
        <v>49</v>
      </c>
      <c r="B4409" s="40">
        <v>13095500</v>
      </c>
      <c r="C4409" s="41">
        <v>37188</v>
      </c>
      <c r="D4409" s="40">
        <v>348</v>
      </c>
      <c r="E4409" s="40" t="s">
        <v>50</v>
      </c>
      <c r="F4409">
        <f t="shared" si="207"/>
        <v>10</v>
      </c>
      <c r="G4409">
        <f t="shared" si="208"/>
        <v>2001</v>
      </c>
      <c r="H4409">
        <f t="shared" si="209"/>
        <v>690.25800000000004</v>
      </c>
      <c r="I4409" s="23"/>
    </row>
    <row r="4410" spans="1:9" ht="14.4">
      <c r="A4410" s="77" t="s">
        <v>49</v>
      </c>
      <c r="B4410" s="40">
        <v>13095500</v>
      </c>
      <c r="C4410" s="41">
        <v>37189</v>
      </c>
      <c r="D4410" s="40">
        <v>348</v>
      </c>
      <c r="E4410" s="40" t="s">
        <v>50</v>
      </c>
      <c r="F4410">
        <f t="shared" si="207"/>
        <v>10</v>
      </c>
      <c r="G4410">
        <f t="shared" si="208"/>
        <v>2001</v>
      </c>
      <c r="H4410">
        <f t="shared" si="209"/>
        <v>690.25800000000004</v>
      </c>
      <c r="I4410" s="23"/>
    </row>
    <row r="4411" spans="1:9" ht="14.4">
      <c r="A4411" s="77" t="s">
        <v>49</v>
      </c>
      <c r="B4411" s="40">
        <v>13095500</v>
      </c>
      <c r="C4411" s="41">
        <v>37190</v>
      </c>
      <c r="D4411" s="40">
        <v>348</v>
      </c>
      <c r="E4411" s="40" t="s">
        <v>50</v>
      </c>
      <c r="F4411">
        <f t="shared" si="207"/>
        <v>10</v>
      </c>
      <c r="G4411">
        <f t="shared" si="208"/>
        <v>2001</v>
      </c>
      <c r="H4411">
        <f t="shared" si="209"/>
        <v>690.25800000000004</v>
      </c>
      <c r="I4411" s="23"/>
    </row>
    <row r="4412" spans="1:9" ht="14.4">
      <c r="A4412" s="77" t="s">
        <v>49</v>
      </c>
      <c r="B4412" s="40">
        <v>13095500</v>
      </c>
      <c r="C4412" s="41">
        <v>37191</v>
      </c>
      <c r="D4412" s="40">
        <v>348</v>
      </c>
      <c r="E4412" s="40" t="s">
        <v>50</v>
      </c>
      <c r="F4412">
        <f t="shared" si="207"/>
        <v>10</v>
      </c>
      <c r="G4412">
        <f t="shared" si="208"/>
        <v>2001</v>
      </c>
      <c r="H4412">
        <f t="shared" si="209"/>
        <v>690.25800000000004</v>
      </c>
      <c r="I4412" s="23"/>
    </row>
    <row r="4413" spans="1:9" ht="14.4">
      <c r="A4413" s="77" t="s">
        <v>49</v>
      </c>
      <c r="B4413" s="40">
        <v>13095500</v>
      </c>
      <c r="C4413" s="41">
        <v>37192</v>
      </c>
      <c r="D4413" s="40">
        <v>348</v>
      </c>
      <c r="E4413" s="40" t="s">
        <v>50</v>
      </c>
      <c r="F4413">
        <f t="shared" si="207"/>
        <v>10</v>
      </c>
      <c r="G4413">
        <f t="shared" si="208"/>
        <v>2001</v>
      </c>
      <c r="H4413">
        <f t="shared" si="209"/>
        <v>690.25800000000004</v>
      </c>
      <c r="I4413" s="23"/>
    </row>
    <row r="4414" spans="1:9" ht="14.4">
      <c r="A4414" s="77" t="s">
        <v>49</v>
      </c>
      <c r="B4414" s="40">
        <v>13095500</v>
      </c>
      <c r="C4414" s="41">
        <v>37193</v>
      </c>
      <c r="D4414" s="40">
        <v>347</v>
      </c>
      <c r="E4414" s="40" t="s">
        <v>50</v>
      </c>
      <c r="F4414">
        <f t="shared" si="207"/>
        <v>10</v>
      </c>
      <c r="G4414">
        <f t="shared" si="208"/>
        <v>2001</v>
      </c>
      <c r="H4414">
        <f t="shared" si="209"/>
        <v>688.27449999999999</v>
      </c>
      <c r="I4414" s="23"/>
    </row>
    <row r="4415" spans="1:9" ht="14.4">
      <c r="A4415" s="77" t="s">
        <v>49</v>
      </c>
      <c r="B4415" s="40">
        <v>13095500</v>
      </c>
      <c r="C4415" s="41">
        <v>37194</v>
      </c>
      <c r="D4415" s="40">
        <v>347</v>
      </c>
      <c r="E4415" s="40" t="s">
        <v>50</v>
      </c>
      <c r="F4415">
        <f t="shared" si="207"/>
        <v>10</v>
      </c>
      <c r="G4415">
        <f t="shared" si="208"/>
        <v>2001</v>
      </c>
      <c r="H4415">
        <f t="shared" si="209"/>
        <v>688.27449999999999</v>
      </c>
      <c r="I4415" s="23"/>
    </row>
    <row r="4416" spans="1:9" ht="14.4">
      <c r="A4416" s="77" t="s">
        <v>49</v>
      </c>
      <c r="B4416" s="40">
        <v>13095500</v>
      </c>
      <c r="C4416" s="41">
        <v>37195</v>
      </c>
      <c r="D4416" s="40">
        <v>347</v>
      </c>
      <c r="E4416" s="40" t="s">
        <v>50</v>
      </c>
      <c r="F4416">
        <f t="shared" si="207"/>
        <v>10</v>
      </c>
      <c r="G4416">
        <f t="shared" si="208"/>
        <v>2001</v>
      </c>
      <c r="H4416">
        <f t="shared" si="209"/>
        <v>688.27449999999999</v>
      </c>
      <c r="I4416" s="23"/>
    </row>
    <row r="4417" spans="1:9" ht="14.4">
      <c r="A4417" s="77" t="s">
        <v>49</v>
      </c>
      <c r="B4417" s="40">
        <v>13095500</v>
      </c>
      <c r="C4417" s="41">
        <v>37196</v>
      </c>
      <c r="D4417" s="40">
        <v>346</v>
      </c>
      <c r="E4417" s="40" t="s">
        <v>50</v>
      </c>
      <c r="F4417">
        <f t="shared" si="207"/>
        <v>11</v>
      </c>
      <c r="G4417">
        <f t="shared" si="208"/>
        <v>2002</v>
      </c>
      <c r="H4417">
        <f t="shared" si="209"/>
        <v>686.29100000000005</v>
      </c>
      <c r="I4417" s="23"/>
    </row>
    <row r="4418" spans="1:9" ht="14.4">
      <c r="A4418" s="77" t="s">
        <v>49</v>
      </c>
      <c r="B4418" s="40">
        <v>13095500</v>
      </c>
      <c r="C4418" s="41">
        <v>37197</v>
      </c>
      <c r="D4418" s="40">
        <v>346</v>
      </c>
      <c r="E4418" s="40" t="s">
        <v>50</v>
      </c>
      <c r="F4418">
        <f t="shared" si="207"/>
        <v>11</v>
      </c>
      <c r="G4418">
        <f t="shared" si="208"/>
        <v>2002</v>
      </c>
      <c r="H4418">
        <f t="shared" si="209"/>
        <v>686.29100000000005</v>
      </c>
      <c r="I4418" s="23"/>
    </row>
    <row r="4419" spans="1:9" ht="14.4">
      <c r="A4419" s="77" t="s">
        <v>49</v>
      </c>
      <c r="B4419" s="40">
        <v>13095500</v>
      </c>
      <c r="C4419" s="41">
        <v>37198</v>
      </c>
      <c r="D4419" s="40">
        <v>345</v>
      </c>
      <c r="E4419" s="40" t="s">
        <v>50</v>
      </c>
      <c r="F4419">
        <f t="shared" si="207"/>
        <v>11</v>
      </c>
      <c r="G4419">
        <f t="shared" si="208"/>
        <v>2002</v>
      </c>
      <c r="H4419">
        <f t="shared" si="209"/>
        <v>684.3075</v>
      </c>
      <c r="I4419" s="23"/>
    </row>
    <row r="4420" spans="1:9" ht="14.4">
      <c r="A4420" s="77" t="s">
        <v>49</v>
      </c>
      <c r="B4420" s="40">
        <v>13095500</v>
      </c>
      <c r="C4420" s="41">
        <v>37199</v>
      </c>
      <c r="D4420" s="40">
        <v>345</v>
      </c>
      <c r="E4420" s="40" t="s">
        <v>50</v>
      </c>
      <c r="F4420">
        <f t="shared" si="207"/>
        <v>11</v>
      </c>
      <c r="G4420">
        <f t="shared" si="208"/>
        <v>2002</v>
      </c>
      <c r="H4420">
        <f t="shared" si="209"/>
        <v>684.3075</v>
      </c>
      <c r="I4420" s="23"/>
    </row>
    <row r="4421" spans="1:9" ht="14.4">
      <c r="A4421" s="77" t="s">
        <v>49</v>
      </c>
      <c r="B4421" s="40">
        <v>13095500</v>
      </c>
      <c r="C4421" s="41">
        <v>37200</v>
      </c>
      <c r="D4421" s="40">
        <v>345</v>
      </c>
      <c r="E4421" s="40" t="s">
        <v>50</v>
      </c>
      <c r="F4421">
        <f t="shared" si="207"/>
        <v>11</v>
      </c>
      <c r="G4421">
        <f t="shared" si="208"/>
        <v>2002</v>
      </c>
      <c r="H4421">
        <f t="shared" si="209"/>
        <v>684.3075</v>
      </c>
      <c r="I4421" s="23"/>
    </row>
    <row r="4422" spans="1:9" ht="14.4">
      <c r="A4422" s="77" t="s">
        <v>49</v>
      </c>
      <c r="B4422" s="40">
        <v>13095500</v>
      </c>
      <c r="C4422" s="41">
        <v>37201</v>
      </c>
      <c r="D4422" s="40">
        <v>346</v>
      </c>
      <c r="E4422" s="40" t="s">
        <v>50</v>
      </c>
      <c r="F4422">
        <f t="shared" si="207"/>
        <v>11</v>
      </c>
      <c r="G4422">
        <f t="shared" si="208"/>
        <v>2002</v>
      </c>
      <c r="H4422">
        <f t="shared" si="209"/>
        <v>686.29100000000005</v>
      </c>
      <c r="I4422" s="23"/>
    </row>
    <row r="4423" spans="1:9" ht="14.4">
      <c r="A4423" s="77" t="s">
        <v>49</v>
      </c>
      <c r="B4423" s="40">
        <v>13095500</v>
      </c>
      <c r="C4423" s="41">
        <v>37202</v>
      </c>
      <c r="D4423" s="40">
        <v>346</v>
      </c>
      <c r="E4423" s="40" t="s">
        <v>50</v>
      </c>
      <c r="F4423">
        <f t="shared" si="207"/>
        <v>11</v>
      </c>
      <c r="G4423">
        <f t="shared" si="208"/>
        <v>2002</v>
      </c>
      <c r="H4423">
        <f t="shared" si="209"/>
        <v>686.29100000000005</v>
      </c>
      <c r="I4423" s="23"/>
    </row>
    <row r="4424" spans="1:9" ht="14.4">
      <c r="A4424" s="77" t="s">
        <v>49</v>
      </c>
      <c r="B4424" s="40">
        <v>13095500</v>
      </c>
      <c r="C4424" s="41">
        <v>37203</v>
      </c>
      <c r="D4424" s="40">
        <v>344</v>
      </c>
      <c r="E4424" s="40" t="s">
        <v>50</v>
      </c>
      <c r="F4424">
        <f t="shared" si="207"/>
        <v>11</v>
      </c>
      <c r="G4424">
        <f t="shared" si="208"/>
        <v>2002</v>
      </c>
      <c r="H4424">
        <f t="shared" si="209"/>
        <v>682.32400000000007</v>
      </c>
      <c r="I4424" s="23"/>
    </row>
    <row r="4425" spans="1:9" ht="14.4">
      <c r="A4425" s="77" t="s">
        <v>49</v>
      </c>
      <c r="B4425" s="40">
        <v>13095500</v>
      </c>
      <c r="C4425" s="41">
        <v>37204</v>
      </c>
      <c r="D4425" s="40">
        <v>344</v>
      </c>
      <c r="E4425" s="40" t="s">
        <v>50</v>
      </c>
      <c r="F4425">
        <f t="shared" si="207"/>
        <v>11</v>
      </c>
      <c r="G4425">
        <f t="shared" si="208"/>
        <v>2002</v>
      </c>
      <c r="H4425">
        <f t="shared" si="209"/>
        <v>682.32400000000007</v>
      </c>
      <c r="I4425" s="23"/>
    </row>
    <row r="4426" spans="1:9" ht="14.4">
      <c r="A4426" s="77" t="s">
        <v>49</v>
      </c>
      <c r="B4426" s="40">
        <v>13095500</v>
      </c>
      <c r="C4426" s="41">
        <v>37205</v>
      </c>
      <c r="D4426" s="40">
        <v>344</v>
      </c>
      <c r="E4426" s="40" t="s">
        <v>50</v>
      </c>
      <c r="F4426">
        <f t="shared" si="207"/>
        <v>11</v>
      </c>
      <c r="G4426">
        <f t="shared" si="208"/>
        <v>2002</v>
      </c>
      <c r="H4426">
        <f t="shared" si="209"/>
        <v>682.32400000000007</v>
      </c>
      <c r="I4426" s="23"/>
    </row>
    <row r="4427" spans="1:9" ht="14.4">
      <c r="A4427" s="77" t="s">
        <v>49</v>
      </c>
      <c r="B4427" s="40">
        <v>13095500</v>
      </c>
      <c r="C4427" s="41">
        <v>37206</v>
      </c>
      <c r="D4427" s="40">
        <v>344</v>
      </c>
      <c r="E4427" s="40" t="s">
        <v>50</v>
      </c>
      <c r="F4427">
        <f t="shared" si="207"/>
        <v>11</v>
      </c>
      <c r="G4427">
        <f t="shared" si="208"/>
        <v>2002</v>
      </c>
      <c r="H4427">
        <f t="shared" si="209"/>
        <v>682.32400000000007</v>
      </c>
      <c r="I4427" s="23"/>
    </row>
    <row r="4428" spans="1:9" ht="14.4">
      <c r="A4428" s="77" t="s">
        <v>49</v>
      </c>
      <c r="B4428" s="40">
        <v>13095500</v>
      </c>
      <c r="C4428" s="41">
        <v>37207</v>
      </c>
      <c r="D4428" s="40">
        <v>344</v>
      </c>
      <c r="E4428" s="40" t="s">
        <v>50</v>
      </c>
      <c r="F4428">
        <f t="shared" si="207"/>
        <v>11</v>
      </c>
      <c r="G4428">
        <f t="shared" si="208"/>
        <v>2002</v>
      </c>
      <c r="H4428">
        <f t="shared" si="209"/>
        <v>682.32400000000007</v>
      </c>
      <c r="I4428" s="23"/>
    </row>
    <row r="4429" spans="1:9" ht="14.4">
      <c r="A4429" s="77" t="s">
        <v>49</v>
      </c>
      <c r="B4429" s="40">
        <v>13095500</v>
      </c>
      <c r="C4429" s="41">
        <v>37208</v>
      </c>
      <c r="D4429" s="40">
        <v>344</v>
      </c>
      <c r="E4429" s="40" t="s">
        <v>50</v>
      </c>
      <c r="F4429">
        <f t="shared" si="207"/>
        <v>11</v>
      </c>
      <c r="G4429">
        <f t="shared" si="208"/>
        <v>2002</v>
      </c>
      <c r="H4429">
        <f t="shared" si="209"/>
        <v>682.32400000000007</v>
      </c>
      <c r="I4429" s="23"/>
    </row>
    <row r="4430" spans="1:9" ht="14.4">
      <c r="A4430" s="77" t="s">
        <v>49</v>
      </c>
      <c r="B4430" s="40">
        <v>13095500</v>
      </c>
      <c r="C4430" s="41">
        <v>37209</v>
      </c>
      <c r="D4430" s="40">
        <v>344</v>
      </c>
      <c r="E4430" s="40" t="s">
        <v>50</v>
      </c>
      <c r="F4430">
        <f t="shared" si="207"/>
        <v>11</v>
      </c>
      <c r="G4430">
        <f t="shared" si="208"/>
        <v>2002</v>
      </c>
      <c r="H4430">
        <f t="shared" si="209"/>
        <v>682.32400000000007</v>
      </c>
      <c r="I4430" s="23"/>
    </row>
    <row r="4431" spans="1:9" ht="14.4">
      <c r="A4431" s="77" t="s">
        <v>49</v>
      </c>
      <c r="B4431" s="40">
        <v>13095500</v>
      </c>
      <c r="C4431" s="41">
        <v>37210</v>
      </c>
      <c r="D4431" s="40">
        <v>344</v>
      </c>
      <c r="E4431" s="40" t="s">
        <v>50</v>
      </c>
      <c r="F4431">
        <f t="shared" si="207"/>
        <v>11</v>
      </c>
      <c r="G4431">
        <f t="shared" si="208"/>
        <v>2002</v>
      </c>
      <c r="H4431">
        <f t="shared" si="209"/>
        <v>682.32400000000007</v>
      </c>
      <c r="I4431" s="23"/>
    </row>
    <row r="4432" spans="1:9" ht="14.4">
      <c r="A4432" s="77" t="s">
        <v>49</v>
      </c>
      <c r="B4432" s="40">
        <v>13095500</v>
      </c>
      <c r="C4432" s="41">
        <v>37211</v>
      </c>
      <c r="D4432" s="40">
        <v>344</v>
      </c>
      <c r="E4432" s="40" t="s">
        <v>50</v>
      </c>
      <c r="F4432">
        <f t="shared" si="207"/>
        <v>11</v>
      </c>
      <c r="G4432">
        <f t="shared" si="208"/>
        <v>2002</v>
      </c>
      <c r="H4432">
        <f t="shared" si="209"/>
        <v>682.32400000000007</v>
      </c>
      <c r="I4432" s="23"/>
    </row>
    <row r="4433" spans="1:9" ht="14.4">
      <c r="A4433" s="77" t="s">
        <v>49</v>
      </c>
      <c r="B4433" s="40">
        <v>13095500</v>
      </c>
      <c r="C4433" s="41">
        <v>37212</v>
      </c>
      <c r="D4433" s="40">
        <v>344</v>
      </c>
      <c r="E4433" s="40" t="s">
        <v>50</v>
      </c>
      <c r="F4433">
        <f t="shared" si="207"/>
        <v>11</v>
      </c>
      <c r="G4433">
        <f t="shared" si="208"/>
        <v>2002</v>
      </c>
      <c r="H4433">
        <f t="shared" si="209"/>
        <v>682.32400000000007</v>
      </c>
      <c r="I4433" s="23"/>
    </row>
    <row r="4434" spans="1:9" ht="14.4">
      <c r="A4434" s="77" t="s">
        <v>49</v>
      </c>
      <c r="B4434" s="40">
        <v>13095500</v>
      </c>
      <c r="C4434" s="41">
        <v>37213</v>
      </c>
      <c r="D4434" s="40">
        <v>344</v>
      </c>
      <c r="E4434" s="40" t="s">
        <v>50</v>
      </c>
      <c r="F4434">
        <f t="shared" si="207"/>
        <v>11</v>
      </c>
      <c r="G4434">
        <f t="shared" si="208"/>
        <v>2002</v>
      </c>
      <c r="H4434">
        <f t="shared" si="209"/>
        <v>682.32400000000007</v>
      </c>
      <c r="I4434" s="23"/>
    </row>
    <row r="4435" spans="1:9" ht="14.4">
      <c r="A4435" s="77" t="s">
        <v>49</v>
      </c>
      <c r="B4435" s="40">
        <v>13095500</v>
      </c>
      <c r="C4435" s="41">
        <v>37214</v>
      </c>
      <c r="D4435" s="40">
        <v>343</v>
      </c>
      <c r="E4435" s="40" t="s">
        <v>50</v>
      </c>
      <c r="F4435">
        <f t="shared" si="207"/>
        <v>11</v>
      </c>
      <c r="G4435">
        <f t="shared" si="208"/>
        <v>2002</v>
      </c>
      <c r="H4435">
        <f t="shared" si="209"/>
        <v>680.34050000000002</v>
      </c>
      <c r="I4435" s="23"/>
    </row>
    <row r="4436" spans="1:9" ht="14.4">
      <c r="A4436" s="77" t="s">
        <v>49</v>
      </c>
      <c r="B4436" s="40">
        <v>13095500</v>
      </c>
      <c r="C4436" s="41">
        <v>37215</v>
      </c>
      <c r="D4436" s="40">
        <v>344</v>
      </c>
      <c r="E4436" s="40" t="s">
        <v>50</v>
      </c>
      <c r="F4436">
        <f t="shared" si="207"/>
        <v>11</v>
      </c>
      <c r="G4436">
        <f t="shared" si="208"/>
        <v>2002</v>
      </c>
      <c r="H4436">
        <f t="shared" si="209"/>
        <v>682.32400000000007</v>
      </c>
      <c r="I4436" s="23"/>
    </row>
    <row r="4437" spans="1:9" ht="14.4">
      <c r="A4437" s="77" t="s">
        <v>49</v>
      </c>
      <c r="B4437" s="40">
        <v>13095500</v>
      </c>
      <c r="C4437" s="41">
        <v>37216</v>
      </c>
      <c r="D4437" s="40">
        <v>344</v>
      </c>
      <c r="E4437" s="40" t="s">
        <v>50</v>
      </c>
      <c r="F4437">
        <f t="shared" si="207"/>
        <v>11</v>
      </c>
      <c r="G4437">
        <f t="shared" si="208"/>
        <v>2002</v>
      </c>
      <c r="H4437">
        <f t="shared" si="209"/>
        <v>682.32400000000007</v>
      </c>
      <c r="I4437" s="23"/>
    </row>
    <row r="4438" spans="1:9" ht="14.4">
      <c r="A4438" s="77" t="s">
        <v>49</v>
      </c>
      <c r="B4438" s="40">
        <v>13095500</v>
      </c>
      <c r="C4438" s="41">
        <v>37217</v>
      </c>
      <c r="D4438" s="40">
        <v>345</v>
      </c>
      <c r="E4438" s="40" t="s">
        <v>50</v>
      </c>
      <c r="F4438">
        <f t="shared" si="207"/>
        <v>11</v>
      </c>
      <c r="G4438">
        <f t="shared" si="208"/>
        <v>2002</v>
      </c>
      <c r="H4438">
        <f t="shared" si="209"/>
        <v>684.3075</v>
      </c>
      <c r="I4438" s="23"/>
    </row>
    <row r="4439" spans="1:9" ht="14.4">
      <c r="A4439" s="77" t="s">
        <v>49</v>
      </c>
      <c r="B4439" s="40">
        <v>13095500</v>
      </c>
      <c r="C4439" s="41">
        <v>37218</v>
      </c>
      <c r="D4439" s="40">
        <v>345</v>
      </c>
      <c r="E4439" s="40" t="s">
        <v>50</v>
      </c>
      <c r="F4439">
        <f t="shared" si="207"/>
        <v>11</v>
      </c>
      <c r="G4439">
        <f t="shared" si="208"/>
        <v>2002</v>
      </c>
      <c r="H4439">
        <f t="shared" si="209"/>
        <v>684.3075</v>
      </c>
      <c r="I4439" s="23"/>
    </row>
    <row r="4440" spans="1:9" ht="14.4">
      <c r="A4440" s="77" t="s">
        <v>49</v>
      </c>
      <c r="B4440" s="40">
        <v>13095500</v>
      </c>
      <c r="C4440" s="41">
        <v>37219</v>
      </c>
      <c r="D4440" s="40">
        <v>345</v>
      </c>
      <c r="E4440" s="40" t="s">
        <v>50</v>
      </c>
      <c r="F4440">
        <f t="shared" si="207"/>
        <v>11</v>
      </c>
      <c r="G4440">
        <f t="shared" si="208"/>
        <v>2002</v>
      </c>
      <c r="H4440">
        <f t="shared" si="209"/>
        <v>684.3075</v>
      </c>
      <c r="I4440" s="23"/>
    </row>
    <row r="4441" spans="1:9" ht="14.4">
      <c r="A4441" s="77" t="s">
        <v>49</v>
      </c>
      <c r="B4441" s="40">
        <v>13095500</v>
      </c>
      <c r="C4441" s="41">
        <v>37220</v>
      </c>
      <c r="D4441" s="40">
        <v>345</v>
      </c>
      <c r="E4441" s="40" t="s">
        <v>50</v>
      </c>
      <c r="F4441">
        <f t="shared" si="207"/>
        <v>11</v>
      </c>
      <c r="G4441">
        <f t="shared" si="208"/>
        <v>2002</v>
      </c>
      <c r="H4441">
        <f t="shared" si="209"/>
        <v>684.3075</v>
      </c>
      <c r="I4441" s="23"/>
    </row>
    <row r="4442" spans="1:9" ht="14.4">
      <c r="A4442" s="77" t="s">
        <v>49</v>
      </c>
      <c r="B4442" s="40">
        <v>13095500</v>
      </c>
      <c r="C4442" s="41">
        <v>37221</v>
      </c>
      <c r="D4442" s="40">
        <v>344</v>
      </c>
      <c r="E4442" s="40" t="s">
        <v>50</v>
      </c>
      <c r="F4442">
        <f t="shared" si="207"/>
        <v>11</v>
      </c>
      <c r="G4442">
        <f t="shared" si="208"/>
        <v>2002</v>
      </c>
      <c r="H4442">
        <f t="shared" si="209"/>
        <v>682.32400000000007</v>
      </c>
      <c r="I4442" s="23"/>
    </row>
    <row r="4443" spans="1:9" ht="14.4">
      <c r="A4443" s="77" t="s">
        <v>49</v>
      </c>
      <c r="B4443" s="40">
        <v>13095500</v>
      </c>
      <c r="C4443" s="41">
        <v>37222</v>
      </c>
      <c r="D4443" s="40">
        <v>344</v>
      </c>
      <c r="E4443" s="40" t="s">
        <v>50</v>
      </c>
      <c r="F4443">
        <f t="shared" si="207"/>
        <v>11</v>
      </c>
      <c r="G4443">
        <f t="shared" si="208"/>
        <v>2002</v>
      </c>
      <c r="H4443">
        <f t="shared" si="209"/>
        <v>682.32400000000007</v>
      </c>
      <c r="I4443" s="23"/>
    </row>
    <row r="4444" spans="1:9" ht="14.4">
      <c r="A4444" s="77" t="s">
        <v>49</v>
      </c>
      <c r="B4444" s="40">
        <v>13095500</v>
      </c>
      <c r="C4444" s="41">
        <v>37223</v>
      </c>
      <c r="D4444" s="40">
        <v>345</v>
      </c>
      <c r="E4444" s="40" t="s">
        <v>50</v>
      </c>
      <c r="F4444">
        <f t="shared" si="207"/>
        <v>11</v>
      </c>
      <c r="G4444">
        <f t="shared" si="208"/>
        <v>2002</v>
      </c>
      <c r="H4444">
        <f t="shared" si="209"/>
        <v>684.3075</v>
      </c>
      <c r="I4444" s="23"/>
    </row>
    <row r="4445" spans="1:9" ht="14.4">
      <c r="A4445" s="77" t="s">
        <v>49</v>
      </c>
      <c r="B4445" s="40">
        <v>13095500</v>
      </c>
      <c r="C4445" s="41">
        <v>37224</v>
      </c>
      <c r="D4445" s="40">
        <v>345</v>
      </c>
      <c r="E4445" s="40" t="s">
        <v>50</v>
      </c>
      <c r="F4445">
        <f t="shared" si="207"/>
        <v>11</v>
      </c>
      <c r="G4445">
        <f t="shared" si="208"/>
        <v>2002</v>
      </c>
      <c r="H4445">
        <f t="shared" si="209"/>
        <v>684.3075</v>
      </c>
      <c r="I4445" s="23"/>
    </row>
    <row r="4446" spans="1:9" ht="14.4">
      <c r="A4446" s="77" t="s">
        <v>49</v>
      </c>
      <c r="B4446" s="40">
        <v>13095500</v>
      </c>
      <c r="C4446" s="41">
        <v>37225</v>
      </c>
      <c r="D4446" s="40">
        <v>344</v>
      </c>
      <c r="E4446" s="40" t="s">
        <v>50</v>
      </c>
      <c r="F4446">
        <f t="shared" si="207"/>
        <v>11</v>
      </c>
      <c r="G4446">
        <f t="shared" si="208"/>
        <v>2002</v>
      </c>
      <c r="H4446">
        <f t="shared" si="209"/>
        <v>682.32400000000007</v>
      </c>
      <c r="I4446" s="23"/>
    </row>
    <row r="4447" spans="1:9" ht="14.4">
      <c r="A4447" s="77" t="s">
        <v>49</v>
      </c>
      <c r="B4447" s="40">
        <v>13095500</v>
      </c>
      <c r="C4447" s="41">
        <v>37226</v>
      </c>
      <c r="D4447" s="40">
        <v>344</v>
      </c>
      <c r="E4447" s="40" t="s">
        <v>50</v>
      </c>
      <c r="F4447">
        <f t="shared" si="207"/>
        <v>12</v>
      </c>
      <c r="G4447">
        <f t="shared" si="208"/>
        <v>2002</v>
      </c>
      <c r="H4447">
        <f t="shared" si="209"/>
        <v>682.32400000000007</v>
      </c>
      <c r="I4447" s="23"/>
    </row>
    <row r="4448" spans="1:9" ht="14.4">
      <c r="A4448" s="77" t="s">
        <v>49</v>
      </c>
      <c r="B4448" s="40">
        <v>13095500</v>
      </c>
      <c r="C4448" s="41">
        <v>37227</v>
      </c>
      <c r="D4448" s="40">
        <v>344</v>
      </c>
      <c r="E4448" s="40" t="s">
        <v>50</v>
      </c>
      <c r="F4448">
        <f t="shared" si="207"/>
        <v>12</v>
      </c>
      <c r="G4448">
        <f t="shared" si="208"/>
        <v>2002</v>
      </c>
      <c r="H4448">
        <f t="shared" si="209"/>
        <v>682.32400000000007</v>
      </c>
      <c r="I4448" s="23"/>
    </row>
    <row r="4449" spans="1:9" ht="14.4">
      <c r="A4449" s="77" t="s">
        <v>49</v>
      </c>
      <c r="B4449" s="40">
        <v>13095500</v>
      </c>
      <c r="C4449" s="41">
        <v>37228</v>
      </c>
      <c r="D4449" s="40">
        <v>344</v>
      </c>
      <c r="E4449" s="40" t="s">
        <v>50</v>
      </c>
      <c r="F4449">
        <f t="shared" si="207"/>
        <v>12</v>
      </c>
      <c r="G4449">
        <f t="shared" si="208"/>
        <v>2002</v>
      </c>
      <c r="H4449">
        <f t="shared" si="209"/>
        <v>682.32400000000007</v>
      </c>
      <c r="I4449" s="23"/>
    </row>
    <row r="4450" spans="1:9" ht="14.4">
      <c r="A4450" s="77" t="s">
        <v>49</v>
      </c>
      <c r="B4450" s="40">
        <v>13095500</v>
      </c>
      <c r="C4450" s="41">
        <v>37229</v>
      </c>
      <c r="D4450" s="40">
        <v>343</v>
      </c>
      <c r="E4450" s="40" t="s">
        <v>50</v>
      </c>
      <c r="F4450">
        <f t="shared" ref="F4450:F4513" si="210">MONTH(C4450)</f>
        <v>12</v>
      </c>
      <c r="G4450">
        <f t="shared" ref="G4450:G4513" si="211">IF(F4450&gt;10,YEAR(C4450)+1,YEAR(C4450))</f>
        <v>2002</v>
      </c>
      <c r="H4450">
        <f t="shared" ref="H4450:H4513" si="212">D4450*1.9835</f>
        <v>680.34050000000002</v>
      </c>
      <c r="I4450" s="23"/>
    </row>
    <row r="4451" spans="1:9" ht="14.4">
      <c r="A4451" s="77" t="s">
        <v>49</v>
      </c>
      <c r="B4451" s="40">
        <v>13095500</v>
      </c>
      <c r="C4451" s="41">
        <v>37230</v>
      </c>
      <c r="D4451" s="40">
        <v>343</v>
      </c>
      <c r="E4451" s="40" t="s">
        <v>50</v>
      </c>
      <c r="F4451">
        <f t="shared" si="210"/>
        <v>12</v>
      </c>
      <c r="G4451">
        <f t="shared" si="211"/>
        <v>2002</v>
      </c>
      <c r="H4451">
        <f t="shared" si="212"/>
        <v>680.34050000000002</v>
      </c>
      <c r="I4451" s="23"/>
    </row>
    <row r="4452" spans="1:9" ht="14.4">
      <c r="A4452" s="77" t="s">
        <v>49</v>
      </c>
      <c r="B4452" s="40">
        <v>13095500</v>
      </c>
      <c r="C4452" s="41">
        <v>37231</v>
      </c>
      <c r="D4452" s="40">
        <v>342</v>
      </c>
      <c r="E4452" s="40" t="s">
        <v>50</v>
      </c>
      <c r="F4452">
        <f t="shared" si="210"/>
        <v>12</v>
      </c>
      <c r="G4452">
        <f t="shared" si="211"/>
        <v>2002</v>
      </c>
      <c r="H4452">
        <f t="shared" si="212"/>
        <v>678.35699999999997</v>
      </c>
      <c r="I4452" s="23"/>
    </row>
    <row r="4453" spans="1:9" ht="14.4">
      <c r="A4453" s="77" t="s">
        <v>49</v>
      </c>
      <c r="B4453" s="40">
        <v>13095500</v>
      </c>
      <c r="C4453" s="41">
        <v>37232</v>
      </c>
      <c r="D4453" s="40">
        <v>342</v>
      </c>
      <c r="E4453" s="40" t="s">
        <v>50</v>
      </c>
      <c r="F4453">
        <f t="shared" si="210"/>
        <v>12</v>
      </c>
      <c r="G4453">
        <f t="shared" si="211"/>
        <v>2002</v>
      </c>
      <c r="H4453">
        <f t="shared" si="212"/>
        <v>678.35699999999997</v>
      </c>
      <c r="I4453" s="23"/>
    </row>
    <row r="4454" spans="1:9" ht="14.4">
      <c r="A4454" s="77" t="s">
        <v>49</v>
      </c>
      <c r="B4454" s="40">
        <v>13095500</v>
      </c>
      <c r="C4454" s="41">
        <v>37233</v>
      </c>
      <c r="D4454" s="40">
        <v>342</v>
      </c>
      <c r="E4454" s="40" t="s">
        <v>50</v>
      </c>
      <c r="F4454">
        <f t="shared" si="210"/>
        <v>12</v>
      </c>
      <c r="G4454">
        <f t="shared" si="211"/>
        <v>2002</v>
      </c>
      <c r="H4454">
        <f t="shared" si="212"/>
        <v>678.35699999999997</v>
      </c>
      <c r="I4454" s="23"/>
    </row>
    <row r="4455" spans="1:9" ht="14.4">
      <c r="A4455" s="77" t="s">
        <v>49</v>
      </c>
      <c r="B4455" s="40">
        <v>13095500</v>
      </c>
      <c r="C4455" s="41">
        <v>37234</v>
      </c>
      <c r="D4455" s="40">
        <v>342</v>
      </c>
      <c r="E4455" s="40" t="s">
        <v>50</v>
      </c>
      <c r="F4455">
        <f t="shared" si="210"/>
        <v>12</v>
      </c>
      <c r="G4455">
        <f t="shared" si="211"/>
        <v>2002</v>
      </c>
      <c r="H4455">
        <f t="shared" si="212"/>
        <v>678.35699999999997</v>
      </c>
      <c r="I4455" s="23"/>
    </row>
    <row r="4456" spans="1:9" ht="14.4">
      <c r="A4456" s="77" t="s">
        <v>49</v>
      </c>
      <c r="B4456" s="40">
        <v>13095500</v>
      </c>
      <c r="C4456" s="41">
        <v>37235</v>
      </c>
      <c r="D4456" s="40">
        <v>342</v>
      </c>
      <c r="E4456" s="40" t="s">
        <v>50</v>
      </c>
      <c r="F4456">
        <f t="shared" si="210"/>
        <v>12</v>
      </c>
      <c r="G4456">
        <f t="shared" si="211"/>
        <v>2002</v>
      </c>
      <c r="H4456">
        <f t="shared" si="212"/>
        <v>678.35699999999997</v>
      </c>
      <c r="I4456" s="23"/>
    </row>
    <row r="4457" spans="1:9" ht="14.4">
      <c r="A4457" s="77" t="s">
        <v>49</v>
      </c>
      <c r="B4457" s="40">
        <v>13095500</v>
      </c>
      <c r="C4457" s="41">
        <v>37236</v>
      </c>
      <c r="D4457" s="40">
        <v>342</v>
      </c>
      <c r="E4457" s="40" t="s">
        <v>50</v>
      </c>
      <c r="F4457">
        <f t="shared" si="210"/>
        <v>12</v>
      </c>
      <c r="G4457">
        <f t="shared" si="211"/>
        <v>2002</v>
      </c>
      <c r="H4457">
        <f t="shared" si="212"/>
        <v>678.35699999999997</v>
      </c>
      <c r="I4457" s="23"/>
    </row>
    <row r="4458" spans="1:9" ht="14.4">
      <c r="A4458" s="77" t="s">
        <v>49</v>
      </c>
      <c r="B4458" s="40">
        <v>13095500</v>
      </c>
      <c r="C4458" s="41">
        <v>37237</v>
      </c>
      <c r="D4458" s="40">
        <v>342</v>
      </c>
      <c r="E4458" s="40" t="s">
        <v>50</v>
      </c>
      <c r="F4458">
        <f t="shared" si="210"/>
        <v>12</v>
      </c>
      <c r="G4458">
        <f t="shared" si="211"/>
        <v>2002</v>
      </c>
      <c r="H4458">
        <f t="shared" si="212"/>
        <v>678.35699999999997</v>
      </c>
      <c r="I4458" s="23"/>
    </row>
    <row r="4459" spans="1:9" ht="14.4">
      <c r="A4459" s="77" t="s">
        <v>49</v>
      </c>
      <c r="B4459" s="40">
        <v>13095500</v>
      </c>
      <c r="C4459" s="41">
        <v>37238</v>
      </c>
      <c r="D4459" s="40">
        <v>342</v>
      </c>
      <c r="E4459" s="40" t="s">
        <v>50</v>
      </c>
      <c r="F4459">
        <f t="shared" si="210"/>
        <v>12</v>
      </c>
      <c r="G4459">
        <f t="shared" si="211"/>
        <v>2002</v>
      </c>
      <c r="H4459">
        <f t="shared" si="212"/>
        <v>678.35699999999997</v>
      </c>
      <c r="I4459" s="23"/>
    </row>
    <row r="4460" spans="1:9" ht="14.4">
      <c r="A4460" s="77" t="s">
        <v>49</v>
      </c>
      <c r="B4460" s="40">
        <v>13095500</v>
      </c>
      <c r="C4460" s="41">
        <v>37239</v>
      </c>
      <c r="D4460" s="40">
        <v>342</v>
      </c>
      <c r="E4460" s="40" t="s">
        <v>50</v>
      </c>
      <c r="F4460">
        <f t="shared" si="210"/>
        <v>12</v>
      </c>
      <c r="G4460">
        <f t="shared" si="211"/>
        <v>2002</v>
      </c>
      <c r="H4460">
        <f t="shared" si="212"/>
        <v>678.35699999999997</v>
      </c>
      <c r="I4460" s="23"/>
    </row>
    <row r="4461" spans="1:9" ht="14.4">
      <c r="A4461" s="77" t="s">
        <v>49</v>
      </c>
      <c r="B4461" s="40">
        <v>13095500</v>
      </c>
      <c r="C4461" s="41">
        <v>37240</v>
      </c>
      <c r="D4461" s="40">
        <v>341</v>
      </c>
      <c r="E4461" s="40" t="s">
        <v>50</v>
      </c>
      <c r="F4461">
        <f t="shared" si="210"/>
        <v>12</v>
      </c>
      <c r="G4461">
        <f t="shared" si="211"/>
        <v>2002</v>
      </c>
      <c r="H4461">
        <f t="shared" si="212"/>
        <v>676.37350000000004</v>
      </c>
      <c r="I4461" s="23"/>
    </row>
    <row r="4462" spans="1:9" ht="14.4">
      <c r="A4462" s="77" t="s">
        <v>49</v>
      </c>
      <c r="B4462" s="40">
        <v>13095500</v>
      </c>
      <c r="C4462" s="41">
        <v>37241</v>
      </c>
      <c r="D4462" s="40">
        <v>342</v>
      </c>
      <c r="E4462" s="40" t="s">
        <v>50</v>
      </c>
      <c r="F4462">
        <f t="shared" si="210"/>
        <v>12</v>
      </c>
      <c r="G4462">
        <f t="shared" si="211"/>
        <v>2002</v>
      </c>
      <c r="H4462">
        <f t="shared" si="212"/>
        <v>678.35699999999997</v>
      </c>
      <c r="I4462" s="23"/>
    </row>
    <row r="4463" spans="1:9" ht="14.4">
      <c r="A4463" s="77" t="s">
        <v>49</v>
      </c>
      <c r="B4463" s="40">
        <v>13095500</v>
      </c>
      <c r="C4463" s="41">
        <v>37242</v>
      </c>
      <c r="D4463" s="40">
        <v>342</v>
      </c>
      <c r="E4463" s="40" t="s">
        <v>50</v>
      </c>
      <c r="F4463">
        <f t="shared" si="210"/>
        <v>12</v>
      </c>
      <c r="G4463">
        <f t="shared" si="211"/>
        <v>2002</v>
      </c>
      <c r="H4463">
        <f t="shared" si="212"/>
        <v>678.35699999999997</v>
      </c>
      <c r="I4463" s="23"/>
    </row>
    <row r="4464" spans="1:9" ht="14.4">
      <c r="A4464" s="77" t="s">
        <v>49</v>
      </c>
      <c r="B4464" s="40">
        <v>13095500</v>
      </c>
      <c r="C4464" s="41">
        <v>37243</v>
      </c>
      <c r="D4464" s="40">
        <v>341</v>
      </c>
      <c r="E4464" s="40" t="s">
        <v>50</v>
      </c>
      <c r="F4464">
        <f t="shared" si="210"/>
        <v>12</v>
      </c>
      <c r="G4464">
        <f t="shared" si="211"/>
        <v>2002</v>
      </c>
      <c r="H4464">
        <f t="shared" si="212"/>
        <v>676.37350000000004</v>
      </c>
      <c r="I4464" s="23"/>
    </row>
    <row r="4465" spans="1:9" ht="14.4">
      <c r="A4465" s="77" t="s">
        <v>49</v>
      </c>
      <c r="B4465" s="40">
        <v>13095500</v>
      </c>
      <c r="C4465" s="41">
        <v>37244</v>
      </c>
      <c r="D4465" s="40">
        <v>341</v>
      </c>
      <c r="E4465" s="40" t="s">
        <v>51</v>
      </c>
      <c r="F4465">
        <f t="shared" si="210"/>
        <v>12</v>
      </c>
      <c r="G4465">
        <f t="shared" si="211"/>
        <v>2002</v>
      </c>
      <c r="H4465">
        <f t="shared" si="212"/>
        <v>676.37350000000004</v>
      </c>
      <c r="I4465" s="23"/>
    </row>
    <row r="4466" spans="1:9" ht="14.4">
      <c r="A4466" s="77" t="s">
        <v>49</v>
      </c>
      <c r="B4466" s="40">
        <v>13095500</v>
      </c>
      <c r="C4466" s="41">
        <v>37245</v>
      </c>
      <c r="D4466" s="40">
        <v>341</v>
      </c>
      <c r="E4466" s="40" t="s">
        <v>51</v>
      </c>
      <c r="F4466">
        <f t="shared" si="210"/>
        <v>12</v>
      </c>
      <c r="G4466">
        <f t="shared" si="211"/>
        <v>2002</v>
      </c>
      <c r="H4466">
        <f t="shared" si="212"/>
        <v>676.37350000000004</v>
      </c>
      <c r="I4466" s="23"/>
    </row>
    <row r="4467" spans="1:9" ht="14.4">
      <c r="A4467" s="77" t="s">
        <v>49</v>
      </c>
      <c r="B4467" s="40">
        <v>13095500</v>
      </c>
      <c r="C4467" s="41">
        <v>37246</v>
      </c>
      <c r="D4467" s="40">
        <v>341</v>
      </c>
      <c r="E4467" s="40" t="s">
        <v>51</v>
      </c>
      <c r="F4467">
        <f t="shared" si="210"/>
        <v>12</v>
      </c>
      <c r="G4467">
        <f t="shared" si="211"/>
        <v>2002</v>
      </c>
      <c r="H4467">
        <f t="shared" si="212"/>
        <v>676.37350000000004</v>
      </c>
      <c r="I4467" s="23"/>
    </row>
    <row r="4468" spans="1:9" ht="14.4">
      <c r="A4468" s="77" t="s">
        <v>49</v>
      </c>
      <c r="B4468" s="40">
        <v>13095500</v>
      </c>
      <c r="C4468" s="41">
        <v>37247</v>
      </c>
      <c r="D4468" s="40">
        <v>340</v>
      </c>
      <c r="E4468" s="40" t="s">
        <v>51</v>
      </c>
      <c r="F4468">
        <f t="shared" si="210"/>
        <v>12</v>
      </c>
      <c r="G4468">
        <f t="shared" si="211"/>
        <v>2002</v>
      </c>
      <c r="H4468">
        <f t="shared" si="212"/>
        <v>674.39</v>
      </c>
      <c r="I4468" s="23"/>
    </row>
    <row r="4469" spans="1:9" ht="14.4">
      <c r="A4469" s="77" t="s">
        <v>49</v>
      </c>
      <c r="B4469" s="40">
        <v>13095500</v>
      </c>
      <c r="C4469" s="41">
        <v>37248</v>
      </c>
      <c r="D4469" s="40">
        <v>340</v>
      </c>
      <c r="E4469" s="40" t="s">
        <v>51</v>
      </c>
      <c r="F4469">
        <f t="shared" si="210"/>
        <v>12</v>
      </c>
      <c r="G4469">
        <f t="shared" si="211"/>
        <v>2002</v>
      </c>
      <c r="H4469">
        <f t="shared" si="212"/>
        <v>674.39</v>
      </c>
      <c r="I4469" s="23"/>
    </row>
    <row r="4470" spans="1:9" ht="14.4">
      <c r="A4470" s="77" t="s">
        <v>49</v>
      </c>
      <c r="B4470" s="40">
        <v>13095500</v>
      </c>
      <c r="C4470" s="41">
        <v>37249</v>
      </c>
      <c r="D4470" s="40">
        <v>340</v>
      </c>
      <c r="E4470" s="40" t="s">
        <v>51</v>
      </c>
      <c r="F4470">
        <f t="shared" si="210"/>
        <v>12</v>
      </c>
      <c r="G4470">
        <f t="shared" si="211"/>
        <v>2002</v>
      </c>
      <c r="H4470">
        <f t="shared" si="212"/>
        <v>674.39</v>
      </c>
      <c r="I4470" s="23"/>
    </row>
    <row r="4471" spans="1:9" ht="14.4">
      <c r="A4471" s="77" t="s">
        <v>49</v>
      </c>
      <c r="B4471" s="40">
        <v>13095500</v>
      </c>
      <c r="C4471" s="41">
        <v>37250</v>
      </c>
      <c r="D4471" s="40">
        <v>339</v>
      </c>
      <c r="E4471" s="40" t="s">
        <v>51</v>
      </c>
      <c r="F4471">
        <f t="shared" si="210"/>
        <v>12</v>
      </c>
      <c r="G4471">
        <f t="shared" si="211"/>
        <v>2002</v>
      </c>
      <c r="H4471">
        <f t="shared" si="212"/>
        <v>672.40650000000005</v>
      </c>
      <c r="I4471" s="23"/>
    </row>
    <row r="4472" spans="1:9" ht="14.4">
      <c r="A4472" s="77" t="s">
        <v>49</v>
      </c>
      <c r="B4472" s="40">
        <v>13095500</v>
      </c>
      <c r="C4472" s="41">
        <v>37251</v>
      </c>
      <c r="D4472" s="40">
        <v>339</v>
      </c>
      <c r="E4472" s="40" t="s">
        <v>51</v>
      </c>
      <c r="F4472">
        <f t="shared" si="210"/>
        <v>12</v>
      </c>
      <c r="G4472">
        <f t="shared" si="211"/>
        <v>2002</v>
      </c>
      <c r="H4472">
        <f t="shared" si="212"/>
        <v>672.40650000000005</v>
      </c>
      <c r="I4472" s="23"/>
    </row>
    <row r="4473" spans="1:9" ht="14.4">
      <c r="A4473" s="77" t="s">
        <v>49</v>
      </c>
      <c r="B4473" s="40">
        <v>13095500</v>
      </c>
      <c r="C4473" s="41">
        <v>37252</v>
      </c>
      <c r="D4473" s="40">
        <v>339</v>
      </c>
      <c r="E4473" s="40" t="s">
        <v>51</v>
      </c>
      <c r="F4473">
        <f t="shared" si="210"/>
        <v>12</v>
      </c>
      <c r="G4473">
        <f t="shared" si="211"/>
        <v>2002</v>
      </c>
      <c r="H4473">
        <f t="shared" si="212"/>
        <v>672.40650000000005</v>
      </c>
      <c r="I4473" s="23"/>
    </row>
    <row r="4474" spans="1:9" ht="14.4">
      <c r="A4474" s="77" t="s">
        <v>49</v>
      </c>
      <c r="B4474" s="40">
        <v>13095500</v>
      </c>
      <c r="C4474" s="41">
        <v>37253</v>
      </c>
      <c r="D4474" s="40">
        <v>338</v>
      </c>
      <c r="E4474" s="40" t="s">
        <v>51</v>
      </c>
      <c r="F4474">
        <f t="shared" si="210"/>
        <v>12</v>
      </c>
      <c r="G4474">
        <f t="shared" si="211"/>
        <v>2002</v>
      </c>
      <c r="H4474">
        <f t="shared" si="212"/>
        <v>670.423</v>
      </c>
      <c r="I4474" s="23"/>
    </row>
    <row r="4475" spans="1:9" ht="14.4">
      <c r="A4475" s="77" t="s">
        <v>49</v>
      </c>
      <c r="B4475" s="40">
        <v>13095500</v>
      </c>
      <c r="C4475" s="41">
        <v>37254</v>
      </c>
      <c r="D4475" s="40">
        <v>338</v>
      </c>
      <c r="E4475" s="40" t="s">
        <v>51</v>
      </c>
      <c r="F4475">
        <f t="shared" si="210"/>
        <v>12</v>
      </c>
      <c r="G4475">
        <f t="shared" si="211"/>
        <v>2002</v>
      </c>
      <c r="H4475">
        <f t="shared" si="212"/>
        <v>670.423</v>
      </c>
      <c r="I4475" s="23"/>
    </row>
    <row r="4476" spans="1:9" ht="14.4">
      <c r="A4476" s="77" t="s">
        <v>49</v>
      </c>
      <c r="B4476" s="40">
        <v>13095500</v>
      </c>
      <c r="C4476" s="41">
        <v>37255</v>
      </c>
      <c r="D4476" s="40">
        <v>338</v>
      </c>
      <c r="E4476" s="40" t="s">
        <v>51</v>
      </c>
      <c r="F4476">
        <f t="shared" si="210"/>
        <v>12</v>
      </c>
      <c r="G4476">
        <f t="shared" si="211"/>
        <v>2002</v>
      </c>
      <c r="H4476">
        <f t="shared" si="212"/>
        <v>670.423</v>
      </c>
      <c r="I4476" s="23"/>
    </row>
    <row r="4477" spans="1:9" ht="14.4">
      <c r="A4477" s="77" t="s">
        <v>49</v>
      </c>
      <c r="B4477" s="40">
        <v>13095500</v>
      </c>
      <c r="C4477" s="41">
        <v>37256</v>
      </c>
      <c r="D4477" s="40">
        <v>338</v>
      </c>
      <c r="E4477" s="40" t="s">
        <v>51</v>
      </c>
      <c r="F4477">
        <f t="shared" si="210"/>
        <v>12</v>
      </c>
      <c r="G4477">
        <f t="shared" si="211"/>
        <v>2002</v>
      </c>
      <c r="H4477">
        <f t="shared" si="212"/>
        <v>670.423</v>
      </c>
      <c r="I4477" s="23"/>
    </row>
    <row r="4478" spans="1:9" ht="14.4">
      <c r="A4478" s="77" t="s">
        <v>49</v>
      </c>
      <c r="B4478" s="40">
        <v>13095500</v>
      </c>
      <c r="C4478" s="41">
        <v>37257</v>
      </c>
      <c r="D4478" s="40">
        <v>338</v>
      </c>
      <c r="E4478" s="40" t="s">
        <v>51</v>
      </c>
      <c r="F4478">
        <f t="shared" si="210"/>
        <v>1</v>
      </c>
      <c r="G4478">
        <f t="shared" si="211"/>
        <v>2002</v>
      </c>
      <c r="H4478">
        <f t="shared" si="212"/>
        <v>670.423</v>
      </c>
      <c r="I4478" s="23"/>
    </row>
    <row r="4479" spans="1:9" ht="14.4">
      <c r="A4479" s="77" t="s">
        <v>49</v>
      </c>
      <c r="B4479" s="40">
        <v>13095500</v>
      </c>
      <c r="C4479" s="41">
        <v>37258</v>
      </c>
      <c r="D4479" s="40">
        <v>337</v>
      </c>
      <c r="E4479" s="40" t="s">
        <v>51</v>
      </c>
      <c r="F4479">
        <f t="shared" si="210"/>
        <v>1</v>
      </c>
      <c r="G4479">
        <f t="shared" si="211"/>
        <v>2002</v>
      </c>
      <c r="H4479">
        <f t="shared" si="212"/>
        <v>668.43950000000007</v>
      </c>
      <c r="I4479" s="23"/>
    </row>
    <row r="4480" spans="1:9" ht="14.4">
      <c r="A4480" s="77" t="s">
        <v>49</v>
      </c>
      <c r="B4480" s="40">
        <v>13095500</v>
      </c>
      <c r="C4480" s="41">
        <v>37259</v>
      </c>
      <c r="D4480" s="40">
        <v>337</v>
      </c>
      <c r="E4480" s="40" t="s">
        <v>51</v>
      </c>
      <c r="F4480">
        <f t="shared" si="210"/>
        <v>1</v>
      </c>
      <c r="G4480">
        <f t="shared" si="211"/>
        <v>2002</v>
      </c>
      <c r="H4480">
        <f t="shared" si="212"/>
        <v>668.43950000000007</v>
      </c>
      <c r="I4480" s="23"/>
    </row>
    <row r="4481" spans="1:9" ht="14.4">
      <c r="A4481" s="77" t="s">
        <v>49</v>
      </c>
      <c r="B4481" s="40">
        <v>13095500</v>
      </c>
      <c r="C4481" s="41">
        <v>37260</v>
      </c>
      <c r="D4481" s="40">
        <v>337</v>
      </c>
      <c r="E4481" s="40" t="s">
        <v>51</v>
      </c>
      <c r="F4481">
        <f t="shared" si="210"/>
        <v>1</v>
      </c>
      <c r="G4481">
        <f t="shared" si="211"/>
        <v>2002</v>
      </c>
      <c r="H4481">
        <f t="shared" si="212"/>
        <v>668.43950000000007</v>
      </c>
      <c r="I4481" s="23"/>
    </row>
    <row r="4482" spans="1:9" ht="14.4">
      <c r="A4482" s="77" t="s">
        <v>49</v>
      </c>
      <c r="B4482" s="40">
        <v>13095500</v>
      </c>
      <c r="C4482" s="41">
        <v>37261</v>
      </c>
      <c r="D4482" s="40">
        <v>336</v>
      </c>
      <c r="E4482" s="40" t="s">
        <v>51</v>
      </c>
      <c r="F4482">
        <f t="shared" si="210"/>
        <v>1</v>
      </c>
      <c r="G4482">
        <f t="shared" si="211"/>
        <v>2002</v>
      </c>
      <c r="H4482">
        <f t="shared" si="212"/>
        <v>666.45600000000002</v>
      </c>
      <c r="I4482" s="23"/>
    </row>
    <row r="4483" spans="1:9" ht="14.4">
      <c r="A4483" s="77" t="s">
        <v>49</v>
      </c>
      <c r="B4483" s="40">
        <v>13095500</v>
      </c>
      <c r="C4483" s="41">
        <v>37262</v>
      </c>
      <c r="D4483" s="40">
        <v>336</v>
      </c>
      <c r="E4483" s="40" t="s">
        <v>51</v>
      </c>
      <c r="F4483">
        <f t="shared" si="210"/>
        <v>1</v>
      </c>
      <c r="G4483">
        <f t="shared" si="211"/>
        <v>2002</v>
      </c>
      <c r="H4483">
        <f t="shared" si="212"/>
        <v>666.45600000000002</v>
      </c>
      <c r="I4483" s="23"/>
    </row>
    <row r="4484" spans="1:9" ht="14.4">
      <c r="A4484" s="77" t="s">
        <v>49</v>
      </c>
      <c r="B4484" s="40">
        <v>13095500</v>
      </c>
      <c r="C4484" s="41">
        <v>37263</v>
      </c>
      <c r="D4484" s="40">
        <v>336</v>
      </c>
      <c r="E4484" s="40" t="s">
        <v>51</v>
      </c>
      <c r="F4484">
        <f t="shared" si="210"/>
        <v>1</v>
      </c>
      <c r="G4484">
        <f t="shared" si="211"/>
        <v>2002</v>
      </c>
      <c r="H4484">
        <f t="shared" si="212"/>
        <v>666.45600000000002</v>
      </c>
      <c r="I4484" s="23"/>
    </row>
    <row r="4485" spans="1:9" ht="14.4">
      <c r="A4485" s="77" t="s">
        <v>49</v>
      </c>
      <c r="B4485" s="40">
        <v>13095500</v>
      </c>
      <c r="C4485" s="41">
        <v>37264</v>
      </c>
      <c r="D4485" s="40">
        <v>336</v>
      </c>
      <c r="E4485" s="40" t="s">
        <v>51</v>
      </c>
      <c r="F4485">
        <f t="shared" si="210"/>
        <v>1</v>
      </c>
      <c r="G4485">
        <f t="shared" si="211"/>
        <v>2002</v>
      </c>
      <c r="H4485">
        <f t="shared" si="212"/>
        <v>666.45600000000002</v>
      </c>
      <c r="I4485" s="23"/>
    </row>
    <row r="4486" spans="1:9" ht="14.4">
      <c r="A4486" s="77" t="s">
        <v>49</v>
      </c>
      <c r="B4486" s="40">
        <v>13095500</v>
      </c>
      <c r="C4486" s="41">
        <v>37265</v>
      </c>
      <c r="D4486" s="40">
        <v>335</v>
      </c>
      <c r="E4486" s="40" t="s">
        <v>51</v>
      </c>
      <c r="F4486">
        <f t="shared" si="210"/>
        <v>1</v>
      </c>
      <c r="G4486">
        <f t="shared" si="211"/>
        <v>2002</v>
      </c>
      <c r="H4486">
        <f t="shared" si="212"/>
        <v>664.47249999999997</v>
      </c>
      <c r="I4486" s="23"/>
    </row>
    <row r="4487" spans="1:9" ht="14.4">
      <c r="A4487" s="77" t="s">
        <v>49</v>
      </c>
      <c r="B4487" s="40">
        <v>13095500</v>
      </c>
      <c r="C4487" s="41">
        <v>37266</v>
      </c>
      <c r="D4487" s="40">
        <v>335</v>
      </c>
      <c r="E4487" s="40" t="s">
        <v>51</v>
      </c>
      <c r="F4487">
        <f t="shared" si="210"/>
        <v>1</v>
      </c>
      <c r="G4487">
        <f t="shared" si="211"/>
        <v>2002</v>
      </c>
      <c r="H4487">
        <f t="shared" si="212"/>
        <v>664.47249999999997</v>
      </c>
      <c r="I4487" s="23"/>
    </row>
    <row r="4488" spans="1:9" ht="14.4">
      <c r="A4488" s="77" t="s">
        <v>49</v>
      </c>
      <c r="B4488" s="40">
        <v>13095500</v>
      </c>
      <c r="C4488" s="41">
        <v>37267</v>
      </c>
      <c r="D4488" s="40">
        <v>335</v>
      </c>
      <c r="E4488" s="40" t="s">
        <v>51</v>
      </c>
      <c r="F4488">
        <f t="shared" si="210"/>
        <v>1</v>
      </c>
      <c r="G4488">
        <f t="shared" si="211"/>
        <v>2002</v>
      </c>
      <c r="H4488">
        <f t="shared" si="212"/>
        <v>664.47249999999997</v>
      </c>
      <c r="I4488" s="23"/>
    </row>
    <row r="4489" spans="1:9" ht="14.4">
      <c r="A4489" s="77" t="s">
        <v>49</v>
      </c>
      <c r="B4489" s="40">
        <v>13095500</v>
      </c>
      <c r="C4489" s="41">
        <v>37268</v>
      </c>
      <c r="D4489" s="40">
        <v>335</v>
      </c>
      <c r="E4489" s="40" t="s">
        <v>51</v>
      </c>
      <c r="F4489">
        <f t="shared" si="210"/>
        <v>1</v>
      </c>
      <c r="G4489">
        <f t="shared" si="211"/>
        <v>2002</v>
      </c>
      <c r="H4489">
        <f t="shared" si="212"/>
        <v>664.47249999999997</v>
      </c>
      <c r="I4489" s="23"/>
    </row>
    <row r="4490" spans="1:9" ht="14.4">
      <c r="A4490" s="77" t="s">
        <v>49</v>
      </c>
      <c r="B4490" s="40">
        <v>13095500</v>
      </c>
      <c r="C4490" s="41">
        <v>37269</v>
      </c>
      <c r="D4490" s="40">
        <v>335</v>
      </c>
      <c r="E4490" s="40" t="s">
        <v>51</v>
      </c>
      <c r="F4490">
        <f t="shared" si="210"/>
        <v>1</v>
      </c>
      <c r="G4490">
        <f t="shared" si="211"/>
        <v>2002</v>
      </c>
      <c r="H4490">
        <f t="shared" si="212"/>
        <v>664.47249999999997</v>
      </c>
      <c r="I4490" s="23"/>
    </row>
    <row r="4491" spans="1:9" ht="14.4">
      <c r="A4491" s="77" t="s">
        <v>49</v>
      </c>
      <c r="B4491" s="40">
        <v>13095500</v>
      </c>
      <c r="C4491" s="41">
        <v>37270</v>
      </c>
      <c r="D4491" s="40">
        <v>335</v>
      </c>
      <c r="E4491" s="40" t="s">
        <v>51</v>
      </c>
      <c r="F4491">
        <f t="shared" si="210"/>
        <v>1</v>
      </c>
      <c r="G4491">
        <f t="shared" si="211"/>
        <v>2002</v>
      </c>
      <c r="H4491">
        <f t="shared" si="212"/>
        <v>664.47249999999997</v>
      </c>
      <c r="I4491" s="23"/>
    </row>
    <row r="4492" spans="1:9" ht="14.4">
      <c r="A4492" s="77" t="s">
        <v>49</v>
      </c>
      <c r="B4492" s="40">
        <v>13095500</v>
      </c>
      <c r="C4492" s="41">
        <v>37271</v>
      </c>
      <c r="D4492" s="40">
        <v>335</v>
      </c>
      <c r="E4492" s="40" t="s">
        <v>51</v>
      </c>
      <c r="F4492">
        <f t="shared" si="210"/>
        <v>1</v>
      </c>
      <c r="G4492">
        <f t="shared" si="211"/>
        <v>2002</v>
      </c>
      <c r="H4492">
        <f t="shared" si="212"/>
        <v>664.47249999999997</v>
      </c>
      <c r="I4492" s="23"/>
    </row>
    <row r="4493" spans="1:9" ht="14.4">
      <c r="A4493" s="77" t="s">
        <v>49</v>
      </c>
      <c r="B4493" s="40">
        <v>13095500</v>
      </c>
      <c r="C4493" s="41">
        <v>37272</v>
      </c>
      <c r="D4493" s="40">
        <v>335</v>
      </c>
      <c r="E4493" s="40" t="s">
        <v>51</v>
      </c>
      <c r="F4493">
        <f t="shared" si="210"/>
        <v>1</v>
      </c>
      <c r="G4493">
        <f t="shared" si="211"/>
        <v>2002</v>
      </c>
      <c r="H4493">
        <f t="shared" si="212"/>
        <v>664.47249999999997</v>
      </c>
      <c r="I4493" s="23"/>
    </row>
    <row r="4494" spans="1:9" ht="14.4">
      <c r="A4494" s="77" t="s">
        <v>49</v>
      </c>
      <c r="B4494" s="40">
        <v>13095500</v>
      </c>
      <c r="C4494" s="41">
        <v>37273</v>
      </c>
      <c r="D4494" s="40">
        <v>335</v>
      </c>
      <c r="E4494" s="40" t="s">
        <v>51</v>
      </c>
      <c r="F4494">
        <f t="shared" si="210"/>
        <v>1</v>
      </c>
      <c r="G4494">
        <f t="shared" si="211"/>
        <v>2002</v>
      </c>
      <c r="H4494">
        <f t="shared" si="212"/>
        <v>664.47249999999997</v>
      </c>
      <c r="I4494" s="23"/>
    </row>
    <row r="4495" spans="1:9" ht="14.4">
      <c r="A4495" s="77" t="s">
        <v>49</v>
      </c>
      <c r="B4495" s="40">
        <v>13095500</v>
      </c>
      <c r="C4495" s="41">
        <v>37274</v>
      </c>
      <c r="D4495" s="40">
        <v>335</v>
      </c>
      <c r="E4495" s="40" t="s">
        <v>51</v>
      </c>
      <c r="F4495">
        <f t="shared" si="210"/>
        <v>1</v>
      </c>
      <c r="G4495">
        <f t="shared" si="211"/>
        <v>2002</v>
      </c>
      <c r="H4495">
        <f t="shared" si="212"/>
        <v>664.47249999999997</v>
      </c>
      <c r="I4495" s="23"/>
    </row>
    <row r="4496" spans="1:9" ht="14.4">
      <c r="A4496" s="77" t="s">
        <v>49</v>
      </c>
      <c r="B4496" s="40">
        <v>13095500</v>
      </c>
      <c r="C4496" s="41">
        <v>37275</v>
      </c>
      <c r="D4496" s="40">
        <v>335</v>
      </c>
      <c r="E4496" s="40" t="s">
        <v>51</v>
      </c>
      <c r="F4496">
        <f t="shared" si="210"/>
        <v>1</v>
      </c>
      <c r="G4496">
        <f t="shared" si="211"/>
        <v>2002</v>
      </c>
      <c r="H4496">
        <f t="shared" si="212"/>
        <v>664.47249999999997</v>
      </c>
      <c r="I4496" s="23"/>
    </row>
    <row r="4497" spans="1:9" ht="14.4">
      <c r="A4497" s="77" t="s">
        <v>49</v>
      </c>
      <c r="B4497" s="40">
        <v>13095500</v>
      </c>
      <c r="C4497" s="41">
        <v>37276</v>
      </c>
      <c r="D4497" s="40">
        <v>335</v>
      </c>
      <c r="E4497" s="40" t="s">
        <v>51</v>
      </c>
      <c r="F4497">
        <f t="shared" si="210"/>
        <v>1</v>
      </c>
      <c r="G4497">
        <f t="shared" si="211"/>
        <v>2002</v>
      </c>
      <c r="H4497">
        <f t="shared" si="212"/>
        <v>664.47249999999997</v>
      </c>
      <c r="I4497" s="23"/>
    </row>
    <row r="4498" spans="1:9" ht="14.4">
      <c r="A4498" s="77" t="s">
        <v>49</v>
      </c>
      <c r="B4498" s="40">
        <v>13095500</v>
      </c>
      <c r="C4498" s="41">
        <v>37277</v>
      </c>
      <c r="D4498" s="40">
        <v>335</v>
      </c>
      <c r="E4498" s="40" t="s">
        <v>51</v>
      </c>
      <c r="F4498">
        <f t="shared" si="210"/>
        <v>1</v>
      </c>
      <c r="G4498">
        <f t="shared" si="211"/>
        <v>2002</v>
      </c>
      <c r="H4498">
        <f t="shared" si="212"/>
        <v>664.47249999999997</v>
      </c>
      <c r="I4498" s="23"/>
    </row>
    <row r="4499" spans="1:9" ht="14.4">
      <c r="A4499" s="77" t="s">
        <v>49</v>
      </c>
      <c r="B4499" s="40">
        <v>13095500</v>
      </c>
      <c r="C4499" s="41">
        <v>37278</v>
      </c>
      <c r="D4499" s="40">
        <v>335</v>
      </c>
      <c r="E4499" s="40" t="s">
        <v>51</v>
      </c>
      <c r="F4499">
        <f t="shared" si="210"/>
        <v>1</v>
      </c>
      <c r="G4499">
        <f t="shared" si="211"/>
        <v>2002</v>
      </c>
      <c r="H4499">
        <f t="shared" si="212"/>
        <v>664.47249999999997</v>
      </c>
      <c r="I4499" s="23"/>
    </row>
    <row r="4500" spans="1:9" ht="14.4">
      <c r="A4500" s="77" t="s">
        <v>49</v>
      </c>
      <c r="B4500" s="40">
        <v>13095500</v>
      </c>
      <c r="C4500" s="41">
        <v>37279</v>
      </c>
      <c r="D4500" s="40">
        <v>335</v>
      </c>
      <c r="E4500" s="40" t="s">
        <v>51</v>
      </c>
      <c r="F4500">
        <f t="shared" si="210"/>
        <v>1</v>
      </c>
      <c r="G4500">
        <f t="shared" si="211"/>
        <v>2002</v>
      </c>
      <c r="H4500">
        <f t="shared" si="212"/>
        <v>664.47249999999997</v>
      </c>
      <c r="I4500" s="23"/>
    </row>
    <row r="4501" spans="1:9" ht="14.4">
      <c r="A4501" s="77" t="s">
        <v>49</v>
      </c>
      <c r="B4501" s="40">
        <v>13095500</v>
      </c>
      <c r="C4501" s="41">
        <v>37280</v>
      </c>
      <c r="D4501" s="40">
        <v>334</v>
      </c>
      <c r="E4501" s="40" t="s">
        <v>51</v>
      </c>
      <c r="F4501">
        <f t="shared" si="210"/>
        <v>1</v>
      </c>
      <c r="G4501">
        <f t="shared" si="211"/>
        <v>2002</v>
      </c>
      <c r="H4501">
        <f t="shared" si="212"/>
        <v>662.48900000000003</v>
      </c>
      <c r="I4501" s="23"/>
    </row>
    <row r="4502" spans="1:9" ht="14.4">
      <c r="A4502" s="77" t="s">
        <v>49</v>
      </c>
      <c r="B4502" s="40">
        <v>13095500</v>
      </c>
      <c r="C4502" s="41">
        <v>37281</v>
      </c>
      <c r="D4502" s="40">
        <v>334</v>
      </c>
      <c r="E4502" s="40" t="s">
        <v>51</v>
      </c>
      <c r="F4502">
        <f t="shared" si="210"/>
        <v>1</v>
      </c>
      <c r="G4502">
        <f t="shared" si="211"/>
        <v>2002</v>
      </c>
      <c r="H4502">
        <f t="shared" si="212"/>
        <v>662.48900000000003</v>
      </c>
      <c r="I4502" s="23"/>
    </row>
    <row r="4503" spans="1:9" ht="14.4">
      <c r="A4503" s="77" t="s">
        <v>49</v>
      </c>
      <c r="B4503" s="40">
        <v>13095500</v>
      </c>
      <c r="C4503" s="41">
        <v>37282</v>
      </c>
      <c r="D4503" s="40">
        <v>334</v>
      </c>
      <c r="E4503" s="40" t="s">
        <v>51</v>
      </c>
      <c r="F4503">
        <f t="shared" si="210"/>
        <v>1</v>
      </c>
      <c r="G4503">
        <f t="shared" si="211"/>
        <v>2002</v>
      </c>
      <c r="H4503">
        <f t="shared" si="212"/>
        <v>662.48900000000003</v>
      </c>
      <c r="I4503" s="23"/>
    </row>
    <row r="4504" spans="1:9" ht="14.4">
      <c r="A4504" s="77" t="s">
        <v>49</v>
      </c>
      <c r="B4504" s="40">
        <v>13095500</v>
      </c>
      <c r="C4504" s="41">
        <v>37283</v>
      </c>
      <c r="D4504" s="40">
        <v>334</v>
      </c>
      <c r="E4504" s="40" t="s">
        <v>51</v>
      </c>
      <c r="F4504">
        <f t="shared" si="210"/>
        <v>1</v>
      </c>
      <c r="G4504">
        <f t="shared" si="211"/>
        <v>2002</v>
      </c>
      <c r="H4504">
        <f t="shared" si="212"/>
        <v>662.48900000000003</v>
      </c>
      <c r="I4504" s="23"/>
    </row>
    <row r="4505" spans="1:9" ht="14.4">
      <c r="A4505" s="77" t="s">
        <v>49</v>
      </c>
      <c r="B4505" s="40">
        <v>13095500</v>
      </c>
      <c r="C4505" s="41">
        <v>37284</v>
      </c>
      <c r="D4505" s="40">
        <v>334</v>
      </c>
      <c r="E4505" s="40" t="s">
        <v>51</v>
      </c>
      <c r="F4505">
        <f t="shared" si="210"/>
        <v>1</v>
      </c>
      <c r="G4505">
        <f t="shared" si="211"/>
        <v>2002</v>
      </c>
      <c r="H4505">
        <f t="shared" si="212"/>
        <v>662.48900000000003</v>
      </c>
      <c r="I4505" s="23"/>
    </row>
    <row r="4506" spans="1:9" ht="14.4">
      <c r="A4506" s="77" t="s">
        <v>49</v>
      </c>
      <c r="B4506" s="40">
        <v>13095500</v>
      </c>
      <c r="C4506" s="41">
        <v>37285</v>
      </c>
      <c r="D4506" s="40">
        <v>334</v>
      </c>
      <c r="E4506" s="40" t="s">
        <v>51</v>
      </c>
      <c r="F4506">
        <f t="shared" si="210"/>
        <v>1</v>
      </c>
      <c r="G4506">
        <f t="shared" si="211"/>
        <v>2002</v>
      </c>
      <c r="H4506">
        <f t="shared" si="212"/>
        <v>662.48900000000003</v>
      </c>
      <c r="I4506" s="23"/>
    </row>
    <row r="4507" spans="1:9" ht="14.4">
      <c r="A4507" s="77" t="s">
        <v>49</v>
      </c>
      <c r="B4507" s="40">
        <v>13095500</v>
      </c>
      <c r="C4507" s="41">
        <v>37286</v>
      </c>
      <c r="D4507" s="40">
        <v>333</v>
      </c>
      <c r="E4507" s="40" t="s">
        <v>51</v>
      </c>
      <c r="F4507">
        <f t="shared" si="210"/>
        <v>1</v>
      </c>
      <c r="G4507">
        <f t="shared" si="211"/>
        <v>2002</v>
      </c>
      <c r="H4507">
        <f t="shared" si="212"/>
        <v>660.50549999999998</v>
      </c>
      <c r="I4507" s="23"/>
    </row>
    <row r="4508" spans="1:9" ht="14.4">
      <c r="A4508" s="77" t="s">
        <v>49</v>
      </c>
      <c r="B4508" s="40">
        <v>13095500</v>
      </c>
      <c r="C4508" s="41">
        <v>37287</v>
      </c>
      <c r="D4508" s="40">
        <v>333</v>
      </c>
      <c r="E4508" s="40" t="s">
        <v>51</v>
      </c>
      <c r="F4508">
        <f t="shared" si="210"/>
        <v>1</v>
      </c>
      <c r="G4508">
        <f t="shared" si="211"/>
        <v>2002</v>
      </c>
      <c r="H4508">
        <f t="shared" si="212"/>
        <v>660.50549999999998</v>
      </c>
      <c r="I4508" s="23"/>
    </row>
    <row r="4509" spans="1:9" ht="14.4">
      <c r="A4509" s="77" t="s">
        <v>49</v>
      </c>
      <c r="B4509" s="40">
        <v>13095500</v>
      </c>
      <c r="C4509" s="41">
        <v>37288</v>
      </c>
      <c r="D4509" s="40">
        <v>333</v>
      </c>
      <c r="E4509" s="40" t="s">
        <v>51</v>
      </c>
      <c r="F4509">
        <f t="shared" si="210"/>
        <v>2</v>
      </c>
      <c r="G4509">
        <f t="shared" si="211"/>
        <v>2002</v>
      </c>
      <c r="H4509">
        <f t="shared" si="212"/>
        <v>660.50549999999998</v>
      </c>
      <c r="I4509" s="23"/>
    </row>
    <row r="4510" spans="1:9" ht="14.4">
      <c r="A4510" s="77" t="s">
        <v>49</v>
      </c>
      <c r="B4510" s="40">
        <v>13095500</v>
      </c>
      <c r="C4510" s="41">
        <v>37289</v>
      </c>
      <c r="D4510" s="40">
        <v>333</v>
      </c>
      <c r="E4510" s="40" t="s">
        <v>51</v>
      </c>
      <c r="F4510">
        <f t="shared" si="210"/>
        <v>2</v>
      </c>
      <c r="G4510">
        <f t="shared" si="211"/>
        <v>2002</v>
      </c>
      <c r="H4510">
        <f t="shared" si="212"/>
        <v>660.50549999999998</v>
      </c>
      <c r="I4510" s="23"/>
    </row>
    <row r="4511" spans="1:9" ht="14.4">
      <c r="A4511" s="77" t="s">
        <v>49</v>
      </c>
      <c r="B4511" s="40">
        <v>13095500</v>
      </c>
      <c r="C4511" s="41">
        <v>37290</v>
      </c>
      <c r="D4511" s="40">
        <v>333</v>
      </c>
      <c r="E4511" s="40" t="s">
        <v>51</v>
      </c>
      <c r="F4511">
        <f t="shared" si="210"/>
        <v>2</v>
      </c>
      <c r="G4511">
        <f t="shared" si="211"/>
        <v>2002</v>
      </c>
      <c r="H4511">
        <f t="shared" si="212"/>
        <v>660.50549999999998</v>
      </c>
      <c r="I4511" s="23"/>
    </row>
    <row r="4512" spans="1:9" ht="14.4">
      <c r="A4512" s="77" t="s">
        <v>49</v>
      </c>
      <c r="B4512" s="40">
        <v>13095500</v>
      </c>
      <c r="C4512" s="41">
        <v>37291</v>
      </c>
      <c r="D4512" s="40">
        <v>333</v>
      </c>
      <c r="E4512" s="40" t="s">
        <v>51</v>
      </c>
      <c r="F4512">
        <f t="shared" si="210"/>
        <v>2</v>
      </c>
      <c r="G4512">
        <f t="shared" si="211"/>
        <v>2002</v>
      </c>
      <c r="H4512">
        <f t="shared" si="212"/>
        <v>660.50549999999998</v>
      </c>
      <c r="I4512" s="23"/>
    </row>
    <row r="4513" spans="1:9" ht="14.4">
      <c r="A4513" s="77" t="s">
        <v>49</v>
      </c>
      <c r="B4513" s="40">
        <v>13095500</v>
      </c>
      <c r="C4513" s="41">
        <v>37292</v>
      </c>
      <c r="D4513" s="40">
        <v>333</v>
      </c>
      <c r="E4513" s="40" t="s">
        <v>51</v>
      </c>
      <c r="F4513">
        <f t="shared" si="210"/>
        <v>2</v>
      </c>
      <c r="G4513">
        <f t="shared" si="211"/>
        <v>2002</v>
      </c>
      <c r="H4513">
        <f t="shared" si="212"/>
        <v>660.50549999999998</v>
      </c>
      <c r="I4513" s="23"/>
    </row>
    <row r="4514" spans="1:9" ht="14.4">
      <c r="A4514" s="77" t="s">
        <v>49</v>
      </c>
      <c r="B4514" s="40">
        <v>13095500</v>
      </c>
      <c r="C4514" s="41">
        <v>37293</v>
      </c>
      <c r="D4514" s="40">
        <v>333</v>
      </c>
      <c r="E4514" s="40" t="s">
        <v>51</v>
      </c>
      <c r="F4514">
        <f t="shared" ref="F4514:F4577" si="213">MONTH(C4514)</f>
        <v>2</v>
      </c>
      <c r="G4514">
        <f t="shared" ref="G4514:G4577" si="214">IF(F4514&gt;10,YEAR(C4514)+1,YEAR(C4514))</f>
        <v>2002</v>
      </c>
      <c r="H4514">
        <f t="shared" ref="H4514:H4577" si="215">D4514*1.9835</f>
        <v>660.50549999999998</v>
      </c>
      <c r="I4514" s="23"/>
    </row>
    <row r="4515" spans="1:9" ht="14.4">
      <c r="A4515" s="77" t="s">
        <v>49</v>
      </c>
      <c r="B4515" s="40">
        <v>13095500</v>
      </c>
      <c r="C4515" s="41">
        <v>37294</v>
      </c>
      <c r="D4515" s="40">
        <v>333</v>
      </c>
      <c r="E4515" s="40" t="s">
        <v>51</v>
      </c>
      <c r="F4515">
        <f t="shared" si="213"/>
        <v>2</v>
      </c>
      <c r="G4515">
        <f t="shared" si="214"/>
        <v>2002</v>
      </c>
      <c r="H4515">
        <f t="shared" si="215"/>
        <v>660.50549999999998</v>
      </c>
      <c r="I4515" s="23"/>
    </row>
    <row r="4516" spans="1:9" ht="14.4">
      <c r="A4516" s="77" t="s">
        <v>49</v>
      </c>
      <c r="B4516" s="40">
        <v>13095500</v>
      </c>
      <c r="C4516" s="41">
        <v>37295</v>
      </c>
      <c r="D4516" s="40">
        <v>333</v>
      </c>
      <c r="E4516" s="40" t="s">
        <v>51</v>
      </c>
      <c r="F4516">
        <f t="shared" si="213"/>
        <v>2</v>
      </c>
      <c r="G4516">
        <f t="shared" si="214"/>
        <v>2002</v>
      </c>
      <c r="H4516">
        <f t="shared" si="215"/>
        <v>660.50549999999998</v>
      </c>
      <c r="I4516" s="23"/>
    </row>
    <row r="4517" spans="1:9" ht="14.4">
      <c r="A4517" s="77" t="s">
        <v>49</v>
      </c>
      <c r="B4517" s="40">
        <v>13095500</v>
      </c>
      <c r="C4517" s="41">
        <v>37296</v>
      </c>
      <c r="D4517" s="40">
        <v>333</v>
      </c>
      <c r="E4517" s="40" t="s">
        <v>51</v>
      </c>
      <c r="F4517">
        <f t="shared" si="213"/>
        <v>2</v>
      </c>
      <c r="G4517">
        <f t="shared" si="214"/>
        <v>2002</v>
      </c>
      <c r="H4517">
        <f t="shared" si="215"/>
        <v>660.50549999999998</v>
      </c>
      <c r="I4517" s="23"/>
    </row>
    <row r="4518" spans="1:9" ht="14.4">
      <c r="A4518" s="77" t="s">
        <v>49</v>
      </c>
      <c r="B4518" s="40">
        <v>13095500</v>
      </c>
      <c r="C4518" s="41">
        <v>37297</v>
      </c>
      <c r="D4518" s="40">
        <v>332</v>
      </c>
      <c r="E4518" s="40" t="s">
        <v>51</v>
      </c>
      <c r="F4518">
        <f t="shared" si="213"/>
        <v>2</v>
      </c>
      <c r="G4518">
        <f t="shared" si="214"/>
        <v>2002</v>
      </c>
      <c r="H4518">
        <f t="shared" si="215"/>
        <v>658.52200000000005</v>
      </c>
      <c r="I4518" s="23"/>
    </row>
    <row r="4519" spans="1:9" ht="14.4">
      <c r="A4519" s="77" t="s">
        <v>49</v>
      </c>
      <c r="B4519" s="40">
        <v>13095500</v>
      </c>
      <c r="C4519" s="41">
        <v>37298</v>
      </c>
      <c r="D4519" s="40">
        <v>332</v>
      </c>
      <c r="E4519" s="40" t="s">
        <v>51</v>
      </c>
      <c r="F4519">
        <f t="shared" si="213"/>
        <v>2</v>
      </c>
      <c r="G4519">
        <f t="shared" si="214"/>
        <v>2002</v>
      </c>
      <c r="H4519">
        <f t="shared" si="215"/>
        <v>658.52200000000005</v>
      </c>
      <c r="I4519" s="23"/>
    </row>
    <row r="4520" spans="1:9" ht="14.4">
      <c r="A4520" s="77" t="s">
        <v>49</v>
      </c>
      <c r="B4520" s="40">
        <v>13095500</v>
      </c>
      <c r="C4520" s="41">
        <v>37299</v>
      </c>
      <c r="D4520" s="40">
        <v>332</v>
      </c>
      <c r="E4520" s="40" t="s">
        <v>51</v>
      </c>
      <c r="F4520">
        <f t="shared" si="213"/>
        <v>2</v>
      </c>
      <c r="G4520">
        <f t="shared" si="214"/>
        <v>2002</v>
      </c>
      <c r="H4520">
        <f t="shared" si="215"/>
        <v>658.52200000000005</v>
      </c>
      <c r="I4520" s="23"/>
    </row>
    <row r="4521" spans="1:9" ht="14.4">
      <c r="A4521" s="77" t="s">
        <v>49</v>
      </c>
      <c r="B4521" s="40">
        <v>13095500</v>
      </c>
      <c r="C4521" s="41">
        <v>37300</v>
      </c>
      <c r="D4521" s="40">
        <v>332</v>
      </c>
      <c r="E4521" s="40" t="s">
        <v>51</v>
      </c>
      <c r="F4521">
        <f t="shared" si="213"/>
        <v>2</v>
      </c>
      <c r="G4521">
        <f t="shared" si="214"/>
        <v>2002</v>
      </c>
      <c r="H4521">
        <f t="shared" si="215"/>
        <v>658.52200000000005</v>
      </c>
      <c r="I4521" s="23"/>
    </row>
    <row r="4522" spans="1:9" ht="14.4">
      <c r="A4522" s="77" t="s">
        <v>49</v>
      </c>
      <c r="B4522" s="40">
        <v>13095500</v>
      </c>
      <c r="C4522" s="41">
        <v>37301</v>
      </c>
      <c r="D4522" s="40">
        <v>331</v>
      </c>
      <c r="E4522" s="40" t="s">
        <v>51</v>
      </c>
      <c r="F4522">
        <f t="shared" si="213"/>
        <v>2</v>
      </c>
      <c r="G4522">
        <f t="shared" si="214"/>
        <v>2002</v>
      </c>
      <c r="H4522">
        <f t="shared" si="215"/>
        <v>656.5385</v>
      </c>
      <c r="I4522" s="23"/>
    </row>
    <row r="4523" spans="1:9" ht="14.4">
      <c r="A4523" s="77" t="s">
        <v>49</v>
      </c>
      <c r="B4523" s="40">
        <v>13095500</v>
      </c>
      <c r="C4523" s="41">
        <v>37302</v>
      </c>
      <c r="D4523" s="40">
        <v>332</v>
      </c>
      <c r="E4523" s="40" t="s">
        <v>51</v>
      </c>
      <c r="F4523">
        <f t="shared" si="213"/>
        <v>2</v>
      </c>
      <c r="G4523">
        <f t="shared" si="214"/>
        <v>2002</v>
      </c>
      <c r="H4523">
        <f t="shared" si="215"/>
        <v>658.52200000000005</v>
      </c>
      <c r="I4523" s="23"/>
    </row>
    <row r="4524" spans="1:9" ht="14.4">
      <c r="A4524" s="77" t="s">
        <v>49</v>
      </c>
      <c r="B4524" s="40">
        <v>13095500</v>
      </c>
      <c r="C4524" s="41">
        <v>37303</v>
      </c>
      <c r="D4524" s="40">
        <v>332</v>
      </c>
      <c r="E4524" s="40" t="s">
        <v>51</v>
      </c>
      <c r="F4524">
        <f t="shared" si="213"/>
        <v>2</v>
      </c>
      <c r="G4524">
        <f t="shared" si="214"/>
        <v>2002</v>
      </c>
      <c r="H4524">
        <f t="shared" si="215"/>
        <v>658.52200000000005</v>
      </c>
      <c r="I4524" s="23"/>
    </row>
    <row r="4525" spans="1:9" ht="14.4">
      <c r="A4525" s="77" t="s">
        <v>49</v>
      </c>
      <c r="B4525" s="40">
        <v>13095500</v>
      </c>
      <c r="C4525" s="41">
        <v>37304</v>
      </c>
      <c r="D4525" s="40">
        <v>332</v>
      </c>
      <c r="E4525" s="40" t="s">
        <v>51</v>
      </c>
      <c r="F4525">
        <f t="shared" si="213"/>
        <v>2</v>
      </c>
      <c r="G4525">
        <f t="shared" si="214"/>
        <v>2002</v>
      </c>
      <c r="H4525">
        <f t="shared" si="215"/>
        <v>658.52200000000005</v>
      </c>
      <c r="I4525" s="23"/>
    </row>
    <row r="4526" spans="1:9" ht="14.4">
      <c r="A4526" s="77" t="s">
        <v>49</v>
      </c>
      <c r="B4526" s="40">
        <v>13095500</v>
      </c>
      <c r="C4526" s="41">
        <v>37305</v>
      </c>
      <c r="D4526" s="40">
        <v>332</v>
      </c>
      <c r="E4526" s="40" t="s">
        <v>51</v>
      </c>
      <c r="F4526">
        <f t="shared" si="213"/>
        <v>2</v>
      </c>
      <c r="G4526">
        <f t="shared" si="214"/>
        <v>2002</v>
      </c>
      <c r="H4526">
        <f t="shared" si="215"/>
        <v>658.52200000000005</v>
      </c>
      <c r="I4526" s="23"/>
    </row>
    <row r="4527" spans="1:9" ht="14.4">
      <c r="A4527" s="77" t="s">
        <v>49</v>
      </c>
      <c r="B4527" s="40">
        <v>13095500</v>
      </c>
      <c r="C4527" s="41">
        <v>37306</v>
      </c>
      <c r="D4527" s="40">
        <v>332</v>
      </c>
      <c r="E4527" s="40" t="s">
        <v>51</v>
      </c>
      <c r="F4527">
        <f t="shared" si="213"/>
        <v>2</v>
      </c>
      <c r="G4527">
        <f t="shared" si="214"/>
        <v>2002</v>
      </c>
      <c r="H4527">
        <f t="shared" si="215"/>
        <v>658.52200000000005</v>
      </c>
      <c r="I4527" s="23"/>
    </row>
    <row r="4528" spans="1:9" ht="14.4">
      <c r="A4528" s="77" t="s">
        <v>49</v>
      </c>
      <c r="B4528" s="40">
        <v>13095500</v>
      </c>
      <c r="C4528" s="41">
        <v>37307</v>
      </c>
      <c r="D4528" s="40">
        <v>332</v>
      </c>
      <c r="E4528" s="40" t="s">
        <v>51</v>
      </c>
      <c r="F4528">
        <f t="shared" si="213"/>
        <v>2</v>
      </c>
      <c r="G4528">
        <f t="shared" si="214"/>
        <v>2002</v>
      </c>
      <c r="H4528">
        <f t="shared" si="215"/>
        <v>658.52200000000005</v>
      </c>
      <c r="I4528" s="23"/>
    </row>
    <row r="4529" spans="1:9" ht="14.4">
      <c r="A4529" s="77" t="s">
        <v>49</v>
      </c>
      <c r="B4529" s="40">
        <v>13095500</v>
      </c>
      <c r="C4529" s="41">
        <v>37308</v>
      </c>
      <c r="D4529" s="40">
        <v>332</v>
      </c>
      <c r="E4529" s="40" t="s">
        <v>51</v>
      </c>
      <c r="F4529">
        <f t="shared" si="213"/>
        <v>2</v>
      </c>
      <c r="G4529">
        <f t="shared" si="214"/>
        <v>2002</v>
      </c>
      <c r="H4529">
        <f t="shared" si="215"/>
        <v>658.52200000000005</v>
      </c>
      <c r="I4529" s="23"/>
    </row>
    <row r="4530" spans="1:9" ht="14.4">
      <c r="A4530" s="77" t="s">
        <v>49</v>
      </c>
      <c r="B4530" s="40">
        <v>13095500</v>
      </c>
      <c r="C4530" s="41">
        <v>37309</v>
      </c>
      <c r="D4530" s="40">
        <v>331</v>
      </c>
      <c r="E4530" s="40" t="s">
        <v>51</v>
      </c>
      <c r="F4530">
        <f t="shared" si="213"/>
        <v>2</v>
      </c>
      <c r="G4530">
        <f t="shared" si="214"/>
        <v>2002</v>
      </c>
      <c r="H4530">
        <f t="shared" si="215"/>
        <v>656.5385</v>
      </c>
      <c r="I4530" s="23"/>
    </row>
    <row r="4531" spans="1:9" ht="14.4">
      <c r="A4531" s="77" t="s">
        <v>49</v>
      </c>
      <c r="B4531" s="40">
        <v>13095500</v>
      </c>
      <c r="C4531" s="41">
        <v>37310</v>
      </c>
      <c r="D4531" s="40">
        <v>331</v>
      </c>
      <c r="E4531" s="40" t="s">
        <v>51</v>
      </c>
      <c r="F4531">
        <f t="shared" si="213"/>
        <v>2</v>
      </c>
      <c r="G4531">
        <f t="shared" si="214"/>
        <v>2002</v>
      </c>
      <c r="H4531">
        <f t="shared" si="215"/>
        <v>656.5385</v>
      </c>
      <c r="I4531" s="23"/>
    </row>
    <row r="4532" spans="1:9" ht="14.4">
      <c r="A4532" s="77" t="s">
        <v>49</v>
      </c>
      <c r="B4532" s="40">
        <v>13095500</v>
      </c>
      <c r="C4532" s="41">
        <v>37311</v>
      </c>
      <c r="D4532" s="40">
        <v>331</v>
      </c>
      <c r="E4532" s="40" t="s">
        <v>51</v>
      </c>
      <c r="F4532">
        <f t="shared" si="213"/>
        <v>2</v>
      </c>
      <c r="G4532">
        <f t="shared" si="214"/>
        <v>2002</v>
      </c>
      <c r="H4532">
        <f t="shared" si="215"/>
        <v>656.5385</v>
      </c>
      <c r="I4532" s="23"/>
    </row>
    <row r="4533" spans="1:9" ht="14.4">
      <c r="A4533" s="77" t="s">
        <v>49</v>
      </c>
      <c r="B4533" s="40">
        <v>13095500</v>
      </c>
      <c r="C4533" s="41">
        <v>37312</v>
      </c>
      <c r="D4533" s="40">
        <v>332</v>
      </c>
      <c r="E4533" s="40" t="s">
        <v>51</v>
      </c>
      <c r="F4533">
        <f t="shared" si="213"/>
        <v>2</v>
      </c>
      <c r="G4533">
        <f t="shared" si="214"/>
        <v>2002</v>
      </c>
      <c r="H4533">
        <f t="shared" si="215"/>
        <v>658.52200000000005</v>
      </c>
      <c r="I4533" s="23"/>
    </row>
    <row r="4534" spans="1:9" ht="14.4">
      <c r="A4534" s="77" t="s">
        <v>49</v>
      </c>
      <c r="B4534" s="40">
        <v>13095500</v>
      </c>
      <c r="C4534" s="41">
        <v>37313</v>
      </c>
      <c r="D4534" s="40">
        <v>331</v>
      </c>
      <c r="E4534" s="40" t="s">
        <v>51</v>
      </c>
      <c r="F4534">
        <f t="shared" si="213"/>
        <v>2</v>
      </c>
      <c r="G4534">
        <f t="shared" si="214"/>
        <v>2002</v>
      </c>
      <c r="H4534">
        <f t="shared" si="215"/>
        <v>656.5385</v>
      </c>
      <c r="I4534" s="23"/>
    </row>
    <row r="4535" spans="1:9" ht="14.4">
      <c r="A4535" s="77" t="s">
        <v>49</v>
      </c>
      <c r="B4535" s="40">
        <v>13095500</v>
      </c>
      <c r="C4535" s="41">
        <v>37314</v>
      </c>
      <c r="D4535" s="40">
        <v>331</v>
      </c>
      <c r="E4535" s="40" t="s">
        <v>51</v>
      </c>
      <c r="F4535">
        <f t="shared" si="213"/>
        <v>2</v>
      </c>
      <c r="G4535">
        <f t="shared" si="214"/>
        <v>2002</v>
      </c>
      <c r="H4535">
        <f t="shared" si="215"/>
        <v>656.5385</v>
      </c>
      <c r="I4535" s="23"/>
    </row>
    <row r="4536" spans="1:9" ht="14.4">
      <c r="A4536" s="77" t="s">
        <v>49</v>
      </c>
      <c r="B4536" s="40">
        <v>13095500</v>
      </c>
      <c r="C4536" s="41">
        <v>37315</v>
      </c>
      <c r="D4536" s="40">
        <v>331</v>
      </c>
      <c r="E4536" s="40" t="s">
        <v>51</v>
      </c>
      <c r="F4536">
        <f t="shared" si="213"/>
        <v>2</v>
      </c>
      <c r="G4536">
        <f t="shared" si="214"/>
        <v>2002</v>
      </c>
      <c r="H4536">
        <f t="shared" si="215"/>
        <v>656.5385</v>
      </c>
      <c r="I4536" s="23"/>
    </row>
    <row r="4537" spans="1:9" ht="14.4">
      <c r="A4537" s="77" t="s">
        <v>49</v>
      </c>
      <c r="B4537" s="40">
        <v>13095500</v>
      </c>
      <c r="C4537" s="41">
        <v>37316</v>
      </c>
      <c r="D4537" s="40">
        <v>331</v>
      </c>
      <c r="E4537" s="40" t="s">
        <v>51</v>
      </c>
      <c r="F4537">
        <f t="shared" si="213"/>
        <v>3</v>
      </c>
      <c r="G4537">
        <f t="shared" si="214"/>
        <v>2002</v>
      </c>
      <c r="H4537">
        <f t="shared" si="215"/>
        <v>656.5385</v>
      </c>
      <c r="I4537" s="23"/>
    </row>
    <row r="4538" spans="1:9" ht="14.4">
      <c r="A4538" s="77" t="s">
        <v>49</v>
      </c>
      <c r="B4538" s="40">
        <v>13095500</v>
      </c>
      <c r="C4538" s="41">
        <v>37317</v>
      </c>
      <c r="D4538" s="40">
        <v>331</v>
      </c>
      <c r="E4538" s="40" t="s">
        <v>51</v>
      </c>
      <c r="F4538">
        <f t="shared" si="213"/>
        <v>3</v>
      </c>
      <c r="G4538">
        <f t="shared" si="214"/>
        <v>2002</v>
      </c>
      <c r="H4538">
        <f t="shared" si="215"/>
        <v>656.5385</v>
      </c>
      <c r="I4538" s="23"/>
    </row>
    <row r="4539" spans="1:9" ht="14.4">
      <c r="A4539" s="77" t="s">
        <v>49</v>
      </c>
      <c r="B4539" s="40">
        <v>13095500</v>
      </c>
      <c r="C4539" s="41">
        <v>37318</v>
      </c>
      <c r="D4539" s="40">
        <v>331</v>
      </c>
      <c r="E4539" s="40" t="s">
        <v>51</v>
      </c>
      <c r="F4539">
        <f t="shared" si="213"/>
        <v>3</v>
      </c>
      <c r="G4539">
        <f t="shared" si="214"/>
        <v>2002</v>
      </c>
      <c r="H4539">
        <f t="shared" si="215"/>
        <v>656.5385</v>
      </c>
      <c r="I4539" s="23"/>
    </row>
    <row r="4540" spans="1:9" ht="14.4">
      <c r="A4540" s="77" t="s">
        <v>49</v>
      </c>
      <c r="B4540" s="40">
        <v>13095500</v>
      </c>
      <c r="C4540" s="41">
        <v>37319</v>
      </c>
      <c r="D4540" s="40">
        <v>331</v>
      </c>
      <c r="E4540" s="40" t="s">
        <v>51</v>
      </c>
      <c r="F4540">
        <f t="shared" si="213"/>
        <v>3</v>
      </c>
      <c r="G4540">
        <f t="shared" si="214"/>
        <v>2002</v>
      </c>
      <c r="H4540">
        <f t="shared" si="215"/>
        <v>656.5385</v>
      </c>
      <c r="I4540" s="23"/>
    </row>
    <row r="4541" spans="1:9" ht="14.4">
      <c r="A4541" s="77" t="s">
        <v>49</v>
      </c>
      <c r="B4541" s="40">
        <v>13095500</v>
      </c>
      <c r="C4541" s="41">
        <v>37320</v>
      </c>
      <c r="D4541" s="40">
        <v>331</v>
      </c>
      <c r="E4541" s="40" t="s">
        <v>51</v>
      </c>
      <c r="F4541">
        <f t="shared" si="213"/>
        <v>3</v>
      </c>
      <c r="G4541">
        <f t="shared" si="214"/>
        <v>2002</v>
      </c>
      <c r="H4541">
        <f t="shared" si="215"/>
        <v>656.5385</v>
      </c>
      <c r="I4541" s="23"/>
    </row>
    <row r="4542" spans="1:9" ht="14.4">
      <c r="A4542" s="77" t="s">
        <v>49</v>
      </c>
      <c r="B4542" s="40">
        <v>13095500</v>
      </c>
      <c r="C4542" s="41">
        <v>37321</v>
      </c>
      <c r="D4542" s="40">
        <v>331</v>
      </c>
      <c r="E4542" s="40" t="s">
        <v>51</v>
      </c>
      <c r="F4542">
        <f t="shared" si="213"/>
        <v>3</v>
      </c>
      <c r="G4542">
        <f t="shared" si="214"/>
        <v>2002</v>
      </c>
      <c r="H4542">
        <f t="shared" si="215"/>
        <v>656.5385</v>
      </c>
      <c r="I4542" s="23"/>
    </row>
    <row r="4543" spans="1:9" ht="14.4">
      <c r="A4543" s="77" t="s">
        <v>49</v>
      </c>
      <c r="B4543" s="40">
        <v>13095500</v>
      </c>
      <c r="C4543" s="41">
        <v>37322</v>
      </c>
      <c r="D4543" s="40">
        <v>331</v>
      </c>
      <c r="E4543" s="40" t="s">
        <v>51</v>
      </c>
      <c r="F4543">
        <f t="shared" si="213"/>
        <v>3</v>
      </c>
      <c r="G4543">
        <f t="shared" si="214"/>
        <v>2002</v>
      </c>
      <c r="H4543">
        <f t="shared" si="215"/>
        <v>656.5385</v>
      </c>
      <c r="I4543" s="23"/>
    </row>
    <row r="4544" spans="1:9" ht="14.4">
      <c r="A4544" s="77" t="s">
        <v>49</v>
      </c>
      <c r="B4544" s="40">
        <v>13095500</v>
      </c>
      <c r="C4544" s="41">
        <v>37323</v>
      </c>
      <c r="D4544" s="40">
        <v>331</v>
      </c>
      <c r="E4544" s="40" t="s">
        <v>51</v>
      </c>
      <c r="F4544">
        <f t="shared" si="213"/>
        <v>3</v>
      </c>
      <c r="G4544">
        <f t="shared" si="214"/>
        <v>2002</v>
      </c>
      <c r="H4544">
        <f t="shared" si="215"/>
        <v>656.5385</v>
      </c>
      <c r="I4544" s="23"/>
    </row>
    <row r="4545" spans="1:9" ht="14.4">
      <c r="A4545" s="77" t="s">
        <v>49</v>
      </c>
      <c r="B4545" s="40">
        <v>13095500</v>
      </c>
      <c r="C4545" s="41">
        <v>37324</v>
      </c>
      <c r="D4545" s="40">
        <v>331</v>
      </c>
      <c r="E4545" s="40" t="s">
        <v>51</v>
      </c>
      <c r="F4545">
        <f t="shared" si="213"/>
        <v>3</v>
      </c>
      <c r="G4545">
        <f t="shared" si="214"/>
        <v>2002</v>
      </c>
      <c r="H4545">
        <f t="shared" si="215"/>
        <v>656.5385</v>
      </c>
      <c r="I4545" s="23"/>
    </row>
    <row r="4546" spans="1:9" ht="14.4">
      <c r="A4546" s="77" t="s">
        <v>49</v>
      </c>
      <c r="B4546" s="40">
        <v>13095500</v>
      </c>
      <c r="C4546" s="41">
        <v>37325</v>
      </c>
      <c r="D4546" s="40">
        <v>331</v>
      </c>
      <c r="E4546" s="40" t="s">
        <v>51</v>
      </c>
      <c r="F4546">
        <f t="shared" si="213"/>
        <v>3</v>
      </c>
      <c r="G4546">
        <f t="shared" si="214"/>
        <v>2002</v>
      </c>
      <c r="H4546">
        <f t="shared" si="215"/>
        <v>656.5385</v>
      </c>
      <c r="I4546" s="23"/>
    </row>
    <row r="4547" spans="1:9" ht="14.4">
      <c r="A4547" s="77" t="s">
        <v>49</v>
      </c>
      <c r="B4547" s="40">
        <v>13095500</v>
      </c>
      <c r="C4547" s="41">
        <v>37326</v>
      </c>
      <c r="D4547" s="40">
        <v>331</v>
      </c>
      <c r="E4547" s="40" t="s">
        <v>51</v>
      </c>
      <c r="F4547">
        <f t="shared" si="213"/>
        <v>3</v>
      </c>
      <c r="G4547">
        <f t="shared" si="214"/>
        <v>2002</v>
      </c>
      <c r="H4547">
        <f t="shared" si="215"/>
        <v>656.5385</v>
      </c>
      <c r="I4547" s="23"/>
    </row>
    <row r="4548" spans="1:9" ht="14.4">
      <c r="A4548" s="77" t="s">
        <v>49</v>
      </c>
      <c r="B4548" s="40">
        <v>13095500</v>
      </c>
      <c r="C4548" s="41">
        <v>37327</v>
      </c>
      <c r="D4548" s="40">
        <v>331</v>
      </c>
      <c r="E4548" s="40" t="s">
        <v>51</v>
      </c>
      <c r="F4548">
        <f t="shared" si="213"/>
        <v>3</v>
      </c>
      <c r="G4548">
        <f t="shared" si="214"/>
        <v>2002</v>
      </c>
      <c r="H4548">
        <f t="shared" si="215"/>
        <v>656.5385</v>
      </c>
      <c r="I4548" s="23"/>
    </row>
    <row r="4549" spans="1:9" ht="14.4">
      <c r="A4549" s="77" t="s">
        <v>49</v>
      </c>
      <c r="B4549" s="40">
        <v>13095500</v>
      </c>
      <c r="C4549" s="41">
        <v>37328</v>
      </c>
      <c r="D4549" s="40">
        <v>331</v>
      </c>
      <c r="E4549" s="40" t="s">
        <v>51</v>
      </c>
      <c r="F4549">
        <f t="shared" si="213"/>
        <v>3</v>
      </c>
      <c r="G4549">
        <f t="shared" si="214"/>
        <v>2002</v>
      </c>
      <c r="H4549">
        <f t="shared" si="215"/>
        <v>656.5385</v>
      </c>
      <c r="I4549" s="23"/>
    </row>
    <row r="4550" spans="1:9" ht="14.4">
      <c r="A4550" s="77" t="s">
        <v>49</v>
      </c>
      <c r="B4550" s="40">
        <v>13095500</v>
      </c>
      <c r="C4550" s="41">
        <v>37329</v>
      </c>
      <c r="D4550" s="40">
        <v>330</v>
      </c>
      <c r="E4550" s="40" t="s">
        <v>50</v>
      </c>
      <c r="F4550">
        <f t="shared" si="213"/>
        <v>3</v>
      </c>
      <c r="G4550">
        <f t="shared" si="214"/>
        <v>2002</v>
      </c>
      <c r="H4550">
        <f t="shared" si="215"/>
        <v>654.55500000000006</v>
      </c>
      <c r="I4550" s="23"/>
    </row>
    <row r="4551" spans="1:9" ht="14.4">
      <c r="A4551" s="77" t="s">
        <v>49</v>
      </c>
      <c r="B4551" s="40">
        <v>13095500</v>
      </c>
      <c r="C4551" s="41">
        <v>37330</v>
      </c>
      <c r="D4551" s="40">
        <v>330</v>
      </c>
      <c r="E4551" s="40" t="s">
        <v>50</v>
      </c>
      <c r="F4551">
        <f t="shared" si="213"/>
        <v>3</v>
      </c>
      <c r="G4551">
        <f t="shared" si="214"/>
        <v>2002</v>
      </c>
      <c r="H4551">
        <f t="shared" si="215"/>
        <v>654.55500000000006</v>
      </c>
      <c r="I4551" s="23"/>
    </row>
    <row r="4552" spans="1:9" ht="14.4">
      <c r="A4552" s="77" t="s">
        <v>49</v>
      </c>
      <c r="B4552" s="40">
        <v>13095500</v>
      </c>
      <c r="C4552" s="41">
        <v>37331</v>
      </c>
      <c r="D4552" s="40">
        <v>329</v>
      </c>
      <c r="E4552" s="40" t="s">
        <v>50</v>
      </c>
      <c r="F4552">
        <f t="shared" si="213"/>
        <v>3</v>
      </c>
      <c r="G4552">
        <f t="shared" si="214"/>
        <v>2002</v>
      </c>
      <c r="H4552">
        <f t="shared" si="215"/>
        <v>652.57150000000001</v>
      </c>
      <c r="I4552" s="23"/>
    </row>
    <row r="4553" spans="1:9" ht="14.4">
      <c r="A4553" s="77" t="s">
        <v>49</v>
      </c>
      <c r="B4553" s="40">
        <v>13095500</v>
      </c>
      <c r="C4553" s="41">
        <v>37332</v>
      </c>
      <c r="D4553" s="40">
        <v>328</v>
      </c>
      <c r="E4553" s="40" t="s">
        <v>50</v>
      </c>
      <c r="F4553">
        <f t="shared" si="213"/>
        <v>3</v>
      </c>
      <c r="G4553">
        <f t="shared" si="214"/>
        <v>2002</v>
      </c>
      <c r="H4553">
        <f t="shared" si="215"/>
        <v>650.58799999999997</v>
      </c>
      <c r="I4553" s="23"/>
    </row>
    <row r="4554" spans="1:9" ht="14.4">
      <c r="A4554" s="77" t="s">
        <v>49</v>
      </c>
      <c r="B4554" s="40">
        <v>13095500</v>
      </c>
      <c r="C4554" s="41">
        <v>37333</v>
      </c>
      <c r="D4554" s="40">
        <v>328</v>
      </c>
      <c r="E4554" s="40" t="s">
        <v>50</v>
      </c>
      <c r="F4554">
        <f t="shared" si="213"/>
        <v>3</v>
      </c>
      <c r="G4554">
        <f t="shared" si="214"/>
        <v>2002</v>
      </c>
      <c r="H4554">
        <f t="shared" si="215"/>
        <v>650.58799999999997</v>
      </c>
      <c r="I4554" s="23"/>
    </row>
    <row r="4555" spans="1:9" ht="14.4">
      <c r="A4555" s="77" t="s">
        <v>49</v>
      </c>
      <c r="B4555" s="40">
        <v>13095500</v>
      </c>
      <c r="C4555" s="41">
        <v>37334</v>
      </c>
      <c r="D4555" s="40">
        <v>328</v>
      </c>
      <c r="E4555" s="40" t="s">
        <v>50</v>
      </c>
      <c r="F4555">
        <f t="shared" si="213"/>
        <v>3</v>
      </c>
      <c r="G4555">
        <f t="shared" si="214"/>
        <v>2002</v>
      </c>
      <c r="H4555">
        <f t="shared" si="215"/>
        <v>650.58799999999997</v>
      </c>
      <c r="I4555" s="23"/>
    </row>
    <row r="4556" spans="1:9" ht="14.4">
      <c r="A4556" s="77" t="s">
        <v>49</v>
      </c>
      <c r="B4556" s="40">
        <v>13095500</v>
      </c>
      <c r="C4556" s="41">
        <v>37335</v>
      </c>
      <c r="D4556" s="40">
        <v>327</v>
      </c>
      <c r="E4556" s="40" t="s">
        <v>50</v>
      </c>
      <c r="F4556">
        <f t="shared" si="213"/>
        <v>3</v>
      </c>
      <c r="G4556">
        <f t="shared" si="214"/>
        <v>2002</v>
      </c>
      <c r="H4556">
        <f t="shared" si="215"/>
        <v>648.60450000000003</v>
      </c>
      <c r="I4556" s="23"/>
    </row>
    <row r="4557" spans="1:9" ht="14.4">
      <c r="A4557" s="77" t="s">
        <v>49</v>
      </c>
      <c r="B4557" s="40">
        <v>13095500</v>
      </c>
      <c r="C4557" s="41">
        <v>37336</v>
      </c>
      <c r="D4557" s="40">
        <v>326</v>
      </c>
      <c r="E4557" s="40" t="s">
        <v>50</v>
      </c>
      <c r="F4557">
        <f t="shared" si="213"/>
        <v>3</v>
      </c>
      <c r="G4557">
        <f t="shared" si="214"/>
        <v>2002</v>
      </c>
      <c r="H4557">
        <f t="shared" si="215"/>
        <v>646.62099999999998</v>
      </c>
      <c r="I4557" s="23"/>
    </row>
    <row r="4558" spans="1:9" ht="14.4">
      <c r="A4558" s="77" t="s">
        <v>49</v>
      </c>
      <c r="B4558" s="40">
        <v>13095500</v>
      </c>
      <c r="C4558" s="41">
        <v>37337</v>
      </c>
      <c r="D4558" s="40">
        <v>326</v>
      </c>
      <c r="E4558" s="40" t="s">
        <v>50</v>
      </c>
      <c r="F4558">
        <f t="shared" si="213"/>
        <v>3</v>
      </c>
      <c r="G4558">
        <f t="shared" si="214"/>
        <v>2002</v>
      </c>
      <c r="H4558">
        <f t="shared" si="215"/>
        <v>646.62099999999998</v>
      </c>
      <c r="I4558" s="23"/>
    </row>
    <row r="4559" spans="1:9" ht="14.4">
      <c r="A4559" s="77" t="s">
        <v>49</v>
      </c>
      <c r="B4559" s="40">
        <v>13095500</v>
      </c>
      <c r="C4559" s="41">
        <v>37338</v>
      </c>
      <c r="D4559" s="40">
        <v>327</v>
      </c>
      <c r="E4559" s="40" t="s">
        <v>50</v>
      </c>
      <c r="F4559">
        <f t="shared" si="213"/>
        <v>3</v>
      </c>
      <c r="G4559">
        <f t="shared" si="214"/>
        <v>2002</v>
      </c>
      <c r="H4559">
        <f t="shared" si="215"/>
        <v>648.60450000000003</v>
      </c>
      <c r="I4559" s="23"/>
    </row>
    <row r="4560" spans="1:9" ht="14.4">
      <c r="A4560" s="77" t="s">
        <v>49</v>
      </c>
      <c r="B4560" s="40">
        <v>13095500</v>
      </c>
      <c r="C4560" s="41">
        <v>37339</v>
      </c>
      <c r="D4560" s="40">
        <v>327</v>
      </c>
      <c r="E4560" s="40" t="s">
        <v>50</v>
      </c>
      <c r="F4560">
        <f t="shared" si="213"/>
        <v>3</v>
      </c>
      <c r="G4560">
        <f t="shared" si="214"/>
        <v>2002</v>
      </c>
      <c r="H4560">
        <f t="shared" si="215"/>
        <v>648.60450000000003</v>
      </c>
      <c r="I4560" s="23"/>
    </row>
    <row r="4561" spans="1:9" ht="14.4">
      <c r="A4561" s="77" t="s">
        <v>49</v>
      </c>
      <c r="B4561" s="40">
        <v>13095500</v>
      </c>
      <c r="C4561" s="41">
        <v>37340</v>
      </c>
      <c r="D4561" s="40">
        <v>326</v>
      </c>
      <c r="E4561" s="40" t="s">
        <v>50</v>
      </c>
      <c r="F4561">
        <f t="shared" si="213"/>
        <v>3</v>
      </c>
      <c r="G4561">
        <f t="shared" si="214"/>
        <v>2002</v>
      </c>
      <c r="H4561">
        <f t="shared" si="215"/>
        <v>646.62099999999998</v>
      </c>
      <c r="I4561" s="23"/>
    </row>
    <row r="4562" spans="1:9" ht="14.4">
      <c r="A4562" s="77" t="s">
        <v>49</v>
      </c>
      <c r="B4562" s="40">
        <v>13095500</v>
      </c>
      <c r="C4562" s="41">
        <v>37341</v>
      </c>
      <c r="D4562" s="40">
        <v>326</v>
      </c>
      <c r="E4562" s="40" t="s">
        <v>50</v>
      </c>
      <c r="F4562">
        <f t="shared" si="213"/>
        <v>3</v>
      </c>
      <c r="G4562">
        <f t="shared" si="214"/>
        <v>2002</v>
      </c>
      <c r="H4562">
        <f t="shared" si="215"/>
        <v>646.62099999999998</v>
      </c>
      <c r="I4562" s="23"/>
    </row>
    <row r="4563" spans="1:9" ht="14.4">
      <c r="A4563" s="77" t="s">
        <v>49</v>
      </c>
      <c r="B4563" s="40">
        <v>13095500</v>
      </c>
      <c r="C4563" s="41">
        <v>37342</v>
      </c>
      <c r="D4563" s="40">
        <v>326</v>
      </c>
      <c r="E4563" s="40" t="s">
        <v>50</v>
      </c>
      <c r="F4563">
        <f t="shared" si="213"/>
        <v>3</v>
      </c>
      <c r="G4563">
        <f t="shared" si="214"/>
        <v>2002</v>
      </c>
      <c r="H4563">
        <f t="shared" si="215"/>
        <v>646.62099999999998</v>
      </c>
      <c r="I4563" s="23"/>
    </row>
    <row r="4564" spans="1:9" ht="14.4">
      <c r="A4564" s="77" t="s">
        <v>49</v>
      </c>
      <c r="B4564" s="40">
        <v>13095500</v>
      </c>
      <c r="C4564" s="41">
        <v>37343</v>
      </c>
      <c r="D4564" s="40">
        <v>327</v>
      </c>
      <c r="E4564" s="40" t="s">
        <v>50</v>
      </c>
      <c r="F4564">
        <f t="shared" si="213"/>
        <v>3</v>
      </c>
      <c r="G4564">
        <f t="shared" si="214"/>
        <v>2002</v>
      </c>
      <c r="H4564">
        <f t="shared" si="215"/>
        <v>648.60450000000003</v>
      </c>
      <c r="I4564" s="23"/>
    </row>
    <row r="4565" spans="1:9" ht="14.4">
      <c r="A4565" s="77" t="s">
        <v>49</v>
      </c>
      <c r="B4565" s="40">
        <v>13095500</v>
      </c>
      <c r="C4565" s="41">
        <v>37344</v>
      </c>
      <c r="D4565" s="40">
        <v>326</v>
      </c>
      <c r="E4565" s="40" t="s">
        <v>50</v>
      </c>
      <c r="F4565">
        <f t="shared" si="213"/>
        <v>3</v>
      </c>
      <c r="G4565">
        <f t="shared" si="214"/>
        <v>2002</v>
      </c>
      <c r="H4565">
        <f t="shared" si="215"/>
        <v>646.62099999999998</v>
      </c>
      <c r="I4565" s="23"/>
    </row>
    <row r="4566" spans="1:9" ht="14.4">
      <c r="A4566" s="77" t="s">
        <v>49</v>
      </c>
      <c r="B4566" s="40">
        <v>13095500</v>
      </c>
      <c r="C4566" s="41">
        <v>37345</v>
      </c>
      <c r="D4566" s="40">
        <v>326</v>
      </c>
      <c r="E4566" s="40" t="s">
        <v>50</v>
      </c>
      <c r="F4566">
        <f t="shared" si="213"/>
        <v>3</v>
      </c>
      <c r="G4566">
        <f t="shared" si="214"/>
        <v>2002</v>
      </c>
      <c r="H4566">
        <f t="shared" si="215"/>
        <v>646.62099999999998</v>
      </c>
      <c r="I4566" s="23"/>
    </row>
    <row r="4567" spans="1:9" ht="14.4">
      <c r="A4567" s="77" t="s">
        <v>49</v>
      </c>
      <c r="B4567" s="40">
        <v>13095500</v>
      </c>
      <c r="C4567" s="41">
        <v>37346</v>
      </c>
      <c r="D4567" s="40">
        <v>325</v>
      </c>
      <c r="E4567" s="40" t="s">
        <v>50</v>
      </c>
      <c r="F4567">
        <f t="shared" si="213"/>
        <v>3</v>
      </c>
      <c r="G4567">
        <f t="shared" si="214"/>
        <v>2002</v>
      </c>
      <c r="H4567">
        <f t="shared" si="215"/>
        <v>644.63750000000005</v>
      </c>
      <c r="I4567" s="23"/>
    </row>
    <row r="4568" spans="1:9" ht="14.4">
      <c r="A4568" s="77" t="s">
        <v>49</v>
      </c>
      <c r="B4568" s="40">
        <v>13095500</v>
      </c>
      <c r="C4568" s="41">
        <v>37347</v>
      </c>
      <c r="D4568" s="40">
        <v>326</v>
      </c>
      <c r="E4568" s="40" t="s">
        <v>50</v>
      </c>
      <c r="F4568">
        <f t="shared" si="213"/>
        <v>4</v>
      </c>
      <c r="G4568">
        <f t="shared" si="214"/>
        <v>2002</v>
      </c>
      <c r="H4568">
        <f t="shared" si="215"/>
        <v>646.62099999999998</v>
      </c>
      <c r="I4568" s="23"/>
    </row>
    <row r="4569" spans="1:9" ht="14.4">
      <c r="A4569" s="77" t="s">
        <v>49</v>
      </c>
      <c r="B4569" s="40">
        <v>13095500</v>
      </c>
      <c r="C4569" s="41">
        <v>37348</v>
      </c>
      <c r="D4569" s="40">
        <v>325</v>
      </c>
      <c r="E4569" s="40" t="s">
        <v>50</v>
      </c>
      <c r="F4569">
        <f t="shared" si="213"/>
        <v>4</v>
      </c>
      <c r="G4569">
        <f t="shared" si="214"/>
        <v>2002</v>
      </c>
      <c r="H4569">
        <f t="shared" si="215"/>
        <v>644.63750000000005</v>
      </c>
      <c r="I4569" s="23"/>
    </row>
    <row r="4570" spans="1:9" ht="14.4">
      <c r="A4570" s="77" t="s">
        <v>49</v>
      </c>
      <c r="B4570" s="40">
        <v>13095500</v>
      </c>
      <c r="C4570" s="41">
        <v>37349</v>
      </c>
      <c r="D4570" s="40">
        <v>325</v>
      </c>
      <c r="E4570" s="40" t="s">
        <v>50</v>
      </c>
      <c r="F4570">
        <f t="shared" si="213"/>
        <v>4</v>
      </c>
      <c r="G4570">
        <f t="shared" si="214"/>
        <v>2002</v>
      </c>
      <c r="H4570">
        <f t="shared" si="215"/>
        <v>644.63750000000005</v>
      </c>
      <c r="I4570" s="23"/>
    </row>
    <row r="4571" spans="1:9" ht="14.4">
      <c r="A4571" s="77" t="s">
        <v>49</v>
      </c>
      <c r="B4571" s="40">
        <v>13095500</v>
      </c>
      <c r="C4571" s="41">
        <v>37350</v>
      </c>
      <c r="D4571" s="40">
        <v>325</v>
      </c>
      <c r="E4571" s="40" t="s">
        <v>50</v>
      </c>
      <c r="F4571">
        <f t="shared" si="213"/>
        <v>4</v>
      </c>
      <c r="G4571">
        <f t="shared" si="214"/>
        <v>2002</v>
      </c>
      <c r="H4571">
        <f t="shared" si="215"/>
        <v>644.63750000000005</v>
      </c>
      <c r="I4571" s="23"/>
    </row>
    <row r="4572" spans="1:9" ht="14.4">
      <c r="A4572" s="77" t="s">
        <v>49</v>
      </c>
      <c r="B4572" s="40">
        <v>13095500</v>
      </c>
      <c r="C4572" s="41">
        <v>37351</v>
      </c>
      <c r="D4572" s="40">
        <v>325</v>
      </c>
      <c r="E4572" s="40" t="s">
        <v>50</v>
      </c>
      <c r="F4572">
        <f t="shared" si="213"/>
        <v>4</v>
      </c>
      <c r="G4572">
        <f t="shared" si="214"/>
        <v>2002</v>
      </c>
      <c r="H4572">
        <f t="shared" si="215"/>
        <v>644.63750000000005</v>
      </c>
      <c r="I4572" s="23"/>
    </row>
    <row r="4573" spans="1:9" ht="14.4">
      <c r="A4573" s="77" t="s">
        <v>49</v>
      </c>
      <c r="B4573" s="40">
        <v>13095500</v>
      </c>
      <c r="C4573" s="41">
        <v>37352</v>
      </c>
      <c r="D4573" s="40">
        <v>325</v>
      </c>
      <c r="E4573" s="40" t="s">
        <v>50</v>
      </c>
      <c r="F4573">
        <f t="shared" si="213"/>
        <v>4</v>
      </c>
      <c r="G4573">
        <f t="shared" si="214"/>
        <v>2002</v>
      </c>
      <c r="H4573">
        <f t="shared" si="215"/>
        <v>644.63750000000005</v>
      </c>
      <c r="I4573" s="23"/>
    </row>
    <row r="4574" spans="1:9" ht="14.4">
      <c r="A4574" s="77" t="s">
        <v>49</v>
      </c>
      <c r="B4574" s="40">
        <v>13095500</v>
      </c>
      <c r="C4574" s="41">
        <v>37353</v>
      </c>
      <c r="D4574" s="40">
        <v>325</v>
      </c>
      <c r="E4574" s="40" t="s">
        <v>50</v>
      </c>
      <c r="F4574">
        <f t="shared" si="213"/>
        <v>4</v>
      </c>
      <c r="G4574">
        <f t="shared" si="214"/>
        <v>2002</v>
      </c>
      <c r="H4574">
        <f t="shared" si="215"/>
        <v>644.63750000000005</v>
      </c>
      <c r="I4574" s="23"/>
    </row>
    <row r="4575" spans="1:9" ht="14.4">
      <c r="A4575" s="77" t="s">
        <v>49</v>
      </c>
      <c r="B4575" s="40">
        <v>13095500</v>
      </c>
      <c r="C4575" s="41">
        <v>37354</v>
      </c>
      <c r="D4575" s="40">
        <v>325</v>
      </c>
      <c r="E4575" s="40" t="s">
        <v>50</v>
      </c>
      <c r="F4575">
        <f t="shared" si="213"/>
        <v>4</v>
      </c>
      <c r="G4575">
        <f t="shared" si="214"/>
        <v>2002</v>
      </c>
      <c r="H4575">
        <f t="shared" si="215"/>
        <v>644.63750000000005</v>
      </c>
      <c r="I4575" s="23"/>
    </row>
    <row r="4576" spans="1:9" ht="14.4">
      <c r="A4576" s="77" t="s">
        <v>49</v>
      </c>
      <c r="B4576" s="40">
        <v>13095500</v>
      </c>
      <c r="C4576" s="41">
        <v>37355</v>
      </c>
      <c r="D4576" s="40">
        <v>325</v>
      </c>
      <c r="E4576" s="40" t="s">
        <v>50</v>
      </c>
      <c r="F4576">
        <f t="shared" si="213"/>
        <v>4</v>
      </c>
      <c r="G4576">
        <f t="shared" si="214"/>
        <v>2002</v>
      </c>
      <c r="H4576">
        <f t="shared" si="215"/>
        <v>644.63750000000005</v>
      </c>
      <c r="I4576" s="23"/>
    </row>
    <row r="4577" spans="1:9" ht="14.4">
      <c r="A4577" s="77" t="s">
        <v>49</v>
      </c>
      <c r="B4577" s="40">
        <v>13095500</v>
      </c>
      <c r="C4577" s="41">
        <v>37356</v>
      </c>
      <c r="D4577" s="40">
        <v>325</v>
      </c>
      <c r="E4577" s="40" t="s">
        <v>50</v>
      </c>
      <c r="F4577">
        <f t="shared" si="213"/>
        <v>4</v>
      </c>
      <c r="G4577">
        <f t="shared" si="214"/>
        <v>2002</v>
      </c>
      <c r="H4577">
        <f t="shared" si="215"/>
        <v>644.63750000000005</v>
      </c>
      <c r="I4577" s="23"/>
    </row>
    <row r="4578" spans="1:9" ht="14.4">
      <c r="A4578" s="77" t="s">
        <v>49</v>
      </c>
      <c r="B4578" s="40">
        <v>13095500</v>
      </c>
      <c r="C4578" s="41">
        <v>37357</v>
      </c>
      <c r="D4578" s="40">
        <v>325</v>
      </c>
      <c r="E4578" s="40" t="s">
        <v>50</v>
      </c>
      <c r="F4578">
        <f t="shared" ref="F4578:F4641" si="216">MONTH(C4578)</f>
        <v>4</v>
      </c>
      <c r="G4578">
        <f t="shared" ref="G4578:G4641" si="217">IF(F4578&gt;10,YEAR(C4578)+1,YEAR(C4578))</f>
        <v>2002</v>
      </c>
      <c r="H4578">
        <f t="shared" ref="H4578:H4641" si="218">D4578*1.9835</f>
        <v>644.63750000000005</v>
      </c>
      <c r="I4578" s="23"/>
    </row>
    <row r="4579" spans="1:9" ht="14.4">
      <c r="A4579" s="77" t="s">
        <v>49</v>
      </c>
      <c r="B4579" s="40">
        <v>13095500</v>
      </c>
      <c r="C4579" s="41">
        <v>37358</v>
      </c>
      <c r="D4579" s="40">
        <v>325</v>
      </c>
      <c r="E4579" s="40" t="s">
        <v>50</v>
      </c>
      <c r="F4579">
        <f t="shared" si="216"/>
        <v>4</v>
      </c>
      <c r="G4579">
        <f t="shared" si="217"/>
        <v>2002</v>
      </c>
      <c r="H4579">
        <f t="shared" si="218"/>
        <v>644.63750000000005</v>
      </c>
      <c r="I4579" s="23"/>
    </row>
    <row r="4580" spans="1:9" ht="14.4">
      <c r="A4580" s="77" t="s">
        <v>49</v>
      </c>
      <c r="B4580" s="40">
        <v>13095500</v>
      </c>
      <c r="C4580" s="41">
        <v>37359</v>
      </c>
      <c r="D4580" s="40">
        <v>325</v>
      </c>
      <c r="E4580" s="40" t="s">
        <v>50</v>
      </c>
      <c r="F4580">
        <f t="shared" si="216"/>
        <v>4</v>
      </c>
      <c r="G4580">
        <f t="shared" si="217"/>
        <v>2002</v>
      </c>
      <c r="H4580">
        <f t="shared" si="218"/>
        <v>644.63750000000005</v>
      </c>
      <c r="I4580" s="23"/>
    </row>
    <row r="4581" spans="1:9" ht="14.4">
      <c r="A4581" s="77" t="s">
        <v>49</v>
      </c>
      <c r="B4581" s="40">
        <v>13095500</v>
      </c>
      <c r="C4581" s="41">
        <v>37360</v>
      </c>
      <c r="D4581" s="40">
        <v>325</v>
      </c>
      <c r="E4581" s="40" t="s">
        <v>50</v>
      </c>
      <c r="F4581">
        <f t="shared" si="216"/>
        <v>4</v>
      </c>
      <c r="G4581">
        <f t="shared" si="217"/>
        <v>2002</v>
      </c>
      <c r="H4581">
        <f t="shared" si="218"/>
        <v>644.63750000000005</v>
      </c>
      <c r="I4581" s="23"/>
    </row>
    <row r="4582" spans="1:9" ht="14.4">
      <c r="A4582" s="77" t="s">
        <v>49</v>
      </c>
      <c r="B4582" s="40">
        <v>13095500</v>
      </c>
      <c r="C4582" s="41">
        <v>37361</v>
      </c>
      <c r="D4582" s="40">
        <v>325</v>
      </c>
      <c r="E4582" s="40" t="s">
        <v>50</v>
      </c>
      <c r="F4582">
        <f t="shared" si="216"/>
        <v>4</v>
      </c>
      <c r="G4582">
        <f t="shared" si="217"/>
        <v>2002</v>
      </c>
      <c r="H4582">
        <f t="shared" si="218"/>
        <v>644.63750000000005</v>
      </c>
      <c r="I4582" s="23"/>
    </row>
    <row r="4583" spans="1:9" ht="14.4">
      <c r="A4583" s="77" t="s">
        <v>49</v>
      </c>
      <c r="B4583" s="40">
        <v>13095500</v>
      </c>
      <c r="C4583" s="41">
        <v>37362</v>
      </c>
      <c r="D4583" s="40">
        <v>325</v>
      </c>
      <c r="E4583" s="40" t="s">
        <v>50</v>
      </c>
      <c r="F4583">
        <f t="shared" si="216"/>
        <v>4</v>
      </c>
      <c r="G4583">
        <f t="shared" si="217"/>
        <v>2002</v>
      </c>
      <c r="H4583">
        <f t="shared" si="218"/>
        <v>644.63750000000005</v>
      </c>
      <c r="I4583" s="23"/>
    </row>
    <row r="4584" spans="1:9" ht="14.4">
      <c r="A4584" s="77" t="s">
        <v>49</v>
      </c>
      <c r="B4584" s="40">
        <v>13095500</v>
      </c>
      <c r="C4584" s="41">
        <v>37363</v>
      </c>
      <c r="D4584" s="40">
        <v>325</v>
      </c>
      <c r="E4584" s="40" t="s">
        <v>50</v>
      </c>
      <c r="F4584">
        <f t="shared" si="216"/>
        <v>4</v>
      </c>
      <c r="G4584">
        <f t="shared" si="217"/>
        <v>2002</v>
      </c>
      <c r="H4584">
        <f t="shared" si="218"/>
        <v>644.63750000000005</v>
      </c>
      <c r="I4584" s="23"/>
    </row>
    <row r="4585" spans="1:9" ht="14.4">
      <c r="A4585" s="77" t="s">
        <v>49</v>
      </c>
      <c r="B4585" s="40">
        <v>13095500</v>
      </c>
      <c r="C4585" s="41">
        <v>37364</v>
      </c>
      <c r="D4585" s="40">
        <v>325</v>
      </c>
      <c r="E4585" s="40" t="s">
        <v>50</v>
      </c>
      <c r="F4585">
        <f t="shared" si="216"/>
        <v>4</v>
      </c>
      <c r="G4585">
        <f t="shared" si="217"/>
        <v>2002</v>
      </c>
      <c r="H4585">
        <f t="shared" si="218"/>
        <v>644.63750000000005</v>
      </c>
      <c r="I4585" s="23"/>
    </row>
    <row r="4586" spans="1:9" ht="14.4">
      <c r="A4586" s="77" t="s">
        <v>49</v>
      </c>
      <c r="B4586" s="40">
        <v>13095500</v>
      </c>
      <c r="C4586" s="41">
        <v>37365</v>
      </c>
      <c r="D4586" s="40">
        <v>325</v>
      </c>
      <c r="E4586" s="40" t="s">
        <v>50</v>
      </c>
      <c r="F4586">
        <f t="shared" si="216"/>
        <v>4</v>
      </c>
      <c r="G4586">
        <f t="shared" si="217"/>
        <v>2002</v>
      </c>
      <c r="H4586">
        <f t="shared" si="218"/>
        <v>644.63750000000005</v>
      </c>
      <c r="I4586" s="23"/>
    </row>
    <row r="4587" spans="1:9" ht="14.4">
      <c r="A4587" s="77" t="s">
        <v>49</v>
      </c>
      <c r="B4587" s="40">
        <v>13095500</v>
      </c>
      <c r="C4587" s="41">
        <v>37366</v>
      </c>
      <c r="D4587" s="40">
        <v>325</v>
      </c>
      <c r="E4587" s="40" t="s">
        <v>50</v>
      </c>
      <c r="F4587">
        <f t="shared" si="216"/>
        <v>4</v>
      </c>
      <c r="G4587">
        <f t="shared" si="217"/>
        <v>2002</v>
      </c>
      <c r="H4587">
        <f t="shared" si="218"/>
        <v>644.63750000000005</v>
      </c>
      <c r="I4587" s="23"/>
    </row>
    <row r="4588" spans="1:9" ht="14.4">
      <c r="A4588" s="77" t="s">
        <v>49</v>
      </c>
      <c r="B4588" s="40">
        <v>13095500</v>
      </c>
      <c r="C4588" s="41">
        <v>37367</v>
      </c>
      <c r="D4588" s="40">
        <v>325</v>
      </c>
      <c r="E4588" s="40" t="s">
        <v>50</v>
      </c>
      <c r="F4588">
        <f t="shared" si="216"/>
        <v>4</v>
      </c>
      <c r="G4588">
        <f t="shared" si="217"/>
        <v>2002</v>
      </c>
      <c r="H4588">
        <f t="shared" si="218"/>
        <v>644.63750000000005</v>
      </c>
      <c r="I4588" s="23"/>
    </row>
    <row r="4589" spans="1:9" ht="14.4">
      <c r="A4589" s="77" t="s">
        <v>49</v>
      </c>
      <c r="B4589" s="40">
        <v>13095500</v>
      </c>
      <c r="C4589" s="41">
        <v>37368</v>
      </c>
      <c r="D4589" s="40">
        <v>325</v>
      </c>
      <c r="E4589" s="40" t="s">
        <v>50</v>
      </c>
      <c r="F4589">
        <f t="shared" si="216"/>
        <v>4</v>
      </c>
      <c r="G4589">
        <f t="shared" si="217"/>
        <v>2002</v>
      </c>
      <c r="H4589">
        <f t="shared" si="218"/>
        <v>644.63750000000005</v>
      </c>
      <c r="I4589" s="23"/>
    </row>
    <row r="4590" spans="1:9" ht="14.4">
      <c r="A4590" s="77" t="s">
        <v>49</v>
      </c>
      <c r="B4590" s="40">
        <v>13095500</v>
      </c>
      <c r="C4590" s="41">
        <v>37369</v>
      </c>
      <c r="D4590" s="40">
        <v>325</v>
      </c>
      <c r="E4590" s="40" t="s">
        <v>50</v>
      </c>
      <c r="F4590">
        <f t="shared" si="216"/>
        <v>4</v>
      </c>
      <c r="G4590">
        <f t="shared" si="217"/>
        <v>2002</v>
      </c>
      <c r="H4590">
        <f t="shared" si="218"/>
        <v>644.63750000000005</v>
      </c>
      <c r="I4590" s="23"/>
    </row>
    <row r="4591" spans="1:9" ht="14.4">
      <c r="A4591" s="77" t="s">
        <v>49</v>
      </c>
      <c r="B4591" s="40">
        <v>13095500</v>
      </c>
      <c r="C4591" s="41">
        <v>37370</v>
      </c>
      <c r="D4591" s="40">
        <v>324</v>
      </c>
      <c r="E4591" s="40" t="s">
        <v>50</v>
      </c>
      <c r="F4591">
        <f t="shared" si="216"/>
        <v>4</v>
      </c>
      <c r="G4591">
        <f t="shared" si="217"/>
        <v>2002</v>
      </c>
      <c r="H4591">
        <f t="shared" si="218"/>
        <v>642.654</v>
      </c>
      <c r="I4591" s="23"/>
    </row>
    <row r="4592" spans="1:9" ht="14.4">
      <c r="A4592" s="77" t="s">
        <v>49</v>
      </c>
      <c r="B4592" s="40">
        <v>13095500</v>
      </c>
      <c r="C4592" s="41">
        <v>37371</v>
      </c>
      <c r="D4592" s="40">
        <v>323</v>
      </c>
      <c r="E4592" s="40" t="s">
        <v>50</v>
      </c>
      <c r="F4592">
        <f t="shared" si="216"/>
        <v>4</v>
      </c>
      <c r="G4592">
        <f t="shared" si="217"/>
        <v>2002</v>
      </c>
      <c r="H4592">
        <f t="shared" si="218"/>
        <v>640.67050000000006</v>
      </c>
      <c r="I4592" s="23"/>
    </row>
    <row r="4593" spans="1:9" ht="14.4">
      <c r="A4593" s="77" t="s">
        <v>49</v>
      </c>
      <c r="B4593" s="40">
        <v>13095500</v>
      </c>
      <c r="C4593" s="41">
        <v>37372</v>
      </c>
      <c r="D4593" s="40">
        <v>323</v>
      </c>
      <c r="E4593" s="40" t="s">
        <v>50</v>
      </c>
      <c r="F4593">
        <f t="shared" si="216"/>
        <v>4</v>
      </c>
      <c r="G4593">
        <f t="shared" si="217"/>
        <v>2002</v>
      </c>
      <c r="H4593">
        <f t="shared" si="218"/>
        <v>640.67050000000006</v>
      </c>
      <c r="I4593" s="23"/>
    </row>
    <row r="4594" spans="1:9" ht="14.4">
      <c r="A4594" s="77" t="s">
        <v>49</v>
      </c>
      <c r="B4594" s="40">
        <v>13095500</v>
      </c>
      <c r="C4594" s="41">
        <v>37373</v>
      </c>
      <c r="D4594" s="40">
        <v>322</v>
      </c>
      <c r="E4594" s="40" t="s">
        <v>50</v>
      </c>
      <c r="F4594">
        <f t="shared" si="216"/>
        <v>4</v>
      </c>
      <c r="G4594">
        <f t="shared" si="217"/>
        <v>2002</v>
      </c>
      <c r="H4594">
        <f t="shared" si="218"/>
        <v>638.68700000000001</v>
      </c>
      <c r="I4594" s="23"/>
    </row>
    <row r="4595" spans="1:9" ht="14.4">
      <c r="A4595" s="77" t="s">
        <v>49</v>
      </c>
      <c r="B4595" s="40">
        <v>13095500</v>
      </c>
      <c r="C4595" s="41">
        <v>37374</v>
      </c>
      <c r="D4595" s="40">
        <v>321</v>
      </c>
      <c r="E4595" s="40" t="s">
        <v>50</v>
      </c>
      <c r="F4595">
        <f t="shared" si="216"/>
        <v>4</v>
      </c>
      <c r="G4595">
        <f t="shared" si="217"/>
        <v>2002</v>
      </c>
      <c r="H4595">
        <f t="shared" si="218"/>
        <v>636.70349999999996</v>
      </c>
      <c r="I4595" s="23"/>
    </row>
    <row r="4596" spans="1:9" ht="14.4">
      <c r="A4596" s="77" t="s">
        <v>49</v>
      </c>
      <c r="B4596" s="40">
        <v>13095500</v>
      </c>
      <c r="C4596" s="41">
        <v>37375</v>
      </c>
      <c r="D4596" s="40">
        <v>321</v>
      </c>
      <c r="E4596" s="40" t="s">
        <v>50</v>
      </c>
      <c r="F4596">
        <f t="shared" si="216"/>
        <v>4</v>
      </c>
      <c r="G4596">
        <f t="shared" si="217"/>
        <v>2002</v>
      </c>
      <c r="H4596">
        <f t="shared" si="218"/>
        <v>636.70349999999996</v>
      </c>
      <c r="I4596" s="23"/>
    </row>
    <row r="4597" spans="1:9" ht="14.4">
      <c r="A4597" s="77" t="s">
        <v>49</v>
      </c>
      <c r="B4597" s="40">
        <v>13095500</v>
      </c>
      <c r="C4597" s="41">
        <v>37376</v>
      </c>
      <c r="D4597" s="40">
        <v>321</v>
      </c>
      <c r="E4597" s="40" t="s">
        <v>50</v>
      </c>
      <c r="F4597">
        <f t="shared" si="216"/>
        <v>4</v>
      </c>
      <c r="G4597">
        <f t="shared" si="217"/>
        <v>2002</v>
      </c>
      <c r="H4597">
        <f t="shared" si="218"/>
        <v>636.70349999999996</v>
      </c>
      <c r="I4597" s="23"/>
    </row>
    <row r="4598" spans="1:9" ht="14.4">
      <c r="A4598" s="77" t="s">
        <v>49</v>
      </c>
      <c r="B4598" s="40">
        <v>13095500</v>
      </c>
      <c r="C4598" s="41">
        <v>37377</v>
      </c>
      <c r="D4598" s="40">
        <v>321</v>
      </c>
      <c r="E4598" s="40" t="s">
        <v>50</v>
      </c>
      <c r="F4598">
        <f t="shared" si="216"/>
        <v>5</v>
      </c>
      <c r="G4598">
        <f t="shared" si="217"/>
        <v>2002</v>
      </c>
      <c r="H4598">
        <f t="shared" si="218"/>
        <v>636.70349999999996</v>
      </c>
      <c r="I4598" s="23"/>
    </row>
    <row r="4599" spans="1:9" ht="14.4">
      <c r="A4599" s="77" t="s">
        <v>49</v>
      </c>
      <c r="B4599" s="40">
        <v>13095500</v>
      </c>
      <c r="C4599" s="41">
        <v>37378</v>
      </c>
      <c r="D4599" s="40">
        <v>320</v>
      </c>
      <c r="E4599" s="40" t="s">
        <v>50</v>
      </c>
      <c r="F4599">
        <f t="shared" si="216"/>
        <v>5</v>
      </c>
      <c r="G4599">
        <f t="shared" si="217"/>
        <v>2002</v>
      </c>
      <c r="H4599">
        <f t="shared" si="218"/>
        <v>634.72</v>
      </c>
      <c r="I4599" s="23"/>
    </row>
    <row r="4600" spans="1:9" ht="14.4">
      <c r="A4600" s="77" t="s">
        <v>49</v>
      </c>
      <c r="B4600" s="40">
        <v>13095500</v>
      </c>
      <c r="C4600" s="41">
        <v>37379</v>
      </c>
      <c r="D4600" s="40">
        <v>321</v>
      </c>
      <c r="E4600" s="40" t="s">
        <v>50</v>
      </c>
      <c r="F4600">
        <f t="shared" si="216"/>
        <v>5</v>
      </c>
      <c r="G4600">
        <f t="shared" si="217"/>
        <v>2002</v>
      </c>
      <c r="H4600">
        <f t="shared" si="218"/>
        <v>636.70349999999996</v>
      </c>
      <c r="I4600" s="23"/>
    </row>
    <row r="4601" spans="1:9" ht="14.4">
      <c r="A4601" s="77" t="s">
        <v>49</v>
      </c>
      <c r="B4601" s="40">
        <v>13095500</v>
      </c>
      <c r="C4601" s="41">
        <v>37380</v>
      </c>
      <c r="D4601" s="40">
        <v>320</v>
      </c>
      <c r="E4601" s="40" t="s">
        <v>50</v>
      </c>
      <c r="F4601">
        <f t="shared" si="216"/>
        <v>5</v>
      </c>
      <c r="G4601">
        <f t="shared" si="217"/>
        <v>2002</v>
      </c>
      <c r="H4601">
        <f t="shared" si="218"/>
        <v>634.72</v>
      </c>
      <c r="I4601" s="23"/>
    </row>
    <row r="4602" spans="1:9" ht="14.4">
      <c r="A4602" s="77" t="s">
        <v>49</v>
      </c>
      <c r="B4602" s="40">
        <v>13095500</v>
      </c>
      <c r="C4602" s="41">
        <v>37381</v>
      </c>
      <c r="D4602" s="40">
        <v>320</v>
      </c>
      <c r="E4602" s="40" t="s">
        <v>50</v>
      </c>
      <c r="F4602">
        <f t="shared" si="216"/>
        <v>5</v>
      </c>
      <c r="G4602">
        <f t="shared" si="217"/>
        <v>2002</v>
      </c>
      <c r="H4602">
        <f t="shared" si="218"/>
        <v>634.72</v>
      </c>
      <c r="I4602" s="23"/>
    </row>
    <row r="4603" spans="1:9" ht="14.4">
      <c r="A4603" s="77" t="s">
        <v>49</v>
      </c>
      <c r="B4603" s="40">
        <v>13095500</v>
      </c>
      <c r="C4603" s="41">
        <v>37382</v>
      </c>
      <c r="D4603" s="40">
        <v>319</v>
      </c>
      <c r="E4603" s="40" t="s">
        <v>50</v>
      </c>
      <c r="F4603">
        <f t="shared" si="216"/>
        <v>5</v>
      </c>
      <c r="G4603">
        <f t="shared" si="217"/>
        <v>2002</v>
      </c>
      <c r="H4603">
        <f t="shared" si="218"/>
        <v>632.73649999999998</v>
      </c>
      <c r="I4603" s="23"/>
    </row>
    <row r="4604" spans="1:9" ht="14.4">
      <c r="A4604" s="77" t="s">
        <v>49</v>
      </c>
      <c r="B4604" s="40">
        <v>13095500</v>
      </c>
      <c r="C4604" s="41">
        <v>37383</v>
      </c>
      <c r="D4604" s="40">
        <v>320</v>
      </c>
      <c r="E4604" s="40" t="s">
        <v>50</v>
      </c>
      <c r="F4604">
        <f t="shared" si="216"/>
        <v>5</v>
      </c>
      <c r="G4604">
        <f t="shared" si="217"/>
        <v>2002</v>
      </c>
      <c r="H4604">
        <f t="shared" si="218"/>
        <v>634.72</v>
      </c>
      <c r="I4604" s="23"/>
    </row>
    <row r="4605" spans="1:9" ht="14.4">
      <c r="A4605" s="77" t="s">
        <v>49</v>
      </c>
      <c r="B4605" s="40">
        <v>13095500</v>
      </c>
      <c r="C4605" s="41">
        <v>37384</v>
      </c>
      <c r="D4605" s="40">
        <v>320</v>
      </c>
      <c r="E4605" s="40" t="s">
        <v>50</v>
      </c>
      <c r="F4605">
        <f t="shared" si="216"/>
        <v>5</v>
      </c>
      <c r="G4605">
        <f t="shared" si="217"/>
        <v>2002</v>
      </c>
      <c r="H4605">
        <f t="shared" si="218"/>
        <v>634.72</v>
      </c>
      <c r="I4605" s="23"/>
    </row>
    <row r="4606" spans="1:9" ht="14.4">
      <c r="A4606" s="77" t="s">
        <v>49</v>
      </c>
      <c r="B4606" s="40">
        <v>13095500</v>
      </c>
      <c r="C4606" s="41">
        <v>37385</v>
      </c>
      <c r="D4606" s="40">
        <v>320</v>
      </c>
      <c r="E4606" s="40" t="s">
        <v>50</v>
      </c>
      <c r="F4606">
        <f t="shared" si="216"/>
        <v>5</v>
      </c>
      <c r="G4606">
        <f t="shared" si="217"/>
        <v>2002</v>
      </c>
      <c r="H4606">
        <f t="shared" si="218"/>
        <v>634.72</v>
      </c>
      <c r="I4606" s="23"/>
    </row>
    <row r="4607" spans="1:9" ht="14.4">
      <c r="A4607" s="77" t="s">
        <v>49</v>
      </c>
      <c r="B4607" s="40">
        <v>13095500</v>
      </c>
      <c r="C4607" s="41">
        <v>37386</v>
      </c>
      <c r="D4607" s="40">
        <v>320</v>
      </c>
      <c r="E4607" s="40" t="s">
        <v>50</v>
      </c>
      <c r="F4607">
        <f t="shared" si="216"/>
        <v>5</v>
      </c>
      <c r="G4607">
        <f t="shared" si="217"/>
        <v>2002</v>
      </c>
      <c r="H4607">
        <f t="shared" si="218"/>
        <v>634.72</v>
      </c>
      <c r="I4607" s="23"/>
    </row>
    <row r="4608" spans="1:9" ht="14.4">
      <c r="A4608" s="77" t="s">
        <v>49</v>
      </c>
      <c r="B4608" s="40">
        <v>13095500</v>
      </c>
      <c r="C4608" s="41">
        <v>37387</v>
      </c>
      <c r="D4608" s="40">
        <v>318</v>
      </c>
      <c r="E4608" s="40" t="s">
        <v>50</v>
      </c>
      <c r="F4608">
        <f t="shared" si="216"/>
        <v>5</v>
      </c>
      <c r="G4608">
        <f t="shared" si="217"/>
        <v>2002</v>
      </c>
      <c r="H4608">
        <f t="shared" si="218"/>
        <v>630.75300000000004</v>
      </c>
      <c r="I4608" s="23"/>
    </row>
    <row r="4609" spans="1:9" ht="14.4">
      <c r="A4609" s="77" t="s">
        <v>49</v>
      </c>
      <c r="B4609" s="40">
        <v>13095500</v>
      </c>
      <c r="C4609" s="41">
        <v>37388</v>
      </c>
      <c r="D4609" s="40">
        <v>318</v>
      </c>
      <c r="E4609" s="40" t="s">
        <v>50</v>
      </c>
      <c r="F4609">
        <f t="shared" si="216"/>
        <v>5</v>
      </c>
      <c r="G4609">
        <f t="shared" si="217"/>
        <v>2002</v>
      </c>
      <c r="H4609">
        <f t="shared" si="218"/>
        <v>630.75300000000004</v>
      </c>
      <c r="I4609" s="23"/>
    </row>
    <row r="4610" spans="1:9" ht="14.4">
      <c r="A4610" s="77" t="s">
        <v>49</v>
      </c>
      <c r="B4610" s="40">
        <v>13095500</v>
      </c>
      <c r="C4610" s="41">
        <v>37389</v>
      </c>
      <c r="D4610" s="40">
        <v>318</v>
      </c>
      <c r="E4610" s="40" t="s">
        <v>50</v>
      </c>
      <c r="F4610">
        <f t="shared" si="216"/>
        <v>5</v>
      </c>
      <c r="G4610">
        <f t="shared" si="217"/>
        <v>2002</v>
      </c>
      <c r="H4610">
        <f t="shared" si="218"/>
        <v>630.75300000000004</v>
      </c>
      <c r="I4610" s="23"/>
    </row>
    <row r="4611" spans="1:9" ht="14.4">
      <c r="A4611" s="77" t="s">
        <v>49</v>
      </c>
      <c r="B4611" s="40">
        <v>13095500</v>
      </c>
      <c r="C4611" s="41">
        <v>37390</v>
      </c>
      <c r="D4611" s="40">
        <v>318</v>
      </c>
      <c r="E4611" s="40" t="s">
        <v>50</v>
      </c>
      <c r="F4611">
        <f t="shared" si="216"/>
        <v>5</v>
      </c>
      <c r="G4611">
        <f t="shared" si="217"/>
        <v>2002</v>
      </c>
      <c r="H4611">
        <f t="shared" si="218"/>
        <v>630.75300000000004</v>
      </c>
      <c r="I4611" s="23"/>
    </row>
    <row r="4612" spans="1:9" ht="14.4">
      <c r="A4612" s="77" t="s">
        <v>49</v>
      </c>
      <c r="B4612" s="40">
        <v>13095500</v>
      </c>
      <c r="C4612" s="41">
        <v>37391</v>
      </c>
      <c r="D4612" s="40">
        <v>317</v>
      </c>
      <c r="E4612" s="40" t="s">
        <v>50</v>
      </c>
      <c r="F4612">
        <f t="shared" si="216"/>
        <v>5</v>
      </c>
      <c r="G4612">
        <f t="shared" si="217"/>
        <v>2002</v>
      </c>
      <c r="H4612">
        <f t="shared" si="218"/>
        <v>628.76949999999999</v>
      </c>
      <c r="I4612" s="23"/>
    </row>
    <row r="4613" spans="1:9" ht="14.4">
      <c r="A4613" s="77" t="s">
        <v>49</v>
      </c>
      <c r="B4613" s="40">
        <v>13095500</v>
      </c>
      <c r="C4613" s="41">
        <v>37392</v>
      </c>
      <c r="D4613" s="40">
        <v>317</v>
      </c>
      <c r="E4613" s="40" t="s">
        <v>50</v>
      </c>
      <c r="F4613">
        <f t="shared" si="216"/>
        <v>5</v>
      </c>
      <c r="G4613">
        <f t="shared" si="217"/>
        <v>2002</v>
      </c>
      <c r="H4613">
        <f t="shared" si="218"/>
        <v>628.76949999999999</v>
      </c>
      <c r="I4613" s="23"/>
    </row>
    <row r="4614" spans="1:9" ht="14.4">
      <c r="A4614" s="77" t="s">
        <v>49</v>
      </c>
      <c r="B4614" s="40">
        <v>13095500</v>
      </c>
      <c r="C4614" s="41">
        <v>37393</v>
      </c>
      <c r="D4614" s="40">
        <v>318</v>
      </c>
      <c r="E4614" s="40" t="s">
        <v>50</v>
      </c>
      <c r="F4614">
        <f t="shared" si="216"/>
        <v>5</v>
      </c>
      <c r="G4614">
        <f t="shared" si="217"/>
        <v>2002</v>
      </c>
      <c r="H4614">
        <f t="shared" si="218"/>
        <v>630.75300000000004</v>
      </c>
      <c r="I4614" s="23"/>
    </row>
    <row r="4615" spans="1:9" ht="14.4">
      <c r="A4615" s="77" t="s">
        <v>49</v>
      </c>
      <c r="B4615" s="40">
        <v>13095500</v>
      </c>
      <c r="C4615" s="41">
        <v>37394</v>
      </c>
      <c r="D4615" s="40">
        <v>318</v>
      </c>
      <c r="E4615" s="40" t="s">
        <v>50</v>
      </c>
      <c r="F4615">
        <f t="shared" si="216"/>
        <v>5</v>
      </c>
      <c r="G4615">
        <f t="shared" si="217"/>
        <v>2002</v>
      </c>
      <c r="H4615">
        <f t="shared" si="218"/>
        <v>630.75300000000004</v>
      </c>
      <c r="I4615" s="23"/>
    </row>
    <row r="4616" spans="1:9" ht="14.4">
      <c r="A4616" s="77" t="s">
        <v>49</v>
      </c>
      <c r="B4616" s="40">
        <v>13095500</v>
      </c>
      <c r="C4616" s="41">
        <v>37395</v>
      </c>
      <c r="D4616" s="40">
        <v>318</v>
      </c>
      <c r="E4616" s="40" t="s">
        <v>50</v>
      </c>
      <c r="F4616">
        <f t="shared" si="216"/>
        <v>5</v>
      </c>
      <c r="G4616">
        <f t="shared" si="217"/>
        <v>2002</v>
      </c>
      <c r="H4616">
        <f t="shared" si="218"/>
        <v>630.75300000000004</v>
      </c>
      <c r="I4616" s="23"/>
    </row>
    <row r="4617" spans="1:9" ht="14.4">
      <c r="A4617" s="77" t="s">
        <v>49</v>
      </c>
      <c r="B4617" s="40">
        <v>13095500</v>
      </c>
      <c r="C4617" s="41">
        <v>37396</v>
      </c>
      <c r="D4617" s="40">
        <v>318</v>
      </c>
      <c r="E4617" s="40" t="s">
        <v>50</v>
      </c>
      <c r="F4617">
        <f t="shared" si="216"/>
        <v>5</v>
      </c>
      <c r="G4617">
        <f t="shared" si="217"/>
        <v>2002</v>
      </c>
      <c r="H4617">
        <f t="shared" si="218"/>
        <v>630.75300000000004</v>
      </c>
      <c r="I4617" s="23"/>
    </row>
    <row r="4618" spans="1:9" ht="14.4">
      <c r="A4618" s="77" t="s">
        <v>49</v>
      </c>
      <c r="B4618" s="40">
        <v>13095500</v>
      </c>
      <c r="C4618" s="41">
        <v>37397</v>
      </c>
      <c r="D4618" s="40">
        <v>318</v>
      </c>
      <c r="E4618" s="40" t="s">
        <v>50</v>
      </c>
      <c r="F4618">
        <f t="shared" si="216"/>
        <v>5</v>
      </c>
      <c r="G4618">
        <f t="shared" si="217"/>
        <v>2002</v>
      </c>
      <c r="H4618">
        <f t="shared" si="218"/>
        <v>630.75300000000004</v>
      </c>
      <c r="I4618" s="23"/>
    </row>
    <row r="4619" spans="1:9" ht="14.4">
      <c r="A4619" s="77" t="s">
        <v>49</v>
      </c>
      <c r="B4619" s="40">
        <v>13095500</v>
      </c>
      <c r="C4619" s="41">
        <v>37398</v>
      </c>
      <c r="D4619" s="40">
        <v>317</v>
      </c>
      <c r="E4619" s="40" t="s">
        <v>50</v>
      </c>
      <c r="F4619">
        <f t="shared" si="216"/>
        <v>5</v>
      </c>
      <c r="G4619">
        <f t="shared" si="217"/>
        <v>2002</v>
      </c>
      <c r="H4619">
        <f t="shared" si="218"/>
        <v>628.76949999999999</v>
      </c>
      <c r="I4619" s="23"/>
    </row>
    <row r="4620" spans="1:9" ht="14.4">
      <c r="A4620" s="77" t="s">
        <v>49</v>
      </c>
      <c r="B4620" s="40">
        <v>13095500</v>
      </c>
      <c r="C4620" s="41">
        <v>37399</v>
      </c>
      <c r="D4620" s="40">
        <v>316</v>
      </c>
      <c r="E4620" s="40" t="s">
        <v>50</v>
      </c>
      <c r="F4620">
        <f t="shared" si="216"/>
        <v>5</v>
      </c>
      <c r="G4620">
        <f t="shared" si="217"/>
        <v>2002</v>
      </c>
      <c r="H4620">
        <f t="shared" si="218"/>
        <v>626.78600000000006</v>
      </c>
      <c r="I4620" s="23"/>
    </row>
    <row r="4621" spans="1:9" ht="14.4">
      <c r="A4621" s="77" t="s">
        <v>49</v>
      </c>
      <c r="B4621" s="40">
        <v>13095500</v>
      </c>
      <c r="C4621" s="41">
        <v>37400</v>
      </c>
      <c r="D4621" s="40">
        <v>316</v>
      </c>
      <c r="E4621" s="40" t="s">
        <v>50</v>
      </c>
      <c r="F4621">
        <f t="shared" si="216"/>
        <v>5</v>
      </c>
      <c r="G4621">
        <f t="shared" si="217"/>
        <v>2002</v>
      </c>
      <c r="H4621">
        <f t="shared" si="218"/>
        <v>626.78600000000006</v>
      </c>
      <c r="I4621" s="23"/>
    </row>
    <row r="4622" spans="1:9" ht="14.4">
      <c r="A4622" s="77" t="s">
        <v>49</v>
      </c>
      <c r="B4622" s="40">
        <v>13095500</v>
      </c>
      <c r="C4622" s="41">
        <v>37401</v>
      </c>
      <c r="D4622" s="40">
        <v>316</v>
      </c>
      <c r="E4622" s="40" t="s">
        <v>50</v>
      </c>
      <c r="F4622">
        <f t="shared" si="216"/>
        <v>5</v>
      </c>
      <c r="G4622">
        <f t="shared" si="217"/>
        <v>2002</v>
      </c>
      <c r="H4622">
        <f t="shared" si="218"/>
        <v>626.78600000000006</v>
      </c>
      <c r="I4622" s="23"/>
    </row>
    <row r="4623" spans="1:9" ht="14.4">
      <c r="A4623" s="77" t="s">
        <v>49</v>
      </c>
      <c r="B4623" s="40">
        <v>13095500</v>
      </c>
      <c r="C4623" s="41">
        <v>37402</v>
      </c>
      <c r="D4623" s="40">
        <v>316</v>
      </c>
      <c r="E4623" s="40" t="s">
        <v>50</v>
      </c>
      <c r="F4623">
        <f t="shared" si="216"/>
        <v>5</v>
      </c>
      <c r="G4623">
        <f t="shared" si="217"/>
        <v>2002</v>
      </c>
      <c r="H4623">
        <f t="shared" si="218"/>
        <v>626.78600000000006</v>
      </c>
      <c r="I4623" s="23"/>
    </row>
    <row r="4624" spans="1:9" ht="14.4">
      <c r="A4624" s="77" t="s">
        <v>49</v>
      </c>
      <c r="B4624" s="40">
        <v>13095500</v>
      </c>
      <c r="C4624" s="41">
        <v>37403</v>
      </c>
      <c r="D4624" s="40">
        <v>316</v>
      </c>
      <c r="E4624" s="40" t="s">
        <v>50</v>
      </c>
      <c r="F4624">
        <f t="shared" si="216"/>
        <v>5</v>
      </c>
      <c r="G4624">
        <f t="shared" si="217"/>
        <v>2002</v>
      </c>
      <c r="H4624">
        <f t="shared" si="218"/>
        <v>626.78600000000006</v>
      </c>
      <c r="I4624" s="23"/>
    </row>
    <row r="4625" spans="1:9" ht="14.4">
      <c r="A4625" s="77" t="s">
        <v>49</v>
      </c>
      <c r="B4625" s="40">
        <v>13095500</v>
      </c>
      <c r="C4625" s="41">
        <v>37404</v>
      </c>
      <c r="D4625" s="40">
        <v>316</v>
      </c>
      <c r="E4625" s="40" t="s">
        <v>50</v>
      </c>
      <c r="F4625">
        <f t="shared" si="216"/>
        <v>5</v>
      </c>
      <c r="G4625">
        <f t="shared" si="217"/>
        <v>2002</v>
      </c>
      <c r="H4625">
        <f t="shared" si="218"/>
        <v>626.78600000000006</v>
      </c>
      <c r="I4625" s="23"/>
    </row>
    <row r="4626" spans="1:9" ht="14.4">
      <c r="A4626" s="77" t="s">
        <v>49</v>
      </c>
      <c r="B4626" s="40">
        <v>13095500</v>
      </c>
      <c r="C4626" s="41">
        <v>37405</v>
      </c>
      <c r="D4626" s="40">
        <v>315</v>
      </c>
      <c r="E4626" s="40" t="s">
        <v>50</v>
      </c>
      <c r="F4626">
        <f t="shared" si="216"/>
        <v>5</v>
      </c>
      <c r="G4626">
        <f t="shared" si="217"/>
        <v>2002</v>
      </c>
      <c r="H4626">
        <f t="shared" si="218"/>
        <v>624.80250000000001</v>
      </c>
      <c r="I4626" s="23"/>
    </row>
    <row r="4627" spans="1:9" ht="14.4">
      <c r="A4627" s="77" t="s">
        <v>49</v>
      </c>
      <c r="B4627" s="40">
        <v>13095500</v>
      </c>
      <c r="C4627" s="41">
        <v>37406</v>
      </c>
      <c r="D4627" s="40">
        <v>314</v>
      </c>
      <c r="E4627" s="40" t="s">
        <v>50</v>
      </c>
      <c r="F4627">
        <f t="shared" si="216"/>
        <v>5</v>
      </c>
      <c r="G4627">
        <f t="shared" si="217"/>
        <v>2002</v>
      </c>
      <c r="H4627">
        <f t="shared" si="218"/>
        <v>622.81899999999996</v>
      </c>
      <c r="I4627" s="23"/>
    </row>
    <row r="4628" spans="1:9" ht="14.4">
      <c r="A4628" s="77" t="s">
        <v>49</v>
      </c>
      <c r="B4628" s="40">
        <v>13095500</v>
      </c>
      <c r="C4628" s="41">
        <v>37407</v>
      </c>
      <c r="D4628" s="40">
        <v>314</v>
      </c>
      <c r="E4628" s="40" t="s">
        <v>50</v>
      </c>
      <c r="F4628">
        <f t="shared" si="216"/>
        <v>5</v>
      </c>
      <c r="G4628">
        <f t="shared" si="217"/>
        <v>2002</v>
      </c>
      <c r="H4628">
        <f t="shared" si="218"/>
        <v>622.81899999999996</v>
      </c>
      <c r="I4628" s="23"/>
    </row>
    <row r="4629" spans="1:9" ht="14.4">
      <c r="A4629" s="77" t="s">
        <v>49</v>
      </c>
      <c r="B4629" s="40">
        <v>13095500</v>
      </c>
      <c r="C4629" s="41">
        <v>37408</v>
      </c>
      <c r="D4629" s="40">
        <v>314</v>
      </c>
      <c r="E4629" s="40" t="s">
        <v>50</v>
      </c>
      <c r="F4629">
        <f t="shared" si="216"/>
        <v>6</v>
      </c>
      <c r="G4629">
        <f t="shared" si="217"/>
        <v>2002</v>
      </c>
      <c r="H4629">
        <f t="shared" si="218"/>
        <v>622.81899999999996</v>
      </c>
      <c r="I4629" s="23"/>
    </row>
    <row r="4630" spans="1:9" ht="14.4">
      <c r="A4630" s="77" t="s">
        <v>49</v>
      </c>
      <c r="B4630" s="40">
        <v>13095500</v>
      </c>
      <c r="C4630" s="41">
        <v>37409</v>
      </c>
      <c r="D4630" s="40">
        <v>314</v>
      </c>
      <c r="E4630" s="40" t="s">
        <v>50</v>
      </c>
      <c r="F4630">
        <f t="shared" si="216"/>
        <v>6</v>
      </c>
      <c r="G4630">
        <f t="shared" si="217"/>
        <v>2002</v>
      </c>
      <c r="H4630">
        <f t="shared" si="218"/>
        <v>622.81899999999996</v>
      </c>
      <c r="I4630" s="23"/>
    </row>
    <row r="4631" spans="1:9" ht="14.4">
      <c r="A4631" s="77" t="s">
        <v>49</v>
      </c>
      <c r="B4631" s="40">
        <v>13095500</v>
      </c>
      <c r="C4631" s="41">
        <v>37410</v>
      </c>
      <c r="D4631" s="40">
        <v>313</v>
      </c>
      <c r="E4631" s="40" t="s">
        <v>50</v>
      </c>
      <c r="F4631">
        <f t="shared" si="216"/>
        <v>6</v>
      </c>
      <c r="G4631">
        <f t="shared" si="217"/>
        <v>2002</v>
      </c>
      <c r="H4631">
        <f t="shared" si="218"/>
        <v>620.83550000000002</v>
      </c>
      <c r="I4631" s="23"/>
    </row>
    <row r="4632" spans="1:9" ht="14.4">
      <c r="A4632" s="77" t="s">
        <v>49</v>
      </c>
      <c r="B4632" s="40">
        <v>13095500</v>
      </c>
      <c r="C4632" s="41">
        <v>37411</v>
      </c>
      <c r="D4632" s="40">
        <v>314</v>
      </c>
      <c r="E4632" s="40" t="s">
        <v>50</v>
      </c>
      <c r="F4632">
        <f t="shared" si="216"/>
        <v>6</v>
      </c>
      <c r="G4632">
        <f t="shared" si="217"/>
        <v>2002</v>
      </c>
      <c r="H4632">
        <f t="shared" si="218"/>
        <v>622.81899999999996</v>
      </c>
      <c r="I4632" s="23"/>
    </row>
    <row r="4633" spans="1:9" ht="14.4">
      <c r="A4633" s="77" t="s">
        <v>49</v>
      </c>
      <c r="B4633" s="40">
        <v>13095500</v>
      </c>
      <c r="C4633" s="41">
        <v>37412</v>
      </c>
      <c r="D4633" s="40">
        <v>314</v>
      </c>
      <c r="E4633" s="40" t="s">
        <v>50</v>
      </c>
      <c r="F4633">
        <f t="shared" si="216"/>
        <v>6</v>
      </c>
      <c r="G4633">
        <f t="shared" si="217"/>
        <v>2002</v>
      </c>
      <c r="H4633">
        <f t="shared" si="218"/>
        <v>622.81899999999996</v>
      </c>
      <c r="I4633" s="23"/>
    </row>
    <row r="4634" spans="1:9" ht="14.4">
      <c r="A4634" s="77" t="s">
        <v>49</v>
      </c>
      <c r="B4634" s="40">
        <v>13095500</v>
      </c>
      <c r="C4634" s="41">
        <v>37413</v>
      </c>
      <c r="D4634" s="40">
        <v>314</v>
      </c>
      <c r="E4634" s="40" t="s">
        <v>50</v>
      </c>
      <c r="F4634">
        <f t="shared" si="216"/>
        <v>6</v>
      </c>
      <c r="G4634">
        <f t="shared" si="217"/>
        <v>2002</v>
      </c>
      <c r="H4634">
        <f t="shared" si="218"/>
        <v>622.81899999999996</v>
      </c>
      <c r="I4634" s="23"/>
    </row>
    <row r="4635" spans="1:9" ht="14.4">
      <c r="A4635" s="77" t="s">
        <v>49</v>
      </c>
      <c r="B4635" s="40">
        <v>13095500</v>
      </c>
      <c r="C4635" s="41">
        <v>37414</v>
      </c>
      <c r="D4635" s="40">
        <v>313</v>
      </c>
      <c r="E4635" s="40" t="s">
        <v>50</v>
      </c>
      <c r="F4635">
        <f t="shared" si="216"/>
        <v>6</v>
      </c>
      <c r="G4635">
        <f t="shared" si="217"/>
        <v>2002</v>
      </c>
      <c r="H4635">
        <f t="shared" si="218"/>
        <v>620.83550000000002</v>
      </c>
      <c r="I4635" s="23"/>
    </row>
    <row r="4636" spans="1:9" ht="14.4">
      <c r="A4636" s="77" t="s">
        <v>49</v>
      </c>
      <c r="B4636" s="40">
        <v>13095500</v>
      </c>
      <c r="C4636" s="41">
        <v>37415</v>
      </c>
      <c r="D4636" s="40">
        <v>314</v>
      </c>
      <c r="E4636" s="40" t="s">
        <v>50</v>
      </c>
      <c r="F4636">
        <f t="shared" si="216"/>
        <v>6</v>
      </c>
      <c r="G4636">
        <f t="shared" si="217"/>
        <v>2002</v>
      </c>
      <c r="H4636">
        <f t="shared" si="218"/>
        <v>622.81899999999996</v>
      </c>
      <c r="I4636" s="23"/>
    </row>
    <row r="4637" spans="1:9" ht="14.4">
      <c r="A4637" s="77" t="s">
        <v>49</v>
      </c>
      <c r="B4637" s="40">
        <v>13095500</v>
      </c>
      <c r="C4637" s="41">
        <v>37416</v>
      </c>
      <c r="D4637" s="40">
        <v>314</v>
      </c>
      <c r="E4637" s="40" t="s">
        <v>50</v>
      </c>
      <c r="F4637">
        <f t="shared" si="216"/>
        <v>6</v>
      </c>
      <c r="G4637">
        <f t="shared" si="217"/>
        <v>2002</v>
      </c>
      <c r="H4637">
        <f t="shared" si="218"/>
        <v>622.81899999999996</v>
      </c>
      <c r="I4637" s="23"/>
    </row>
    <row r="4638" spans="1:9" ht="14.4">
      <c r="A4638" s="77" t="s">
        <v>49</v>
      </c>
      <c r="B4638" s="40">
        <v>13095500</v>
      </c>
      <c r="C4638" s="41">
        <v>37417</v>
      </c>
      <c r="D4638" s="40">
        <v>314</v>
      </c>
      <c r="E4638" s="40" t="s">
        <v>50</v>
      </c>
      <c r="F4638">
        <f t="shared" si="216"/>
        <v>6</v>
      </c>
      <c r="G4638">
        <f t="shared" si="217"/>
        <v>2002</v>
      </c>
      <c r="H4638">
        <f t="shared" si="218"/>
        <v>622.81899999999996</v>
      </c>
      <c r="I4638" s="23"/>
    </row>
    <row r="4639" spans="1:9" ht="14.4">
      <c r="A4639" s="77" t="s">
        <v>49</v>
      </c>
      <c r="B4639" s="40">
        <v>13095500</v>
      </c>
      <c r="C4639" s="41">
        <v>37418</v>
      </c>
      <c r="D4639" s="40">
        <v>314</v>
      </c>
      <c r="E4639" s="40" t="s">
        <v>50</v>
      </c>
      <c r="F4639">
        <f t="shared" si="216"/>
        <v>6</v>
      </c>
      <c r="G4639">
        <f t="shared" si="217"/>
        <v>2002</v>
      </c>
      <c r="H4639">
        <f t="shared" si="218"/>
        <v>622.81899999999996</v>
      </c>
      <c r="I4639" s="23"/>
    </row>
    <row r="4640" spans="1:9" ht="14.4">
      <c r="A4640" s="77" t="s">
        <v>49</v>
      </c>
      <c r="B4640" s="40">
        <v>13095500</v>
      </c>
      <c r="C4640" s="41">
        <v>37419</v>
      </c>
      <c r="D4640" s="40">
        <v>314</v>
      </c>
      <c r="E4640" s="40" t="s">
        <v>50</v>
      </c>
      <c r="F4640">
        <f t="shared" si="216"/>
        <v>6</v>
      </c>
      <c r="G4640">
        <f t="shared" si="217"/>
        <v>2002</v>
      </c>
      <c r="H4640">
        <f t="shared" si="218"/>
        <v>622.81899999999996</v>
      </c>
      <c r="I4640" s="23"/>
    </row>
    <row r="4641" spans="1:9" ht="14.4">
      <c r="A4641" s="77" t="s">
        <v>49</v>
      </c>
      <c r="B4641" s="40">
        <v>13095500</v>
      </c>
      <c r="C4641" s="41">
        <v>37420</v>
      </c>
      <c r="D4641" s="40">
        <v>313</v>
      </c>
      <c r="E4641" s="40" t="s">
        <v>50</v>
      </c>
      <c r="F4641">
        <f t="shared" si="216"/>
        <v>6</v>
      </c>
      <c r="G4641">
        <f t="shared" si="217"/>
        <v>2002</v>
      </c>
      <c r="H4641">
        <f t="shared" si="218"/>
        <v>620.83550000000002</v>
      </c>
      <c r="I4641" s="23"/>
    </row>
    <row r="4642" spans="1:9" ht="14.4">
      <c r="A4642" s="77" t="s">
        <v>49</v>
      </c>
      <c r="B4642" s="40">
        <v>13095500</v>
      </c>
      <c r="C4642" s="41">
        <v>37421</v>
      </c>
      <c r="D4642" s="40">
        <v>313</v>
      </c>
      <c r="E4642" s="40" t="s">
        <v>50</v>
      </c>
      <c r="F4642">
        <f t="shared" ref="F4642:F4705" si="219">MONTH(C4642)</f>
        <v>6</v>
      </c>
      <c r="G4642">
        <f t="shared" ref="G4642:G4705" si="220">IF(F4642&gt;10,YEAR(C4642)+1,YEAR(C4642))</f>
        <v>2002</v>
      </c>
      <c r="H4642">
        <f t="shared" ref="H4642:H4705" si="221">D4642*1.9835</f>
        <v>620.83550000000002</v>
      </c>
      <c r="I4642" s="23"/>
    </row>
    <row r="4643" spans="1:9" ht="14.4">
      <c r="A4643" s="77" t="s">
        <v>49</v>
      </c>
      <c r="B4643" s="40">
        <v>13095500</v>
      </c>
      <c r="C4643" s="41">
        <v>37422</v>
      </c>
      <c r="D4643" s="40">
        <v>312</v>
      </c>
      <c r="E4643" s="40" t="s">
        <v>50</v>
      </c>
      <c r="F4643">
        <f t="shared" si="219"/>
        <v>6</v>
      </c>
      <c r="G4643">
        <f t="shared" si="220"/>
        <v>2002</v>
      </c>
      <c r="H4643">
        <f t="shared" si="221"/>
        <v>618.85199999999998</v>
      </c>
      <c r="I4643" s="23"/>
    </row>
    <row r="4644" spans="1:9" ht="14.4">
      <c r="A4644" s="77" t="s">
        <v>49</v>
      </c>
      <c r="B4644" s="40">
        <v>13095500</v>
      </c>
      <c r="C4644" s="41">
        <v>37423</v>
      </c>
      <c r="D4644" s="40">
        <v>311</v>
      </c>
      <c r="E4644" s="40" t="s">
        <v>50</v>
      </c>
      <c r="F4644">
        <f t="shared" si="219"/>
        <v>6</v>
      </c>
      <c r="G4644">
        <f t="shared" si="220"/>
        <v>2002</v>
      </c>
      <c r="H4644">
        <f t="shared" si="221"/>
        <v>616.86850000000004</v>
      </c>
      <c r="I4644" s="23"/>
    </row>
    <row r="4645" spans="1:9" ht="14.4">
      <c r="A4645" s="77" t="s">
        <v>49</v>
      </c>
      <c r="B4645" s="40">
        <v>13095500</v>
      </c>
      <c r="C4645" s="41">
        <v>37424</v>
      </c>
      <c r="D4645" s="40">
        <v>311</v>
      </c>
      <c r="E4645" s="40" t="s">
        <v>50</v>
      </c>
      <c r="F4645">
        <f t="shared" si="219"/>
        <v>6</v>
      </c>
      <c r="G4645">
        <f t="shared" si="220"/>
        <v>2002</v>
      </c>
      <c r="H4645">
        <f t="shared" si="221"/>
        <v>616.86850000000004</v>
      </c>
      <c r="I4645" s="23"/>
    </row>
    <row r="4646" spans="1:9" ht="14.4">
      <c r="A4646" s="77" t="s">
        <v>49</v>
      </c>
      <c r="B4646" s="40">
        <v>13095500</v>
      </c>
      <c r="C4646" s="41">
        <v>37425</v>
      </c>
      <c r="D4646" s="40">
        <v>310</v>
      </c>
      <c r="E4646" s="40" t="s">
        <v>50</v>
      </c>
      <c r="F4646">
        <f t="shared" si="219"/>
        <v>6</v>
      </c>
      <c r="G4646">
        <f t="shared" si="220"/>
        <v>2002</v>
      </c>
      <c r="H4646">
        <f t="shared" si="221"/>
        <v>614.88499999999999</v>
      </c>
      <c r="I4646" s="23"/>
    </row>
    <row r="4647" spans="1:9" ht="14.4">
      <c r="A4647" s="77" t="s">
        <v>49</v>
      </c>
      <c r="B4647" s="40">
        <v>13095500</v>
      </c>
      <c r="C4647" s="41">
        <v>37426</v>
      </c>
      <c r="D4647" s="40">
        <v>309</v>
      </c>
      <c r="E4647" s="40" t="s">
        <v>50</v>
      </c>
      <c r="F4647">
        <f t="shared" si="219"/>
        <v>6</v>
      </c>
      <c r="G4647">
        <f t="shared" si="220"/>
        <v>2002</v>
      </c>
      <c r="H4647">
        <f t="shared" si="221"/>
        <v>612.90150000000006</v>
      </c>
      <c r="I4647" s="23"/>
    </row>
    <row r="4648" spans="1:9" ht="14.4">
      <c r="A4648" s="77" t="s">
        <v>49</v>
      </c>
      <c r="B4648" s="40">
        <v>13095500</v>
      </c>
      <c r="C4648" s="41">
        <v>37427</v>
      </c>
      <c r="D4648" s="40">
        <v>309</v>
      </c>
      <c r="E4648" s="40" t="s">
        <v>50</v>
      </c>
      <c r="F4648">
        <f t="shared" si="219"/>
        <v>6</v>
      </c>
      <c r="G4648">
        <f t="shared" si="220"/>
        <v>2002</v>
      </c>
      <c r="H4648">
        <f t="shared" si="221"/>
        <v>612.90150000000006</v>
      </c>
      <c r="I4648" s="23"/>
    </row>
    <row r="4649" spans="1:9" ht="14.4">
      <c r="A4649" s="77" t="s">
        <v>49</v>
      </c>
      <c r="B4649" s="40">
        <v>13095500</v>
      </c>
      <c r="C4649" s="41">
        <v>37428</v>
      </c>
      <c r="D4649" s="40">
        <v>309</v>
      </c>
      <c r="E4649" s="40" t="s">
        <v>50</v>
      </c>
      <c r="F4649">
        <f t="shared" si="219"/>
        <v>6</v>
      </c>
      <c r="G4649">
        <f t="shared" si="220"/>
        <v>2002</v>
      </c>
      <c r="H4649">
        <f t="shared" si="221"/>
        <v>612.90150000000006</v>
      </c>
      <c r="I4649" s="23"/>
    </row>
    <row r="4650" spans="1:9" ht="14.4">
      <c r="A4650" s="77" t="s">
        <v>49</v>
      </c>
      <c r="B4650" s="40">
        <v>13095500</v>
      </c>
      <c r="C4650" s="41">
        <v>37429</v>
      </c>
      <c r="D4650" s="40">
        <v>310</v>
      </c>
      <c r="E4650" s="40" t="s">
        <v>50</v>
      </c>
      <c r="F4650">
        <f t="shared" si="219"/>
        <v>6</v>
      </c>
      <c r="G4650">
        <f t="shared" si="220"/>
        <v>2002</v>
      </c>
      <c r="H4650">
        <f t="shared" si="221"/>
        <v>614.88499999999999</v>
      </c>
      <c r="I4650" s="23"/>
    </row>
    <row r="4651" spans="1:9" ht="14.4">
      <c r="A4651" s="77" t="s">
        <v>49</v>
      </c>
      <c r="B4651" s="40">
        <v>13095500</v>
      </c>
      <c r="C4651" s="41">
        <v>37430</v>
      </c>
      <c r="D4651" s="40">
        <v>311</v>
      </c>
      <c r="E4651" s="40" t="s">
        <v>50</v>
      </c>
      <c r="F4651">
        <f t="shared" si="219"/>
        <v>6</v>
      </c>
      <c r="G4651">
        <f t="shared" si="220"/>
        <v>2002</v>
      </c>
      <c r="H4651">
        <f t="shared" si="221"/>
        <v>616.86850000000004</v>
      </c>
      <c r="I4651" s="23"/>
    </row>
    <row r="4652" spans="1:9" ht="14.4">
      <c r="A4652" s="77" t="s">
        <v>49</v>
      </c>
      <c r="B4652" s="40">
        <v>13095500</v>
      </c>
      <c r="C4652" s="41">
        <v>37431</v>
      </c>
      <c r="D4652" s="40">
        <v>311</v>
      </c>
      <c r="E4652" s="40" t="s">
        <v>50</v>
      </c>
      <c r="F4652">
        <f t="shared" si="219"/>
        <v>6</v>
      </c>
      <c r="G4652">
        <f t="shared" si="220"/>
        <v>2002</v>
      </c>
      <c r="H4652">
        <f t="shared" si="221"/>
        <v>616.86850000000004</v>
      </c>
      <c r="I4652" s="23"/>
    </row>
    <row r="4653" spans="1:9" ht="14.4">
      <c r="A4653" s="77" t="s">
        <v>49</v>
      </c>
      <c r="B4653" s="40">
        <v>13095500</v>
      </c>
      <c r="C4653" s="41">
        <v>37432</v>
      </c>
      <c r="D4653" s="40">
        <v>310</v>
      </c>
      <c r="E4653" s="40" t="s">
        <v>50</v>
      </c>
      <c r="F4653">
        <f t="shared" si="219"/>
        <v>6</v>
      </c>
      <c r="G4653">
        <f t="shared" si="220"/>
        <v>2002</v>
      </c>
      <c r="H4653">
        <f t="shared" si="221"/>
        <v>614.88499999999999</v>
      </c>
      <c r="I4653" s="23"/>
    </row>
    <row r="4654" spans="1:9" ht="14.4">
      <c r="A4654" s="77" t="s">
        <v>49</v>
      </c>
      <c r="B4654" s="40">
        <v>13095500</v>
      </c>
      <c r="C4654" s="41">
        <v>37433</v>
      </c>
      <c r="D4654" s="40">
        <v>311</v>
      </c>
      <c r="E4654" s="40" t="s">
        <v>50</v>
      </c>
      <c r="F4654">
        <f t="shared" si="219"/>
        <v>6</v>
      </c>
      <c r="G4654">
        <f t="shared" si="220"/>
        <v>2002</v>
      </c>
      <c r="H4654">
        <f t="shared" si="221"/>
        <v>616.86850000000004</v>
      </c>
      <c r="I4654" s="23"/>
    </row>
    <row r="4655" spans="1:9" ht="14.4">
      <c r="A4655" s="77" t="s">
        <v>49</v>
      </c>
      <c r="B4655" s="40">
        <v>13095500</v>
      </c>
      <c r="C4655" s="41">
        <v>37434</v>
      </c>
      <c r="D4655" s="40">
        <v>311</v>
      </c>
      <c r="E4655" s="40" t="s">
        <v>50</v>
      </c>
      <c r="F4655">
        <f t="shared" si="219"/>
        <v>6</v>
      </c>
      <c r="G4655">
        <f t="shared" si="220"/>
        <v>2002</v>
      </c>
      <c r="H4655">
        <f t="shared" si="221"/>
        <v>616.86850000000004</v>
      </c>
      <c r="I4655" s="23"/>
    </row>
    <row r="4656" spans="1:9" ht="14.4">
      <c r="A4656" s="77" t="s">
        <v>49</v>
      </c>
      <c r="B4656" s="40">
        <v>13095500</v>
      </c>
      <c r="C4656" s="41">
        <v>37435</v>
      </c>
      <c r="D4656" s="40">
        <v>311</v>
      </c>
      <c r="E4656" s="40" t="s">
        <v>50</v>
      </c>
      <c r="F4656">
        <f t="shared" si="219"/>
        <v>6</v>
      </c>
      <c r="G4656">
        <f t="shared" si="220"/>
        <v>2002</v>
      </c>
      <c r="H4656">
        <f t="shared" si="221"/>
        <v>616.86850000000004</v>
      </c>
      <c r="I4656" s="23"/>
    </row>
    <row r="4657" spans="1:9" ht="14.4">
      <c r="A4657" s="77" t="s">
        <v>49</v>
      </c>
      <c r="B4657" s="40">
        <v>13095500</v>
      </c>
      <c r="C4657" s="41">
        <v>37436</v>
      </c>
      <c r="D4657" s="40">
        <v>311</v>
      </c>
      <c r="E4657" s="40" t="s">
        <v>50</v>
      </c>
      <c r="F4657">
        <f t="shared" si="219"/>
        <v>6</v>
      </c>
      <c r="G4657">
        <f t="shared" si="220"/>
        <v>2002</v>
      </c>
      <c r="H4657">
        <f t="shared" si="221"/>
        <v>616.86850000000004</v>
      </c>
      <c r="I4657" s="23"/>
    </row>
    <row r="4658" spans="1:9" ht="14.4">
      <c r="A4658" s="77" t="s">
        <v>49</v>
      </c>
      <c r="B4658" s="40">
        <v>13095500</v>
      </c>
      <c r="C4658" s="41">
        <v>37437</v>
      </c>
      <c r="D4658" s="40">
        <v>311</v>
      </c>
      <c r="E4658" s="40" t="s">
        <v>50</v>
      </c>
      <c r="F4658">
        <f t="shared" si="219"/>
        <v>6</v>
      </c>
      <c r="G4658">
        <f t="shared" si="220"/>
        <v>2002</v>
      </c>
      <c r="H4658">
        <f t="shared" si="221"/>
        <v>616.86850000000004</v>
      </c>
      <c r="I4658" s="23"/>
    </row>
    <row r="4659" spans="1:9" ht="14.4">
      <c r="A4659" s="77" t="s">
        <v>49</v>
      </c>
      <c r="B4659" s="40">
        <v>13095500</v>
      </c>
      <c r="C4659" s="41">
        <v>37438</v>
      </c>
      <c r="D4659" s="40">
        <v>311</v>
      </c>
      <c r="E4659" s="40" t="s">
        <v>50</v>
      </c>
      <c r="F4659">
        <f t="shared" si="219"/>
        <v>7</v>
      </c>
      <c r="G4659">
        <f t="shared" si="220"/>
        <v>2002</v>
      </c>
      <c r="H4659">
        <f t="shared" si="221"/>
        <v>616.86850000000004</v>
      </c>
      <c r="I4659" s="23"/>
    </row>
    <row r="4660" spans="1:9" ht="14.4">
      <c r="A4660" s="77" t="s">
        <v>49</v>
      </c>
      <c r="B4660" s="40">
        <v>13095500</v>
      </c>
      <c r="C4660" s="41">
        <v>37439</v>
      </c>
      <c r="D4660" s="40">
        <v>311</v>
      </c>
      <c r="E4660" s="40" t="s">
        <v>50</v>
      </c>
      <c r="F4660">
        <f t="shared" si="219"/>
        <v>7</v>
      </c>
      <c r="G4660">
        <f t="shared" si="220"/>
        <v>2002</v>
      </c>
      <c r="H4660">
        <f t="shared" si="221"/>
        <v>616.86850000000004</v>
      </c>
      <c r="I4660" s="23"/>
    </row>
    <row r="4661" spans="1:9" ht="14.4">
      <c r="A4661" s="77" t="s">
        <v>49</v>
      </c>
      <c r="B4661" s="40">
        <v>13095500</v>
      </c>
      <c r="C4661" s="41">
        <v>37440</v>
      </c>
      <c r="D4661" s="40">
        <v>311</v>
      </c>
      <c r="E4661" s="40" t="s">
        <v>50</v>
      </c>
      <c r="F4661">
        <f t="shared" si="219"/>
        <v>7</v>
      </c>
      <c r="G4661">
        <f t="shared" si="220"/>
        <v>2002</v>
      </c>
      <c r="H4661">
        <f t="shared" si="221"/>
        <v>616.86850000000004</v>
      </c>
      <c r="I4661" s="23"/>
    </row>
    <row r="4662" spans="1:9" ht="14.4">
      <c r="A4662" s="77" t="s">
        <v>49</v>
      </c>
      <c r="B4662" s="40">
        <v>13095500</v>
      </c>
      <c r="C4662" s="41">
        <v>37441</v>
      </c>
      <c r="D4662" s="40">
        <v>311</v>
      </c>
      <c r="E4662" s="40" t="s">
        <v>50</v>
      </c>
      <c r="F4662">
        <f t="shared" si="219"/>
        <v>7</v>
      </c>
      <c r="G4662">
        <f t="shared" si="220"/>
        <v>2002</v>
      </c>
      <c r="H4662">
        <f t="shared" si="221"/>
        <v>616.86850000000004</v>
      </c>
      <c r="I4662" s="23"/>
    </row>
    <row r="4663" spans="1:9" ht="14.4">
      <c r="A4663" s="77" t="s">
        <v>49</v>
      </c>
      <c r="B4663" s="40">
        <v>13095500</v>
      </c>
      <c r="C4663" s="41">
        <v>37442</v>
      </c>
      <c r="D4663" s="40">
        <v>310</v>
      </c>
      <c r="E4663" s="40" t="s">
        <v>50</v>
      </c>
      <c r="F4663">
        <f t="shared" si="219"/>
        <v>7</v>
      </c>
      <c r="G4663">
        <f t="shared" si="220"/>
        <v>2002</v>
      </c>
      <c r="H4663">
        <f t="shared" si="221"/>
        <v>614.88499999999999</v>
      </c>
      <c r="I4663" s="23"/>
    </row>
    <row r="4664" spans="1:9" ht="14.4">
      <c r="A4664" s="77" t="s">
        <v>49</v>
      </c>
      <c r="B4664" s="40">
        <v>13095500</v>
      </c>
      <c r="C4664" s="41">
        <v>37443</v>
      </c>
      <c r="D4664" s="40">
        <v>309</v>
      </c>
      <c r="E4664" s="40" t="s">
        <v>50</v>
      </c>
      <c r="F4664">
        <f t="shared" si="219"/>
        <v>7</v>
      </c>
      <c r="G4664">
        <f t="shared" si="220"/>
        <v>2002</v>
      </c>
      <c r="H4664">
        <f t="shared" si="221"/>
        <v>612.90150000000006</v>
      </c>
      <c r="I4664" s="23"/>
    </row>
    <row r="4665" spans="1:9" ht="14.4">
      <c r="A4665" s="77" t="s">
        <v>49</v>
      </c>
      <c r="B4665" s="40">
        <v>13095500</v>
      </c>
      <c r="C4665" s="41">
        <v>37444</v>
      </c>
      <c r="D4665" s="40">
        <v>309</v>
      </c>
      <c r="E4665" s="40" t="s">
        <v>50</v>
      </c>
      <c r="F4665">
        <f t="shared" si="219"/>
        <v>7</v>
      </c>
      <c r="G4665">
        <f t="shared" si="220"/>
        <v>2002</v>
      </c>
      <c r="H4665">
        <f t="shared" si="221"/>
        <v>612.90150000000006</v>
      </c>
      <c r="I4665" s="23"/>
    </row>
    <row r="4666" spans="1:9" ht="14.4">
      <c r="A4666" s="77" t="s">
        <v>49</v>
      </c>
      <c r="B4666" s="40">
        <v>13095500</v>
      </c>
      <c r="C4666" s="41">
        <v>37445</v>
      </c>
      <c r="D4666" s="40">
        <v>309</v>
      </c>
      <c r="E4666" s="40" t="s">
        <v>50</v>
      </c>
      <c r="F4666">
        <f t="shared" si="219"/>
        <v>7</v>
      </c>
      <c r="G4666">
        <f t="shared" si="220"/>
        <v>2002</v>
      </c>
      <c r="H4666">
        <f t="shared" si="221"/>
        <v>612.90150000000006</v>
      </c>
      <c r="I4666" s="23"/>
    </row>
    <row r="4667" spans="1:9" ht="14.4">
      <c r="A4667" s="77" t="s">
        <v>49</v>
      </c>
      <c r="B4667" s="40">
        <v>13095500</v>
      </c>
      <c r="C4667" s="41">
        <v>37446</v>
      </c>
      <c r="D4667" s="40">
        <v>307</v>
      </c>
      <c r="E4667" s="40" t="s">
        <v>50</v>
      </c>
      <c r="F4667">
        <f t="shared" si="219"/>
        <v>7</v>
      </c>
      <c r="G4667">
        <f t="shared" si="220"/>
        <v>2002</v>
      </c>
      <c r="H4667">
        <f t="shared" si="221"/>
        <v>608.93449999999996</v>
      </c>
      <c r="I4667" s="23"/>
    </row>
    <row r="4668" spans="1:9" ht="14.4">
      <c r="A4668" s="77" t="s">
        <v>49</v>
      </c>
      <c r="B4668" s="40">
        <v>13095500</v>
      </c>
      <c r="C4668" s="41">
        <v>37447</v>
      </c>
      <c r="D4668" s="40">
        <v>307</v>
      </c>
      <c r="E4668" s="40" t="s">
        <v>50</v>
      </c>
      <c r="F4668">
        <f t="shared" si="219"/>
        <v>7</v>
      </c>
      <c r="G4668">
        <f t="shared" si="220"/>
        <v>2002</v>
      </c>
      <c r="H4668">
        <f t="shared" si="221"/>
        <v>608.93449999999996</v>
      </c>
      <c r="I4668" s="23"/>
    </row>
    <row r="4669" spans="1:9" ht="14.4">
      <c r="A4669" s="77" t="s">
        <v>49</v>
      </c>
      <c r="B4669" s="40">
        <v>13095500</v>
      </c>
      <c r="C4669" s="41">
        <v>37448</v>
      </c>
      <c r="D4669" s="40">
        <v>307</v>
      </c>
      <c r="E4669" s="40" t="s">
        <v>50</v>
      </c>
      <c r="F4669">
        <f t="shared" si="219"/>
        <v>7</v>
      </c>
      <c r="G4669">
        <f t="shared" si="220"/>
        <v>2002</v>
      </c>
      <c r="H4669">
        <f t="shared" si="221"/>
        <v>608.93449999999996</v>
      </c>
      <c r="I4669" s="23"/>
    </row>
    <row r="4670" spans="1:9" ht="14.4">
      <c r="A4670" s="77" t="s">
        <v>49</v>
      </c>
      <c r="B4670" s="40">
        <v>13095500</v>
      </c>
      <c r="C4670" s="41">
        <v>37449</v>
      </c>
      <c r="D4670" s="40">
        <v>307</v>
      </c>
      <c r="E4670" s="40" t="s">
        <v>50</v>
      </c>
      <c r="F4670">
        <f t="shared" si="219"/>
        <v>7</v>
      </c>
      <c r="G4670">
        <f t="shared" si="220"/>
        <v>2002</v>
      </c>
      <c r="H4670">
        <f t="shared" si="221"/>
        <v>608.93449999999996</v>
      </c>
      <c r="I4670" s="23"/>
    </row>
    <row r="4671" spans="1:9" ht="14.4">
      <c r="A4671" s="77" t="s">
        <v>49</v>
      </c>
      <c r="B4671" s="40">
        <v>13095500</v>
      </c>
      <c r="C4671" s="41">
        <v>37450</v>
      </c>
      <c r="D4671" s="40">
        <v>307</v>
      </c>
      <c r="E4671" s="40" t="s">
        <v>50</v>
      </c>
      <c r="F4671">
        <f t="shared" si="219"/>
        <v>7</v>
      </c>
      <c r="G4671">
        <f t="shared" si="220"/>
        <v>2002</v>
      </c>
      <c r="H4671">
        <f t="shared" si="221"/>
        <v>608.93449999999996</v>
      </c>
      <c r="I4671" s="23"/>
    </row>
    <row r="4672" spans="1:9" ht="14.4">
      <c r="A4672" s="77" t="s">
        <v>49</v>
      </c>
      <c r="B4672" s="40">
        <v>13095500</v>
      </c>
      <c r="C4672" s="41">
        <v>37451</v>
      </c>
      <c r="D4672" s="40">
        <v>309</v>
      </c>
      <c r="E4672" s="40" t="s">
        <v>50</v>
      </c>
      <c r="F4672">
        <f t="shared" si="219"/>
        <v>7</v>
      </c>
      <c r="G4672">
        <f t="shared" si="220"/>
        <v>2002</v>
      </c>
      <c r="H4672">
        <f t="shared" si="221"/>
        <v>612.90150000000006</v>
      </c>
      <c r="I4672" s="23"/>
    </row>
    <row r="4673" spans="1:9" ht="14.4">
      <c r="A4673" s="77" t="s">
        <v>49</v>
      </c>
      <c r="B4673" s="40">
        <v>13095500</v>
      </c>
      <c r="C4673" s="41">
        <v>37452</v>
      </c>
      <c r="D4673" s="40">
        <v>311</v>
      </c>
      <c r="E4673" s="40" t="s">
        <v>50</v>
      </c>
      <c r="F4673">
        <f t="shared" si="219"/>
        <v>7</v>
      </c>
      <c r="G4673">
        <f t="shared" si="220"/>
        <v>2002</v>
      </c>
      <c r="H4673">
        <f t="shared" si="221"/>
        <v>616.86850000000004</v>
      </c>
      <c r="I4673" s="23"/>
    </row>
    <row r="4674" spans="1:9" ht="14.4">
      <c r="A4674" s="77" t="s">
        <v>49</v>
      </c>
      <c r="B4674" s="40">
        <v>13095500</v>
      </c>
      <c r="C4674" s="41">
        <v>37453</v>
      </c>
      <c r="D4674" s="40">
        <v>310</v>
      </c>
      <c r="E4674" s="40" t="s">
        <v>50</v>
      </c>
      <c r="F4674">
        <f t="shared" si="219"/>
        <v>7</v>
      </c>
      <c r="G4674">
        <f t="shared" si="220"/>
        <v>2002</v>
      </c>
      <c r="H4674">
        <f t="shared" si="221"/>
        <v>614.88499999999999</v>
      </c>
      <c r="I4674" s="23"/>
    </row>
    <row r="4675" spans="1:9" ht="14.4">
      <c r="A4675" s="77" t="s">
        <v>49</v>
      </c>
      <c r="B4675" s="40">
        <v>13095500</v>
      </c>
      <c r="C4675" s="41">
        <v>37454</v>
      </c>
      <c r="D4675" s="40">
        <v>309</v>
      </c>
      <c r="E4675" s="40" t="s">
        <v>50</v>
      </c>
      <c r="F4675">
        <f t="shared" si="219"/>
        <v>7</v>
      </c>
      <c r="G4675">
        <f t="shared" si="220"/>
        <v>2002</v>
      </c>
      <c r="H4675">
        <f t="shared" si="221"/>
        <v>612.90150000000006</v>
      </c>
      <c r="I4675" s="23"/>
    </row>
    <row r="4676" spans="1:9" ht="14.4">
      <c r="A4676" s="77" t="s">
        <v>49</v>
      </c>
      <c r="B4676" s="40">
        <v>13095500</v>
      </c>
      <c r="C4676" s="41">
        <v>37455</v>
      </c>
      <c r="D4676" s="40">
        <v>309</v>
      </c>
      <c r="E4676" s="40" t="s">
        <v>50</v>
      </c>
      <c r="F4676">
        <f t="shared" si="219"/>
        <v>7</v>
      </c>
      <c r="G4676">
        <f t="shared" si="220"/>
        <v>2002</v>
      </c>
      <c r="H4676">
        <f t="shared" si="221"/>
        <v>612.90150000000006</v>
      </c>
      <c r="I4676" s="23"/>
    </row>
    <row r="4677" spans="1:9" ht="14.4">
      <c r="A4677" s="77" t="s">
        <v>49</v>
      </c>
      <c r="B4677" s="40">
        <v>13095500</v>
      </c>
      <c r="C4677" s="41">
        <v>37456</v>
      </c>
      <c r="D4677" s="40">
        <v>310</v>
      </c>
      <c r="E4677" s="40" t="s">
        <v>50</v>
      </c>
      <c r="F4677">
        <f t="shared" si="219"/>
        <v>7</v>
      </c>
      <c r="G4677">
        <f t="shared" si="220"/>
        <v>2002</v>
      </c>
      <c r="H4677">
        <f t="shared" si="221"/>
        <v>614.88499999999999</v>
      </c>
      <c r="I4677" s="23"/>
    </row>
    <row r="4678" spans="1:9" ht="14.4">
      <c r="A4678" s="77" t="s">
        <v>49</v>
      </c>
      <c r="B4678" s="40">
        <v>13095500</v>
      </c>
      <c r="C4678" s="41">
        <v>37457</v>
      </c>
      <c r="D4678" s="40">
        <v>310</v>
      </c>
      <c r="E4678" s="40" t="s">
        <v>50</v>
      </c>
      <c r="F4678">
        <f t="shared" si="219"/>
        <v>7</v>
      </c>
      <c r="G4678">
        <f t="shared" si="220"/>
        <v>2002</v>
      </c>
      <c r="H4678">
        <f t="shared" si="221"/>
        <v>614.88499999999999</v>
      </c>
      <c r="I4678" s="23"/>
    </row>
    <row r="4679" spans="1:9" ht="14.4">
      <c r="A4679" s="77" t="s">
        <v>49</v>
      </c>
      <c r="B4679" s="40">
        <v>13095500</v>
      </c>
      <c r="C4679" s="41">
        <v>37458</v>
      </c>
      <c r="D4679" s="40">
        <v>311</v>
      </c>
      <c r="E4679" s="40" t="s">
        <v>50</v>
      </c>
      <c r="F4679">
        <f t="shared" si="219"/>
        <v>7</v>
      </c>
      <c r="G4679">
        <f t="shared" si="220"/>
        <v>2002</v>
      </c>
      <c r="H4679">
        <f t="shared" si="221"/>
        <v>616.86850000000004</v>
      </c>
      <c r="I4679" s="23"/>
    </row>
    <row r="4680" spans="1:9" ht="14.4">
      <c r="A4680" s="77" t="s">
        <v>49</v>
      </c>
      <c r="B4680" s="40">
        <v>13095500</v>
      </c>
      <c r="C4680" s="41">
        <v>37459</v>
      </c>
      <c r="D4680" s="40">
        <v>311</v>
      </c>
      <c r="E4680" s="40" t="s">
        <v>50</v>
      </c>
      <c r="F4680">
        <f t="shared" si="219"/>
        <v>7</v>
      </c>
      <c r="G4680">
        <f t="shared" si="220"/>
        <v>2002</v>
      </c>
      <c r="H4680">
        <f t="shared" si="221"/>
        <v>616.86850000000004</v>
      </c>
      <c r="I4680" s="23"/>
    </row>
    <row r="4681" spans="1:9" ht="14.4">
      <c r="A4681" s="77" t="s">
        <v>49</v>
      </c>
      <c r="B4681" s="40">
        <v>13095500</v>
      </c>
      <c r="C4681" s="41">
        <v>37460</v>
      </c>
      <c r="D4681" s="40">
        <v>312</v>
      </c>
      <c r="E4681" s="40" t="s">
        <v>50</v>
      </c>
      <c r="F4681">
        <f t="shared" si="219"/>
        <v>7</v>
      </c>
      <c r="G4681">
        <f t="shared" si="220"/>
        <v>2002</v>
      </c>
      <c r="H4681">
        <f t="shared" si="221"/>
        <v>618.85199999999998</v>
      </c>
      <c r="I4681" s="23"/>
    </row>
    <row r="4682" spans="1:9" ht="14.4">
      <c r="A4682" s="77" t="s">
        <v>49</v>
      </c>
      <c r="B4682" s="40">
        <v>13095500</v>
      </c>
      <c r="C4682" s="41">
        <v>37461</v>
      </c>
      <c r="D4682" s="40">
        <v>313</v>
      </c>
      <c r="E4682" s="40" t="s">
        <v>50</v>
      </c>
      <c r="F4682">
        <f t="shared" si="219"/>
        <v>7</v>
      </c>
      <c r="G4682">
        <f t="shared" si="220"/>
        <v>2002</v>
      </c>
      <c r="H4682">
        <f t="shared" si="221"/>
        <v>620.83550000000002</v>
      </c>
      <c r="I4682" s="23"/>
    </row>
    <row r="4683" spans="1:9" ht="14.4">
      <c r="A4683" s="77" t="s">
        <v>49</v>
      </c>
      <c r="B4683" s="40">
        <v>13095500</v>
      </c>
      <c r="C4683" s="41">
        <v>37462</v>
      </c>
      <c r="D4683" s="40">
        <v>313</v>
      </c>
      <c r="E4683" s="40" t="s">
        <v>50</v>
      </c>
      <c r="F4683">
        <f t="shared" si="219"/>
        <v>7</v>
      </c>
      <c r="G4683">
        <f t="shared" si="220"/>
        <v>2002</v>
      </c>
      <c r="H4683">
        <f t="shared" si="221"/>
        <v>620.83550000000002</v>
      </c>
      <c r="I4683" s="23"/>
    </row>
    <row r="4684" spans="1:9" ht="14.4">
      <c r="A4684" s="77" t="s">
        <v>49</v>
      </c>
      <c r="B4684" s="40">
        <v>13095500</v>
      </c>
      <c r="C4684" s="41">
        <v>37463</v>
      </c>
      <c r="D4684" s="40">
        <v>313</v>
      </c>
      <c r="E4684" s="40" t="s">
        <v>50</v>
      </c>
      <c r="F4684">
        <f t="shared" si="219"/>
        <v>7</v>
      </c>
      <c r="G4684">
        <f t="shared" si="220"/>
        <v>2002</v>
      </c>
      <c r="H4684">
        <f t="shared" si="221"/>
        <v>620.83550000000002</v>
      </c>
      <c r="I4684" s="23"/>
    </row>
    <row r="4685" spans="1:9" ht="14.4">
      <c r="A4685" s="77" t="s">
        <v>49</v>
      </c>
      <c r="B4685" s="40">
        <v>13095500</v>
      </c>
      <c r="C4685" s="41">
        <v>37464</v>
      </c>
      <c r="D4685" s="40">
        <v>314</v>
      </c>
      <c r="E4685" s="40" t="s">
        <v>50</v>
      </c>
      <c r="F4685">
        <f t="shared" si="219"/>
        <v>7</v>
      </c>
      <c r="G4685">
        <f t="shared" si="220"/>
        <v>2002</v>
      </c>
      <c r="H4685">
        <f t="shared" si="221"/>
        <v>622.81899999999996</v>
      </c>
      <c r="I4685" s="23"/>
    </row>
    <row r="4686" spans="1:9" ht="14.4">
      <c r="A4686" s="77" t="s">
        <v>49</v>
      </c>
      <c r="B4686" s="40">
        <v>13095500</v>
      </c>
      <c r="C4686" s="41">
        <v>37465</v>
      </c>
      <c r="D4686" s="40">
        <v>314</v>
      </c>
      <c r="E4686" s="40" t="s">
        <v>50</v>
      </c>
      <c r="F4686">
        <f t="shared" si="219"/>
        <v>7</v>
      </c>
      <c r="G4686">
        <f t="shared" si="220"/>
        <v>2002</v>
      </c>
      <c r="H4686">
        <f t="shared" si="221"/>
        <v>622.81899999999996</v>
      </c>
      <c r="I4686" s="23"/>
    </row>
    <row r="4687" spans="1:9" ht="14.4">
      <c r="A4687" s="77" t="s">
        <v>49</v>
      </c>
      <c r="B4687" s="40">
        <v>13095500</v>
      </c>
      <c r="C4687" s="41">
        <v>37466</v>
      </c>
      <c r="D4687" s="40">
        <v>314</v>
      </c>
      <c r="E4687" s="40" t="s">
        <v>50</v>
      </c>
      <c r="F4687">
        <f t="shared" si="219"/>
        <v>7</v>
      </c>
      <c r="G4687">
        <f t="shared" si="220"/>
        <v>2002</v>
      </c>
      <c r="H4687">
        <f t="shared" si="221"/>
        <v>622.81899999999996</v>
      </c>
      <c r="I4687" s="23"/>
    </row>
    <row r="4688" spans="1:9" ht="14.4">
      <c r="A4688" s="77" t="s">
        <v>49</v>
      </c>
      <c r="B4688" s="40">
        <v>13095500</v>
      </c>
      <c r="C4688" s="41">
        <v>37467</v>
      </c>
      <c r="D4688" s="40">
        <v>314</v>
      </c>
      <c r="E4688" s="40" t="s">
        <v>50</v>
      </c>
      <c r="F4688">
        <f t="shared" si="219"/>
        <v>7</v>
      </c>
      <c r="G4688">
        <f t="shared" si="220"/>
        <v>2002</v>
      </c>
      <c r="H4688">
        <f t="shared" si="221"/>
        <v>622.81899999999996</v>
      </c>
      <c r="I4688" s="23"/>
    </row>
    <row r="4689" spans="1:9" ht="14.4">
      <c r="A4689" s="77" t="s">
        <v>49</v>
      </c>
      <c r="B4689" s="40">
        <v>13095500</v>
      </c>
      <c r="C4689" s="41">
        <v>37468</v>
      </c>
      <c r="D4689" s="40">
        <v>314</v>
      </c>
      <c r="E4689" s="40" t="s">
        <v>50</v>
      </c>
      <c r="F4689">
        <f t="shared" si="219"/>
        <v>7</v>
      </c>
      <c r="G4689">
        <f t="shared" si="220"/>
        <v>2002</v>
      </c>
      <c r="H4689">
        <f t="shared" si="221"/>
        <v>622.81899999999996</v>
      </c>
      <c r="I4689" s="23"/>
    </row>
    <row r="4690" spans="1:9" ht="14.4">
      <c r="A4690" s="77" t="s">
        <v>49</v>
      </c>
      <c r="B4690" s="40">
        <v>13095500</v>
      </c>
      <c r="C4690" s="41">
        <v>37469</v>
      </c>
      <c r="D4690" s="40">
        <v>313</v>
      </c>
      <c r="E4690" s="40" t="s">
        <v>50</v>
      </c>
      <c r="F4690">
        <f t="shared" si="219"/>
        <v>8</v>
      </c>
      <c r="G4690">
        <f t="shared" si="220"/>
        <v>2002</v>
      </c>
      <c r="H4690">
        <f t="shared" si="221"/>
        <v>620.83550000000002</v>
      </c>
      <c r="I4690" s="23"/>
    </row>
    <row r="4691" spans="1:9" ht="14.4">
      <c r="A4691" s="77" t="s">
        <v>49</v>
      </c>
      <c r="B4691" s="40">
        <v>13095500</v>
      </c>
      <c r="C4691" s="41">
        <v>37470</v>
      </c>
      <c r="D4691" s="40">
        <v>313</v>
      </c>
      <c r="E4691" s="40" t="s">
        <v>50</v>
      </c>
      <c r="F4691">
        <f t="shared" si="219"/>
        <v>8</v>
      </c>
      <c r="G4691">
        <f t="shared" si="220"/>
        <v>2002</v>
      </c>
      <c r="H4691">
        <f t="shared" si="221"/>
        <v>620.83550000000002</v>
      </c>
      <c r="I4691" s="23"/>
    </row>
    <row r="4692" spans="1:9" ht="14.4">
      <c r="A4692" s="77" t="s">
        <v>49</v>
      </c>
      <c r="B4692" s="40">
        <v>13095500</v>
      </c>
      <c r="C4692" s="41">
        <v>37471</v>
      </c>
      <c r="D4692" s="40">
        <v>314</v>
      </c>
      <c r="E4692" s="40" t="s">
        <v>50</v>
      </c>
      <c r="F4692">
        <f t="shared" si="219"/>
        <v>8</v>
      </c>
      <c r="G4692">
        <f t="shared" si="220"/>
        <v>2002</v>
      </c>
      <c r="H4692">
        <f t="shared" si="221"/>
        <v>622.81899999999996</v>
      </c>
      <c r="I4692" s="23"/>
    </row>
    <row r="4693" spans="1:9" ht="14.4">
      <c r="A4693" s="77" t="s">
        <v>49</v>
      </c>
      <c r="B4693" s="40">
        <v>13095500</v>
      </c>
      <c r="C4693" s="41">
        <v>37472</v>
      </c>
      <c r="D4693" s="40">
        <v>314</v>
      </c>
      <c r="E4693" s="40" t="s">
        <v>50</v>
      </c>
      <c r="F4693">
        <f t="shared" si="219"/>
        <v>8</v>
      </c>
      <c r="G4693">
        <f t="shared" si="220"/>
        <v>2002</v>
      </c>
      <c r="H4693">
        <f t="shared" si="221"/>
        <v>622.81899999999996</v>
      </c>
      <c r="I4693" s="23"/>
    </row>
    <row r="4694" spans="1:9" ht="14.4">
      <c r="A4694" s="77" t="s">
        <v>49</v>
      </c>
      <c r="B4694" s="40">
        <v>13095500</v>
      </c>
      <c r="C4694" s="41">
        <v>37473</v>
      </c>
      <c r="D4694" s="40">
        <v>316</v>
      </c>
      <c r="E4694" s="40" t="s">
        <v>50</v>
      </c>
      <c r="F4694">
        <f t="shared" si="219"/>
        <v>8</v>
      </c>
      <c r="G4694">
        <f t="shared" si="220"/>
        <v>2002</v>
      </c>
      <c r="H4694">
        <f t="shared" si="221"/>
        <v>626.78600000000006</v>
      </c>
      <c r="I4694" s="23"/>
    </row>
    <row r="4695" spans="1:9" ht="14.4">
      <c r="A4695" s="77" t="s">
        <v>49</v>
      </c>
      <c r="B4695" s="40">
        <v>13095500</v>
      </c>
      <c r="C4695" s="41">
        <v>37474</v>
      </c>
      <c r="D4695" s="40">
        <v>315</v>
      </c>
      <c r="E4695" s="40" t="s">
        <v>50</v>
      </c>
      <c r="F4695">
        <f t="shared" si="219"/>
        <v>8</v>
      </c>
      <c r="G4695">
        <f t="shared" si="220"/>
        <v>2002</v>
      </c>
      <c r="H4695">
        <f t="shared" si="221"/>
        <v>624.80250000000001</v>
      </c>
      <c r="I4695" s="23"/>
    </row>
    <row r="4696" spans="1:9" ht="14.4">
      <c r="A4696" s="77" t="s">
        <v>49</v>
      </c>
      <c r="B4696" s="40">
        <v>13095500</v>
      </c>
      <c r="C4696" s="41">
        <v>37475</v>
      </c>
      <c r="D4696" s="40">
        <v>315</v>
      </c>
      <c r="E4696" s="40" t="s">
        <v>50</v>
      </c>
      <c r="F4696">
        <f t="shared" si="219"/>
        <v>8</v>
      </c>
      <c r="G4696">
        <f t="shared" si="220"/>
        <v>2002</v>
      </c>
      <c r="H4696">
        <f t="shared" si="221"/>
        <v>624.80250000000001</v>
      </c>
      <c r="I4696" s="23"/>
    </row>
    <row r="4697" spans="1:9" ht="14.4">
      <c r="A4697" s="77" t="s">
        <v>49</v>
      </c>
      <c r="B4697" s="40">
        <v>13095500</v>
      </c>
      <c r="C4697" s="41">
        <v>37476</v>
      </c>
      <c r="D4697" s="40">
        <v>314</v>
      </c>
      <c r="E4697" s="40" t="s">
        <v>50</v>
      </c>
      <c r="F4697">
        <f t="shared" si="219"/>
        <v>8</v>
      </c>
      <c r="G4697">
        <f t="shared" si="220"/>
        <v>2002</v>
      </c>
      <c r="H4697">
        <f t="shared" si="221"/>
        <v>622.81899999999996</v>
      </c>
      <c r="I4697" s="23"/>
    </row>
    <row r="4698" spans="1:9" ht="14.4">
      <c r="A4698" s="77" t="s">
        <v>49</v>
      </c>
      <c r="B4698" s="40">
        <v>13095500</v>
      </c>
      <c r="C4698" s="41">
        <v>37477</v>
      </c>
      <c r="D4698" s="40">
        <v>314</v>
      </c>
      <c r="E4698" s="40" t="s">
        <v>50</v>
      </c>
      <c r="F4698">
        <f t="shared" si="219"/>
        <v>8</v>
      </c>
      <c r="G4698">
        <f t="shared" si="220"/>
        <v>2002</v>
      </c>
      <c r="H4698">
        <f t="shared" si="221"/>
        <v>622.81899999999996</v>
      </c>
      <c r="I4698" s="23"/>
    </row>
    <row r="4699" spans="1:9" ht="14.4">
      <c r="A4699" s="77" t="s">
        <v>49</v>
      </c>
      <c r="B4699" s="40">
        <v>13095500</v>
      </c>
      <c r="C4699" s="41">
        <v>37478</v>
      </c>
      <c r="D4699" s="40">
        <v>313</v>
      </c>
      <c r="E4699" s="40" t="s">
        <v>50</v>
      </c>
      <c r="F4699">
        <f t="shared" si="219"/>
        <v>8</v>
      </c>
      <c r="G4699">
        <f t="shared" si="220"/>
        <v>2002</v>
      </c>
      <c r="H4699">
        <f t="shared" si="221"/>
        <v>620.83550000000002</v>
      </c>
      <c r="I4699" s="23"/>
    </row>
    <row r="4700" spans="1:9" ht="14.4">
      <c r="A4700" s="77" t="s">
        <v>49</v>
      </c>
      <c r="B4700" s="40">
        <v>13095500</v>
      </c>
      <c r="C4700" s="41">
        <v>37479</v>
      </c>
      <c r="D4700" s="40">
        <v>313</v>
      </c>
      <c r="E4700" s="40" t="s">
        <v>50</v>
      </c>
      <c r="F4700">
        <f t="shared" si="219"/>
        <v>8</v>
      </c>
      <c r="G4700">
        <f t="shared" si="220"/>
        <v>2002</v>
      </c>
      <c r="H4700">
        <f t="shared" si="221"/>
        <v>620.83550000000002</v>
      </c>
      <c r="I4700" s="23"/>
    </row>
    <row r="4701" spans="1:9" ht="14.4">
      <c r="A4701" s="77" t="s">
        <v>49</v>
      </c>
      <c r="B4701" s="40">
        <v>13095500</v>
      </c>
      <c r="C4701" s="41">
        <v>37480</v>
      </c>
      <c r="D4701" s="40">
        <v>313</v>
      </c>
      <c r="E4701" s="40" t="s">
        <v>50</v>
      </c>
      <c r="F4701">
        <f t="shared" si="219"/>
        <v>8</v>
      </c>
      <c r="G4701">
        <f t="shared" si="220"/>
        <v>2002</v>
      </c>
      <c r="H4701">
        <f t="shared" si="221"/>
        <v>620.83550000000002</v>
      </c>
      <c r="I4701" s="23"/>
    </row>
    <row r="4702" spans="1:9" ht="14.4">
      <c r="A4702" s="77" t="s">
        <v>49</v>
      </c>
      <c r="B4702" s="40">
        <v>13095500</v>
      </c>
      <c r="C4702" s="41">
        <v>37481</v>
      </c>
      <c r="D4702" s="40">
        <v>313</v>
      </c>
      <c r="E4702" s="40" t="s">
        <v>50</v>
      </c>
      <c r="F4702">
        <f t="shared" si="219"/>
        <v>8</v>
      </c>
      <c r="G4702">
        <f t="shared" si="220"/>
        <v>2002</v>
      </c>
      <c r="H4702">
        <f t="shared" si="221"/>
        <v>620.83550000000002</v>
      </c>
      <c r="I4702" s="23"/>
    </row>
    <row r="4703" spans="1:9" ht="14.4">
      <c r="A4703" s="77" t="s">
        <v>49</v>
      </c>
      <c r="B4703" s="40">
        <v>13095500</v>
      </c>
      <c r="C4703" s="41">
        <v>37482</v>
      </c>
      <c r="D4703" s="40">
        <v>314</v>
      </c>
      <c r="E4703" s="40" t="s">
        <v>50</v>
      </c>
      <c r="F4703">
        <f t="shared" si="219"/>
        <v>8</v>
      </c>
      <c r="G4703">
        <f t="shared" si="220"/>
        <v>2002</v>
      </c>
      <c r="H4703">
        <f t="shared" si="221"/>
        <v>622.81899999999996</v>
      </c>
      <c r="I4703" s="23"/>
    </row>
    <row r="4704" spans="1:9" ht="14.4">
      <c r="A4704" s="77" t="s">
        <v>49</v>
      </c>
      <c r="B4704" s="40">
        <v>13095500</v>
      </c>
      <c r="C4704" s="41">
        <v>37483</v>
      </c>
      <c r="D4704" s="40">
        <v>314</v>
      </c>
      <c r="E4704" s="40" t="s">
        <v>50</v>
      </c>
      <c r="F4704">
        <f t="shared" si="219"/>
        <v>8</v>
      </c>
      <c r="G4704">
        <f t="shared" si="220"/>
        <v>2002</v>
      </c>
      <c r="H4704">
        <f t="shared" si="221"/>
        <v>622.81899999999996</v>
      </c>
      <c r="I4704" s="23"/>
    </row>
    <row r="4705" spans="1:9" ht="14.4">
      <c r="A4705" s="77" t="s">
        <v>49</v>
      </c>
      <c r="B4705" s="40">
        <v>13095500</v>
      </c>
      <c r="C4705" s="41">
        <v>37484</v>
      </c>
      <c r="D4705" s="40">
        <v>314</v>
      </c>
      <c r="E4705" s="40" t="s">
        <v>50</v>
      </c>
      <c r="F4705">
        <f t="shared" si="219"/>
        <v>8</v>
      </c>
      <c r="G4705">
        <f t="shared" si="220"/>
        <v>2002</v>
      </c>
      <c r="H4705">
        <f t="shared" si="221"/>
        <v>622.81899999999996</v>
      </c>
      <c r="I4705" s="23"/>
    </row>
    <row r="4706" spans="1:9" ht="14.4">
      <c r="A4706" s="77" t="s">
        <v>49</v>
      </c>
      <c r="B4706" s="40">
        <v>13095500</v>
      </c>
      <c r="C4706" s="41">
        <v>37485</v>
      </c>
      <c r="D4706" s="40">
        <v>315</v>
      </c>
      <c r="E4706" s="40" t="s">
        <v>50</v>
      </c>
      <c r="F4706">
        <f t="shared" ref="F4706:F4769" si="222">MONTH(C4706)</f>
        <v>8</v>
      </c>
      <c r="G4706">
        <f t="shared" ref="G4706:G4769" si="223">IF(F4706&gt;10,YEAR(C4706)+1,YEAR(C4706))</f>
        <v>2002</v>
      </c>
      <c r="H4706">
        <f t="shared" ref="H4706:H4769" si="224">D4706*1.9835</f>
        <v>624.80250000000001</v>
      </c>
      <c r="I4706" s="23"/>
    </row>
    <row r="4707" spans="1:9" ht="14.4">
      <c r="A4707" s="77" t="s">
        <v>49</v>
      </c>
      <c r="B4707" s="40">
        <v>13095500</v>
      </c>
      <c r="C4707" s="41">
        <v>37486</v>
      </c>
      <c r="D4707" s="40">
        <v>314</v>
      </c>
      <c r="E4707" s="40" t="s">
        <v>50</v>
      </c>
      <c r="F4707">
        <f t="shared" si="222"/>
        <v>8</v>
      </c>
      <c r="G4707">
        <f t="shared" si="223"/>
        <v>2002</v>
      </c>
      <c r="H4707">
        <f t="shared" si="224"/>
        <v>622.81899999999996</v>
      </c>
      <c r="I4707" s="23"/>
    </row>
    <row r="4708" spans="1:9" ht="14.4">
      <c r="A4708" s="77" t="s">
        <v>49</v>
      </c>
      <c r="B4708" s="40">
        <v>13095500</v>
      </c>
      <c r="C4708" s="41">
        <v>37487</v>
      </c>
      <c r="D4708" s="40">
        <v>315</v>
      </c>
      <c r="E4708" s="40" t="s">
        <v>50</v>
      </c>
      <c r="F4708">
        <f t="shared" si="222"/>
        <v>8</v>
      </c>
      <c r="G4708">
        <f t="shared" si="223"/>
        <v>2002</v>
      </c>
      <c r="H4708">
        <f t="shared" si="224"/>
        <v>624.80250000000001</v>
      </c>
      <c r="I4708" s="23"/>
    </row>
    <row r="4709" spans="1:9" ht="14.4">
      <c r="A4709" s="77" t="s">
        <v>49</v>
      </c>
      <c r="B4709" s="40">
        <v>13095500</v>
      </c>
      <c r="C4709" s="41">
        <v>37488</v>
      </c>
      <c r="D4709" s="40">
        <v>316</v>
      </c>
      <c r="E4709" s="40" t="s">
        <v>50</v>
      </c>
      <c r="F4709">
        <f t="shared" si="222"/>
        <v>8</v>
      </c>
      <c r="G4709">
        <f t="shared" si="223"/>
        <v>2002</v>
      </c>
      <c r="H4709">
        <f t="shared" si="224"/>
        <v>626.78600000000006</v>
      </c>
      <c r="I4709" s="23"/>
    </row>
    <row r="4710" spans="1:9" ht="14.4">
      <c r="A4710" s="77" t="s">
        <v>49</v>
      </c>
      <c r="B4710" s="40">
        <v>13095500</v>
      </c>
      <c r="C4710" s="41">
        <v>37489</v>
      </c>
      <c r="D4710" s="40">
        <v>316</v>
      </c>
      <c r="E4710" s="40" t="s">
        <v>50</v>
      </c>
      <c r="F4710">
        <f t="shared" si="222"/>
        <v>8</v>
      </c>
      <c r="G4710">
        <f t="shared" si="223"/>
        <v>2002</v>
      </c>
      <c r="H4710">
        <f t="shared" si="224"/>
        <v>626.78600000000006</v>
      </c>
      <c r="I4710" s="23"/>
    </row>
    <row r="4711" spans="1:9" ht="14.4">
      <c r="A4711" s="77" t="s">
        <v>49</v>
      </c>
      <c r="B4711" s="40">
        <v>13095500</v>
      </c>
      <c r="C4711" s="41">
        <v>37490</v>
      </c>
      <c r="D4711" s="40">
        <v>317</v>
      </c>
      <c r="E4711" s="40" t="s">
        <v>50</v>
      </c>
      <c r="F4711">
        <f t="shared" si="222"/>
        <v>8</v>
      </c>
      <c r="G4711">
        <f t="shared" si="223"/>
        <v>2002</v>
      </c>
      <c r="H4711">
        <f t="shared" si="224"/>
        <v>628.76949999999999</v>
      </c>
      <c r="I4711" s="23"/>
    </row>
    <row r="4712" spans="1:9" ht="14.4">
      <c r="A4712" s="77" t="s">
        <v>49</v>
      </c>
      <c r="B4712" s="40">
        <v>13095500</v>
      </c>
      <c r="C4712" s="41">
        <v>37491</v>
      </c>
      <c r="D4712" s="40">
        <v>318</v>
      </c>
      <c r="E4712" s="40" t="s">
        <v>50</v>
      </c>
      <c r="F4712">
        <f t="shared" si="222"/>
        <v>8</v>
      </c>
      <c r="G4712">
        <f t="shared" si="223"/>
        <v>2002</v>
      </c>
      <c r="H4712">
        <f t="shared" si="224"/>
        <v>630.75300000000004</v>
      </c>
      <c r="I4712" s="23"/>
    </row>
    <row r="4713" spans="1:9" ht="14.4">
      <c r="A4713" s="77" t="s">
        <v>49</v>
      </c>
      <c r="B4713" s="40">
        <v>13095500</v>
      </c>
      <c r="C4713" s="41">
        <v>37492</v>
      </c>
      <c r="D4713" s="40">
        <v>317</v>
      </c>
      <c r="E4713" s="40" t="s">
        <v>50</v>
      </c>
      <c r="F4713">
        <f t="shared" si="222"/>
        <v>8</v>
      </c>
      <c r="G4713">
        <f t="shared" si="223"/>
        <v>2002</v>
      </c>
      <c r="H4713">
        <f t="shared" si="224"/>
        <v>628.76949999999999</v>
      </c>
      <c r="I4713" s="23"/>
    </row>
    <row r="4714" spans="1:9" ht="14.4">
      <c r="A4714" s="77" t="s">
        <v>49</v>
      </c>
      <c r="B4714" s="40">
        <v>13095500</v>
      </c>
      <c r="C4714" s="41">
        <v>37493</v>
      </c>
      <c r="D4714" s="40">
        <v>318</v>
      </c>
      <c r="E4714" s="40" t="s">
        <v>50</v>
      </c>
      <c r="F4714">
        <f t="shared" si="222"/>
        <v>8</v>
      </c>
      <c r="G4714">
        <f t="shared" si="223"/>
        <v>2002</v>
      </c>
      <c r="H4714">
        <f t="shared" si="224"/>
        <v>630.75300000000004</v>
      </c>
      <c r="I4714" s="23"/>
    </row>
    <row r="4715" spans="1:9" ht="14.4">
      <c r="A4715" s="77" t="s">
        <v>49</v>
      </c>
      <c r="B4715" s="40">
        <v>13095500</v>
      </c>
      <c r="C4715" s="41">
        <v>37494</v>
      </c>
      <c r="D4715" s="40">
        <v>320</v>
      </c>
      <c r="E4715" s="40" t="s">
        <v>50</v>
      </c>
      <c r="F4715">
        <f t="shared" si="222"/>
        <v>8</v>
      </c>
      <c r="G4715">
        <f t="shared" si="223"/>
        <v>2002</v>
      </c>
      <c r="H4715">
        <f t="shared" si="224"/>
        <v>634.72</v>
      </c>
      <c r="I4715" s="23"/>
    </row>
    <row r="4716" spans="1:9" ht="14.4">
      <c r="A4716" s="77" t="s">
        <v>49</v>
      </c>
      <c r="B4716" s="40">
        <v>13095500</v>
      </c>
      <c r="C4716" s="41">
        <v>37495</v>
      </c>
      <c r="D4716" s="40">
        <v>320</v>
      </c>
      <c r="E4716" s="40" t="s">
        <v>50</v>
      </c>
      <c r="F4716">
        <f t="shared" si="222"/>
        <v>8</v>
      </c>
      <c r="G4716">
        <f t="shared" si="223"/>
        <v>2002</v>
      </c>
      <c r="H4716">
        <f t="shared" si="224"/>
        <v>634.72</v>
      </c>
      <c r="I4716" s="23"/>
    </row>
    <row r="4717" spans="1:9" ht="14.4">
      <c r="A4717" s="77" t="s">
        <v>49</v>
      </c>
      <c r="B4717" s="40">
        <v>13095500</v>
      </c>
      <c r="C4717" s="41">
        <v>37496</v>
      </c>
      <c r="D4717" s="40">
        <v>320</v>
      </c>
      <c r="E4717" s="40" t="s">
        <v>50</v>
      </c>
      <c r="F4717">
        <f t="shared" si="222"/>
        <v>8</v>
      </c>
      <c r="G4717">
        <f t="shared" si="223"/>
        <v>2002</v>
      </c>
      <c r="H4717">
        <f t="shared" si="224"/>
        <v>634.72</v>
      </c>
      <c r="I4717" s="23"/>
    </row>
    <row r="4718" spans="1:9" ht="14.4">
      <c r="A4718" s="77" t="s">
        <v>49</v>
      </c>
      <c r="B4718" s="40">
        <v>13095500</v>
      </c>
      <c r="C4718" s="41">
        <v>37497</v>
      </c>
      <c r="D4718" s="40">
        <v>322</v>
      </c>
      <c r="E4718" s="40" t="s">
        <v>50</v>
      </c>
      <c r="F4718">
        <f t="shared" si="222"/>
        <v>8</v>
      </c>
      <c r="G4718">
        <f t="shared" si="223"/>
        <v>2002</v>
      </c>
      <c r="H4718">
        <f t="shared" si="224"/>
        <v>638.68700000000001</v>
      </c>
      <c r="I4718" s="23"/>
    </row>
    <row r="4719" spans="1:9" ht="14.4">
      <c r="A4719" s="77" t="s">
        <v>49</v>
      </c>
      <c r="B4719" s="40">
        <v>13095500</v>
      </c>
      <c r="C4719" s="41">
        <v>37498</v>
      </c>
      <c r="D4719" s="40">
        <v>323</v>
      </c>
      <c r="E4719" s="40" t="s">
        <v>50</v>
      </c>
      <c r="F4719">
        <f t="shared" si="222"/>
        <v>8</v>
      </c>
      <c r="G4719">
        <f t="shared" si="223"/>
        <v>2002</v>
      </c>
      <c r="H4719">
        <f t="shared" si="224"/>
        <v>640.67050000000006</v>
      </c>
      <c r="I4719" s="23"/>
    </row>
    <row r="4720" spans="1:9" ht="14.4">
      <c r="A4720" s="77" t="s">
        <v>49</v>
      </c>
      <c r="B4720" s="40">
        <v>13095500</v>
      </c>
      <c r="C4720" s="41">
        <v>37499</v>
      </c>
      <c r="D4720" s="40">
        <v>322</v>
      </c>
      <c r="E4720" s="40" t="s">
        <v>50</v>
      </c>
      <c r="F4720">
        <f t="shared" si="222"/>
        <v>8</v>
      </c>
      <c r="G4720">
        <f t="shared" si="223"/>
        <v>2002</v>
      </c>
      <c r="H4720">
        <f t="shared" si="224"/>
        <v>638.68700000000001</v>
      </c>
      <c r="I4720" s="23"/>
    </row>
    <row r="4721" spans="1:9" ht="14.4">
      <c r="A4721" s="77" t="s">
        <v>49</v>
      </c>
      <c r="B4721" s="40">
        <v>13095500</v>
      </c>
      <c r="C4721" s="41">
        <v>37500</v>
      </c>
      <c r="D4721" s="40">
        <v>323</v>
      </c>
      <c r="E4721" s="40" t="s">
        <v>50</v>
      </c>
      <c r="F4721">
        <f t="shared" si="222"/>
        <v>9</v>
      </c>
      <c r="G4721">
        <f t="shared" si="223"/>
        <v>2002</v>
      </c>
      <c r="H4721">
        <f t="shared" si="224"/>
        <v>640.67050000000006</v>
      </c>
      <c r="I4721" s="23"/>
    </row>
    <row r="4722" spans="1:9" ht="14.4">
      <c r="A4722" s="77" t="s">
        <v>49</v>
      </c>
      <c r="B4722" s="40">
        <v>13095500</v>
      </c>
      <c r="C4722" s="41">
        <v>37501</v>
      </c>
      <c r="D4722" s="40">
        <v>323</v>
      </c>
      <c r="E4722" s="40" t="s">
        <v>50</v>
      </c>
      <c r="F4722">
        <f t="shared" si="222"/>
        <v>9</v>
      </c>
      <c r="G4722">
        <f t="shared" si="223"/>
        <v>2002</v>
      </c>
      <c r="H4722">
        <f t="shared" si="224"/>
        <v>640.67050000000006</v>
      </c>
      <c r="I4722" s="23"/>
    </row>
    <row r="4723" spans="1:9" ht="14.4">
      <c r="A4723" s="77" t="s">
        <v>49</v>
      </c>
      <c r="B4723" s="40">
        <v>13095500</v>
      </c>
      <c r="C4723" s="41">
        <v>37502</v>
      </c>
      <c r="D4723" s="40">
        <v>323</v>
      </c>
      <c r="E4723" s="40" t="s">
        <v>50</v>
      </c>
      <c r="F4723">
        <f t="shared" si="222"/>
        <v>9</v>
      </c>
      <c r="G4723">
        <f t="shared" si="223"/>
        <v>2002</v>
      </c>
      <c r="H4723">
        <f t="shared" si="224"/>
        <v>640.67050000000006</v>
      </c>
      <c r="I4723" s="23"/>
    </row>
    <row r="4724" spans="1:9" ht="14.4">
      <c r="A4724" s="77" t="s">
        <v>49</v>
      </c>
      <c r="B4724" s="40">
        <v>13095500</v>
      </c>
      <c r="C4724" s="41">
        <v>37503</v>
      </c>
      <c r="D4724" s="40">
        <v>323</v>
      </c>
      <c r="E4724" s="40" t="s">
        <v>50</v>
      </c>
      <c r="F4724">
        <f t="shared" si="222"/>
        <v>9</v>
      </c>
      <c r="G4724">
        <f t="shared" si="223"/>
        <v>2002</v>
      </c>
      <c r="H4724">
        <f t="shared" si="224"/>
        <v>640.67050000000006</v>
      </c>
      <c r="I4724" s="23"/>
    </row>
    <row r="4725" spans="1:9" ht="14.4">
      <c r="A4725" s="77" t="s">
        <v>49</v>
      </c>
      <c r="B4725" s="40">
        <v>13095500</v>
      </c>
      <c r="C4725" s="41">
        <v>37504</v>
      </c>
      <c r="D4725" s="40">
        <v>324</v>
      </c>
      <c r="E4725" s="40" t="s">
        <v>50</v>
      </c>
      <c r="F4725">
        <f t="shared" si="222"/>
        <v>9</v>
      </c>
      <c r="G4725">
        <f t="shared" si="223"/>
        <v>2002</v>
      </c>
      <c r="H4725">
        <f t="shared" si="224"/>
        <v>642.654</v>
      </c>
      <c r="I4725" s="23"/>
    </row>
    <row r="4726" spans="1:9" ht="14.4">
      <c r="A4726" s="77" t="s">
        <v>49</v>
      </c>
      <c r="B4726" s="40">
        <v>13095500</v>
      </c>
      <c r="C4726" s="41">
        <v>37505</v>
      </c>
      <c r="D4726" s="40">
        <v>326</v>
      </c>
      <c r="E4726" s="40" t="s">
        <v>50</v>
      </c>
      <c r="F4726">
        <f t="shared" si="222"/>
        <v>9</v>
      </c>
      <c r="G4726">
        <f t="shared" si="223"/>
        <v>2002</v>
      </c>
      <c r="H4726">
        <f t="shared" si="224"/>
        <v>646.62099999999998</v>
      </c>
      <c r="I4726" s="23"/>
    </row>
    <row r="4727" spans="1:9" ht="14.4">
      <c r="A4727" s="77" t="s">
        <v>49</v>
      </c>
      <c r="B4727" s="40">
        <v>13095500</v>
      </c>
      <c r="C4727" s="41">
        <v>37506</v>
      </c>
      <c r="D4727" s="40">
        <v>326</v>
      </c>
      <c r="E4727" s="40" t="s">
        <v>50</v>
      </c>
      <c r="F4727">
        <f t="shared" si="222"/>
        <v>9</v>
      </c>
      <c r="G4727">
        <f t="shared" si="223"/>
        <v>2002</v>
      </c>
      <c r="H4727">
        <f t="shared" si="224"/>
        <v>646.62099999999998</v>
      </c>
      <c r="I4727" s="23"/>
    </row>
    <row r="4728" spans="1:9" ht="14.4">
      <c r="A4728" s="77" t="s">
        <v>49</v>
      </c>
      <c r="B4728" s="40">
        <v>13095500</v>
      </c>
      <c r="C4728" s="41">
        <v>37507</v>
      </c>
      <c r="D4728" s="40">
        <v>328</v>
      </c>
      <c r="E4728" s="40" t="s">
        <v>50</v>
      </c>
      <c r="F4728">
        <f t="shared" si="222"/>
        <v>9</v>
      </c>
      <c r="G4728">
        <f t="shared" si="223"/>
        <v>2002</v>
      </c>
      <c r="H4728">
        <f t="shared" si="224"/>
        <v>650.58799999999997</v>
      </c>
      <c r="I4728" s="23"/>
    </row>
    <row r="4729" spans="1:9" ht="14.4">
      <c r="A4729" s="77" t="s">
        <v>49</v>
      </c>
      <c r="B4729" s="40">
        <v>13095500</v>
      </c>
      <c r="C4729" s="41">
        <v>37508</v>
      </c>
      <c r="D4729" s="40">
        <v>330</v>
      </c>
      <c r="E4729" s="40" t="s">
        <v>50</v>
      </c>
      <c r="F4729">
        <f t="shared" si="222"/>
        <v>9</v>
      </c>
      <c r="G4729">
        <f t="shared" si="223"/>
        <v>2002</v>
      </c>
      <c r="H4729">
        <f t="shared" si="224"/>
        <v>654.55500000000006</v>
      </c>
      <c r="I4729" s="23"/>
    </row>
    <row r="4730" spans="1:9" ht="14.4">
      <c r="A4730" s="77" t="s">
        <v>49</v>
      </c>
      <c r="B4730" s="40">
        <v>13095500</v>
      </c>
      <c r="C4730" s="41">
        <v>37509</v>
      </c>
      <c r="D4730" s="40">
        <v>330</v>
      </c>
      <c r="E4730" s="40" t="s">
        <v>50</v>
      </c>
      <c r="F4730">
        <f t="shared" si="222"/>
        <v>9</v>
      </c>
      <c r="G4730">
        <f t="shared" si="223"/>
        <v>2002</v>
      </c>
      <c r="H4730">
        <f t="shared" si="224"/>
        <v>654.55500000000006</v>
      </c>
      <c r="I4730" s="23"/>
    </row>
    <row r="4731" spans="1:9" ht="14.4">
      <c r="A4731" s="77" t="s">
        <v>49</v>
      </c>
      <c r="B4731" s="40">
        <v>13095500</v>
      </c>
      <c r="C4731" s="41">
        <v>37510</v>
      </c>
      <c r="D4731" s="40">
        <v>332</v>
      </c>
      <c r="E4731" s="40" t="s">
        <v>50</v>
      </c>
      <c r="F4731">
        <f t="shared" si="222"/>
        <v>9</v>
      </c>
      <c r="G4731">
        <f t="shared" si="223"/>
        <v>2002</v>
      </c>
      <c r="H4731">
        <f t="shared" si="224"/>
        <v>658.52200000000005</v>
      </c>
      <c r="I4731" s="23"/>
    </row>
    <row r="4732" spans="1:9" ht="14.4">
      <c r="A4732" s="77" t="s">
        <v>49</v>
      </c>
      <c r="B4732" s="40">
        <v>13095500</v>
      </c>
      <c r="C4732" s="41">
        <v>37511</v>
      </c>
      <c r="D4732" s="40">
        <v>332</v>
      </c>
      <c r="E4732" s="40" t="s">
        <v>50</v>
      </c>
      <c r="F4732">
        <f t="shared" si="222"/>
        <v>9</v>
      </c>
      <c r="G4732">
        <f t="shared" si="223"/>
        <v>2002</v>
      </c>
      <c r="H4732">
        <f t="shared" si="224"/>
        <v>658.52200000000005</v>
      </c>
      <c r="I4732" s="23"/>
    </row>
    <row r="4733" spans="1:9" ht="14.4">
      <c r="A4733" s="77" t="s">
        <v>49</v>
      </c>
      <c r="B4733" s="40">
        <v>13095500</v>
      </c>
      <c r="C4733" s="41">
        <v>37512</v>
      </c>
      <c r="D4733" s="40">
        <v>333</v>
      </c>
      <c r="E4733" s="40" t="s">
        <v>50</v>
      </c>
      <c r="F4733">
        <f t="shared" si="222"/>
        <v>9</v>
      </c>
      <c r="G4733">
        <f t="shared" si="223"/>
        <v>2002</v>
      </c>
      <c r="H4733">
        <f t="shared" si="224"/>
        <v>660.50549999999998</v>
      </c>
      <c r="I4733" s="23"/>
    </row>
    <row r="4734" spans="1:9" ht="14.4">
      <c r="A4734" s="77" t="s">
        <v>49</v>
      </c>
      <c r="B4734" s="40">
        <v>13095500</v>
      </c>
      <c r="C4734" s="41">
        <v>37513</v>
      </c>
      <c r="D4734" s="40">
        <v>333</v>
      </c>
      <c r="E4734" s="40" t="s">
        <v>50</v>
      </c>
      <c r="F4734">
        <f t="shared" si="222"/>
        <v>9</v>
      </c>
      <c r="G4734">
        <f t="shared" si="223"/>
        <v>2002</v>
      </c>
      <c r="H4734">
        <f t="shared" si="224"/>
        <v>660.50549999999998</v>
      </c>
      <c r="I4734" s="23"/>
    </row>
    <row r="4735" spans="1:9" ht="14.4">
      <c r="A4735" s="77" t="s">
        <v>49</v>
      </c>
      <c r="B4735" s="40">
        <v>13095500</v>
      </c>
      <c r="C4735" s="41">
        <v>37514</v>
      </c>
      <c r="D4735" s="40">
        <v>333</v>
      </c>
      <c r="E4735" s="40" t="s">
        <v>50</v>
      </c>
      <c r="F4735">
        <f t="shared" si="222"/>
        <v>9</v>
      </c>
      <c r="G4735">
        <f t="shared" si="223"/>
        <v>2002</v>
      </c>
      <c r="H4735">
        <f t="shared" si="224"/>
        <v>660.50549999999998</v>
      </c>
      <c r="I4735" s="23"/>
    </row>
    <row r="4736" spans="1:9" ht="14.4">
      <c r="A4736" s="77" t="s">
        <v>49</v>
      </c>
      <c r="B4736" s="40">
        <v>13095500</v>
      </c>
      <c r="C4736" s="41">
        <v>37515</v>
      </c>
      <c r="D4736" s="40">
        <v>334</v>
      </c>
      <c r="E4736" s="40" t="s">
        <v>50</v>
      </c>
      <c r="F4736">
        <f t="shared" si="222"/>
        <v>9</v>
      </c>
      <c r="G4736">
        <f t="shared" si="223"/>
        <v>2002</v>
      </c>
      <c r="H4736">
        <f t="shared" si="224"/>
        <v>662.48900000000003</v>
      </c>
      <c r="I4736" s="23"/>
    </row>
    <row r="4737" spans="1:9" ht="14.4">
      <c r="A4737" s="77" t="s">
        <v>49</v>
      </c>
      <c r="B4737" s="40">
        <v>13095500</v>
      </c>
      <c r="C4737" s="41">
        <v>37516</v>
      </c>
      <c r="D4737" s="40">
        <v>335</v>
      </c>
      <c r="E4737" s="40" t="s">
        <v>50</v>
      </c>
      <c r="F4737">
        <f t="shared" si="222"/>
        <v>9</v>
      </c>
      <c r="G4737">
        <f t="shared" si="223"/>
        <v>2002</v>
      </c>
      <c r="H4737">
        <f t="shared" si="224"/>
        <v>664.47249999999997</v>
      </c>
      <c r="I4737" s="23"/>
    </row>
    <row r="4738" spans="1:9" ht="14.4">
      <c r="A4738" s="77" t="s">
        <v>49</v>
      </c>
      <c r="B4738" s="40">
        <v>13095500</v>
      </c>
      <c r="C4738" s="41">
        <v>37517</v>
      </c>
      <c r="D4738" s="40">
        <v>336</v>
      </c>
      <c r="E4738" s="40" t="s">
        <v>50</v>
      </c>
      <c r="F4738">
        <f t="shared" si="222"/>
        <v>9</v>
      </c>
      <c r="G4738">
        <f t="shared" si="223"/>
        <v>2002</v>
      </c>
      <c r="H4738">
        <f t="shared" si="224"/>
        <v>666.45600000000002</v>
      </c>
      <c r="I4738" s="23"/>
    </row>
    <row r="4739" spans="1:9" ht="14.4">
      <c r="A4739" s="77" t="s">
        <v>49</v>
      </c>
      <c r="B4739" s="40">
        <v>13095500</v>
      </c>
      <c r="C4739" s="41">
        <v>37518</v>
      </c>
      <c r="D4739" s="40">
        <v>336</v>
      </c>
      <c r="E4739" s="40" t="s">
        <v>50</v>
      </c>
      <c r="F4739">
        <f t="shared" si="222"/>
        <v>9</v>
      </c>
      <c r="G4739">
        <f t="shared" si="223"/>
        <v>2002</v>
      </c>
      <c r="H4739">
        <f t="shared" si="224"/>
        <v>666.45600000000002</v>
      </c>
      <c r="I4739" s="23"/>
    </row>
    <row r="4740" spans="1:9" ht="14.4">
      <c r="A4740" s="77" t="s">
        <v>49</v>
      </c>
      <c r="B4740" s="40">
        <v>13095500</v>
      </c>
      <c r="C4740" s="41">
        <v>37519</v>
      </c>
      <c r="D4740" s="40">
        <v>335</v>
      </c>
      <c r="E4740" s="40" t="s">
        <v>50</v>
      </c>
      <c r="F4740">
        <f t="shared" si="222"/>
        <v>9</v>
      </c>
      <c r="G4740">
        <f t="shared" si="223"/>
        <v>2002</v>
      </c>
      <c r="H4740">
        <f t="shared" si="224"/>
        <v>664.47249999999997</v>
      </c>
      <c r="I4740" s="23"/>
    </row>
    <row r="4741" spans="1:9" ht="14.4">
      <c r="A4741" s="77" t="s">
        <v>49</v>
      </c>
      <c r="B4741" s="40">
        <v>13095500</v>
      </c>
      <c r="C4741" s="41">
        <v>37520</v>
      </c>
      <c r="D4741" s="40">
        <v>335</v>
      </c>
      <c r="E4741" s="40" t="s">
        <v>50</v>
      </c>
      <c r="F4741">
        <f t="shared" si="222"/>
        <v>9</v>
      </c>
      <c r="G4741">
        <f t="shared" si="223"/>
        <v>2002</v>
      </c>
      <c r="H4741">
        <f t="shared" si="224"/>
        <v>664.47249999999997</v>
      </c>
      <c r="I4741" s="23"/>
    </row>
    <row r="4742" spans="1:9" ht="14.4">
      <c r="A4742" s="77" t="s">
        <v>49</v>
      </c>
      <c r="B4742" s="40">
        <v>13095500</v>
      </c>
      <c r="C4742" s="41">
        <v>37521</v>
      </c>
      <c r="D4742" s="40">
        <v>336</v>
      </c>
      <c r="E4742" s="40" t="s">
        <v>50</v>
      </c>
      <c r="F4742">
        <f t="shared" si="222"/>
        <v>9</v>
      </c>
      <c r="G4742">
        <f t="shared" si="223"/>
        <v>2002</v>
      </c>
      <c r="H4742">
        <f t="shared" si="224"/>
        <v>666.45600000000002</v>
      </c>
      <c r="I4742" s="23"/>
    </row>
    <row r="4743" spans="1:9" ht="14.4">
      <c r="A4743" s="77" t="s">
        <v>49</v>
      </c>
      <c r="B4743" s="40">
        <v>13095500</v>
      </c>
      <c r="C4743" s="41">
        <v>37522</v>
      </c>
      <c r="D4743" s="40">
        <v>337</v>
      </c>
      <c r="E4743" s="40" t="s">
        <v>50</v>
      </c>
      <c r="F4743">
        <f t="shared" si="222"/>
        <v>9</v>
      </c>
      <c r="G4743">
        <f t="shared" si="223"/>
        <v>2002</v>
      </c>
      <c r="H4743">
        <f t="shared" si="224"/>
        <v>668.43950000000007</v>
      </c>
      <c r="I4743" s="23"/>
    </row>
    <row r="4744" spans="1:9" ht="14.4">
      <c r="A4744" s="77" t="s">
        <v>49</v>
      </c>
      <c r="B4744" s="40">
        <v>13095500</v>
      </c>
      <c r="C4744" s="41">
        <v>37523</v>
      </c>
      <c r="D4744" s="40">
        <v>337</v>
      </c>
      <c r="E4744" s="40" t="s">
        <v>50</v>
      </c>
      <c r="F4744">
        <f t="shared" si="222"/>
        <v>9</v>
      </c>
      <c r="G4744">
        <f t="shared" si="223"/>
        <v>2002</v>
      </c>
      <c r="H4744">
        <f t="shared" si="224"/>
        <v>668.43950000000007</v>
      </c>
      <c r="I4744" s="23"/>
    </row>
    <row r="4745" spans="1:9" ht="14.4">
      <c r="A4745" s="77" t="s">
        <v>49</v>
      </c>
      <c r="B4745" s="40">
        <v>13095500</v>
      </c>
      <c r="C4745" s="41">
        <v>37524</v>
      </c>
      <c r="D4745" s="40">
        <v>337</v>
      </c>
      <c r="E4745" s="40" t="s">
        <v>50</v>
      </c>
      <c r="F4745">
        <f t="shared" si="222"/>
        <v>9</v>
      </c>
      <c r="G4745">
        <f t="shared" si="223"/>
        <v>2002</v>
      </c>
      <c r="H4745">
        <f t="shared" si="224"/>
        <v>668.43950000000007</v>
      </c>
      <c r="I4745" s="23"/>
    </row>
    <row r="4746" spans="1:9" ht="14.4">
      <c r="A4746" s="77" t="s">
        <v>49</v>
      </c>
      <c r="B4746" s="40">
        <v>13095500</v>
      </c>
      <c r="C4746" s="41">
        <v>37525</v>
      </c>
      <c r="D4746" s="40">
        <v>338</v>
      </c>
      <c r="E4746" s="40" t="s">
        <v>50</v>
      </c>
      <c r="F4746">
        <f t="shared" si="222"/>
        <v>9</v>
      </c>
      <c r="G4746">
        <f t="shared" si="223"/>
        <v>2002</v>
      </c>
      <c r="H4746">
        <f t="shared" si="224"/>
        <v>670.423</v>
      </c>
      <c r="I4746" s="23"/>
    </row>
    <row r="4747" spans="1:9" ht="14.4">
      <c r="A4747" s="77" t="s">
        <v>49</v>
      </c>
      <c r="B4747" s="40">
        <v>13095500</v>
      </c>
      <c r="C4747" s="41">
        <v>37526</v>
      </c>
      <c r="D4747" s="40">
        <v>338</v>
      </c>
      <c r="E4747" s="40" t="s">
        <v>50</v>
      </c>
      <c r="F4747">
        <f t="shared" si="222"/>
        <v>9</v>
      </c>
      <c r="G4747">
        <f t="shared" si="223"/>
        <v>2002</v>
      </c>
      <c r="H4747">
        <f t="shared" si="224"/>
        <v>670.423</v>
      </c>
      <c r="I4747" s="23"/>
    </row>
    <row r="4748" spans="1:9" ht="14.4">
      <c r="A4748" s="77" t="s">
        <v>49</v>
      </c>
      <c r="B4748" s="40">
        <v>13095500</v>
      </c>
      <c r="C4748" s="41">
        <v>37527</v>
      </c>
      <c r="D4748" s="40">
        <v>338</v>
      </c>
      <c r="E4748" s="40" t="s">
        <v>50</v>
      </c>
      <c r="F4748">
        <f t="shared" si="222"/>
        <v>9</v>
      </c>
      <c r="G4748">
        <f t="shared" si="223"/>
        <v>2002</v>
      </c>
      <c r="H4748">
        <f t="shared" si="224"/>
        <v>670.423</v>
      </c>
      <c r="I4748" s="23"/>
    </row>
    <row r="4749" spans="1:9" ht="14.4">
      <c r="A4749" s="77" t="s">
        <v>49</v>
      </c>
      <c r="B4749" s="40">
        <v>13095500</v>
      </c>
      <c r="C4749" s="41">
        <v>37528</v>
      </c>
      <c r="D4749" s="40">
        <v>339</v>
      </c>
      <c r="E4749" s="40" t="s">
        <v>50</v>
      </c>
      <c r="F4749">
        <f t="shared" si="222"/>
        <v>9</v>
      </c>
      <c r="G4749">
        <f t="shared" si="223"/>
        <v>2002</v>
      </c>
      <c r="H4749">
        <f t="shared" si="224"/>
        <v>672.40650000000005</v>
      </c>
      <c r="I4749" s="23"/>
    </row>
    <row r="4750" spans="1:9" ht="14.4">
      <c r="A4750" s="77" t="s">
        <v>49</v>
      </c>
      <c r="B4750" s="40">
        <v>13095500</v>
      </c>
      <c r="C4750" s="41">
        <v>37529</v>
      </c>
      <c r="D4750" s="40">
        <v>340</v>
      </c>
      <c r="E4750" s="40" t="s">
        <v>50</v>
      </c>
      <c r="F4750">
        <f t="shared" si="222"/>
        <v>9</v>
      </c>
      <c r="G4750">
        <f t="shared" si="223"/>
        <v>2002</v>
      </c>
      <c r="H4750">
        <f t="shared" si="224"/>
        <v>674.39</v>
      </c>
      <c r="I4750" s="23"/>
    </row>
    <row r="4751" spans="1:9" ht="14.4">
      <c r="A4751" s="77" t="s">
        <v>49</v>
      </c>
      <c r="B4751" s="40">
        <v>13095500</v>
      </c>
      <c r="C4751" s="41">
        <v>37530</v>
      </c>
      <c r="D4751" s="40">
        <v>340</v>
      </c>
      <c r="E4751" s="40" t="s">
        <v>50</v>
      </c>
      <c r="F4751">
        <f t="shared" si="222"/>
        <v>10</v>
      </c>
      <c r="G4751">
        <f t="shared" si="223"/>
        <v>2002</v>
      </c>
      <c r="H4751">
        <f t="shared" si="224"/>
        <v>674.39</v>
      </c>
      <c r="I4751" s="23"/>
    </row>
    <row r="4752" spans="1:9" ht="14.4">
      <c r="A4752" s="77" t="s">
        <v>49</v>
      </c>
      <c r="B4752" s="40">
        <v>13095500</v>
      </c>
      <c r="C4752" s="41">
        <v>37531</v>
      </c>
      <c r="D4752" s="40">
        <v>340</v>
      </c>
      <c r="E4752" s="40" t="s">
        <v>50</v>
      </c>
      <c r="F4752">
        <f t="shared" si="222"/>
        <v>10</v>
      </c>
      <c r="G4752">
        <f t="shared" si="223"/>
        <v>2002</v>
      </c>
      <c r="H4752">
        <f t="shared" si="224"/>
        <v>674.39</v>
      </c>
      <c r="I4752" s="23"/>
    </row>
    <row r="4753" spans="1:9" ht="14.4">
      <c r="A4753" s="77" t="s">
        <v>49</v>
      </c>
      <c r="B4753" s="40">
        <v>13095500</v>
      </c>
      <c r="C4753" s="41">
        <v>37532</v>
      </c>
      <c r="D4753" s="40">
        <v>341</v>
      </c>
      <c r="E4753" s="40" t="s">
        <v>50</v>
      </c>
      <c r="F4753">
        <f t="shared" si="222"/>
        <v>10</v>
      </c>
      <c r="G4753">
        <f t="shared" si="223"/>
        <v>2002</v>
      </c>
      <c r="H4753">
        <f t="shared" si="224"/>
        <v>676.37350000000004</v>
      </c>
      <c r="I4753" s="23"/>
    </row>
    <row r="4754" spans="1:9" ht="14.4">
      <c r="A4754" s="77" t="s">
        <v>49</v>
      </c>
      <c r="B4754" s="40">
        <v>13095500</v>
      </c>
      <c r="C4754" s="41">
        <v>37533</v>
      </c>
      <c r="D4754" s="40">
        <v>342</v>
      </c>
      <c r="E4754" s="40" t="s">
        <v>50</v>
      </c>
      <c r="F4754">
        <f t="shared" si="222"/>
        <v>10</v>
      </c>
      <c r="G4754">
        <f t="shared" si="223"/>
        <v>2002</v>
      </c>
      <c r="H4754">
        <f t="shared" si="224"/>
        <v>678.35699999999997</v>
      </c>
      <c r="I4754" s="23"/>
    </row>
    <row r="4755" spans="1:9" ht="14.4">
      <c r="A4755" s="77" t="s">
        <v>49</v>
      </c>
      <c r="B4755" s="40">
        <v>13095500</v>
      </c>
      <c r="C4755" s="41">
        <v>37534</v>
      </c>
      <c r="D4755" s="40">
        <v>342</v>
      </c>
      <c r="E4755" s="40" t="s">
        <v>50</v>
      </c>
      <c r="F4755">
        <f t="shared" si="222"/>
        <v>10</v>
      </c>
      <c r="G4755">
        <f t="shared" si="223"/>
        <v>2002</v>
      </c>
      <c r="H4755">
        <f t="shared" si="224"/>
        <v>678.35699999999997</v>
      </c>
      <c r="I4755" s="23"/>
    </row>
    <row r="4756" spans="1:9" ht="14.4">
      <c r="A4756" s="77" t="s">
        <v>49</v>
      </c>
      <c r="B4756" s="40">
        <v>13095500</v>
      </c>
      <c r="C4756" s="41">
        <v>37535</v>
      </c>
      <c r="D4756" s="40">
        <v>342</v>
      </c>
      <c r="E4756" s="40" t="s">
        <v>50</v>
      </c>
      <c r="F4756">
        <f t="shared" si="222"/>
        <v>10</v>
      </c>
      <c r="G4756">
        <f t="shared" si="223"/>
        <v>2002</v>
      </c>
      <c r="H4756">
        <f t="shared" si="224"/>
        <v>678.35699999999997</v>
      </c>
      <c r="I4756" s="23"/>
    </row>
    <row r="4757" spans="1:9" ht="14.4">
      <c r="A4757" s="77" t="s">
        <v>49</v>
      </c>
      <c r="B4757" s="40">
        <v>13095500</v>
      </c>
      <c r="C4757" s="41">
        <v>37536</v>
      </c>
      <c r="D4757" s="40">
        <v>342</v>
      </c>
      <c r="E4757" s="40" t="s">
        <v>50</v>
      </c>
      <c r="F4757">
        <f t="shared" si="222"/>
        <v>10</v>
      </c>
      <c r="G4757">
        <f t="shared" si="223"/>
        <v>2002</v>
      </c>
      <c r="H4757">
        <f t="shared" si="224"/>
        <v>678.35699999999997</v>
      </c>
      <c r="I4757" s="23"/>
    </row>
    <row r="4758" spans="1:9" ht="14.4">
      <c r="A4758" s="77" t="s">
        <v>49</v>
      </c>
      <c r="B4758" s="40">
        <v>13095500</v>
      </c>
      <c r="C4758" s="41">
        <v>37537</v>
      </c>
      <c r="D4758" s="40">
        <v>342</v>
      </c>
      <c r="E4758" s="40" t="s">
        <v>50</v>
      </c>
      <c r="F4758">
        <f t="shared" si="222"/>
        <v>10</v>
      </c>
      <c r="G4758">
        <f t="shared" si="223"/>
        <v>2002</v>
      </c>
      <c r="H4758">
        <f t="shared" si="224"/>
        <v>678.35699999999997</v>
      </c>
      <c r="I4758" s="23"/>
    </row>
    <row r="4759" spans="1:9" ht="14.4">
      <c r="A4759" s="77" t="s">
        <v>49</v>
      </c>
      <c r="B4759" s="40">
        <v>13095500</v>
      </c>
      <c r="C4759" s="41">
        <v>37538</v>
      </c>
      <c r="D4759" s="40">
        <v>342</v>
      </c>
      <c r="E4759" s="40" t="s">
        <v>50</v>
      </c>
      <c r="F4759">
        <f t="shared" si="222"/>
        <v>10</v>
      </c>
      <c r="G4759">
        <f t="shared" si="223"/>
        <v>2002</v>
      </c>
      <c r="H4759">
        <f t="shared" si="224"/>
        <v>678.35699999999997</v>
      </c>
      <c r="I4759" s="23"/>
    </row>
    <row r="4760" spans="1:9" ht="14.4">
      <c r="A4760" s="77" t="s">
        <v>49</v>
      </c>
      <c r="B4760" s="40">
        <v>13095500</v>
      </c>
      <c r="C4760" s="41">
        <v>37539</v>
      </c>
      <c r="D4760" s="40">
        <v>342</v>
      </c>
      <c r="E4760" s="40" t="s">
        <v>50</v>
      </c>
      <c r="F4760">
        <f t="shared" si="222"/>
        <v>10</v>
      </c>
      <c r="G4760">
        <f t="shared" si="223"/>
        <v>2002</v>
      </c>
      <c r="H4760">
        <f t="shared" si="224"/>
        <v>678.35699999999997</v>
      </c>
      <c r="I4760" s="23"/>
    </row>
    <row r="4761" spans="1:9" ht="14.4">
      <c r="A4761" s="77" t="s">
        <v>49</v>
      </c>
      <c r="B4761" s="40">
        <v>13095500</v>
      </c>
      <c r="C4761" s="41">
        <v>37540</v>
      </c>
      <c r="D4761" s="40">
        <v>344</v>
      </c>
      <c r="E4761" s="40" t="s">
        <v>50</v>
      </c>
      <c r="F4761">
        <f t="shared" si="222"/>
        <v>10</v>
      </c>
      <c r="G4761">
        <f t="shared" si="223"/>
        <v>2002</v>
      </c>
      <c r="H4761">
        <f t="shared" si="224"/>
        <v>682.32400000000007</v>
      </c>
      <c r="I4761" s="23"/>
    </row>
    <row r="4762" spans="1:9" ht="14.4">
      <c r="A4762" s="77" t="s">
        <v>49</v>
      </c>
      <c r="B4762" s="40">
        <v>13095500</v>
      </c>
      <c r="C4762" s="41">
        <v>37541</v>
      </c>
      <c r="D4762" s="40">
        <v>343</v>
      </c>
      <c r="E4762" s="40" t="s">
        <v>50</v>
      </c>
      <c r="F4762">
        <f t="shared" si="222"/>
        <v>10</v>
      </c>
      <c r="G4762">
        <f t="shared" si="223"/>
        <v>2002</v>
      </c>
      <c r="H4762">
        <f t="shared" si="224"/>
        <v>680.34050000000002</v>
      </c>
      <c r="I4762" s="23"/>
    </row>
    <row r="4763" spans="1:9" ht="14.4">
      <c r="A4763" s="77" t="s">
        <v>49</v>
      </c>
      <c r="B4763" s="40">
        <v>13095500</v>
      </c>
      <c r="C4763" s="41">
        <v>37542</v>
      </c>
      <c r="D4763" s="40">
        <v>343</v>
      </c>
      <c r="E4763" s="40" t="s">
        <v>50</v>
      </c>
      <c r="F4763">
        <f t="shared" si="222"/>
        <v>10</v>
      </c>
      <c r="G4763">
        <f t="shared" si="223"/>
        <v>2002</v>
      </c>
      <c r="H4763">
        <f t="shared" si="224"/>
        <v>680.34050000000002</v>
      </c>
      <c r="I4763" s="23"/>
    </row>
    <row r="4764" spans="1:9" ht="14.4">
      <c r="A4764" s="77" t="s">
        <v>49</v>
      </c>
      <c r="B4764" s="40">
        <v>13095500</v>
      </c>
      <c r="C4764" s="41">
        <v>37543</v>
      </c>
      <c r="D4764" s="40">
        <v>343</v>
      </c>
      <c r="E4764" s="40" t="s">
        <v>50</v>
      </c>
      <c r="F4764">
        <f t="shared" si="222"/>
        <v>10</v>
      </c>
      <c r="G4764">
        <f t="shared" si="223"/>
        <v>2002</v>
      </c>
      <c r="H4764">
        <f t="shared" si="224"/>
        <v>680.34050000000002</v>
      </c>
      <c r="I4764" s="23"/>
    </row>
    <row r="4765" spans="1:9" ht="14.4">
      <c r="A4765" s="77" t="s">
        <v>49</v>
      </c>
      <c r="B4765" s="40">
        <v>13095500</v>
      </c>
      <c r="C4765" s="41">
        <v>37544</v>
      </c>
      <c r="D4765" s="40">
        <v>343</v>
      </c>
      <c r="E4765" s="40" t="s">
        <v>50</v>
      </c>
      <c r="F4765">
        <f t="shared" si="222"/>
        <v>10</v>
      </c>
      <c r="G4765">
        <f t="shared" si="223"/>
        <v>2002</v>
      </c>
      <c r="H4765">
        <f t="shared" si="224"/>
        <v>680.34050000000002</v>
      </c>
      <c r="I4765" s="23"/>
    </row>
    <row r="4766" spans="1:9" ht="14.4">
      <c r="A4766" s="77" t="s">
        <v>49</v>
      </c>
      <c r="B4766" s="40">
        <v>13095500</v>
      </c>
      <c r="C4766" s="41">
        <v>37545</v>
      </c>
      <c r="D4766" s="40">
        <v>343</v>
      </c>
      <c r="E4766" s="40" t="s">
        <v>50</v>
      </c>
      <c r="F4766">
        <f t="shared" si="222"/>
        <v>10</v>
      </c>
      <c r="G4766">
        <f t="shared" si="223"/>
        <v>2002</v>
      </c>
      <c r="H4766">
        <f t="shared" si="224"/>
        <v>680.34050000000002</v>
      </c>
      <c r="I4766" s="23"/>
    </row>
    <row r="4767" spans="1:9" ht="14.4">
      <c r="A4767" s="77" t="s">
        <v>49</v>
      </c>
      <c r="B4767" s="40">
        <v>13095500</v>
      </c>
      <c r="C4767" s="41">
        <v>37546</v>
      </c>
      <c r="D4767" s="40">
        <v>344</v>
      </c>
      <c r="E4767" s="40" t="s">
        <v>50</v>
      </c>
      <c r="F4767">
        <f t="shared" si="222"/>
        <v>10</v>
      </c>
      <c r="G4767">
        <f t="shared" si="223"/>
        <v>2002</v>
      </c>
      <c r="H4767">
        <f t="shared" si="224"/>
        <v>682.32400000000007</v>
      </c>
      <c r="I4767" s="23"/>
    </row>
    <row r="4768" spans="1:9" ht="14.4">
      <c r="A4768" s="77" t="s">
        <v>49</v>
      </c>
      <c r="B4768" s="40">
        <v>13095500</v>
      </c>
      <c r="C4768" s="41">
        <v>37547</v>
      </c>
      <c r="D4768" s="40">
        <v>344</v>
      </c>
      <c r="E4768" s="40" t="s">
        <v>50</v>
      </c>
      <c r="F4768">
        <f t="shared" si="222"/>
        <v>10</v>
      </c>
      <c r="G4768">
        <f t="shared" si="223"/>
        <v>2002</v>
      </c>
      <c r="H4768">
        <f t="shared" si="224"/>
        <v>682.32400000000007</v>
      </c>
      <c r="I4768" s="23"/>
    </row>
    <row r="4769" spans="1:9" ht="14.4">
      <c r="A4769" s="77" t="s">
        <v>49</v>
      </c>
      <c r="B4769" s="40">
        <v>13095500</v>
      </c>
      <c r="C4769" s="41">
        <v>37548</v>
      </c>
      <c r="D4769" s="40">
        <v>343</v>
      </c>
      <c r="E4769" s="40" t="s">
        <v>50</v>
      </c>
      <c r="F4769">
        <f t="shared" si="222"/>
        <v>10</v>
      </c>
      <c r="G4769">
        <f t="shared" si="223"/>
        <v>2002</v>
      </c>
      <c r="H4769">
        <f t="shared" si="224"/>
        <v>680.34050000000002</v>
      </c>
      <c r="I4769" s="23"/>
    </row>
    <row r="4770" spans="1:9" ht="14.4">
      <c r="A4770" s="77" t="s">
        <v>49</v>
      </c>
      <c r="B4770" s="40">
        <v>13095500</v>
      </c>
      <c r="C4770" s="41">
        <v>37549</v>
      </c>
      <c r="D4770" s="40">
        <v>342</v>
      </c>
      <c r="E4770" s="40" t="s">
        <v>50</v>
      </c>
      <c r="F4770">
        <f t="shared" ref="F4770:F4833" si="225">MONTH(C4770)</f>
        <v>10</v>
      </c>
      <c r="G4770">
        <f t="shared" ref="G4770:G4833" si="226">IF(F4770&gt;10,YEAR(C4770)+1,YEAR(C4770))</f>
        <v>2002</v>
      </c>
      <c r="H4770">
        <f t="shared" ref="H4770:H4833" si="227">D4770*1.9835</f>
        <v>678.35699999999997</v>
      </c>
      <c r="I4770" s="23"/>
    </row>
    <row r="4771" spans="1:9" ht="14.4">
      <c r="A4771" s="77" t="s">
        <v>49</v>
      </c>
      <c r="B4771" s="40">
        <v>13095500</v>
      </c>
      <c r="C4771" s="41">
        <v>37550</v>
      </c>
      <c r="D4771" s="40">
        <v>342</v>
      </c>
      <c r="E4771" s="40" t="s">
        <v>50</v>
      </c>
      <c r="F4771">
        <f t="shared" si="225"/>
        <v>10</v>
      </c>
      <c r="G4771">
        <f t="shared" si="226"/>
        <v>2002</v>
      </c>
      <c r="H4771">
        <f t="shared" si="227"/>
        <v>678.35699999999997</v>
      </c>
      <c r="I4771" s="23"/>
    </row>
    <row r="4772" spans="1:9" ht="14.4">
      <c r="A4772" s="77" t="s">
        <v>49</v>
      </c>
      <c r="B4772" s="40">
        <v>13095500</v>
      </c>
      <c r="C4772" s="41">
        <v>37551</v>
      </c>
      <c r="D4772" s="40">
        <v>342</v>
      </c>
      <c r="E4772" s="40" t="s">
        <v>50</v>
      </c>
      <c r="F4772">
        <f t="shared" si="225"/>
        <v>10</v>
      </c>
      <c r="G4772">
        <f t="shared" si="226"/>
        <v>2002</v>
      </c>
      <c r="H4772">
        <f t="shared" si="227"/>
        <v>678.35699999999997</v>
      </c>
      <c r="I4772" s="23"/>
    </row>
    <row r="4773" spans="1:9" ht="14.4">
      <c r="A4773" s="77" t="s">
        <v>49</v>
      </c>
      <c r="B4773" s="40">
        <v>13095500</v>
      </c>
      <c r="C4773" s="41">
        <v>37552</v>
      </c>
      <c r="D4773" s="40">
        <v>342</v>
      </c>
      <c r="E4773" s="40" t="s">
        <v>50</v>
      </c>
      <c r="F4773">
        <f t="shared" si="225"/>
        <v>10</v>
      </c>
      <c r="G4773">
        <f t="shared" si="226"/>
        <v>2002</v>
      </c>
      <c r="H4773">
        <f t="shared" si="227"/>
        <v>678.35699999999997</v>
      </c>
      <c r="I4773" s="23"/>
    </row>
    <row r="4774" spans="1:9" ht="14.4">
      <c r="A4774" s="77" t="s">
        <v>49</v>
      </c>
      <c r="B4774" s="40">
        <v>13095500</v>
      </c>
      <c r="C4774" s="41">
        <v>37553</v>
      </c>
      <c r="D4774" s="40">
        <v>342</v>
      </c>
      <c r="E4774" s="40" t="s">
        <v>50</v>
      </c>
      <c r="F4774">
        <f t="shared" si="225"/>
        <v>10</v>
      </c>
      <c r="G4774">
        <f t="shared" si="226"/>
        <v>2002</v>
      </c>
      <c r="H4774">
        <f t="shared" si="227"/>
        <v>678.35699999999997</v>
      </c>
      <c r="I4774" s="23"/>
    </row>
    <row r="4775" spans="1:9" ht="14.4">
      <c r="A4775" s="77" t="s">
        <v>49</v>
      </c>
      <c r="B4775" s="40">
        <v>13095500</v>
      </c>
      <c r="C4775" s="41">
        <v>37554</v>
      </c>
      <c r="D4775" s="40">
        <v>342</v>
      </c>
      <c r="E4775" s="40" t="s">
        <v>50</v>
      </c>
      <c r="F4775">
        <f t="shared" si="225"/>
        <v>10</v>
      </c>
      <c r="G4775">
        <f t="shared" si="226"/>
        <v>2002</v>
      </c>
      <c r="H4775">
        <f t="shared" si="227"/>
        <v>678.35699999999997</v>
      </c>
      <c r="I4775" s="23"/>
    </row>
    <row r="4776" spans="1:9" ht="14.4">
      <c r="A4776" s="77" t="s">
        <v>49</v>
      </c>
      <c r="B4776" s="40">
        <v>13095500</v>
      </c>
      <c r="C4776" s="41">
        <v>37555</v>
      </c>
      <c r="D4776" s="40">
        <v>341</v>
      </c>
      <c r="E4776" s="40" t="s">
        <v>50</v>
      </c>
      <c r="F4776">
        <f t="shared" si="225"/>
        <v>10</v>
      </c>
      <c r="G4776">
        <f t="shared" si="226"/>
        <v>2002</v>
      </c>
      <c r="H4776">
        <f t="shared" si="227"/>
        <v>676.37350000000004</v>
      </c>
      <c r="I4776" s="23"/>
    </row>
    <row r="4777" spans="1:9" ht="14.4">
      <c r="A4777" s="77" t="s">
        <v>49</v>
      </c>
      <c r="B4777" s="40">
        <v>13095500</v>
      </c>
      <c r="C4777" s="41">
        <v>37556</v>
      </c>
      <c r="D4777" s="40">
        <v>340</v>
      </c>
      <c r="E4777" s="40" t="s">
        <v>50</v>
      </c>
      <c r="F4777">
        <f t="shared" si="225"/>
        <v>10</v>
      </c>
      <c r="G4777">
        <f t="shared" si="226"/>
        <v>2002</v>
      </c>
      <c r="H4777">
        <f t="shared" si="227"/>
        <v>674.39</v>
      </c>
      <c r="I4777" s="23"/>
    </row>
    <row r="4778" spans="1:9" ht="14.4">
      <c r="A4778" s="77" t="s">
        <v>49</v>
      </c>
      <c r="B4778" s="40">
        <v>13095500</v>
      </c>
      <c r="C4778" s="41">
        <v>37557</v>
      </c>
      <c r="D4778" s="40">
        <v>341</v>
      </c>
      <c r="E4778" s="40" t="s">
        <v>50</v>
      </c>
      <c r="F4778">
        <f t="shared" si="225"/>
        <v>10</v>
      </c>
      <c r="G4778">
        <f t="shared" si="226"/>
        <v>2002</v>
      </c>
      <c r="H4778">
        <f t="shared" si="227"/>
        <v>676.37350000000004</v>
      </c>
      <c r="I4778" s="23"/>
    </row>
    <row r="4779" spans="1:9" ht="14.4">
      <c r="A4779" s="77" t="s">
        <v>49</v>
      </c>
      <c r="B4779" s="40">
        <v>13095500</v>
      </c>
      <c r="C4779" s="41">
        <v>37558</v>
      </c>
      <c r="D4779" s="40">
        <v>341</v>
      </c>
      <c r="E4779" s="40" t="s">
        <v>50</v>
      </c>
      <c r="F4779">
        <f t="shared" si="225"/>
        <v>10</v>
      </c>
      <c r="G4779">
        <f t="shared" si="226"/>
        <v>2002</v>
      </c>
      <c r="H4779">
        <f t="shared" si="227"/>
        <v>676.37350000000004</v>
      </c>
      <c r="I4779" s="23"/>
    </row>
    <row r="4780" spans="1:9" ht="14.4">
      <c r="A4780" s="77" t="s">
        <v>49</v>
      </c>
      <c r="B4780" s="40">
        <v>13095500</v>
      </c>
      <c r="C4780" s="41">
        <v>37559</v>
      </c>
      <c r="D4780" s="40">
        <v>340</v>
      </c>
      <c r="E4780" s="40" t="s">
        <v>50</v>
      </c>
      <c r="F4780">
        <f t="shared" si="225"/>
        <v>10</v>
      </c>
      <c r="G4780">
        <f t="shared" si="226"/>
        <v>2002</v>
      </c>
      <c r="H4780">
        <f t="shared" si="227"/>
        <v>674.39</v>
      </c>
      <c r="I4780" s="23"/>
    </row>
    <row r="4781" spans="1:9" ht="14.4">
      <c r="A4781" s="77" t="s">
        <v>49</v>
      </c>
      <c r="B4781" s="40">
        <v>13095500</v>
      </c>
      <c r="C4781" s="41">
        <v>37560</v>
      </c>
      <c r="D4781" s="40">
        <v>340</v>
      </c>
      <c r="E4781" s="40" t="s">
        <v>50</v>
      </c>
      <c r="F4781">
        <f t="shared" si="225"/>
        <v>10</v>
      </c>
      <c r="G4781">
        <f t="shared" si="226"/>
        <v>2002</v>
      </c>
      <c r="H4781">
        <f t="shared" si="227"/>
        <v>674.39</v>
      </c>
      <c r="I4781" s="23"/>
    </row>
    <row r="4782" spans="1:9" ht="14.4">
      <c r="A4782" s="77" t="s">
        <v>49</v>
      </c>
      <c r="B4782" s="40">
        <v>13095500</v>
      </c>
      <c r="C4782" s="41">
        <v>37561</v>
      </c>
      <c r="D4782" s="40">
        <v>340</v>
      </c>
      <c r="E4782" s="40" t="s">
        <v>50</v>
      </c>
      <c r="F4782">
        <f t="shared" si="225"/>
        <v>11</v>
      </c>
      <c r="G4782">
        <f t="shared" si="226"/>
        <v>2003</v>
      </c>
      <c r="H4782">
        <f t="shared" si="227"/>
        <v>674.39</v>
      </c>
      <c r="I4782" s="23"/>
    </row>
    <row r="4783" spans="1:9" ht="14.4">
      <c r="A4783" s="77" t="s">
        <v>49</v>
      </c>
      <c r="B4783" s="40">
        <v>13095500</v>
      </c>
      <c r="C4783" s="41">
        <v>37562</v>
      </c>
      <c r="D4783" s="40">
        <v>340</v>
      </c>
      <c r="E4783" s="40" t="s">
        <v>50</v>
      </c>
      <c r="F4783">
        <f t="shared" si="225"/>
        <v>11</v>
      </c>
      <c r="G4783">
        <f t="shared" si="226"/>
        <v>2003</v>
      </c>
      <c r="H4783">
        <f t="shared" si="227"/>
        <v>674.39</v>
      </c>
      <c r="I4783" s="23"/>
    </row>
    <row r="4784" spans="1:9" ht="14.4">
      <c r="A4784" s="77" t="s">
        <v>49</v>
      </c>
      <c r="B4784" s="40">
        <v>13095500</v>
      </c>
      <c r="C4784" s="41">
        <v>37563</v>
      </c>
      <c r="D4784" s="40">
        <v>340</v>
      </c>
      <c r="E4784" s="40" t="s">
        <v>50</v>
      </c>
      <c r="F4784">
        <f t="shared" si="225"/>
        <v>11</v>
      </c>
      <c r="G4784">
        <f t="shared" si="226"/>
        <v>2003</v>
      </c>
      <c r="H4784">
        <f t="shared" si="227"/>
        <v>674.39</v>
      </c>
      <c r="I4784" s="23"/>
    </row>
    <row r="4785" spans="1:9" ht="14.4">
      <c r="A4785" s="77" t="s">
        <v>49</v>
      </c>
      <c r="B4785" s="40">
        <v>13095500</v>
      </c>
      <c r="C4785" s="41">
        <v>37564</v>
      </c>
      <c r="D4785" s="40">
        <v>340</v>
      </c>
      <c r="E4785" s="40" t="s">
        <v>50</v>
      </c>
      <c r="F4785">
        <f t="shared" si="225"/>
        <v>11</v>
      </c>
      <c r="G4785">
        <f t="shared" si="226"/>
        <v>2003</v>
      </c>
      <c r="H4785">
        <f t="shared" si="227"/>
        <v>674.39</v>
      </c>
      <c r="I4785" s="23"/>
    </row>
    <row r="4786" spans="1:9" ht="14.4">
      <c r="A4786" s="77" t="s">
        <v>49</v>
      </c>
      <c r="B4786" s="40">
        <v>13095500</v>
      </c>
      <c r="C4786" s="41">
        <v>37565</v>
      </c>
      <c r="D4786" s="40">
        <v>340</v>
      </c>
      <c r="E4786" s="40" t="s">
        <v>50</v>
      </c>
      <c r="F4786">
        <f t="shared" si="225"/>
        <v>11</v>
      </c>
      <c r="G4786">
        <f t="shared" si="226"/>
        <v>2003</v>
      </c>
      <c r="H4786">
        <f t="shared" si="227"/>
        <v>674.39</v>
      </c>
      <c r="I4786" s="23"/>
    </row>
    <row r="4787" spans="1:9" ht="14.4">
      <c r="A4787" s="77" t="s">
        <v>49</v>
      </c>
      <c r="B4787" s="40">
        <v>13095500</v>
      </c>
      <c r="C4787" s="41">
        <v>37566</v>
      </c>
      <c r="D4787" s="40">
        <v>340</v>
      </c>
      <c r="E4787" s="40" t="s">
        <v>50</v>
      </c>
      <c r="F4787">
        <f t="shared" si="225"/>
        <v>11</v>
      </c>
      <c r="G4787">
        <f t="shared" si="226"/>
        <v>2003</v>
      </c>
      <c r="H4787">
        <f t="shared" si="227"/>
        <v>674.39</v>
      </c>
      <c r="I4787" s="23"/>
    </row>
    <row r="4788" spans="1:9" ht="14.4">
      <c r="A4788" s="77" t="s">
        <v>49</v>
      </c>
      <c r="B4788" s="40">
        <v>13095500</v>
      </c>
      <c r="C4788" s="41">
        <v>37567</v>
      </c>
      <c r="D4788" s="40">
        <v>340</v>
      </c>
      <c r="E4788" s="40" t="s">
        <v>50</v>
      </c>
      <c r="F4788">
        <f t="shared" si="225"/>
        <v>11</v>
      </c>
      <c r="G4788">
        <f t="shared" si="226"/>
        <v>2003</v>
      </c>
      <c r="H4788">
        <f t="shared" si="227"/>
        <v>674.39</v>
      </c>
      <c r="I4788" s="23"/>
    </row>
    <row r="4789" spans="1:9" ht="14.4">
      <c r="A4789" s="77" t="s">
        <v>49</v>
      </c>
      <c r="B4789" s="40">
        <v>13095500</v>
      </c>
      <c r="C4789" s="41">
        <v>37568</v>
      </c>
      <c r="D4789" s="40">
        <v>340</v>
      </c>
      <c r="E4789" s="40" t="s">
        <v>50</v>
      </c>
      <c r="F4789">
        <f t="shared" si="225"/>
        <v>11</v>
      </c>
      <c r="G4789">
        <f t="shared" si="226"/>
        <v>2003</v>
      </c>
      <c r="H4789">
        <f t="shared" si="227"/>
        <v>674.39</v>
      </c>
      <c r="I4789" s="23"/>
    </row>
    <row r="4790" spans="1:9" ht="14.4">
      <c r="A4790" s="77" t="s">
        <v>49</v>
      </c>
      <c r="B4790" s="40">
        <v>13095500</v>
      </c>
      <c r="C4790" s="41">
        <v>37569</v>
      </c>
      <c r="D4790" s="40">
        <v>340</v>
      </c>
      <c r="E4790" s="40" t="s">
        <v>50</v>
      </c>
      <c r="F4790">
        <f t="shared" si="225"/>
        <v>11</v>
      </c>
      <c r="G4790">
        <f t="shared" si="226"/>
        <v>2003</v>
      </c>
      <c r="H4790">
        <f t="shared" si="227"/>
        <v>674.39</v>
      </c>
      <c r="I4790" s="23"/>
    </row>
    <row r="4791" spans="1:9" ht="14.4">
      <c r="A4791" s="77" t="s">
        <v>49</v>
      </c>
      <c r="B4791" s="40">
        <v>13095500</v>
      </c>
      <c r="C4791" s="41">
        <v>37570</v>
      </c>
      <c r="D4791" s="40">
        <v>340</v>
      </c>
      <c r="E4791" s="40" t="s">
        <v>50</v>
      </c>
      <c r="F4791">
        <f t="shared" si="225"/>
        <v>11</v>
      </c>
      <c r="G4791">
        <f t="shared" si="226"/>
        <v>2003</v>
      </c>
      <c r="H4791">
        <f t="shared" si="227"/>
        <v>674.39</v>
      </c>
      <c r="I4791" s="23"/>
    </row>
    <row r="4792" spans="1:9" ht="14.4">
      <c r="A4792" s="77" t="s">
        <v>49</v>
      </c>
      <c r="B4792" s="40">
        <v>13095500</v>
      </c>
      <c r="C4792" s="41">
        <v>37571</v>
      </c>
      <c r="D4792" s="40">
        <v>340</v>
      </c>
      <c r="E4792" s="40" t="s">
        <v>50</v>
      </c>
      <c r="F4792">
        <f t="shared" si="225"/>
        <v>11</v>
      </c>
      <c r="G4792">
        <f t="shared" si="226"/>
        <v>2003</v>
      </c>
      <c r="H4792">
        <f t="shared" si="227"/>
        <v>674.39</v>
      </c>
      <c r="I4792" s="23"/>
    </row>
    <row r="4793" spans="1:9" ht="14.4">
      <c r="A4793" s="77" t="s">
        <v>49</v>
      </c>
      <c r="B4793" s="40">
        <v>13095500</v>
      </c>
      <c r="C4793" s="41">
        <v>37572</v>
      </c>
      <c r="D4793" s="40">
        <v>340</v>
      </c>
      <c r="E4793" s="40" t="s">
        <v>50</v>
      </c>
      <c r="F4793">
        <f t="shared" si="225"/>
        <v>11</v>
      </c>
      <c r="G4793">
        <f t="shared" si="226"/>
        <v>2003</v>
      </c>
      <c r="H4793">
        <f t="shared" si="227"/>
        <v>674.39</v>
      </c>
      <c r="I4793" s="23"/>
    </row>
    <row r="4794" spans="1:9" ht="14.4">
      <c r="A4794" s="77" t="s">
        <v>49</v>
      </c>
      <c r="B4794" s="40">
        <v>13095500</v>
      </c>
      <c r="C4794" s="41">
        <v>37573</v>
      </c>
      <c r="D4794" s="40">
        <v>340</v>
      </c>
      <c r="E4794" s="40" t="s">
        <v>50</v>
      </c>
      <c r="F4794">
        <f t="shared" si="225"/>
        <v>11</v>
      </c>
      <c r="G4794">
        <f t="shared" si="226"/>
        <v>2003</v>
      </c>
      <c r="H4794">
        <f t="shared" si="227"/>
        <v>674.39</v>
      </c>
      <c r="I4794" s="23"/>
    </row>
    <row r="4795" spans="1:9" ht="14.4">
      <c r="A4795" s="77" t="s">
        <v>49</v>
      </c>
      <c r="B4795" s="40">
        <v>13095500</v>
      </c>
      <c r="C4795" s="41">
        <v>37574</v>
      </c>
      <c r="D4795" s="40">
        <v>340</v>
      </c>
      <c r="E4795" s="40" t="s">
        <v>50</v>
      </c>
      <c r="F4795">
        <f t="shared" si="225"/>
        <v>11</v>
      </c>
      <c r="G4795">
        <f t="shared" si="226"/>
        <v>2003</v>
      </c>
      <c r="H4795">
        <f t="shared" si="227"/>
        <v>674.39</v>
      </c>
      <c r="I4795" s="23"/>
    </row>
    <row r="4796" spans="1:9" ht="14.4">
      <c r="A4796" s="77" t="s">
        <v>49</v>
      </c>
      <c r="B4796" s="40">
        <v>13095500</v>
      </c>
      <c r="C4796" s="41">
        <v>37575</v>
      </c>
      <c r="D4796" s="40">
        <v>340</v>
      </c>
      <c r="E4796" s="40" t="s">
        <v>50</v>
      </c>
      <c r="F4796">
        <f t="shared" si="225"/>
        <v>11</v>
      </c>
      <c r="G4796">
        <f t="shared" si="226"/>
        <v>2003</v>
      </c>
      <c r="H4796">
        <f t="shared" si="227"/>
        <v>674.39</v>
      </c>
      <c r="I4796" s="23"/>
    </row>
    <row r="4797" spans="1:9" ht="14.4">
      <c r="A4797" s="77" t="s">
        <v>49</v>
      </c>
      <c r="B4797" s="40">
        <v>13095500</v>
      </c>
      <c r="C4797" s="41">
        <v>37576</v>
      </c>
      <c r="D4797" s="40">
        <v>340</v>
      </c>
      <c r="E4797" s="40" t="s">
        <v>50</v>
      </c>
      <c r="F4797">
        <f t="shared" si="225"/>
        <v>11</v>
      </c>
      <c r="G4797">
        <f t="shared" si="226"/>
        <v>2003</v>
      </c>
      <c r="H4797">
        <f t="shared" si="227"/>
        <v>674.39</v>
      </c>
      <c r="I4797" s="23"/>
    </row>
    <row r="4798" spans="1:9" ht="14.4">
      <c r="A4798" s="77" t="s">
        <v>49</v>
      </c>
      <c r="B4798" s="40">
        <v>13095500</v>
      </c>
      <c r="C4798" s="41">
        <v>37577</v>
      </c>
      <c r="D4798" s="40">
        <v>339</v>
      </c>
      <c r="E4798" s="40" t="s">
        <v>50</v>
      </c>
      <c r="F4798">
        <f t="shared" si="225"/>
        <v>11</v>
      </c>
      <c r="G4798">
        <f t="shared" si="226"/>
        <v>2003</v>
      </c>
      <c r="H4798">
        <f t="shared" si="227"/>
        <v>672.40650000000005</v>
      </c>
      <c r="I4798" s="23"/>
    </row>
    <row r="4799" spans="1:9" ht="14.4">
      <c r="A4799" s="77" t="s">
        <v>49</v>
      </c>
      <c r="B4799" s="40">
        <v>13095500</v>
      </c>
      <c r="C4799" s="41">
        <v>37578</v>
      </c>
      <c r="D4799" s="40">
        <v>338</v>
      </c>
      <c r="E4799" s="40" t="s">
        <v>50</v>
      </c>
      <c r="F4799">
        <f t="shared" si="225"/>
        <v>11</v>
      </c>
      <c r="G4799">
        <f t="shared" si="226"/>
        <v>2003</v>
      </c>
      <c r="H4799">
        <f t="shared" si="227"/>
        <v>670.423</v>
      </c>
      <c r="I4799" s="23"/>
    </row>
    <row r="4800" spans="1:9" ht="14.4">
      <c r="A4800" s="77" t="s">
        <v>49</v>
      </c>
      <c r="B4800" s="40">
        <v>13095500</v>
      </c>
      <c r="C4800" s="41">
        <v>37579</v>
      </c>
      <c r="D4800" s="40">
        <v>337</v>
      </c>
      <c r="E4800" s="40" t="s">
        <v>50</v>
      </c>
      <c r="F4800">
        <f t="shared" si="225"/>
        <v>11</v>
      </c>
      <c r="G4800">
        <f t="shared" si="226"/>
        <v>2003</v>
      </c>
      <c r="H4800">
        <f t="shared" si="227"/>
        <v>668.43950000000007</v>
      </c>
      <c r="I4800" s="23"/>
    </row>
    <row r="4801" spans="1:9" ht="14.4">
      <c r="A4801" s="77" t="s">
        <v>49</v>
      </c>
      <c r="B4801" s="40">
        <v>13095500</v>
      </c>
      <c r="C4801" s="41">
        <v>37580</v>
      </c>
      <c r="D4801" s="40">
        <v>337</v>
      </c>
      <c r="E4801" s="40" t="s">
        <v>50</v>
      </c>
      <c r="F4801">
        <f t="shared" si="225"/>
        <v>11</v>
      </c>
      <c r="G4801">
        <f t="shared" si="226"/>
        <v>2003</v>
      </c>
      <c r="H4801">
        <f t="shared" si="227"/>
        <v>668.43950000000007</v>
      </c>
      <c r="I4801" s="23"/>
    </row>
    <row r="4802" spans="1:9" ht="14.4">
      <c r="A4802" s="77" t="s">
        <v>49</v>
      </c>
      <c r="B4802" s="40">
        <v>13095500</v>
      </c>
      <c r="C4802" s="41">
        <v>37581</v>
      </c>
      <c r="D4802" s="40">
        <v>337</v>
      </c>
      <c r="E4802" s="40" t="s">
        <v>50</v>
      </c>
      <c r="F4802">
        <f t="shared" si="225"/>
        <v>11</v>
      </c>
      <c r="G4802">
        <f t="shared" si="226"/>
        <v>2003</v>
      </c>
      <c r="H4802">
        <f t="shared" si="227"/>
        <v>668.43950000000007</v>
      </c>
      <c r="I4802" s="23"/>
    </row>
    <row r="4803" spans="1:9" ht="14.4">
      <c r="A4803" s="77" t="s">
        <v>49</v>
      </c>
      <c r="B4803" s="40">
        <v>13095500</v>
      </c>
      <c r="C4803" s="41">
        <v>37582</v>
      </c>
      <c r="D4803" s="40">
        <v>337</v>
      </c>
      <c r="E4803" s="40" t="s">
        <v>50</v>
      </c>
      <c r="F4803">
        <f t="shared" si="225"/>
        <v>11</v>
      </c>
      <c r="G4803">
        <f t="shared" si="226"/>
        <v>2003</v>
      </c>
      <c r="H4803">
        <f t="shared" si="227"/>
        <v>668.43950000000007</v>
      </c>
      <c r="I4803" s="23"/>
    </row>
    <row r="4804" spans="1:9" ht="14.4">
      <c r="A4804" s="77" t="s">
        <v>49</v>
      </c>
      <c r="B4804" s="40">
        <v>13095500</v>
      </c>
      <c r="C4804" s="41">
        <v>37583</v>
      </c>
      <c r="D4804" s="40">
        <v>337</v>
      </c>
      <c r="E4804" s="40" t="s">
        <v>50</v>
      </c>
      <c r="F4804">
        <f t="shared" si="225"/>
        <v>11</v>
      </c>
      <c r="G4804">
        <f t="shared" si="226"/>
        <v>2003</v>
      </c>
      <c r="H4804">
        <f t="shared" si="227"/>
        <v>668.43950000000007</v>
      </c>
      <c r="I4804" s="23"/>
    </row>
    <row r="4805" spans="1:9" ht="14.4">
      <c r="A4805" s="77" t="s">
        <v>49</v>
      </c>
      <c r="B4805" s="40">
        <v>13095500</v>
      </c>
      <c r="C4805" s="41">
        <v>37584</v>
      </c>
      <c r="D4805" s="40">
        <v>337</v>
      </c>
      <c r="E4805" s="40" t="s">
        <v>50</v>
      </c>
      <c r="F4805">
        <f t="shared" si="225"/>
        <v>11</v>
      </c>
      <c r="G4805">
        <f t="shared" si="226"/>
        <v>2003</v>
      </c>
      <c r="H4805">
        <f t="shared" si="227"/>
        <v>668.43950000000007</v>
      </c>
      <c r="I4805" s="23"/>
    </row>
    <row r="4806" spans="1:9" ht="14.4">
      <c r="A4806" s="77" t="s">
        <v>49</v>
      </c>
      <c r="B4806" s="40">
        <v>13095500</v>
      </c>
      <c r="C4806" s="41">
        <v>37585</v>
      </c>
      <c r="D4806" s="40">
        <v>337</v>
      </c>
      <c r="E4806" s="40" t="s">
        <v>50</v>
      </c>
      <c r="F4806">
        <f t="shared" si="225"/>
        <v>11</v>
      </c>
      <c r="G4806">
        <f t="shared" si="226"/>
        <v>2003</v>
      </c>
      <c r="H4806">
        <f t="shared" si="227"/>
        <v>668.43950000000007</v>
      </c>
      <c r="I4806" s="23"/>
    </row>
    <row r="4807" spans="1:9" ht="14.4">
      <c r="A4807" s="77" t="s">
        <v>49</v>
      </c>
      <c r="B4807" s="40">
        <v>13095500</v>
      </c>
      <c r="C4807" s="41">
        <v>37586</v>
      </c>
      <c r="D4807" s="40">
        <v>337</v>
      </c>
      <c r="E4807" s="40" t="s">
        <v>50</v>
      </c>
      <c r="F4807">
        <f t="shared" si="225"/>
        <v>11</v>
      </c>
      <c r="G4807">
        <f t="shared" si="226"/>
        <v>2003</v>
      </c>
      <c r="H4807">
        <f t="shared" si="227"/>
        <v>668.43950000000007</v>
      </c>
      <c r="I4807" s="23"/>
    </row>
    <row r="4808" spans="1:9" ht="14.4">
      <c r="A4808" s="77" t="s">
        <v>49</v>
      </c>
      <c r="B4808" s="40">
        <v>13095500</v>
      </c>
      <c r="C4808" s="41">
        <v>37587</v>
      </c>
      <c r="D4808" s="40">
        <v>335</v>
      </c>
      <c r="E4808" s="40" t="s">
        <v>50</v>
      </c>
      <c r="F4808">
        <f t="shared" si="225"/>
        <v>11</v>
      </c>
      <c r="G4808">
        <f t="shared" si="226"/>
        <v>2003</v>
      </c>
      <c r="H4808">
        <f t="shared" si="227"/>
        <v>664.47249999999997</v>
      </c>
      <c r="I4808" s="23"/>
    </row>
    <row r="4809" spans="1:9" ht="14.4">
      <c r="A4809" s="77" t="s">
        <v>49</v>
      </c>
      <c r="B4809" s="40">
        <v>13095500</v>
      </c>
      <c r="C4809" s="41">
        <v>37588</v>
      </c>
      <c r="D4809" s="40">
        <v>336</v>
      </c>
      <c r="E4809" s="40" t="s">
        <v>50</v>
      </c>
      <c r="F4809">
        <f t="shared" si="225"/>
        <v>11</v>
      </c>
      <c r="G4809">
        <f t="shared" si="226"/>
        <v>2003</v>
      </c>
      <c r="H4809">
        <f t="shared" si="227"/>
        <v>666.45600000000002</v>
      </c>
      <c r="I4809" s="23"/>
    </row>
    <row r="4810" spans="1:9" ht="14.4">
      <c r="A4810" s="77" t="s">
        <v>49</v>
      </c>
      <c r="B4810" s="40">
        <v>13095500</v>
      </c>
      <c r="C4810" s="41">
        <v>37589</v>
      </c>
      <c r="D4810" s="40">
        <v>336</v>
      </c>
      <c r="E4810" s="40" t="s">
        <v>50</v>
      </c>
      <c r="F4810">
        <f t="shared" si="225"/>
        <v>11</v>
      </c>
      <c r="G4810">
        <f t="shared" si="226"/>
        <v>2003</v>
      </c>
      <c r="H4810">
        <f t="shared" si="227"/>
        <v>666.45600000000002</v>
      </c>
      <c r="I4810" s="23"/>
    </row>
    <row r="4811" spans="1:9" ht="14.4">
      <c r="A4811" s="77" t="s">
        <v>49</v>
      </c>
      <c r="B4811" s="40">
        <v>13095500</v>
      </c>
      <c r="C4811" s="41">
        <v>37590</v>
      </c>
      <c r="D4811" s="40">
        <v>335</v>
      </c>
      <c r="E4811" s="40" t="s">
        <v>50</v>
      </c>
      <c r="F4811">
        <f t="shared" si="225"/>
        <v>11</v>
      </c>
      <c r="G4811">
        <f t="shared" si="226"/>
        <v>2003</v>
      </c>
      <c r="H4811">
        <f t="shared" si="227"/>
        <v>664.47249999999997</v>
      </c>
      <c r="I4811" s="23"/>
    </row>
    <row r="4812" spans="1:9" ht="14.4">
      <c r="A4812" s="77" t="s">
        <v>49</v>
      </c>
      <c r="B4812" s="40">
        <v>13095500</v>
      </c>
      <c r="C4812" s="41">
        <v>37591</v>
      </c>
      <c r="D4812" s="40">
        <v>335</v>
      </c>
      <c r="E4812" s="40" t="s">
        <v>50</v>
      </c>
      <c r="F4812">
        <f t="shared" si="225"/>
        <v>12</v>
      </c>
      <c r="G4812">
        <f t="shared" si="226"/>
        <v>2003</v>
      </c>
      <c r="H4812">
        <f t="shared" si="227"/>
        <v>664.47249999999997</v>
      </c>
      <c r="I4812" s="23"/>
    </row>
    <row r="4813" spans="1:9" ht="14.4">
      <c r="A4813" s="77" t="s">
        <v>49</v>
      </c>
      <c r="B4813" s="40">
        <v>13095500</v>
      </c>
      <c r="C4813" s="41">
        <v>37592</v>
      </c>
      <c r="D4813" s="40">
        <v>335</v>
      </c>
      <c r="E4813" s="40" t="s">
        <v>50</v>
      </c>
      <c r="F4813">
        <f t="shared" si="225"/>
        <v>12</v>
      </c>
      <c r="G4813">
        <f t="shared" si="226"/>
        <v>2003</v>
      </c>
      <c r="H4813">
        <f t="shared" si="227"/>
        <v>664.47249999999997</v>
      </c>
      <c r="I4813" s="23"/>
    </row>
    <row r="4814" spans="1:9" ht="14.4">
      <c r="A4814" s="77" t="s">
        <v>49</v>
      </c>
      <c r="B4814" s="40">
        <v>13095500</v>
      </c>
      <c r="C4814" s="41">
        <v>37593</v>
      </c>
      <c r="D4814" s="40">
        <v>335</v>
      </c>
      <c r="E4814" s="40" t="s">
        <v>50</v>
      </c>
      <c r="F4814">
        <f t="shared" si="225"/>
        <v>12</v>
      </c>
      <c r="G4814">
        <f t="shared" si="226"/>
        <v>2003</v>
      </c>
      <c r="H4814">
        <f t="shared" si="227"/>
        <v>664.47249999999997</v>
      </c>
      <c r="I4814" s="23"/>
    </row>
    <row r="4815" spans="1:9" ht="14.4">
      <c r="A4815" s="77" t="s">
        <v>49</v>
      </c>
      <c r="B4815" s="40">
        <v>13095500</v>
      </c>
      <c r="C4815" s="41">
        <v>37594</v>
      </c>
      <c r="D4815" s="40">
        <v>335</v>
      </c>
      <c r="E4815" s="40" t="s">
        <v>50</v>
      </c>
      <c r="F4815">
        <f t="shared" si="225"/>
        <v>12</v>
      </c>
      <c r="G4815">
        <f t="shared" si="226"/>
        <v>2003</v>
      </c>
      <c r="H4815">
        <f t="shared" si="227"/>
        <v>664.47249999999997</v>
      </c>
      <c r="I4815" s="23"/>
    </row>
    <row r="4816" spans="1:9" ht="14.4">
      <c r="A4816" s="77" t="s">
        <v>49</v>
      </c>
      <c r="B4816" s="40">
        <v>13095500</v>
      </c>
      <c r="C4816" s="41">
        <v>37595</v>
      </c>
      <c r="D4816" s="40">
        <v>335</v>
      </c>
      <c r="E4816" s="40" t="s">
        <v>50</v>
      </c>
      <c r="F4816">
        <f t="shared" si="225"/>
        <v>12</v>
      </c>
      <c r="G4816">
        <f t="shared" si="226"/>
        <v>2003</v>
      </c>
      <c r="H4816">
        <f t="shared" si="227"/>
        <v>664.47249999999997</v>
      </c>
      <c r="I4816" s="23"/>
    </row>
    <row r="4817" spans="1:9" ht="14.4">
      <c r="A4817" s="77" t="s">
        <v>49</v>
      </c>
      <c r="B4817" s="40">
        <v>13095500</v>
      </c>
      <c r="C4817" s="41">
        <v>37596</v>
      </c>
      <c r="D4817" s="40">
        <v>335</v>
      </c>
      <c r="E4817" s="40" t="s">
        <v>50</v>
      </c>
      <c r="F4817">
        <f t="shared" si="225"/>
        <v>12</v>
      </c>
      <c r="G4817">
        <f t="shared" si="226"/>
        <v>2003</v>
      </c>
      <c r="H4817">
        <f t="shared" si="227"/>
        <v>664.47249999999997</v>
      </c>
      <c r="I4817" s="23"/>
    </row>
    <row r="4818" spans="1:9" ht="14.4">
      <c r="A4818" s="77" t="s">
        <v>49</v>
      </c>
      <c r="B4818" s="40">
        <v>13095500</v>
      </c>
      <c r="C4818" s="41">
        <v>37597</v>
      </c>
      <c r="D4818" s="40">
        <v>335</v>
      </c>
      <c r="E4818" s="40" t="s">
        <v>50</v>
      </c>
      <c r="F4818">
        <f t="shared" si="225"/>
        <v>12</v>
      </c>
      <c r="G4818">
        <f t="shared" si="226"/>
        <v>2003</v>
      </c>
      <c r="H4818">
        <f t="shared" si="227"/>
        <v>664.47249999999997</v>
      </c>
      <c r="I4818" s="23"/>
    </row>
    <row r="4819" spans="1:9" ht="14.4">
      <c r="A4819" s="77" t="s">
        <v>49</v>
      </c>
      <c r="B4819" s="40">
        <v>13095500</v>
      </c>
      <c r="C4819" s="41">
        <v>37598</v>
      </c>
      <c r="D4819" s="40">
        <v>335</v>
      </c>
      <c r="E4819" s="40" t="s">
        <v>50</v>
      </c>
      <c r="F4819">
        <f t="shared" si="225"/>
        <v>12</v>
      </c>
      <c r="G4819">
        <f t="shared" si="226"/>
        <v>2003</v>
      </c>
      <c r="H4819">
        <f t="shared" si="227"/>
        <v>664.47249999999997</v>
      </c>
      <c r="I4819" s="23"/>
    </row>
    <row r="4820" spans="1:9" ht="14.4">
      <c r="A4820" s="77" t="s">
        <v>49</v>
      </c>
      <c r="B4820" s="40">
        <v>13095500</v>
      </c>
      <c r="C4820" s="41">
        <v>37599</v>
      </c>
      <c r="D4820" s="40">
        <v>335</v>
      </c>
      <c r="E4820" s="40" t="s">
        <v>50</v>
      </c>
      <c r="F4820">
        <f t="shared" si="225"/>
        <v>12</v>
      </c>
      <c r="G4820">
        <f t="shared" si="226"/>
        <v>2003</v>
      </c>
      <c r="H4820">
        <f t="shared" si="227"/>
        <v>664.47249999999997</v>
      </c>
      <c r="I4820" s="23"/>
    </row>
    <row r="4821" spans="1:9" ht="14.4">
      <c r="A4821" s="77" t="s">
        <v>49</v>
      </c>
      <c r="B4821" s="40">
        <v>13095500</v>
      </c>
      <c r="C4821" s="41">
        <v>37600</v>
      </c>
      <c r="D4821" s="40">
        <v>335</v>
      </c>
      <c r="E4821" s="40" t="s">
        <v>51</v>
      </c>
      <c r="F4821">
        <f t="shared" si="225"/>
        <v>12</v>
      </c>
      <c r="G4821">
        <f t="shared" si="226"/>
        <v>2003</v>
      </c>
      <c r="H4821">
        <f t="shared" si="227"/>
        <v>664.47249999999997</v>
      </c>
      <c r="I4821" s="23"/>
    </row>
    <row r="4822" spans="1:9" ht="14.4">
      <c r="A4822" s="77" t="s">
        <v>49</v>
      </c>
      <c r="B4822" s="40">
        <v>13095500</v>
      </c>
      <c r="C4822" s="41">
        <v>37601</v>
      </c>
      <c r="D4822" s="40">
        <v>334</v>
      </c>
      <c r="E4822" s="40" t="s">
        <v>51</v>
      </c>
      <c r="F4822">
        <f t="shared" si="225"/>
        <v>12</v>
      </c>
      <c r="G4822">
        <f t="shared" si="226"/>
        <v>2003</v>
      </c>
      <c r="H4822">
        <f t="shared" si="227"/>
        <v>662.48900000000003</v>
      </c>
      <c r="I4822" s="23"/>
    </row>
    <row r="4823" spans="1:9" ht="14.4">
      <c r="A4823" s="77" t="s">
        <v>49</v>
      </c>
      <c r="B4823" s="40">
        <v>13095500</v>
      </c>
      <c r="C4823" s="41">
        <v>37602</v>
      </c>
      <c r="D4823" s="40">
        <v>333</v>
      </c>
      <c r="E4823" s="40" t="s">
        <v>51</v>
      </c>
      <c r="F4823">
        <f t="shared" si="225"/>
        <v>12</v>
      </c>
      <c r="G4823">
        <f t="shared" si="226"/>
        <v>2003</v>
      </c>
      <c r="H4823">
        <f t="shared" si="227"/>
        <v>660.50549999999998</v>
      </c>
      <c r="I4823" s="23"/>
    </row>
    <row r="4824" spans="1:9" ht="14.4">
      <c r="A4824" s="77" t="s">
        <v>49</v>
      </c>
      <c r="B4824" s="40">
        <v>13095500</v>
      </c>
      <c r="C4824" s="41">
        <v>37603</v>
      </c>
      <c r="D4824" s="40">
        <v>333</v>
      </c>
      <c r="E4824" s="40" t="s">
        <v>51</v>
      </c>
      <c r="F4824">
        <f t="shared" si="225"/>
        <v>12</v>
      </c>
      <c r="G4824">
        <f t="shared" si="226"/>
        <v>2003</v>
      </c>
      <c r="H4824">
        <f t="shared" si="227"/>
        <v>660.50549999999998</v>
      </c>
      <c r="I4824" s="23"/>
    </row>
    <row r="4825" spans="1:9" ht="14.4">
      <c r="A4825" s="77" t="s">
        <v>49</v>
      </c>
      <c r="B4825" s="40">
        <v>13095500</v>
      </c>
      <c r="C4825" s="41">
        <v>37604</v>
      </c>
      <c r="D4825" s="40">
        <v>333</v>
      </c>
      <c r="E4825" s="40" t="s">
        <v>51</v>
      </c>
      <c r="F4825">
        <f t="shared" si="225"/>
        <v>12</v>
      </c>
      <c r="G4825">
        <f t="shared" si="226"/>
        <v>2003</v>
      </c>
      <c r="H4825">
        <f t="shared" si="227"/>
        <v>660.50549999999998</v>
      </c>
      <c r="I4825" s="23"/>
    </row>
    <row r="4826" spans="1:9" ht="14.4">
      <c r="A4826" s="77" t="s">
        <v>49</v>
      </c>
      <c r="B4826" s="40">
        <v>13095500</v>
      </c>
      <c r="C4826" s="41">
        <v>37605</v>
      </c>
      <c r="D4826" s="40">
        <v>333</v>
      </c>
      <c r="E4826" s="40" t="s">
        <v>51</v>
      </c>
      <c r="F4826">
        <f t="shared" si="225"/>
        <v>12</v>
      </c>
      <c r="G4826">
        <f t="shared" si="226"/>
        <v>2003</v>
      </c>
      <c r="H4826">
        <f t="shared" si="227"/>
        <v>660.50549999999998</v>
      </c>
      <c r="I4826" s="23"/>
    </row>
    <row r="4827" spans="1:9" ht="14.4">
      <c r="A4827" s="77" t="s">
        <v>49</v>
      </c>
      <c r="B4827" s="40">
        <v>13095500</v>
      </c>
      <c r="C4827" s="41">
        <v>37606</v>
      </c>
      <c r="D4827" s="40">
        <v>333</v>
      </c>
      <c r="E4827" s="40" t="s">
        <v>51</v>
      </c>
      <c r="F4827">
        <f t="shared" si="225"/>
        <v>12</v>
      </c>
      <c r="G4827">
        <f t="shared" si="226"/>
        <v>2003</v>
      </c>
      <c r="H4827">
        <f t="shared" si="227"/>
        <v>660.50549999999998</v>
      </c>
      <c r="I4827" s="23"/>
    </row>
    <row r="4828" spans="1:9" ht="14.4">
      <c r="A4828" s="77" t="s">
        <v>49</v>
      </c>
      <c r="B4828" s="40">
        <v>13095500</v>
      </c>
      <c r="C4828" s="41">
        <v>37607</v>
      </c>
      <c r="D4828" s="40">
        <v>332</v>
      </c>
      <c r="E4828" s="40" t="s">
        <v>51</v>
      </c>
      <c r="F4828">
        <f t="shared" si="225"/>
        <v>12</v>
      </c>
      <c r="G4828">
        <f t="shared" si="226"/>
        <v>2003</v>
      </c>
      <c r="H4828">
        <f t="shared" si="227"/>
        <v>658.52200000000005</v>
      </c>
      <c r="I4828" s="23"/>
    </row>
    <row r="4829" spans="1:9" ht="14.4">
      <c r="A4829" s="77" t="s">
        <v>49</v>
      </c>
      <c r="B4829" s="40">
        <v>13095500</v>
      </c>
      <c r="C4829" s="41">
        <v>37608</v>
      </c>
      <c r="D4829" s="40">
        <v>331</v>
      </c>
      <c r="E4829" s="40" t="s">
        <v>51</v>
      </c>
      <c r="F4829">
        <f t="shared" si="225"/>
        <v>12</v>
      </c>
      <c r="G4829">
        <f t="shared" si="226"/>
        <v>2003</v>
      </c>
      <c r="H4829">
        <f t="shared" si="227"/>
        <v>656.5385</v>
      </c>
      <c r="I4829" s="23"/>
    </row>
    <row r="4830" spans="1:9" ht="14.4">
      <c r="A4830" s="77" t="s">
        <v>49</v>
      </c>
      <c r="B4830" s="40">
        <v>13095500</v>
      </c>
      <c r="C4830" s="41">
        <v>37609</v>
      </c>
      <c r="D4830" s="40">
        <v>331</v>
      </c>
      <c r="E4830" s="40" t="s">
        <v>51</v>
      </c>
      <c r="F4830">
        <f t="shared" si="225"/>
        <v>12</v>
      </c>
      <c r="G4830">
        <f t="shared" si="226"/>
        <v>2003</v>
      </c>
      <c r="H4830">
        <f t="shared" si="227"/>
        <v>656.5385</v>
      </c>
      <c r="I4830" s="23"/>
    </row>
    <row r="4831" spans="1:9" ht="14.4">
      <c r="A4831" s="77" t="s">
        <v>49</v>
      </c>
      <c r="B4831" s="40">
        <v>13095500</v>
      </c>
      <c r="C4831" s="41">
        <v>37610</v>
      </c>
      <c r="D4831" s="40">
        <v>330</v>
      </c>
      <c r="E4831" s="40" t="s">
        <v>51</v>
      </c>
      <c r="F4831">
        <f t="shared" si="225"/>
        <v>12</v>
      </c>
      <c r="G4831">
        <f t="shared" si="226"/>
        <v>2003</v>
      </c>
      <c r="H4831">
        <f t="shared" si="227"/>
        <v>654.55500000000006</v>
      </c>
      <c r="I4831" s="23"/>
    </row>
    <row r="4832" spans="1:9" ht="14.4">
      <c r="A4832" s="77" t="s">
        <v>49</v>
      </c>
      <c r="B4832" s="40">
        <v>13095500</v>
      </c>
      <c r="C4832" s="41">
        <v>37611</v>
      </c>
      <c r="D4832" s="40">
        <v>330</v>
      </c>
      <c r="E4832" s="40" t="s">
        <v>51</v>
      </c>
      <c r="F4832">
        <f t="shared" si="225"/>
        <v>12</v>
      </c>
      <c r="G4832">
        <f t="shared" si="226"/>
        <v>2003</v>
      </c>
      <c r="H4832">
        <f t="shared" si="227"/>
        <v>654.55500000000006</v>
      </c>
      <c r="I4832" s="23"/>
    </row>
    <row r="4833" spans="1:9" ht="14.4">
      <c r="A4833" s="77" t="s">
        <v>49</v>
      </c>
      <c r="B4833" s="40">
        <v>13095500</v>
      </c>
      <c r="C4833" s="41">
        <v>37612</v>
      </c>
      <c r="D4833" s="40">
        <v>330</v>
      </c>
      <c r="E4833" s="40" t="s">
        <v>51</v>
      </c>
      <c r="F4833">
        <f t="shared" si="225"/>
        <v>12</v>
      </c>
      <c r="G4833">
        <f t="shared" si="226"/>
        <v>2003</v>
      </c>
      <c r="H4833">
        <f t="shared" si="227"/>
        <v>654.55500000000006</v>
      </c>
      <c r="I4833" s="23"/>
    </row>
    <row r="4834" spans="1:9" ht="14.4">
      <c r="A4834" s="77" t="s">
        <v>49</v>
      </c>
      <c r="B4834" s="40">
        <v>13095500</v>
      </c>
      <c r="C4834" s="41">
        <v>37613</v>
      </c>
      <c r="D4834" s="40">
        <v>330</v>
      </c>
      <c r="E4834" s="40" t="s">
        <v>51</v>
      </c>
      <c r="F4834">
        <f t="shared" ref="F4834:F4897" si="228">MONTH(C4834)</f>
        <v>12</v>
      </c>
      <c r="G4834">
        <f t="shared" ref="G4834:G4897" si="229">IF(F4834&gt;10,YEAR(C4834)+1,YEAR(C4834))</f>
        <v>2003</v>
      </c>
      <c r="H4834">
        <f t="shared" ref="H4834:H4897" si="230">D4834*1.9835</f>
        <v>654.55500000000006</v>
      </c>
      <c r="I4834" s="23"/>
    </row>
    <row r="4835" spans="1:9" ht="14.4">
      <c r="A4835" s="77" t="s">
        <v>49</v>
      </c>
      <c r="B4835" s="40">
        <v>13095500</v>
      </c>
      <c r="C4835" s="41">
        <v>37614</v>
      </c>
      <c r="D4835" s="40">
        <v>330</v>
      </c>
      <c r="E4835" s="40" t="s">
        <v>51</v>
      </c>
      <c r="F4835">
        <f t="shared" si="228"/>
        <v>12</v>
      </c>
      <c r="G4835">
        <f t="shared" si="229"/>
        <v>2003</v>
      </c>
      <c r="H4835">
        <f t="shared" si="230"/>
        <v>654.55500000000006</v>
      </c>
      <c r="I4835" s="23"/>
    </row>
    <row r="4836" spans="1:9" ht="14.4">
      <c r="A4836" s="77" t="s">
        <v>49</v>
      </c>
      <c r="B4836" s="40">
        <v>13095500</v>
      </c>
      <c r="C4836" s="41">
        <v>37615</v>
      </c>
      <c r="D4836" s="40">
        <v>330</v>
      </c>
      <c r="E4836" s="40" t="s">
        <v>51</v>
      </c>
      <c r="F4836">
        <f t="shared" si="228"/>
        <v>12</v>
      </c>
      <c r="G4836">
        <f t="shared" si="229"/>
        <v>2003</v>
      </c>
      <c r="H4836">
        <f t="shared" si="230"/>
        <v>654.55500000000006</v>
      </c>
      <c r="I4836" s="23"/>
    </row>
    <row r="4837" spans="1:9" ht="14.4">
      <c r="A4837" s="77" t="s">
        <v>49</v>
      </c>
      <c r="B4837" s="40">
        <v>13095500</v>
      </c>
      <c r="C4837" s="41">
        <v>37616</v>
      </c>
      <c r="D4837" s="40">
        <v>329</v>
      </c>
      <c r="E4837" s="40" t="s">
        <v>51</v>
      </c>
      <c r="F4837">
        <f t="shared" si="228"/>
        <v>12</v>
      </c>
      <c r="G4837">
        <f t="shared" si="229"/>
        <v>2003</v>
      </c>
      <c r="H4837">
        <f t="shared" si="230"/>
        <v>652.57150000000001</v>
      </c>
      <c r="I4837" s="23"/>
    </row>
    <row r="4838" spans="1:9" ht="14.4">
      <c r="A4838" s="77" t="s">
        <v>49</v>
      </c>
      <c r="B4838" s="40">
        <v>13095500</v>
      </c>
      <c r="C4838" s="41">
        <v>37617</v>
      </c>
      <c r="D4838" s="40">
        <v>329</v>
      </c>
      <c r="E4838" s="40" t="s">
        <v>51</v>
      </c>
      <c r="F4838">
        <f t="shared" si="228"/>
        <v>12</v>
      </c>
      <c r="G4838">
        <f t="shared" si="229"/>
        <v>2003</v>
      </c>
      <c r="H4838">
        <f t="shared" si="230"/>
        <v>652.57150000000001</v>
      </c>
      <c r="I4838" s="23"/>
    </row>
    <row r="4839" spans="1:9" ht="14.4">
      <c r="A4839" s="77" t="s">
        <v>49</v>
      </c>
      <c r="B4839" s="40">
        <v>13095500</v>
      </c>
      <c r="C4839" s="41">
        <v>37618</v>
      </c>
      <c r="D4839" s="40">
        <v>329</v>
      </c>
      <c r="E4839" s="40" t="s">
        <v>51</v>
      </c>
      <c r="F4839">
        <f t="shared" si="228"/>
        <v>12</v>
      </c>
      <c r="G4839">
        <f t="shared" si="229"/>
        <v>2003</v>
      </c>
      <c r="H4839">
        <f t="shared" si="230"/>
        <v>652.57150000000001</v>
      </c>
      <c r="I4839" s="23"/>
    </row>
    <row r="4840" spans="1:9" ht="14.4">
      <c r="A4840" s="77" t="s">
        <v>49</v>
      </c>
      <c r="B4840" s="40">
        <v>13095500</v>
      </c>
      <c r="C4840" s="41">
        <v>37619</v>
      </c>
      <c r="D4840" s="40">
        <v>329</v>
      </c>
      <c r="E4840" s="40" t="s">
        <v>51</v>
      </c>
      <c r="F4840">
        <f t="shared" si="228"/>
        <v>12</v>
      </c>
      <c r="G4840">
        <f t="shared" si="229"/>
        <v>2003</v>
      </c>
      <c r="H4840">
        <f t="shared" si="230"/>
        <v>652.57150000000001</v>
      </c>
      <c r="I4840" s="23"/>
    </row>
    <row r="4841" spans="1:9" ht="14.4">
      <c r="A4841" s="77" t="s">
        <v>49</v>
      </c>
      <c r="B4841" s="40">
        <v>13095500</v>
      </c>
      <c r="C4841" s="41">
        <v>37620</v>
      </c>
      <c r="D4841" s="40">
        <v>329</v>
      </c>
      <c r="E4841" s="40" t="s">
        <v>51</v>
      </c>
      <c r="F4841">
        <f t="shared" si="228"/>
        <v>12</v>
      </c>
      <c r="G4841">
        <f t="shared" si="229"/>
        <v>2003</v>
      </c>
      <c r="H4841">
        <f t="shared" si="230"/>
        <v>652.57150000000001</v>
      </c>
      <c r="I4841" s="23"/>
    </row>
    <row r="4842" spans="1:9" ht="14.4">
      <c r="A4842" s="77" t="s">
        <v>49</v>
      </c>
      <c r="B4842" s="40">
        <v>13095500</v>
      </c>
      <c r="C4842" s="41">
        <v>37621</v>
      </c>
      <c r="D4842" s="40">
        <v>329</v>
      </c>
      <c r="E4842" s="40" t="s">
        <v>51</v>
      </c>
      <c r="F4842">
        <f t="shared" si="228"/>
        <v>12</v>
      </c>
      <c r="G4842">
        <f t="shared" si="229"/>
        <v>2003</v>
      </c>
      <c r="H4842">
        <f t="shared" si="230"/>
        <v>652.57150000000001</v>
      </c>
      <c r="I4842" s="23"/>
    </row>
    <row r="4843" spans="1:9" ht="14.4">
      <c r="A4843" s="77" t="s">
        <v>49</v>
      </c>
      <c r="B4843" s="40">
        <v>13095500</v>
      </c>
      <c r="C4843" s="41">
        <v>37622</v>
      </c>
      <c r="D4843" s="40">
        <v>329</v>
      </c>
      <c r="E4843" s="40" t="s">
        <v>51</v>
      </c>
      <c r="F4843">
        <f t="shared" si="228"/>
        <v>1</v>
      </c>
      <c r="G4843">
        <f t="shared" si="229"/>
        <v>2003</v>
      </c>
      <c r="H4843">
        <f t="shared" si="230"/>
        <v>652.57150000000001</v>
      </c>
      <c r="I4843" s="23"/>
    </row>
    <row r="4844" spans="1:9" ht="14.4">
      <c r="A4844" s="77" t="s">
        <v>49</v>
      </c>
      <c r="B4844" s="40">
        <v>13095500</v>
      </c>
      <c r="C4844" s="41">
        <v>37623</v>
      </c>
      <c r="D4844" s="40">
        <v>329</v>
      </c>
      <c r="E4844" s="40" t="s">
        <v>51</v>
      </c>
      <c r="F4844">
        <f t="shared" si="228"/>
        <v>1</v>
      </c>
      <c r="G4844">
        <f t="shared" si="229"/>
        <v>2003</v>
      </c>
      <c r="H4844">
        <f t="shared" si="230"/>
        <v>652.57150000000001</v>
      </c>
      <c r="I4844" s="23"/>
    </row>
    <row r="4845" spans="1:9" ht="14.4">
      <c r="A4845" s="77" t="s">
        <v>49</v>
      </c>
      <c r="B4845" s="40">
        <v>13095500</v>
      </c>
      <c r="C4845" s="41">
        <v>37624</v>
      </c>
      <c r="D4845" s="40">
        <v>329</v>
      </c>
      <c r="E4845" s="40" t="s">
        <v>51</v>
      </c>
      <c r="F4845">
        <f t="shared" si="228"/>
        <v>1</v>
      </c>
      <c r="G4845">
        <f t="shared" si="229"/>
        <v>2003</v>
      </c>
      <c r="H4845">
        <f t="shared" si="230"/>
        <v>652.57150000000001</v>
      </c>
      <c r="I4845" s="23"/>
    </row>
    <row r="4846" spans="1:9" ht="14.4">
      <c r="A4846" s="77" t="s">
        <v>49</v>
      </c>
      <c r="B4846" s="40">
        <v>13095500</v>
      </c>
      <c r="C4846" s="41">
        <v>37625</v>
      </c>
      <c r="D4846" s="40">
        <v>329</v>
      </c>
      <c r="E4846" s="40" t="s">
        <v>51</v>
      </c>
      <c r="F4846">
        <f t="shared" si="228"/>
        <v>1</v>
      </c>
      <c r="G4846">
        <f t="shared" si="229"/>
        <v>2003</v>
      </c>
      <c r="H4846">
        <f t="shared" si="230"/>
        <v>652.57150000000001</v>
      </c>
      <c r="I4846" s="23"/>
    </row>
    <row r="4847" spans="1:9" ht="14.4">
      <c r="A4847" s="77" t="s">
        <v>49</v>
      </c>
      <c r="B4847" s="40">
        <v>13095500</v>
      </c>
      <c r="C4847" s="41">
        <v>37626</v>
      </c>
      <c r="D4847" s="40">
        <v>328</v>
      </c>
      <c r="E4847" s="40" t="s">
        <v>51</v>
      </c>
      <c r="F4847">
        <f t="shared" si="228"/>
        <v>1</v>
      </c>
      <c r="G4847">
        <f t="shared" si="229"/>
        <v>2003</v>
      </c>
      <c r="H4847">
        <f t="shared" si="230"/>
        <v>650.58799999999997</v>
      </c>
      <c r="I4847" s="23"/>
    </row>
    <row r="4848" spans="1:9" ht="14.4">
      <c r="A4848" s="77" t="s">
        <v>49</v>
      </c>
      <c r="B4848" s="40">
        <v>13095500</v>
      </c>
      <c r="C4848" s="41">
        <v>37627</v>
      </c>
      <c r="D4848" s="40">
        <v>328</v>
      </c>
      <c r="E4848" s="40" t="s">
        <v>51</v>
      </c>
      <c r="F4848">
        <f t="shared" si="228"/>
        <v>1</v>
      </c>
      <c r="G4848">
        <f t="shared" si="229"/>
        <v>2003</v>
      </c>
      <c r="H4848">
        <f t="shared" si="230"/>
        <v>650.58799999999997</v>
      </c>
      <c r="I4848" s="23"/>
    </row>
    <row r="4849" spans="1:9" ht="14.4">
      <c r="A4849" s="77" t="s">
        <v>49</v>
      </c>
      <c r="B4849" s="40">
        <v>13095500</v>
      </c>
      <c r="C4849" s="41">
        <v>37628</v>
      </c>
      <c r="D4849" s="40">
        <v>328</v>
      </c>
      <c r="E4849" s="40" t="s">
        <v>51</v>
      </c>
      <c r="F4849">
        <f t="shared" si="228"/>
        <v>1</v>
      </c>
      <c r="G4849">
        <f t="shared" si="229"/>
        <v>2003</v>
      </c>
      <c r="H4849">
        <f t="shared" si="230"/>
        <v>650.58799999999997</v>
      </c>
      <c r="I4849" s="23"/>
    </row>
    <row r="4850" spans="1:9" ht="14.4">
      <c r="A4850" s="77" t="s">
        <v>49</v>
      </c>
      <c r="B4850" s="40">
        <v>13095500</v>
      </c>
      <c r="C4850" s="41">
        <v>37629</v>
      </c>
      <c r="D4850" s="40">
        <v>327</v>
      </c>
      <c r="E4850" s="40" t="s">
        <v>51</v>
      </c>
      <c r="F4850">
        <f t="shared" si="228"/>
        <v>1</v>
      </c>
      <c r="G4850">
        <f t="shared" si="229"/>
        <v>2003</v>
      </c>
      <c r="H4850">
        <f t="shared" si="230"/>
        <v>648.60450000000003</v>
      </c>
      <c r="I4850" s="23"/>
    </row>
    <row r="4851" spans="1:9" ht="14.4">
      <c r="A4851" s="77" t="s">
        <v>49</v>
      </c>
      <c r="B4851" s="40">
        <v>13095500</v>
      </c>
      <c r="C4851" s="41">
        <v>37630</v>
      </c>
      <c r="D4851" s="40">
        <v>327</v>
      </c>
      <c r="E4851" s="40" t="s">
        <v>51</v>
      </c>
      <c r="F4851">
        <f t="shared" si="228"/>
        <v>1</v>
      </c>
      <c r="G4851">
        <f t="shared" si="229"/>
        <v>2003</v>
      </c>
      <c r="H4851">
        <f t="shared" si="230"/>
        <v>648.60450000000003</v>
      </c>
      <c r="I4851" s="23"/>
    </row>
    <row r="4852" spans="1:9" ht="14.4">
      <c r="A4852" s="77" t="s">
        <v>49</v>
      </c>
      <c r="B4852" s="40">
        <v>13095500</v>
      </c>
      <c r="C4852" s="41">
        <v>37631</v>
      </c>
      <c r="D4852" s="40">
        <v>327</v>
      </c>
      <c r="E4852" s="40" t="s">
        <v>51</v>
      </c>
      <c r="F4852">
        <f t="shared" si="228"/>
        <v>1</v>
      </c>
      <c r="G4852">
        <f t="shared" si="229"/>
        <v>2003</v>
      </c>
      <c r="H4852">
        <f t="shared" si="230"/>
        <v>648.60450000000003</v>
      </c>
      <c r="I4852" s="23"/>
    </row>
    <row r="4853" spans="1:9" ht="14.4">
      <c r="A4853" s="77" t="s">
        <v>49</v>
      </c>
      <c r="B4853" s="40">
        <v>13095500</v>
      </c>
      <c r="C4853" s="41">
        <v>37632</v>
      </c>
      <c r="D4853" s="40">
        <v>327</v>
      </c>
      <c r="E4853" s="40" t="s">
        <v>51</v>
      </c>
      <c r="F4853">
        <f t="shared" si="228"/>
        <v>1</v>
      </c>
      <c r="G4853">
        <f t="shared" si="229"/>
        <v>2003</v>
      </c>
      <c r="H4853">
        <f t="shared" si="230"/>
        <v>648.60450000000003</v>
      </c>
      <c r="I4853" s="23"/>
    </row>
    <row r="4854" spans="1:9" ht="14.4">
      <c r="A4854" s="77" t="s">
        <v>49</v>
      </c>
      <c r="B4854" s="40">
        <v>13095500</v>
      </c>
      <c r="C4854" s="41">
        <v>37633</v>
      </c>
      <c r="D4854" s="40">
        <v>327</v>
      </c>
      <c r="E4854" s="40" t="s">
        <v>51</v>
      </c>
      <c r="F4854">
        <f t="shared" si="228"/>
        <v>1</v>
      </c>
      <c r="G4854">
        <f t="shared" si="229"/>
        <v>2003</v>
      </c>
      <c r="H4854">
        <f t="shared" si="230"/>
        <v>648.60450000000003</v>
      </c>
      <c r="I4854" s="23"/>
    </row>
    <row r="4855" spans="1:9" ht="14.4">
      <c r="A4855" s="77" t="s">
        <v>49</v>
      </c>
      <c r="B4855" s="40">
        <v>13095500</v>
      </c>
      <c r="C4855" s="41">
        <v>37634</v>
      </c>
      <c r="D4855" s="40">
        <v>327</v>
      </c>
      <c r="E4855" s="40" t="s">
        <v>51</v>
      </c>
      <c r="F4855">
        <f t="shared" si="228"/>
        <v>1</v>
      </c>
      <c r="G4855">
        <f t="shared" si="229"/>
        <v>2003</v>
      </c>
      <c r="H4855">
        <f t="shared" si="230"/>
        <v>648.60450000000003</v>
      </c>
      <c r="I4855" s="23"/>
    </row>
    <row r="4856" spans="1:9" ht="14.4">
      <c r="A4856" s="77" t="s">
        <v>49</v>
      </c>
      <c r="B4856" s="40">
        <v>13095500</v>
      </c>
      <c r="C4856" s="41">
        <v>37635</v>
      </c>
      <c r="D4856" s="40">
        <v>326</v>
      </c>
      <c r="E4856" s="40" t="s">
        <v>51</v>
      </c>
      <c r="F4856">
        <f t="shared" si="228"/>
        <v>1</v>
      </c>
      <c r="G4856">
        <f t="shared" si="229"/>
        <v>2003</v>
      </c>
      <c r="H4856">
        <f t="shared" si="230"/>
        <v>646.62099999999998</v>
      </c>
      <c r="I4856" s="23"/>
    </row>
    <row r="4857" spans="1:9" ht="14.4">
      <c r="A4857" s="77" t="s">
        <v>49</v>
      </c>
      <c r="B4857" s="40">
        <v>13095500</v>
      </c>
      <c r="C4857" s="41">
        <v>37636</v>
      </c>
      <c r="D4857" s="40">
        <v>326</v>
      </c>
      <c r="E4857" s="40" t="s">
        <v>51</v>
      </c>
      <c r="F4857">
        <f t="shared" si="228"/>
        <v>1</v>
      </c>
      <c r="G4857">
        <f t="shared" si="229"/>
        <v>2003</v>
      </c>
      <c r="H4857">
        <f t="shared" si="230"/>
        <v>646.62099999999998</v>
      </c>
      <c r="I4857" s="23"/>
    </row>
    <row r="4858" spans="1:9" ht="14.4">
      <c r="A4858" s="77" t="s">
        <v>49</v>
      </c>
      <c r="B4858" s="40">
        <v>13095500</v>
      </c>
      <c r="C4858" s="41">
        <v>37637</v>
      </c>
      <c r="D4858" s="40">
        <v>326</v>
      </c>
      <c r="E4858" s="40" t="s">
        <v>51</v>
      </c>
      <c r="F4858">
        <f t="shared" si="228"/>
        <v>1</v>
      </c>
      <c r="G4858">
        <f t="shared" si="229"/>
        <v>2003</v>
      </c>
      <c r="H4858">
        <f t="shared" si="230"/>
        <v>646.62099999999998</v>
      </c>
      <c r="I4858" s="23"/>
    </row>
    <row r="4859" spans="1:9" ht="14.4">
      <c r="A4859" s="77" t="s">
        <v>49</v>
      </c>
      <c r="B4859" s="40">
        <v>13095500</v>
      </c>
      <c r="C4859" s="41">
        <v>37638</v>
      </c>
      <c r="D4859" s="40">
        <v>326</v>
      </c>
      <c r="E4859" s="40" t="s">
        <v>51</v>
      </c>
      <c r="F4859">
        <f t="shared" si="228"/>
        <v>1</v>
      </c>
      <c r="G4859">
        <f t="shared" si="229"/>
        <v>2003</v>
      </c>
      <c r="H4859">
        <f t="shared" si="230"/>
        <v>646.62099999999998</v>
      </c>
      <c r="I4859" s="23"/>
    </row>
    <row r="4860" spans="1:9" ht="14.4">
      <c r="A4860" s="77" t="s">
        <v>49</v>
      </c>
      <c r="B4860" s="40">
        <v>13095500</v>
      </c>
      <c r="C4860" s="41">
        <v>37639</v>
      </c>
      <c r="D4860" s="40">
        <v>326</v>
      </c>
      <c r="E4860" s="40" t="s">
        <v>51</v>
      </c>
      <c r="F4860">
        <f t="shared" si="228"/>
        <v>1</v>
      </c>
      <c r="G4860">
        <f t="shared" si="229"/>
        <v>2003</v>
      </c>
      <c r="H4860">
        <f t="shared" si="230"/>
        <v>646.62099999999998</v>
      </c>
      <c r="I4860" s="23"/>
    </row>
    <row r="4861" spans="1:9" ht="14.4">
      <c r="A4861" s="77" t="s">
        <v>49</v>
      </c>
      <c r="B4861" s="40">
        <v>13095500</v>
      </c>
      <c r="C4861" s="41">
        <v>37640</v>
      </c>
      <c r="D4861" s="40">
        <v>326</v>
      </c>
      <c r="E4861" s="40" t="s">
        <v>51</v>
      </c>
      <c r="F4861">
        <f t="shared" si="228"/>
        <v>1</v>
      </c>
      <c r="G4861">
        <f t="shared" si="229"/>
        <v>2003</v>
      </c>
      <c r="H4861">
        <f t="shared" si="230"/>
        <v>646.62099999999998</v>
      </c>
      <c r="I4861" s="23"/>
    </row>
    <row r="4862" spans="1:9" ht="14.4">
      <c r="A4862" s="77" t="s">
        <v>49</v>
      </c>
      <c r="B4862" s="40">
        <v>13095500</v>
      </c>
      <c r="C4862" s="41">
        <v>37641</v>
      </c>
      <c r="D4862" s="40">
        <v>326</v>
      </c>
      <c r="E4862" s="40" t="s">
        <v>51</v>
      </c>
      <c r="F4862">
        <f t="shared" si="228"/>
        <v>1</v>
      </c>
      <c r="G4862">
        <f t="shared" si="229"/>
        <v>2003</v>
      </c>
      <c r="H4862">
        <f t="shared" si="230"/>
        <v>646.62099999999998</v>
      </c>
      <c r="I4862" s="23"/>
    </row>
    <row r="4863" spans="1:9" ht="14.4">
      <c r="A4863" s="77" t="s">
        <v>49</v>
      </c>
      <c r="B4863" s="40">
        <v>13095500</v>
      </c>
      <c r="C4863" s="41">
        <v>37642</v>
      </c>
      <c r="D4863" s="40">
        <v>326</v>
      </c>
      <c r="E4863" s="40" t="s">
        <v>51</v>
      </c>
      <c r="F4863">
        <f t="shared" si="228"/>
        <v>1</v>
      </c>
      <c r="G4863">
        <f t="shared" si="229"/>
        <v>2003</v>
      </c>
      <c r="H4863">
        <f t="shared" si="230"/>
        <v>646.62099999999998</v>
      </c>
      <c r="I4863" s="23"/>
    </row>
    <row r="4864" spans="1:9" ht="14.4">
      <c r="A4864" s="77" t="s">
        <v>49</v>
      </c>
      <c r="B4864" s="40">
        <v>13095500</v>
      </c>
      <c r="C4864" s="41">
        <v>37643</v>
      </c>
      <c r="D4864" s="40">
        <v>326</v>
      </c>
      <c r="E4864" s="40" t="s">
        <v>51</v>
      </c>
      <c r="F4864">
        <f t="shared" si="228"/>
        <v>1</v>
      </c>
      <c r="G4864">
        <f t="shared" si="229"/>
        <v>2003</v>
      </c>
      <c r="H4864">
        <f t="shared" si="230"/>
        <v>646.62099999999998</v>
      </c>
      <c r="I4864" s="23"/>
    </row>
    <row r="4865" spans="1:9" ht="14.4">
      <c r="A4865" s="77" t="s">
        <v>49</v>
      </c>
      <c r="B4865" s="40">
        <v>13095500</v>
      </c>
      <c r="C4865" s="41">
        <v>37644</v>
      </c>
      <c r="D4865" s="40">
        <v>326</v>
      </c>
      <c r="E4865" s="40" t="s">
        <v>51</v>
      </c>
      <c r="F4865">
        <f t="shared" si="228"/>
        <v>1</v>
      </c>
      <c r="G4865">
        <f t="shared" si="229"/>
        <v>2003</v>
      </c>
      <c r="H4865">
        <f t="shared" si="230"/>
        <v>646.62099999999998</v>
      </c>
      <c r="I4865" s="23"/>
    </row>
    <row r="4866" spans="1:9" ht="14.4">
      <c r="A4866" s="77" t="s">
        <v>49</v>
      </c>
      <c r="B4866" s="40">
        <v>13095500</v>
      </c>
      <c r="C4866" s="41">
        <v>37645</v>
      </c>
      <c r="D4866" s="40">
        <v>326</v>
      </c>
      <c r="E4866" s="40" t="s">
        <v>51</v>
      </c>
      <c r="F4866">
        <f t="shared" si="228"/>
        <v>1</v>
      </c>
      <c r="G4866">
        <f t="shared" si="229"/>
        <v>2003</v>
      </c>
      <c r="H4866">
        <f t="shared" si="230"/>
        <v>646.62099999999998</v>
      </c>
      <c r="I4866" s="23"/>
    </row>
    <row r="4867" spans="1:9" ht="14.4">
      <c r="A4867" s="77" t="s">
        <v>49</v>
      </c>
      <c r="B4867" s="40">
        <v>13095500</v>
      </c>
      <c r="C4867" s="41">
        <v>37646</v>
      </c>
      <c r="D4867" s="40">
        <v>326</v>
      </c>
      <c r="E4867" s="40" t="s">
        <v>51</v>
      </c>
      <c r="F4867">
        <f t="shared" si="228"/>
        <v>1</v>
      </c>
      <c r="G4867">
        <f t="shared" si="229"/>
        <v>2003</v>
      </c>
      <c r="H4867">
        <f t="shared" si="230"/>
        <v>646.62099999999998</v>
      </c>
      <c r="I4867" s="23"/>
    </row>
    <row r="4868" spans="1:9" ht="14.4">
      <c r="A4868" s="77" t="s">
        <v>49</v>
      </c>
      <c r="B4868" s="40">
        <v>13095500</v>
      </c>
      <c r="C4868" s="41">
        <v>37647</v>
      </c>
      <c r="D4868" s="40">
        <v>326</v>
      </c>
      <c r="E4868" s="40" t="s">
        <v>51</v>
      </c>
      <c r="F4868">
        <f t="shared" si="228"/>
        <v>1</v>
      </c>
      <c r="G4868">
        <f t="shared" si="229"/>
        <v>2003</v>
      </c>
      <c r="H4868">
        <f t="shared" si="230"/>
        <v>646.62099999999998</v>
      </c>
      <c r="I4868" s="23"/>
    </row>
    <row r="4869" spans="1:9" ht="14.4">
      <c r="A4869" s="77" t="s">
        <v>49</v>
      </c>
      <c r="B4869" s="40">
        <v>13095500</v>
      </c>
      <c r="C4869" s="41">
        <v>37648</v>
      </c>
      <c r="D4869" s="40">
        <v>326</v>
      </c>
      <c r="E4869" s="40" t="s">
        <v>50</v>
      </c>
      <c r="F4869">
        <f t="shared" si="228"/>
        <v>1</v>
      </c>
      <c r="G4869">
        <f t="shared" si="229"/>
        <v>2003</v>
      </c>
      <c r="H4869">
        <f t="shared" si="230"/>
        <v>646.62099999999998</v>
      </c>
      <c r="I4869" s="23"/>
    </row>
    <row r="4870" spans="1:9" ht="14.4">
      <c r="A4870" s="77" t="s">
        <v>49</v>
      </c>
      <c r="B4870" s="40">
        <v>13095500</v>
      </c>
      <c r="C4870" s="41">
        <v>37649</v>
      </c>
      <c r="D4870" s="40">
        <v>326</v>
      </c>
      <c r="E4870" s="40" t="s">
        <v>50</v>
      </c>
      <c r="F4870">
        <f t="shared" si="228"/>
        <v>1</v>
      </c>
      <c r="G4870">
        <f t="shared" si="229"/>
        <v>2003</v>
      </c>
      <c r="H4870">
        <f t="shared" si="230"/>
        <v>646.62099999999998</v>
      </c>
      <c r="I4870" s="23"/>
    </row>
    <row r="4871" spans="1:9" ht="14.4">
      <c r="A4871" s="77" t="s">
        <v>49</v>
      </c>
      <c r="B4871" s="40">
        <v>13095500</v>
      </c>
      <c r="C4871" s="41">
        <v>37650</v>
      </c>
      <c r="D4871" s="40">
        <v>325</v>
      </c>
      <c r="E4871" s="40" t="s">
        <v>50</v>
      </c>
      <c r="F4871">
        <f t="shared" si="228"/>
        <v>1</v>
      </c>
      <c r="G4871">
        <f t="shared" si="229"/>
        <v>2003</v>
      </c>
      <c r="H4871">
        <f t="shared" si="230"/>
        <v>644.63750000000005</v>
      </c>
      <c r="I4871" s="23"/>
    </row>
    <row r="4872" spans="1:9" ht="14.4">
      <c r="A4872" s="77" t="s">
        <v>49</v>
      </c>
      <c r="B4872" s="40">
        <v>13095500</v>
      </c>
      <c r="C4872" s="41">
        <v>37651</v>
      </c>
      <c r="D4872" s="40">
        <v>325</v>
      </c>
      <c r="E4872" s="40" t="s">
        <v>50</v>
      </c>
      <c r="F4872">
        <f t="shared" si="228"/>
        <v>1</v>
      </c>
      <c r="G4872">
        <f t="shared" si="229"/>
        <v>2003</v>
      </c>
      <c r="H4872">
        <f t="shared" si="230"/>
        <v>644.63750000000005</v>
      </c>
      <c r="I4872" s="23"/>
    </row>
    <row r="4873" spans="1:9" ht="14.4">
      <c r="A4873" s="77" t="s">
        <v>49</v>
      </c>
      <c r="B4873" s="40">
        <v>13095500</v>
      </c>
      <c r="C4873" s="41">
        <v>37652</v>
      </c>
      <c r="D4873" s="40">
        <v>325</v>
      </c>
      <c r="E4873" s="40" t="s">
        <v>50</v>
      </c>
      <c r="F4873">
        <f t="shared" si="228"/>
        <v>1</v>
      </c>
      <c r="G4873">
        <f t="shared" si="229"/>
        <v>2003</v>
      </c>
      <c r="H4873">
        <f t="shared" si="230"/>
        <v>644.63750000000005</v>
      </c>
      <c r="I4873" s="23"/>
    </row>
    <row r="4874" spans="1:9" ht="14.4">
      <c r="A4874" s="77" t="s">
        <v>49</v>
      </c>
      <c r="B4874" s="40">
        <v>13095500</v>
      </c>
      <c r="C4874" s="41">
        <v>37653</v>
      </c>
      <c r="D4874" s="40">
        <v>325</v>
      </c>
      <c r="E4874" s="40" t="s">
        <v>50</v>
      </c>
      <c r="F4874">
        <f t="shared" si="228"/>
        <v>2</v>
      </c>
      <c r="G4874">
        <f t="shared" si="229"/>
        <v>2003</v>
      </c>
      <c r="H4874">
        <f t="shared" si="230"/>
        <v>644.63750000000005</v>
      </c>
      <c r="I4874" s="23"/>
    </row>
    <row r="4875" spans="1:9" ht="14.4">
      <c r="A4875" s="77" t="s">
        <v>49</v>
      </c>
      <c r="B4875" s="40">
        <v>13095500</v>
      </c>
      <c r="C4875" s="41">
        <v>37654</v>
      </c>
      <c r="D4875" s="40">
        <v>325</v>
      </c>
      <c r="E4875" s="40" t="s">
        <v>50</v>
      </c>
      <c r="F4875">
        <f t="shared" si="228"/>
        <v>2</v>
      </c>
      <c r="G4875">
        <f t="shared" si="229"/>
        <v>2003</v>
      </c>
      <c r="H4875">
        <f t="shared" si="230"/>
        <v>644.63750000000005</v>
      </c>
      <c r="I4875" s="23"/>
    </row>
    <row r="4876" spans="1:9" ht="14.4">
      <c r="A4876" s="77" t="s">
        <v>49</v>
      </c>
      <c r="B4876" s="40">
        <v>13095500</v>
      </c>
      <c r="C4876" s="41">
        <v>37655</v>
      </c>
      <c r="D4876" s="40">
        <v>325</v>
      </c>
      <c r="E4876" s="40" t="s">
        <v>50</v>
      </c>
      <c r="F4876">
        <f t="shared" si="228"/>
        <v>2</v>
      </c>
      <c r="G4876">
        <f t="shared" si="229"/>
        <v>2003</v>
      </c>
      <c r="H4876">
        <f t="shared" si="230"/>
        <v>644.63750000000005</v>
      </c>
      <c r="I4876" s="23"/>
    </row>
    <row r="4877" spans="1:9" ht="14.4">
      <c r="A4877" s="77" t="s">
        <v>49</v>
      </c>
      <c r="B4877" s="40">
        <v>13095500</v>
      </c>
      <c r="C4877" s="41">
        <v>37656</v>
      </c>
      <c r="D4877" s="40">
        <v>325</v>
      </c>
      <c r="E4877" s="40" t="s">
        <v>50</v>
      </c>
      <c r="F4877">
        <f t="shared" si="228"/>
        <v>2</v>
      </c>
      <c r="G4877">
        <f t="shared" si="229"/>
        <v>2003</v>
      </c>
      <c r="H4877">
        <f t="shared" si="230"/>
        <v>644.63750000000005</v>
      </c>
      <c r="I4877" s="23"/>
    </row>
    <row r="4878" spans="1:9" ht="14.4">
      <c r="A4878" s="77" t="s">
        <v>49</v>
      </c>
      <c r="B4878" s="40">
        <v>13095500</v>
      </c>
      <c r="C4878" s="41">
        <v>37657</v>
      </c>
      <c r="D4878" s="40">
        <v>325</v>
      </c>
      <c r="E4878" s="40" t="s">
        <v>50</v>
      </c>
      <c r="F4878">
        <f t="shared" si="228"/>
        <v>2</v>
      </c>
      <c r="G4878">
        <f t="shared" si="229"/>
        <v>2003</v>
      </c>
      <c r="H4878">
        <f t="shared" si="230"/>
        <v>644.63750000000005</v>
      </c>
      <c r="I4878" s="23"/>
    </row>
    <row r="4879" spans="1:9" ht="14.4">
      <c r="A4879" s="77" t="s">
        <v>49</v>
      </c>
      <c r="B4879" s="40">
        <v>13095500</v>
      </c>
      <c r="C4879" s="41">
        <v>37658</v>
      </c>
      <c r="D4879" s="40">
        <v>325</v>
      </c>
      <c r="E4879" s="40" t="s">
        <v>50</v>
      </c>
      <c r="F4879">
        <f t="shared" si="228"/>
        <v>2</v>
      </c>
      <c r="G4879">
        <f t="shared" si="229"/>
        <v>2003</v>
      </c>
      <c r="H4879">
        <f t="shared" si="230"/>
        <v>644.63750000000005</v>
      </c>
      <c r="I4879" s="23"/>
    </row>
    <row r="4880" spans="1:9" ht="14.4">
      <c r="A4880" s="77" t="s">
        <v>49</v>
      </c>
      <c r="B4880" s="40">
        <v>13095500</v>
      </c>
      <c r="C4880" s="41">
        <v>37659</v>
      </c>
      <c r="D4880" s="40">
        <v>325</v>
      </c>
      <c r="E4880" s="40" t="s">
        <v>50</v>
      </c>
      <c r="F4880">
        <f t="shared" si="228"/>
        <v>2</v>
      </c>
      <c r="G4880">
        <f t="shared" si="229"/>
        <v>2003</v>
      </c>
      <c r="H4880">
        <f t="shared" si="230"/>
        <v>644.63750000000005</v>
      </c>
      <c r="I4880" s="23"/>
    </row>
    <row r="4881" spans="1:9" ht="14.4">
      <c r="A4881" s="77" t="s">
        <v>49</v>
      </c>
      <c r="B4881" s="40">
        <v>13095500</v>
      </c>
      <c r="C4881" s="41">
        <v>37660</v>
      </c>
      <c r="D4881" s="40">
        <v>324</v>
      </c>
      <c r="E4881" s="40" t="s">
        <v>50</v>
      </c>
      <c r="F4881">
        <f t="shared" si="228"/>
        <v>2</v>
      </c>
      <c r="G4881">
        <f t="shared" si="229"/>
        <v>2003</v>
      </c>
      <c r="H4881">
        <f t="shared" si="230"/>
        <v>642.654</v>
      </c>
      <c r="I4881" s="23"/>
    </row>
    <row r="4882" spans="1:9" ht="14.4">
      <c r="A4882" s="77" t="s">
        <v>49</v>
      </c>
      <c r="B4882" s="40">
        <v>13095500</v>
      </c>
      <c r="C4882" s="41">
        <v>37661</v>
      </c>
      <c r="D4882" s="40">
        <v>324</v>
      </c>
      <c r="E4882" s="40" t="s">
        <v>50</v>
      </c>
      <c r="F4882">
        <f t="shared" si="228"/>
        <v>2</v>
      </c>
      <c r="G4882">
        <f t="shared" si="229"/>
        <v>2003</v>
      </c>
      <c r="H4882">
        <f t="shared" si="230"/>
        <v>642.654</v>
      </c>
      <c r="I4882" s="23"/>
    </row>
    <row r="4883" spans="1:9" ht="14.4">
      <c r="A4883" s="77" t="s">
        <v>49</v>
      </c>
      <c r="B4883" s="40">
        <v>13095500</v>
      </c>
      <c r="C4883" s="41">
        <v>37662</v>
      </c>
      <c r="D4883" s="40">
        <v>325</v>
      </c>
      <c r="E4883" s="40" t="s">
        <v>50</v>
      </c>
      <c r="F4883">
        <f t="shared" si="228"/>
        <v>2</v>
      </c>
      <c r="G4883">
        <f t="shared" si="229"/>
        <v>2003</v>
      </c>
      <c r="H4883">
        <f t="shared" si="230"/>
        <v>644.63750000000005</v>
      </c>
      <c r="I4883" s="23"/>
    </row>
    <row r="4884" spans="1:9" ht="14.4">
      <c r="A4884" s="77" t="s">
        <v>49</v>
      </c>
      <c r="B4884" s="40">
        <v>13095500</v>
      </c>
      <c r="C4884" s="41">
        <v>37663</v>
      </c>
      <c r="D4884" s="40">
        <v>325</v>
      </c>
      <c r="E4884" s="40" t="s">
        <v>50</v>
      </c>
      <c r="F4884">
        <f t="shared" si="228"/>
        <v>2</v>
      </c>
      <c r="G4884">
        <f t="shared" si="229"/>
        <v>2003</v>
      </c>
      <c r="H4884">
        <f t="shared" si="230"/>
        <v>644.63750000000005</v>
      </c>
      <c r="I4884" s="23"/>
    </row>
    <row r="4885" spans="1:9" ht="14.4">
      <c r="A4885" s="77" t="s">
        <v>49</v>
      </c>
      <c r="B4885" s="40">
        <v>13095500</v>
      </c>
      <c r="C4885" s="41">
        <v>37664</v>
      </c>
      <c r="D4885" s="40">
        <v>325</v>
      </c>
      <c r="E4885" s="40" t="s">
        <v>50</v>
      </c>
      <c r="F4885">
        <f t="shared" si="228"/>
        <v>2</v>
      </c>
      <c r="G4885">
        <f t="shared" si="229"/>
        <v>2003</v>
      </c>
      <c r="H4885">
        <f t="shared" si="230"/>
        <v>644.63750000000005</v>
      </c>
      <c r="I4885" s="23"/>
    </row>
    <row r="4886" spans="1:9" ht="14.4">
      <c r="A4886" s="77" t="s">
        <v>49</v>
      </c>
      <c r="B4886" s="40">
        <v>13095500</v>
      </c>
      <c r="C4886" s="41">
        <v>37665</v>
      </c>
      <c r="D4886" s="40">
        <v>325</v>
      </c>
      <c r="E4886" s="40" t="s">
        <v>50</v>
      </c>
      <c r="F4886">
        <f t="shared" si="228"/>
        <v>2</v>
      </c>
      <c r="G4886">
        <f t="shared" si="229"/>
        <v>2003</v>
      </c>
      <c r="H4886">
        <f t="shared" si="230"/>
        <v>644.63750000000005</v>
      </c>
      <c r="I4886" s="23"/>
    </row>
    <row r="4887" spans="1:9" ht="14.4">
      <c r="A4887" s="77" t="s">
        <v>49</v>
      </c>
      <c r="B4887" s="40">
        <v>13095500</v>
      </c>
      <c r="C4887" s="41">
        <v>37666</v>
      </c>
      <c r="D4887" s="40">
        <v>325</v>
      </c>
      <c r="E4887" s="40" t="s">
        <v>50</v>
      </c>
      <c r="F4887">
        <f t="shared" si="228"/>
        <v>2</v>
      </c>
      <c r="G4887">
        <f t="shared" si="229"/>
        <v>2003</v>
      </c>
      <c r="H4887">
        <f t="shared" si="230"/>
        <v>644.63750000000005</v>
      </c>
      <c r="I4887" s="23"/>
    </row>
    <row r="4888" spans="1:9" ht="14.4">
      <c r="A4888" s="77" t="s">
        <v>49</v>
      </c>
      <c r="B4888" s="40">
        <v>13095500</v>
      </c>
      <c r="C4888" s="41">
        <v>37667</v>
      </c>
      <c r="D4888" s="40">
        <v>325</v>
      </c>
      <c r="E4888" s="40" t="s">
        <v>50</v>
      </c>
      <c r="F4888">
        <f t="shared" si="228"/>
        <v>2</v>
      </c>
      <c r="G4888">
        <f t="shared" si="229"/>
        <v>2003</v>
      </c>
      <c r="H4888">
        <f t="shared" si="230"/>
        <v>644.63750000000005</v>
      </c>
      <c r="I4888" s="23"/>
    </row>
    <row r="4889" spans="1:9" ht="14.4">
      <c r="A4889" s="77" t="s">
        <v>49</v>
      </c>
      <c r="B4889" s="40">
        <v>13095500</v>
      </c>
      <c r="C4889" s="41">
        <v>37668</v>
      </c>
      <c r="D4889" s="40">
        <v>325</v>
      </c>
      <c r="E4889" s="40" t="s">
        <v>50</v>
      </c>
      <c r="F4889">
        <f t="shared" si="228"/>
        <v>2</v>
      </c>
      <c r="G4889">
        <f t="shared" si="229"/>
        <v>2003</v>
      </c>
      <c r="H4889">
        <f t="shared" si="230"/>
        <v>644.63750000000005</v>
      </c>
      <c r="I4889" s="23"/>
    </row>
    <row r="4890" spans="1:9" ht="14.4">
      <c r="A4890" s="77" t="s">
        <v>49</v>
      </c>
      <c r="B4890" s="40">
        <v>13095500</v>
      </c>
      <c r="C4890" s="41">
        <v>37669</v>
      </c>
      <c r="D4890" s="40">
        <v>323</v>
      </c>
      <c r="E4890" s="40" t="s">
        <v>50</v>
      </c>
      <c r="F4890">
        <f t="shared" si="228"/>
        <v>2</v>
      </c>
      <c r="G4890">
        <f t="shared" si="229"/>
        <v>2003</v>
      </c>
      <c r="H4890">
        <f t="shared" si="230"/>
        <v>640.67050000000006</v>
      </c>
      <c r="I4890" s="23"/>
    </row>
    <row r="4891" spans="1:9" ht="14.4">
      <c r="A4891" s="77" t="s">
        <v>49</v>
      </c>
      <c r="B4891" s="40">
        <v>13095500</v>
      </c>
      <c r="C4891" s="41">
        <v>37670</v>
      </c>
      <c r="D4891" s="40">
        <v>323</v>
      </c>
      <c r="E4891" s="40" t="s">
        <v>50</v>
      </c>
      <c r="F4891">
        <f t="shared" si="228"/>
        <v>2</v>
      </c>
      <c r="G4891">
        <f t="shared" si="229"/>
        <v>2003</v>
      </c>
      <c r="H4891">
        <f t="shared" si="230"/>
        <v>640.67050000000006</v>
      </c>
      <c r="I4891" s="23"/>
    </row>
    <row r="4892" spans="1:9" ht="14.4">
      <c r="A4892" s="77" t="s">
        <v>49</v>
      </c>
      <c r="B4892" s="40">
        <v>13095500</v>
      </c>
      <c r="C4892" s="41">
        <v>37671</v>
      </c>
      <c r="D4892" s="40">
        <v>323</v>
      </c>
      <c r="E4892" s="40" t="s">
        <v>50</v>
      </c>
      <c r="F4892">
        <f t="shared" si="228"/>
        <v>2</v>
      </c>
      <c r="G4892">
        <f t="shared" si="229"/>
        <v>2003</v>
      </c>
      <c r="H4892">
        <f t="shared" si="230"/>
        <v>640.67050000000006</v>
      </c>
      <c r="I4892" s="23"/>
    </row>
    <row r="4893" spans="1:9" ht="14.4">
      <c r="A4893" s="77" t="s">
        <v>49</v>
      </c>
      <c r="B4893" s="40">
        <v>13095500</v>
      </c>
      <c r="C4893" s="41">
        <v>37672</v>
      </c>
      <c r="D4893" s="40">
        <v>323</v>
      </c>
      <c r="E4893" s="40" t="s">
        <v>50</v>
      </c>
      <c r="F4893">
        <f t="shared" si="228"/>
        <v>2</v>
      </c>
      <c r="G4893">
        <f t="shared" si="229"/>
        <v>2003</v>
      </c>
      <c r="H4893">
        <f t="shared" si="230"/>
        <v>640.67050000000006</v>
      </c>
      <c r="I4893" s="23"/>
    </row>
    <row r="4894" spans="1:9" ht="14.4">
      <c r="A4894" s="77" t="s">
        <v>49</v>
      </c>
      <c r="B4894" s="40">
        <v>13095500</v>
      </c>
      <c r="C4894" s="41">
        <v>37673</v>
      </c>
      <c r="D4894" s="40">
        <v>323</v>
      </c>
      <c r="E4894" s="40" t="s">
        <v>50</v>
      </c>
      <c r="F4894">
        <f t="shared" si="228"/>
        <v>2</v>
      </c>
      <c r="G4894">
        <f t="shared" si="229"/>
        <v>2003</v>
      </c>
      <c r="H4894">
        <f t="shared" si="230"/>
        <v>640.67050000000006</v>
      </c>
      <c r="I4894" s="23"/>
    </row>
    <row r="4895" spans="1:9" ht="14.4">
      <c r="A4895" s="77" t="s">
        <v>49</v>
      </c>
      <c r="B4895" s="40">
        <v>13095500</v>
      </c>
      <c r="C4895" s="41">
        <v>37674</v>
      </c>
      <c r="D4895" s="40">
        <v>324</v>
      </c>
      <c r="E4895" s="40" t="s">
        <v>50</v>
      </c>
      <c r="F4895">
        <f t="shared" si="228"/>
        <v>2</v>
      </c>
      <c r="G4895">
        <f t="shared" si="229"/>
        <v>2003</v>
      </c>
      <c r="H4895">
        <f t="shared" si="230"/>
        <v>642.654</v>
      </c>
      <c r="I4895" s="23"/>
    </row>
    <row r="4896" spans="1:9" ht="14.4">
      <c r="A4896" s="77" t="s">
        <v>49</v>
      </c>
      <c r="B4896" s="40">
        <v>13095500</v>
      </c>
      <c r="C4896" s="41">
        <v>37675</v>
      </c>
      <c r="D4896" s="40">
        <v>324</v>
      </c>
      <c r="E4896" s="40" t="s">
        <v>50</v>
      </c>
      <c r="F4896">
        <f t="shared" si="228"/>
        <v>2</v>
      </c>
      <c r="G4896">
        <f t="shared" si="229"/>
        <v>2003</v>
      </c>
      <c r="H4896">
        <f t="shared" si="230"/>
        <v>642.654</v>
      </c>
      <c r="I4896" s="23"/>
    </row>
    <row r="4897" spans="1:9" ht="14.4">
      <c r="A4897" s="77" t="s">
        <v>49</v>
      </c>
      <c r="B4897" s="40">
        <v>13095500</v>
      </c>
      <c r="C4897" s="41">
        <v>37676</v>
      </c>
      <c r="D4897" s="40">
        <v>323</v>
      </c>
      <c r="E4897" s="40" t="s">
        <v>50</v>
      </c>
      <c r="F4897">
        <f t="shared" si="228"/>
        <v>2</v>
      </c>
      <c r="G4897">
        <f t="shared" si="229"/>
        <v>2003</v>
      </c>
      <c r="H4897">
        <f t="shared" si="230"/>
        <v>640.67050000000006</v>
      </c>
      <c r="I4897" s="23"/>
    </row>
    <row r="4898" spans="1:9" ht="14.4">
      <c r="A4898" s="77" t="s">
        <v>49</v>
      </c>
      <c r="B4898" s="40">
        <v>13095500</v>
      </c>
      <c r="C4898" s="41">
        <v>37677</v>
      </c>
      <c r="D4898" s="40">
        <v>323</v>
      </c>
      <c r="E4898" s="40" t="s">
        <v>50</v>
      </c>
      <c r="F4898">
        <f t="shared" ref="F4898:F4961" si="231">MONTH(C4898)</f>
        <v>2</v>
      </c>
      <c r="G4898">
        <f t="shared" ref="G4898:G4961" si="232">IF(F4898&gt;10,YEAR(C4898)+1,YEAR(C4898))</f>
        <v>2003</v>
      </c>
      <c r="H4898">
        <f t="shared" ref="H4898:H4961" si="233">D4898*1.9835</f>
        <v>640.67050000000006</v>
      </c>
      <c r="I4898" s="23"/>
    </row>
    <row r="4899" spans="1:9" ht="14.4">
      <c r="A4899" s="77" t="s">
        <v>49</v>
      </c>
      <c r="B4899" s="40">
        <v>13095500</v>
      </c>
      <c r="C4899" s="41">
        <v>37678</v>
      </c>
      <c r="D4899" s="40">
        <v>323</v>
      </c>
      <c r="E4899" s="40" t="s">
        <v>50</v>
      </c>
      <c r="F4899">
        <f t="shared" si="231"/>
        <v>2</v>
      </c>
      <c r="G4899">
        <f t="shared" si="232"/>
        <v>2003</v>
      </c>
      <c r="H4899">
        <f t="shared" si="233"/>
        <v>640.67050000000006</v>
      </c>
      <c r="I4899" s="23"/>
    </row>
    <row r="4900" spans="1:9" ht="14.4">
      <c r="A4900" s="77" t="s">
        <v>49</v>
      </c>
      <c r="B4900" s="40">
        <v>13095500</v>
      </c>
      <c r="C4900" s="41">
        <v>37679</v>
      </c>
      <c r="D4900" s="40">
        <v>323</v>
      </c>
      <c r="E4900" s="40" t="s">
        <v>50</v>
      </c>
      <c r="F4900">
        <f t="shared" si="231"/>
        <v>2</v>
      </c>
      <c r="G4900">
        <f t="shared" si="232"/>
        <v>2003</v>
      </c>
      <c r="H4900">
        <f t="shared" si="233"/>
        <v>640.67050000000006</v>
      </c>
      <c r="I4900" s="23"/>
    </row>
    <row r="4901" spans="1:9" ht="14.4">
      <c r="A4901" s="77" t="s">
        <v>49</v>
      </c>
      <c r="B4901" s="40">
        <v>13095500</v>
      </c>
      <c r="C4901" s="41">
        <v>37680</v>
      </c>
      <c r="D4901" s="40">
        <v>323</v>
      </c>
      <c r="E4901" s="40" t="s">
        <v>50</v>
      </c>
      <c r="F4901">
        <f t="shared" si="231"/>
        <v>2</v>
      </c>
      <c r="G4901">
        <f t="shared" si="232"/>
        <v>2003</v>
      </c>
      <c r="H4901">
        <f t="shared" si="233"/>
        <v>640.67050000000006</v>
      </c>
      <c r="I4901" s="23"/>
    </row>
    <row r="4902" spans="1:9" ht="14.4">
      <c r="A4902" s="77" t="s">
        <v>49</v>
      </c>
      <c r="B4902" s="40">
        <v>13095500</v>
      </c>
      <c r="C4902" s="41">
        <v>37681</v>
      </c>
      <c r="D4902" s="40">
        <v>323</v>
      </c>
      <c r="E4902" s="40" t="s">
        <v>50</v>
      </c>
      <c r="F4902">
        <f t="shared" si="231"/>
        <v>3</v>
      </c>
      <c r="G4902">
        <f t="shared" si="232"/>
        <v>2003</v>
      </c>
      <c r="H4902">
        <f t="shared" si="233"/>
        <v>640.67050000000006</v>
      </c>
      <c r="I4902" s="23"/>
    </row>
    <row r="4903" spans="1:9" ht="14.4">
      <c r="A4903" s="77" t="s">
        <v>49</v>
      </c>
      <c r="B4903" s="40">
        <v>13095500</v>
      </c>
      <c r="C4903" s="41">
        <v>37682</v>
      </c>
      <c r="D4903" s="40">
        <v>322</v>
      </c>
      <c r="E4903" s="40" t="s">
        <v>50</v>
      </c>
      <c r="F4903">
        <f t="shared" si="231"/>
        <v>3</v>
      </c>
      <c r="G4903">
        <f t="shared" si="232"/>
        <v>2003</v>
      </c>
      <c r="H4903">
        <f t="shared" si="233"/>
        <v>638.68700000000001</v>
      </c>
      <c r="I4903" s="23"/>
    </row>
    <row r="4904" spans="1:9" ht="14.4">
      <c r="A4904" s="77" t="s">
        <v>49</v>
      </c>
      <c r="B4904" s="40">
        <v>13095500</v>
      </c>
      <c r="C4904" s="41">
        <v>37683</v>
      </c>
      <c r="D4904" s="40">
        <v>322</v>
      </c>
      <c r="E4904" s="40" t="s">
        <v>50</v>
      </c>
      <c r="F4904">
        <f t="shared" si="231"/>
        <v>3</v>
      </c>
      <c r="G4904">
        <f t="shared" si="232"/>
        <v>2003</v>
      </c>
      <c r="H4904">
        <f t="shared" si="233"/>
        <v>638.68700000000001</v>
      </c>
      <c r="I4904" s="23"/>
    </row>
    <row r="4905" spans="1:9" ht="14.4">
      <c r="A4905" s="77" t="s">
        <v>49</v>
      </c>
      <c r="B4905" s="40">
        <v>13095500</v>
      </c>
      <c r="C4905" s="41">
        <v>37684</v>
      </c>
      <c r="D4905" s="40">
        <v>322</v>
      </c>
      <c r="E4905" s="40" t="s">
        <v>50</v>
      </c>
      <c r="F4905">
        <f t="shared" si="231"/>
        <v>3</v>
      </c>
      <c r="G4905">
        <f t="shared" si="232"/>
        <v>2003</v>
      </c>
      <c r="H4905">
        <f t="shared" si="233"/>
        <v>638.68700000000001</v>
      </c>
      <c r="I4905" s="23"/>
    </row>
    <row r="4906" spans="1:9" ht="14.4">
      <c r="A4906" s="77" t="s">
        <v>49</v>
      </c>
      <c r="B4906" s="40">
        <v>13095500</v>
      </c>
      <c r="C4906" s="41">
        <v>37685</v>
      </c>
      <c r="D4906" s="40">
        <v>322</v>
      </c>
      <c r="E4906" s="40" t="s">
        <v>50</v>
      </c>
      <c r="F4906">
        <f t="shared" si="231"/>
        <v>3</v>
      </c>
      <c r="G4906">
        <f t="shared" si="232"/>
        <v>2003</v>
      </c>
      <c r="H4906">
        <f t="shared" si="233"/>
        <v>638.68700000000001</v>
      </c>
      <c r="I4906" s="23"/>
    </row>
    <row r="4907" spans="1:9" ht="14.4">
      <c r="A4907" s="77" t="s">
        <v>49</v>
      </c>
      <c r="B4907" s="40">
        <v>13095500</v>
      </c>
      <c r="C4907" s="41">
        <v>37686</v>
      </c>
      <c r="D4907" s="40">
        <v>322</v>
      </c>
      <c r="E4907" s="40" t="s">
        <v>50</v>
      </c>
      <c r="F4907">
        <f t="shared" si="231"/>
        <v>3</v>
      </c>
      <c r="G4907">
        <f t="shared" si="232"/>
        <v>2003</v>
      </c>
      <c r="H4907">
        <f t="shared" si="233"/>
        <v>638.68700000000001</v>
      </c>
      <c r="I4907" s="23"/>
    </row>
    <row r="4908" spans="1:9" ht="14.4">
      <c r="A4908" s="77" t="s">
        <v>49</v>
      </c>
      <c r="B4908" s="40">
        <v>13095500</v>
      </c>
      <c r="C4908" s="41">
        <v>37687</v>
      </c>
      <c r="D4908" s="40">
        <v>321</v>
      </c>
      <c r="E4908" s="40" t="s">
        <v>50</v>
      </c>
      <c r="F4908">
        <f t="shared" si="231"/>
        <v>3</v>
      </c>
      <c r="G4908">
        <f t="shared" si="232"/>
        <v>2003</v>
      </c>
      <c r="H4908">
        <f t="shared" si="233"/>
        <v>636.70349999999996</v>
      </c>
      <c r="I4908" s="23"/>
    </row>
    <row r="4909" spans="1:9" ht="14.4">
      <c r="A4909" s="77" t="s">
        <v>49</v>
      </c>
      <c r="B4909" s="40">
        <v>13095500</v>
      </c>
      <c r="C4909" s="41">
        <v>37688</v>
      </c>
      <c r="D4909" s="40">
        <v>322</v>
      </c>
      <c r="E4909" s="40" t="s">
        <v>50</v>
      </c>
      <c r="F4909">
        <f t="shared" si="231"/>
        <v>3</v>
      </c>
      <c r="G4909">
        <f t="shared" si="232"/>
        <v>2003</v>
      </c>
      <c r="H4909">
        <f t="shared" si="233"/>
        <v>638.68700000000001</v>
      </c>
      <c r="I4909" s="23"/>
    </row>
    <row r="4910" spans="1:9" ht="14.4">
      <c r="A4910" s="77" t="s">
        <v>49</v>
      </c>
      <c r="B4910" s="40">
        <v>13095500</v>
      </c>
      <c r="C4910" s="41">
        <v>37689</v>
      </c>
      <c r="D4910" s="40">
        <v>321</v>
      </c>
      <c r="E4910" s="40" t="s">
        <v>50</v>
      </c>
      <c r="F4910">
        <f t="shared" si="231"/>
        <v>3</v>
      </c>
      <c r="G4910">
        <f t="shared" si="232"/>
        <v>2003</v>
      </c>
      <c r="H4910">
        <f t="shared" si="233"/>
        <v>636.70349999999996</v>
      </c>
      <c r="I4910" s="23"/>
    </row>
    <row r="4911" spans="1:9" ht="14.4">
      <c r="A4911" s="77" t="s">
        <v>49</v>
      </c>
      <c r="B4911" s="40">
        <v>13095500</v>
      </c>
      <c r="C4911" s="41">
        <v>37690</v>
      </c>
      <c r="D4911" s="40">
        <v>322</v>
      </c>
      <c r="E4911" s="40" t="s">
        <v>50</v>
      </c>
      <c r="F4911">
        <f t="shared" si="231"/>
        <v>3</v>
      </c>
      <c r="G4911">
        <f t="shared" si="232"/>
        <v>2003</v>
      </c>
      <c r="H4911">
        <f t="shared" si="233"/>
        <v>638.68700000000001</v>
      </c>
      <c r="I4911" s="23"/>
    </row>
    <row r="4912" spans="1:9" ht="14.4">
      <c r="A4912" s="77" t="s">
        <v>49</v>
      </c>
      <c r="B4912" s="40">
        <v>13095500</v>
      </c>
      <c r="C4912" s="41">
        <v>37691</v>
      </c>
      <c r="D4912" s="40">
        <v>321</v>
      </c>
      <c r="E4912" s="40" t="s">
        <v>50</v>
      </c>
      <c r="F4912">
        <f t="shared" si="231"/>
        <v>3</v>
      </c>
      <c r="G4912">
        <f t="shared" si="232"/>
        <v>2003</v>
      </c>
      <c r="H4912">
        <f t="shared" si="233"/>
        <v>636.70349999999996</v>
      </c>
      <c r="I4912" s="23"/>
    </row>
    <row r="4913" spans="1:9" ht="14.4">
      <c r="A4913" s="77" t="s">
        <v>49</v>
      </c>
      <c r="B4913" s="40">
        <v>13095500</v>
      </c>
      <c r="C4913" s="41">
        <v>37692</v>
      </c>
      <c r="D4913" s="40">
        <v>321</v>
      </c>
      <c r="E4913" s="40" t="s">
        <v>50</v>
      </c>
      <c r="F4913">
        <f t="shared" si="231"/>
        <v>3</v>
      </c>
      <c r="G4913">
        <f t="shared" si="232"/>
        <v>2003</v>
      </c>
      <c r="H4913">
        <f t="shared" si="233"/>
        <v>636.70349999999996</v>
      </c>
      <c r="I4913" s="23"/>
    </row>
    <row r="4914" spans="1:9" ht="14.4">
      <c r="A4914" s="77" t="s">
        <v>49</v>
      </c>
      <c r="B4914" s="40">
        <v>13095500</v>
      </c>
      <c r="C4914" s="41">
        <v>37693</v>
      </c>
      <c r="D4914" s="40">
        <v>321</v>
      </c>
      <c r="E4914" s="40" t="s">
        <v>50</v>
      </c>
      <c r="F4914">
        <f t="shared" si="231"/>
        <v>3</v>
      </c>
      <c r="G4914">
        <f t="shared" si="232"/>
        <v>2003</v>
      </c>
      <c r="H4914">
        <f t="shared" si="233"/>
        <v>636.70349999999996</v>
      </c>
      <c r="I4914" s="23"/>
    </row>
    <row r="4915" spans="1:9" ht="14.4">
      <c r="A4915" s="77" t="s">
        <v>49</v>
      </c>
      <c r="B4915" s="40">
        <v>13095500</v>
      </c>
      <c r="C4915" s="41">
        <v>37694</v>
      </c>
      <c r="D4915" s="40">
        <v>322</v>
      </c>
      <c r="E4915" s="40" t="s">
        <v>50</v>
      </c>
      <c r="F4915">
        <f t="shared" si="231"/>
        <v>3</v>
      </c>
      <c r="G4915">
        <f t="shared" si="232"/>
        <v>2003</v>
      </c>
      <c r="H4915">
        <f t="shared" si="233"/>
        <v>638.68700000000001</v>
      </c>
      <c r="I4915" s="23"/>
    </row>
    <row r="4916" spans="1:9" ht="14.4">
      <c r="A4916" s="77" t="s">
        <v>49</v>
      </c>
      <c r="B4916" s="40">
        <v>13095500</v>
      </c>
      <c r="C4916" s="41">
        <v>37695</v>
      </c>
      <c r="D4916" s="40">
        <v>323</v>
      </c>
      <c r="E4916" s="40" t="s">
        <v>50</v>
      </c>
      <c r="F4916">
        <f t="shared" si="231"/>
        <v>3</v>
      </c>
      <c r="G4916">
        <f t="shared" si="232"/>
        <v>2003</v>
      </c>
      <c r="H4916">
        <f t="shared" si="233"/>
        <v>640.67050000000006</v>
      </c>
      <c r="I4916" s="23"/>
    </row>
    <row r="4917" spans="1:9" ht="14.4">
      <c r="A4917" s="77" t="s">
        <v>49</v>
      </c>
      <c r="B4917" s="40">
        <v>13095500</v>
      </c>
      <c r="C4917" s="41">
        <v>37696</v>
      </c>
      <c r="D4917" s="40">
        <v>323</v>
      </c>
      <c r="E4917" s="40" t="s">
        <v>50</v>
      </c>
      <c r="F4917">
        <f t="shared" si="231"/>
        <v>3</v>
      </c>
      <c r="G4917">
        <f t="shared" si="232"/>
        <v>2003</v>
      </c>
      <c r="H4917">
        <f t="shared" si="233"/>
        <v>640.67050000000006</v>
      </c>
      <c r="I4917" s="23"/>
    </row>
    <row r="4918" spans="1:9" ht="14.4">
      <c r="A4918" s="77" t="s">
        <v>49</v>
      </c>
      <c r="B4918" s="40">
        <v>13095500</v>
      </c>
      <c r="C4918" s="41">
        <v>37697</v>
      </c>
      <c r="D4918" s="40">
        <v>323</v>
      </c>
      <c r="E4918" s="40" t="s">
        <v>50</v>
      </c>
      <c r="F4918">
        <f t="shared" si="231"/>
        <v>3</v>
      </c>
      <c r="G4918">
        <f t="shared" si="232"/>
        <v>2003</v>
      </c>
      <c r="H4918">
        <f t="shared" si="233"/>
        <v>640.67050000000006</v>
      </c>
      <c r="I4918" s="23"/>
    </row>
    <row r="4919" spans="1:9" ht="14.4">
      <c r="A4919" s="77" t="s">
        <v>49</v>
      </c>
      <c r="B4919" s="40">
        <v>13095500</v>
      </c>
      <c r="C4919" s="41">
        <v>37698</v>
      </c>
      <c r="D4919" s="40">
        <v>322</v>
      </c>
      <c r="E4919" s="40" t="s">
        <v>50</v>
      </c>
      <c r="F4919">
        <f t="shared" si="231"/>
        <v>3</v>
      </c>
      <c r="G4919">
        <f t="shared" si="232"/>
        <v>2003</v>
      </c>
      <c r="H4919">
        <f t="shared" si="233"/>
        <v>638.68700000000001</v>
      </c>
      <c r="I4919" s="23"/>
    </row>
    <row r="4920" spans="1:9" ht="14.4">
      <c r="A4920" s="77" t="s">
        <v>49</v>
      </c>
      <c r="B4920" s="40">
        <v>13095500</v>
      </c>
      <c r="C4920" s="41">
        <v>37699</v>
      </c>
      <c r="D4920" s="40">
        <v>321</v>
      </c>
      <c r="E4920" s="40" t="s">
        <v>50</v>
      </c>
      <c r="F4920">
        <f t="shared" si="231"/>
        <v>3</v>
      </c>
      <c r="G4920">
        <f t="shared" si="232"/>
        <v>2003</v>
      </c>
      <c r="H4920">
        <f t="shared" si="233"/>
        <v>636.70349999999996</v>
      </c>
      <c r="I4920" s="23"/>
    </row>
    <row r="4921" spans="1:9" ht="14.4">
      <c r="A4921" s="77" t="s">
        <v>49</v>
      </c>
      <c r="B4921" s="40">
        <v>13095500</v>
      </c>
      <c r="C4921" s="41">
        <v>37700</v>
      </c>
      <c r="D4921" s="40">
        <v>322</v>
      </c>
      <c r="E4921" s="40" t="s">
        <v>50</v>
      </c>
      <c r="F4921">
        <f t="shared" si="231"/>
        <v>3</v>
      </c>
      <c r="G4921">
        <f t="shared" si="232"/>
        <v>2003</v>
      </c>
      <c r="H4921">
        <f t="shared" si="233"/>
        <v>638.68700000000001</v>
      </c>
      <c r="I4921" s="23"/>
    </row>
    <row r="4922" spans="1:9" ht="14.4">
      <c r="A4922" s="77" t="s">
        <v>49</v>
      </c>
      <c r="B4922" s="40">
        <v>13095500</v>
      </c>
      <c r="C4922" s="41">
        <v>37701</v>
      </c>
      <c r="D4922" s="40">
        <v>321</v>
      </c>
      <c r="E4922" s="40" t="s">
        <v>50</v>
      </c>
      <c r="F4922">
        <f t="shared" si="231"/>
        <v>3</v>
      </c>
      <c r="G4922">
        <f t="shared" si="232"/>
        <v>2003</v>
      </c>
      <c r="H4922">
        <f t="shared" si="233"/>
        <v>636.70349999999996</v>
      </c>
      <c r="I4922" s="23"/>
    </row>
    <row r="4923" spans="1:9" ht="14.4">
      <c r="A4923" s="77" t="s">
        <v>49</v>
      </c>
      <c r="B4923" s="40">
        <v>13095500</v>
      </c>
      <c r="C4923" s="41">
        <v>37702</v>
      </c>
      <c r="D4923" s="40">
        <v>321</v>
      </c>
      <c r="E4923" s="40" t="s">
        <v>50</v>
      </c>
      <c r="F4923">
        <f t="shared" si="231"/>
        <v>3</v>
      </c>
      <c r="G4923">
        <f t="shared" si="232"/>
        <v>2003</v>
      </c>
      <c r="H4923">
        <f t="shared" si="233"/>
        <v>636.70349999999996</v>
      </c>
      <c r="I4923" s="23"/>
    </row>
    <row r="4924" spans="1:9" ht="14.4">
      <c r="A4924" s="77" t="s">
        <v>49</v>
      </c>
      <c r="B4924" s="40">
        <v>13095500</v>
      </c>
      <c r="C4924" s="41">
        <v>37703</v>
      </c>
      <c r="D4924" s="40">
        <v>321</v>
      </c>
      <c r="E4924" s="40" t="s">
        <v>50</v>
      </c>
      <c r="F4924">
        <f t="shared" si="231"/>
        <v>3</v>
      </c>
      <c r="G4924">
        <f t="shared" si="232"/>
        <v>2003</v>
      </c>
      <c r="H4924">
        <f t="shared" si="233"/>
        <v>636.70349999999996</v>
      </c>
      <c r="I4924" s="23"/>
    </row>
    <row r="4925" spans="1:9" ht="14.4">
      <c r="A4925" s="77" t="s">
        <v>49</v>
      </c>
      <c r="B4925" s="40">
        <v>13095500</v>
      </c>
      <c r="C4925" s="41">
        <v>37704</v>
      </c>
      <c r="D4925" s="40">
        <v>320</v>
      </c>
      <c r="E4925" s="40" t="s">
        <v>50</v>
      </c>
      <c r="F4925">
        <f t="shared" si="231"/>
        <v>3</v>
      </c>
      <c r="G4925">
        <f t="shared" si="232"/>
        <v>2003</v>
      </c>
      <c r="H4925">
        <f t="shared" si="233"/>
        <v>634.72</v>
      </c>
      <c r="I4925" s="23"/>
    </row>
    <row r="4926" spans="1:9" ht="14.4">
      <c r="A4926" s="77" t="s">
        <v>49</v>
      </c>
      <c r="B4926" s="40">
        <v>13095500</v>
      </c>
      <c r="C4926" s="41">
        <v>37705</v>
      </c>
      <c r="D4926" s="40">
        <v>320</v>
      </c>
      <c r="E4926" s="40" t="s">
        <v>50</v>
      </c>
      <c r="F4926">
        <f t="shared" si="231"/>
        <v>3</v>
      </c>
      <c r="G4926">
        <f t="shared" si="232"/>
        <v>2003</v>
      </c>
      <c r="H4926">
        <f t="shared" si="233"/>
        <v>634.72</v>
      </c>
      <c r="I4926" s="23"/>
    </row>
    <row r="4927" spans="1:9" ht="14.4">
      <c r="A4927" s="77" t="s">
        <v>49</v>
      </c>
      <c r="B4927" s="40">
        <v>13095500</v>
      </c>
      <c r="C4927" s="41">
        <v>37706</v>
      </c>
      <c r="D4927" s="40">
        <v>320</v>
      </c>
      <c r="E4927" s="40" t="s">
        <v>50</v>
      </c>
      <c r="F4927">
        <f t="shared" si="231"/>
        <v>3</v>
      </c>
      <c r="G4927">
        <f t="shared" si="232"/>
        <v>2003</v>
      </c>
      <c r="H4927">
        <f t="shared" si="233"/>
        <v>634.72</v>
      </c>
      <c r="I4927" s="23"/>
    </row>
    <row r="4928" spans="1:9" ht="14.4">
      <c r="A4928" s="77" t="s">
        <v>49</v>
      </c>
      <c r="B4928" s="40">
        <v>13095500</v>
      </c>
      <c r="C4928" s="41">
        <v>37707</v>
      </c>
      <c r="D4928" s="40">
        <v>320</v>
      </c>
      <c r="E4928" s="40" t="s">
        <v>50</v>
      </c>
      <c r="F4928">
        <f t="shared" si="231"/>
        <v>3</v>
      </c>
      <c r="G4928">
        <f t="shared" si="232"/>
        <v>2003</v>
      </c>
      <c r="H4928">
        <f t="shared" si="233"/>
        <v>634.72</v>
      </c>
      <c r="I4928" s="23"/>
    </row>
    <row r="4929" spans="1:9" ht="14.4">
      <c r="A4929" s="77" t="s">
        <v>49</v>
      </c>
      <c r="B4929" s="40">
        <v>13095500</v>
      </c>
      <c r="C4929" s="41">
        <v>37708</v>
      </c>
      <c r="D4929" s="40">
        <v>320</v>
      </c>
      <c r="E4929" s="40" t="s">
        <v>50</v>
      </c>
      <c r="F4929">
        <f t="shared" si="231"/>
        <v>3</v>
      </c>
      <c r="G4929">
        <f t="shared" si="232"/>
        <v>2003</v>
      </c>
      <c r="H4929">
        <f t="shared" si="233"/>
        <v>634.72</v>
      </c>
      <c r="I4929" s="23"/>
    </row>
    <row r="4930" spans="1:9" ht="14.4">
      <c r="A4930" s="77" t="s">
        <v>49</v>
      </c>
      <c r="B4930" s="40">
        <v>13095500</v>
      </c>
      <c r="C4930" s="41">
        <v>37709</v>
      </c>
      <c r="D4930" s="40">
        <v>320</v>
      </c>
      <c r="E4930" s="40" t="s">
        <v>50</v>
      </c>
      <c r="F4930">
        <f t="shared" si="231"/>
        <v>3</v>
      </c>
      <c r="G4930">
        <f t="shared" si="232"/>
        <v>2003</v>
      </c>
      <c r="H4930">
        <f t="shared" si="233"/>
        <v>634.72</v>
      </c>
      <c r="I4930" s="23"/>
    </row>
    <row r="4931" spans="1:9" ht="14.4">
      <c r="A4931" s="77" t="s">
        <v>49</v>
      </c>
      <c r="B4931" s="40">
        <v>13095500</v>
      </c>
      <c r="C4931" s="41">
        <v>37710</v>
      </c>
      <c r="D4931" s="40">
        <v>320</v>
      </c>
      <c r="E4931" s="40" t="s">
        <v>50</v>
      </c>
      <c r="F4931">
        <f t="shared" si="231"/>
        <v>3</v>
      </c>
      <c r="G4931">
        <f t="shared" si="232"/>
        <v>2003</v>
      </c>
      <c r="H4931">
        <f t="shared" si="233"/>
        <v>634.72</v>
      </c>
      <c r="I4931" s="23"/>
    </row>
    <row r="4932" spans="1:9" ht="14.4">
      <c r="A4932" s="77" t="s">
        <v>49</v>
      </c>
      <c r="B4932" s="40">
        <v>13095500</v>
      </c>
      <c r="C4932" s="41">
        <v>37711</v>
      </c>
      <c r="D4932" s="40">
        <v>320</v>
      </c>
      <c r="E4932" s="40" t="s">
        <v>50</v>
      </c>
      <c r="F4932">
        <f t="shared" si="231"/>
        <v>3</v>
      </c>
      <c r="G4932">
        <f t="shared" si="232"/>
        <v>2003</v>
      </c>
      <c r="H4932">
        <f t="shared" si="233"/>
        <v>634.72</v>
      </c>
      <c r="I4932" s="23"/>
    </row>
    <row r="4933" spans="1:9" ht="14.4">
      <c r="A4933" s="77" t="s">
        <v>49</v>
      </c>
      <c r="B4933" s="40">
        <v>13095500</v>
      </c>
      <c r="C4933" s="41">
        <v>37712</v>
      </c>
      <c r="D4933" s="40">
        <v>320</v>
      </c>
      <c r="E4933" s="40" t="s">
        <v>50</v>
      </c>
      <c r="F4933">
        <f t="shared" si="231"/>
        <v>4</v>
      </c>
      <c r="G4933">
        <f t="shared" si="232"/>
        <v>2003</v>
      </c>
      <c r="H4933">
        <f t="shared" si="233"/>
        <v>634.72</v>
      </c>
      <c r="I4933" s="23"/>
    </row>
    <row r="4934" spans="1:9" ht="14.4">
      <c r="A4934" s="77" t="s">
        <v>49</v>
      </c>
      <c r="B4934" s="40">
        <v>13095500</v>
      </c>
      <c r="C4934" s="41">
        <v>37713</v>
      </c>
      <c r="D4934" s="40">
        <v>320</v>
      </c>
      <c r="E4934" s="40" t="s">
        <v>50</v>
      </c>
      <c r="F4934">
        <f t="shared" si="231"/>
        <v>4</v>
      </c>
      <c r="G4934">
        <f t="shared" si="232"/>
        <v>2003</v>
      </c>
      <c r="H4934">
        <f t="shared" si="233"/>
        <v>634.72</v>
      </c>
      <c r="I4934" s="23"/>
    </row>
    <row r="4935" spans="1:9" ht="14.4">
      <c r="A4935" s="77" t="s">
        <v>49</v>
      </c>
      <c r="B4935" s="40">
        <v>13095500</v>
      </c>
      <c r="C4935" s="41">
        <v>37714</v>
      </c>
      <c r="D4935" s="40">
        <v>320</v>
      </c>
      <c r="E4935" s="40" t="s">
        <v>50</v>
      </c>
      <c r="F4935">
        <f t="shared" si="231"/>
        <v>4</v>
      </c>
      <c r="G4935">
        <f t="shared" si="232"/>
        <v>2003</v>
      </c>
      <c r="H4935">
        <f t="shared" si="233"/>
        <v>634.72</v>
      </c>
      <c r="I4935" s="23"/>
    </row>
    <row r="4936" spans="1:9" ht="14.4">
      <c r="A4936" s="77" t="s">
        <v>49</v>
      </c>
      <c r="B4936" s="40">
        <v>13095500</v>
      </c>
      <c r="C4936" s="41">
        <v>37715</v>
      </c>
      <c r="D4936" s="40">
        <v>320</v>
      </c>
      <c r="E4936" s="40" t="s">
        <v>50</v>
      </c>
      <c r="F4936">
        <f t="shared" si="231"/>
        <v>4</v>
      </c>
      <c r="G4936">
        <f t="shared" si="232"/>
        <v>2003</v>
      </c>
      <c r="H4936">
        <f t="shared" si="233"/>
        <v>634.72</v>
      </c>
      <c r="I4936" s="23"/>
    </row>
    <row r="4937" spans="1:9" ht="14.4">
      <c r="A4937" s="77" t="s">
        <v>49</v>
      </c>
      <c r="B4937" s="40">
        <v>13095500</v>
      </c>
      <c r="C4937" s="41">
        <v>37716</v>
      </c>
      <c r="D4937" s="40">
        <v>320</v>
      </c>
      <c r="E4937" s="40" t="s">
        <v>50</v>
      </c>
      <c r="F4937">
        <f t="shared" si="231"/>
        <v>4</v>
      </c>
      <c r="G4937">
        <f t="shared" si="232"/>
        <v>2003</v>
      </c>
      <c r="H4937">
        <f t="shared" si="233"/>
        <v>634.72</v>
      </c>
      <c r="I4937" s="23"/>
    </row>
    <row r="4938" spans="1:9" ht="14.4">
      <c r="A4938" s="77" t="s">
        <v>49</v>
      </c>
      <c r="B4938" s="40">
        <v>13095500</v>
      </c>
      <c r="C4938" s="41">
        <v>37717</v>
      </c>
      <c r="D4938" s="40">
        <v>320</v>
      </c>
      <c r="E4938" s="40" t="s">
        <v>50</v>
      </c>
      <c r="F4938">
        <f t="shared" si="231"/>
        <v>4</v>
      </c>
      <c r="G4938">
        <f t="shared" si="232"/>
        <v>2003</v>
      </c>
      <c r="H4938">
        <f t="shared" si="233"/>
        <v>634.72</v>
      </c>
      <c r="I4938" s="23"/>
    </row>
    <row r="4939" spans="1:9" ht="14.4">
      <c r="A4939" s="77" t="s">
        <v>49</v>
      </c>
      <c r="B4939" s="40">
        <v>13095500</v>
      </c>
      <c r="C4939" s="41">
        <v>37718</v>
      </c>
      <c r="D4939" s="40">
        <v>320</v>
      </c>
      <c r="E4939" s="40" t="s">
        <v>50</v>
      </c>
      <c r="F4939">
        <f t="shared" si="231"/>
        <v>4</v>
      </c>
      <c r="G4939">
        <f t="shared" si="232"/>
        <v>2003</v>
      </c>
      <c r="H4939">
        <f t="shared" si="233"/>
        <v>634.72</v>
      </c>
      <c r="I4939" s="23"/>
    </row>
    <row r="4940" spans="1:9" ht="14.4">
      <c r="A4940" s="77" t="s">
        <v>49</v>
      </c>
      <c r="B4940" s="40">
        <v>13095500</v>
      </c>
      <c r="C4940" s="41">
        <v>37719</v>
      </c>
      <c r="D4940" s="40">
        <v>320</v>
      </c>
      <c r="E4940" s="40" t="s">
        <v>50</v>
      </c>
      <c r="F4940">
        <f t="shared" si="231"/>
        <v>4</v>
      </c>
      <c r="G4940">
        <f t="shared" si="232"/>
        <v>2003</v>
      </c>
      <c r="H4940">
        <f t="shared" si="233"/>
        <v>634.72</v>
      </c>
      <c r="I4940" s="23"/>
    </row>
    <row r="4941" spans="1:9" ht="14.4">
      <c r="A4941" s="77" t="s">
        <v>49</v>
      </c>
      <c r="B4941" s="40">
        <v>13095500</v>
      </c>
      <c r="C4941" s="41">
        <v>37720</v>
      </c>
      <c r="D4941" s="40">
        <v>320</v>
      </c>
      <c r="E4941" s="40" t="s">
        <v>50</v>
      </c>
      <c r="F4941">
        <f t="shared" si="231"/>
        <v>4</v>
      </c>
      <c r="G4941">
        <f t="shared" si="232"/>
        <v>2003</v>
      </c>
      <c r="H4941">
        <f t="shared" si="233"/>
        <v>634.72</v>
      </c>
      <c r="I4941" s="23"/>
    </row>
    <row r="4942" spans="1:9" ht="14.4">
      <c r="A4942" s="77" t="s">
        <v>49</v>
      </c>
      <c r="B4942" s="40">
        <v>13095500</v>
      </c>
      <c r="C4942" s="41">
        <v>37721</v>
      </c>
      <c r="D4942" s="40">
        <v>320</v>
      </c>
      <c r="E4942" s="40" t="s">
        <v>50</v>
      </c>
      <c r="F4942">
        <f t="shared" si="231"/>
        <v>4</v>
      </c>
      <c r="G4942">
        <f t="shared" si="232"/>
        <v>2003</v>
      </c>
      <c r="H4942">
        <f t="shared" si="233"/>
        <v>634.72</v>
      </c>
      <c r="I4942" s="23"/>
    </row>
    <row r="4943" spans="1:9" ht="14.4">
      <c r="A4943" s="77" t="s">
        <v>49</v>
      </c>
      <c r="B4943" s="40">
        <v>13095500</v>
      </c>
      <c r="C4943" s="41">
        <v>37722</v>
      </c>
      <c r="D4943" s="40">
        <v>320</v>
      </c>
      <c r="E4943" s="40" t="s">
        <v>50</v>
      </c>
      <c r="F4943">
        <f t="shared" si="231"/>
        <v>4</v>
      </c>
      <c r="G4943">
        <f t="shared" si="232"/>
        <v>2003</v>
      </c>
      <c r="H4943">
        <f t="shared" si="233"/>
        <v>634.72</v>
      </c>
      <c r="I4943" s="23"/>
    </row>
    <row r="4944" spans="1:9" ht="14.4">
      <c r="A4944" s="77" t="s">
        <v>49</v>
      </c>
      <c r="B4944" s="40">
        <v>13095500</v>
      </c>
      <c r="C4944" s="41">
        <v>37723</v>
      </c>
      <c r="D4944" s="40">
        <v>320</v>
      </c>
      <c r="E4944" s="40" t="s">
        <v>50</v>
      </c>
      <c r="F4944">
        <f t="shared" si="231"/>
        <v>4</v>
      </c>
      <c r="G4944">
        <f t="shared" si="232"/>
        <v>2003</v>
      </c>
      <c r="H4944">
        <f t="shared" si="233"/>
        <v>634.72</v>
      </c>
      <c r="I4944" s="23"/>
    </row>
    <row r="4945" spans="1:9" ht="14.4">
      <c r="A4945" s="77" t="s">
        <v>49</v>
      </c>
      <c r="B4945" s="40">
        <v>13095500</v>
      </c>
      <c r="C4945" s="41">
        <v>37724</v>
      </c>
      <c r="D4945" s="40">
        <v>320</v>
      </c>
      <c r="E4945" s="40" t="s">
        <v>50</v>
      </c>
      <c r="F4945">
        <f t="shared" si="231"/>
        <v>4</v>
      </c>
      <c r="G4945">
        <f t="shared" si="232"/>
        <v>2003</v>
      </c>
      <c r="H4945">
        <f t="shared" si="233"/>
        <v>634.72</v>
      </c>
      <c r="I4945" s="23"/>
    </row>
    <row r="4946" spans="1:9" ht="14.4">
      <c r="A4946" s="77" t="s">
        <v>49</v>
      </c>
      <c r="B4946" s="40">
        <v>13095500</v>
      </c>
      <c r="C4946" s="41">
        <v>37725</v>
      </c>
      <c r="D4946" s="40">
        <v>320</v>
      </c>
      <c r="E4946" s="40" t="s">
        <v>50</v>
      </c>
      <c r="F4946">
        <f t="shared" si="231"/>
        <v>4</v>
      </c>
      <c r="G4946">
        <f t="shared" si="232"/>
        <v>2003</v>
      </c>
      <c r="H4946">
        <f t="shared" si="233"/>
        <v>634.72</v>
      </c>
      <c r="I4946" s="23"/>
    </row>
    <row r="4947" spans="1:9" ht="14.4">
      <c r="A4947" s="77" t="s">
        <v>49</v>
      </c>
      <c r="B4947" s="40">
        <v>13095500</v>
      </c>
      <c r="C4947" s="41">
        <v>37726</v>
      </c>
      <c r="D4947" s="40">
        <v>321</v>
      </c>
      <c r="E4947" s="40" t="s">
        <v>50</v>
      </c>
      <c r="F4947">
        <f t="shared" si="231"/>
        <v>4</v>
      </c>
      <c r="G4947">
        <f t="shared" si="232"/>
        <v>2003</v>
      </c>
      <c r="H4947">
        <f t="shared" si="233"/>
        <v>636.70349999999996</v>
      </c>
      <c r="I4947" s="23"/>
    </row>
    <row r="4948" spans="1:9" ht="14.4">
      <c r="A4948" s="77" t="s">
        <v>49</v>
      </c>
      <c r="B4948" s="40">
        <v>13095500</v>
      </c>
      <c r="C4948" s="41">
        <v>37727</v>
      </c>
      <c r="D4948" s="40">
        <v>320</v>
      </c>
      <c r="E4948" s="40" t="s">
        <v>50</v>
      </c>
      <c r="F4948">
        <f t="shared" si="231"/>
        <v>4</v>
      </c>
      <c r="G4948">
        <f t="shared" si="232"/>
        <v>2003</v>
      </c>
      <c r="H4948">
        <f t="shared" si="233"/>
        <v>634.72</v>
      </c>
      <c r="I4948" s="23"/>
    </row>
    <row r="4949" spans="1:9" ht="14.4">
      <c r="A4949" s="77" t="s">
        <v>49</v>
      </c>
      <c r="B4949" s="40">
        <v>13095500</v>
      </c>
      <c r="C4949" s="41">
        <v>37728</v>
      </c>
      <c r="D4949" s="40">
        <v>321</v>
      </c>
      <c r="E4949" s="40" t="s">
        <v>50</v>
      </c>
      <c r="F4949">
        <f t="shared" si="231"/>
        <v>4</v>
      </c>
      <c r="G4949">
        <f t="shared" si="232"/>
        <v>2003</v>
      </c>
      <c r="H4949">
        <f t="shared" si="233"/>
        <v>636.70349999999996</v>
      </c>
      <c r="I4949" s="23"/>
    </row>
    <row r="4950" spans="1:9" ht="14.4">
      <c r="A4950" s="77" t="s">
        <v>49</v>
      </c>
      <c r="B4950" s="40">
        <v>13095500</v>
      </c>
      <c r="C4950" s="41">
        <v>37729</v>
      </c>
      <c r="D4950" s="40">
        <v>322</v>
      </c>
      <c r="E4950" s="40" t="s">
        <v>50</v>
      </c>
      <c r="F4950">
        <f t="shared" si="231"/>
        <v>4</v>
      </c>
      <c r="G4950">
        <f t="shared" si="232"/>
        <v>2003</v>
      </c>
      <c r="H4950">
        <f t="shared" si="233"/>
        <v>638.68700000000001</v>
      </c>
      <c r="I4950" s="23"/>
    </row>
    <row r="4951" spans="1:9" ht="14.4">
      <c r="A4951" s="77" t="s">
        <v>49</v>
      </c>
      <c r="B4951" s="40">
        <v>13095500</v>
      </c>
      <c r="C4951" s="41">
        <v>37730</v>
      </c>
      <c r="D4951" s="40">
        <v>321</v>
      </c>
      <c r="E4951" s="40" t="s">
        <v>50</v>
      </c>
      <c r="F4951">
        <f t="shared" si="231"/>
        <v>4</v>
      </c>
      <c r="G4951">
        <f t="shared" si="232"/>
        <v>2003</v>
      </c>
      <c r="H4951">
        <f t="shared" si="233"/>
        <v>636.70349999999996</v>
      </c>
      <c r="I4951" s="23"/>
    </row>
    <row r="4952" spans="1:9" ht="14.4">
      <c r="A4952" s="77" t="s">
        <v>49</v>
      </c>
      <c r="B4952" s="40">
        <v>13095500</v>
      </c>
      <c r="C4952" s="41">
        <v>37731</v>
      </c>
      <c r="D4952" s="40">
        <v>321</v>
      </c>
      <c r="E4952" s="40" t="s">
        <v>50</v>
      </c>
      <c r="F4952">
        <f t="shared" si="231"/>
        <v>4</v>
      </c>
      <c r="G4952">
        <f t="shared" si="232"/>
        <v>2003</v>
      </c>
      <c r="H4952">
        <f t="shared" si="233"/>
        <v>636.70349999999996</v>
      </c>
      <c r="I4952" s="23"/>
    </row>
    <row r="4953" spans="1:9" ht="14.4">
      <c r="A4953" s="77" t="s">
        <v>49</v>
      </c>
      <c r="B4953" s="40">
        <v>13095500</v>
      </c>
      <c r="C4953" s="41">
        <v>37732</v>
      </c>
      <c r="D4953" s="40">
        <v>321</v>
      </c>
      <c r="E4953" s="40" t="s">
        <v>50</v>
      </c>
      <c r="F4953">
        <f t="shared" si="231"/>
        <v>4</v>
      </c>
      <c r="G4953">
        <f t="shared" si="232"/>
        <v>2003</v>
      </c>
      <c r="H4953">
        <f t="shared" si="233"/>
        <v>636.70349999999996</v>
      </c>
      <c r="I4953" s="23"/>
    </row>
    <row r="4954" spans="1:9" ht="14.4">
      <c r="A4954" s="77" t="s">
        <v>49</v>
      </c>
      <c r="B4954" s="40">
        <v>13095500</v>
      </c>
      <c r="C4954" s="41">
        <v>37733</v>
      </c>
      <c r="D4954" s="40">
        <v>321</v>
      </c>
      <c r="E4954" s="40" t="s">
        <v>50</v>
      </c>
      <c r="F4954">
        <f t="shared" si="231"/>
        <v>4</v>
      </c>
      <c r="G4954">
        <f t="shared" si="232"/>
        <v>2003</v>
      </c>
      <c r="H4954">
        <f t="shared" si="233"/>
        <v>636.70349999999996</v>
      </c>
      <c r="I4954" s="23"/>
    </row>
    <row r="4955" spans="1:9" ht="14.4">
      <c r="A4955" s="77" t="s">
        <v>49</v>
      </c>
      <c r="B4955" s="40">
        <v>13095500</v>
      </c>
      <c r="C4955" s="41">
        <v>37734</v>
      </c>
      <c r="D4955" s="40">
        <v>320</v>
      </c>
      <c r="E4955" s="40" t="s">
        <v>50</v>
      </c>
      <c r="F4955">
        <f t="shared" si="231"/>
        <v>4</v>
      </c>
      <c r="G4955">
        <f t="shared" si="232"/>
        <v>2003</v>
      </c>
      <c r="H4955">
        <f t="shared" si="233"/>
        <v>634.72</v>
      </c>
      <c r="I4955" s="23"/>
    </row>
    <row r="4956" spans="1:9" ht="14.4">
      <c r="A4956" s="77" t="s">
        <v>49</v>
      </c>
      <c r="B4956" s="40">
        <v>13095500</v>
      </c>
      <c r="C4956" s="41">
        <v>37735</v>
      </c>
      <c r="D4956" s="40">
        <v>320</v>
      </c>
      <c r="E4956" s="40" t="s">
        <v>50</v>
      </c>
      <c r="F4956">
        <f t="shared" si="231"/>
        <v>4</v>
      </c>
      <c r="G4956">
        <f t="shared" si="232"/>
        <v>2003</v>
      </c>
      <c r="H4956">
        <f t="shared" si="233"/>
        <v>634.72</v>
      </c>
      <c r="I4956" s="23"/>
    </row>
    <row r="4957" spans="1:9" ht="14.4">
      <c r="A4957" s="77" t="s">
        <v>49</v>
      </c>
      <c r="B4957" s="40">
        <v>13095500</v>
      </c>
      <c r="C4957" s="41">
        <v>37736</v>
      </c>
      <c r="D4957" s="40">
        <v>320</v>
      </c>
      <c r="E4957" s="40" t="s">
        <v>50</v>
      </c>
      <c r="F4957">
        <f t="shared" si="231"/>
        <v>4</v>
      </c>
      <c r="G4957">
        <f t="shared" si="232"/>
        <v>2003</v>
      </c>
      <c r="H4957">
        <f t="shared" si="233"/>
        <v>634.72</v>
      </c>
      <c r="I4957" s="23"/>
    </row>
    <row r="4958" spans="1:9" ht="14.4">
      <c r="A4958" s="77" t="s">
        <v>49</v>
      </c>
      <c r="B4958" s="40">
        <v>13095500</v>
      </c>
      <c r="C4958" s="41">
        <v>37737</v>
      </c>
      <c r="D4958" s="40">
        <v>319</v>
      </c>
      <c r="E4958" s="40" t="s">
        <v>50</v>
      </c>
      <c r="F4958">
        <f t="shared" si="231"/>
        <v>4</v>
      </c>
      <c r="G4958">
        <f t="shared" si="232"/>
        <v>2003</v>
      </c>
      <c r="H4958">
        <f t="shared" si="233"/>
        <v>632.73649999999998</v>
      </c>
      <c r="I4958" s="23"/>
    </row>
    <row r="4959" spans="1:9" ht="14.4">
      <c r="A4959" s="77" t="s">
        <v>49</v>
      </c>
      <c r="B4959" s="40">
        <v>13095500</v>
      </c>
      <c r="C4959" s="41">
        <v>37738</v>
      </c>
      <c r="D4959" s="40">
        <v>318</v>
      </c>
      <c r="E4959" s="40" t="s">
        <v>50</v>
      </c>
      <c r="F4959">
        <f t="shared" si="231"/>
        <v>4</v>
      </c>
      <c r="G4959">
        <f t="shared" si="232"/>
        <v>2003</v>
      </c>
      <c r="H4959">
        <f t="shared" si="233"/>
        <v>630.75300000000004</v>
      </c>
      <c r="I4959" s="23"/>
    </row>
    <row r="4960" spans="1:9" ht="14.4">
      <c r="A4960" s="77" t="s">
        <v>49</v>
      </c>
      <c r="B4960" s="40">
        <v>13095500</v>
      </c>
      <c r="C4960" s="41">
        <v>37739</v>
      </c>
      <c r="D4960" s="40">
        <v>319</v>
      </c>
      <c r="E4960" s="40" t="s">
        <v>50</v>
      </c>
      <c r="F4960">
        <f t="shared" si="231"/>
        <v>4</v>
      </c>
      <c r="G4960">
        <f t="shared" si="232"/>
        <v>2003</v>
      </c>
      <c r="H4960">
        <f t="shared" si="233"/>
        <v>632.73649999999998</v>
      </c>
      <c r="I4960" s="23"/>
    </row>
    <row r="4961" spans="1:9" ht="14.4">
      <c r="A4961" s="77" t="s">
        <v>49</v>
      </c>
      <c r="B4961" s="40">
        <v>13095500</v>
      </c>
      <c r="C4961" s="41">
        <v>37740</v>
      </c>
      <c r="D4961" s="40">
        <v>318</v>
      </c>
      <c r="E4961" s="40" t="s">
        <v>50</v>
      </c>
      <c r="F4961">
        <f t="shared" si="231"/>
        <v>4</v>
      </c>
      <c r="G4961">
        <f t="shared" si="232"/>
        <v>2003</v>
      </c>
      <c r="H4961">
        <f t="shared" si="233"/>
        <v>630.75300000000004</v>
      </c>
      <c r="I4961" s="23"/>
    </row>
    <row r="4962" spans="1:9" ht="14.4">
      <c r="A4962" s="77" t="s">
        <v>49</v>
      </c>
      <c r="B4962" s="40">
        <v>13095500</v>
      </c>
      <c r="C4962" s="41">
        <v>37741</v>
      </c>
      <c r="D4962" s="40">
        <v>319</v>
      </c>
      <c r="E4962" s="40" t="s">
        <v>50</v>
      </c>
      <c r="F4962">
        <f t="shared" ref="F4962:F5025" si="234">MONTH(C4962)</f>
        <v>4</v>
      </c>
      <c r="G4962">
        <f t="shared" ref="G4962:G5025" si="235">IF(F4962&gt;10,YEAR(C4962)+1,YEAR(C4962))</f>
        <v>2003</v>
      </c>
      <c r="H4962">
        <f t="shared" ref="H4962:H5025" si="236">D4962*1.9835</f>
        <v>632.73649999999998</v>
      </c>
      <c r="I4962" s="23"/>
    </row>
    <row r="4963" spans="1:9" ht="14.4">
      <c r="A4963" s="77" t="s">
        <v>49</v>
      </c>
      <c r="B4963" s="40">
        <v>13095500</v>
      </c>
      <c r="C4963" s="41">
        <v>37742</v>
      </c>
      <c r="D4963" s="40">
        <v>319</v>
      </c>
      <c r="E4963" s="40" t="s">
        <v>50</v>
      </c>
      <c r="F4963">
        <f t="shared" si="234"/>
        <v>5</v>
      </c>
      <c r="G4963">
        <f t="shared" si="235"/>
        <v>2003</v>
      </c>
      <c r="H4963">
        <f t="shared" si="236"/>
        <v>632.73649999999998</v>
      </c>
      <c r="I4963" s="23"/>
    </row>
    <row r="4964" spans="1:9" ht="14.4">
      <c r="A4964" s="77" t="s">
        <v>49</v>
      </c>
      <c r="B4964" s="40">
        <v>13095500</v>
      </c>
      <c r="C4964" s="41">
        <v>37743</v>
      </c>
      <c r="D4964" s="40">
        <v>320</v>
      </c>
      <c r="E4964" s="40" t="s">
        <v>50</v>
      </c>
      <c r="F4964">
        <f t="shared" si="234"/>
        <v>5</v>
      </c>
      <c r="G4964">
        <f t="shared" si="235"/>
        <v>2003</v>
      </c>
      <c r="H4964">
        <f t="shared" si="236"/>
        <v>634.72</v>
      </c>
      <c r="I4964" s="23"/>
    </row>
    <row r="4965" spans="1:9" ht="14.4">
      <c r="A4965" s="77" t="s">
        <v>49</v>
      </c>
      <c r="B4965" s="40">
        <v>13095500</v>
      </c>
      <c r="C4965" s="41">
        <v>37744</v>
      </c>
      <c r="D4965" s="40">
        <v>320</v>
      </c>
      <c r="E4965" s="40" t="s">
        <v>50</v>
      </c>
      <c r="F4965">
        <f t="shared" si="234"/>
        <v>5</v>
      </c>
      <c r="G4965">
        <f t="shared" si="235"/>
        <v>2003</v>
      </c>
      <c r="H4965">
        <f t="shared" si="236"/>
        <v>634.72</v>
      </c>
      <c r="I4965" s="23"/>
    </row>
    <row r="4966" spans="1:9" ht="14.4">
      <c r="A4966" s="77" t="s">
        <v>49</v>
      </c>
      <c r="B4966" s="40">
        <v>13095500</v>
      </c>
      <c r="C4966" s="41">
        <v>37745</v>
      </c>
      <c r="D4966" s="40">
        <v>320</v>
      </c>
      <c r="E4966" s="40" t="s">
        <v>50</v>
      </c>
      <c r="F4966">
        <f t="shared" si="234"/>
        <v>5</v>
      </c>
      <c r="G4966">
        <f t="shared" si="235"/>
        <v>2003</v>
      </c>
      <c r="H4966">
        <f t="shared" si="236"/>
        <v>634.72</v>
      </c>
      <c r="I4966" s="23"/>
    </row>
    <row r="4967" spans="1:9" ht="14.4">
      <c r="A4967" s="77" t="s">
        <v>49</v>
      </c>
      <c r="B4967" s="40">
        <v>13095500</v>
      </c>
      <c r="C4967" s="41">
        <v>37746</v>
      </c>
      <c r="D4967" s="40">
        <v>320</v>
      </c>
      <c r="E4967" s="40" t="s">
        <v>50</v>
      </c>
      <c r="F4967">
        <f t="shared" si="234"/>
        <v>5</v>
      </c>
      <c r="G4967">
        <f t="shared" si="235"/>
        <v>2003</v>
      </c>
      <c r="H4967">
        <f t="shared" si="236"/>
        <v>634.72</v>
      </c>
      <c r="I4967" s="23"/>
    </row>
    <row r="4968" spans="1:9" ht="14.4">
      <c r="A4968" s="77" t="s">
        <v>49</v>
      </c>
      <c r="B4968" s="40">
        <v>13095500</v>
      </c>
      <c r="C4968" s="41">
        <v>37747</v>
      </c>
      <c r="D4968" s="40">
        <v>320</v>
      </c>
      <c r="E4968" s="40" t="s">
        <v>50</v>
      </c>
      <c r="F4968">
        <f t="shared" si="234"/>
        <v>5</v>
      </c>
      <c r="G4968">
        <f t="shared" si="235"/>
        <v>2003</v>
      </c>
      <c r="H4968">
        <f t="shared" si="236"/>
        <v>634.72</v>
      </c>
      <c r="I4968" s="23"/>
    </row>
    <row r="4969" spans="1:9" ht="14.4">
      <c r="A4969" s="77" t="s">
        <v>49</v>
      </c>
      <c r="B4969" s="40">
        <v>13095500</v>
      </c>
      <c r="C4969" s="41">
        <v>37748</v>
      </c>
      <c r="D4969" s="40">
        <v>320</v>
      </c>
      <c r="E4969" s="40" t="s">
        <v>50</v>
      </c>
      <c r="F4969">
        <f t="shared" si="234"/>
        <v>5</v>
      </c>
      <c r="G4969">
        <f t="shared" si="235"/>
        <v>2003</v>
      </c>
      <c r="H4969">
        <f t="shared" si="236"/>
        <v>634.72</v>
      </c>
      <c r="I4969" s="23"/>
    </row>
    <row r="4970" spans="1:9" ht="14.4">
      <c r="A4970" s="77" t="s">
        <v>49</v>
      </c>
      <c r="B4970" s="40">
        <v>13095500</v>
      </c>
      <c r="C4970" s="41">
        <v>37749</v>
      </c>
      <c r="D4970" s="40">
        <v>320</v>
      </c>
      <c r="E4970" s="40" t="s">
        <v>50</v>
      </c>
      <c r="F4970">
        <f t="shared" si="234"/>
        <v>5</v>
      </c>
      <c r="G4970">
        <f t="shared" si="235"/>
        <v>2003</v>
      </c>
      <c r="H4970">
        <f t="shared" si="236"/>
        <v>634.72</v>
      </c>
      <c r="I4970" s="23"/>
    </row>
    <row r="4971" spans="1:9" ht="14.4">
      <c r="A4971" s="77" t="s">
        <v>49</v>
      </c>
      <c r="B4971" s="40">
        <v>13095500</v>
      </c>
      <c r="C4971" s="41">
        <v>37750</v>
      </c>
      <c r="D4971" s="40">
        <v>320</v>
      </c>
      <c r="E4971" s="40" t="s">
        <v>50</v>
      </c>
      <c r="F4971">
        <f t="shared" si="234"/>
        <v>5</v>
      </c>
      <c r="G4971">
        <f t="shared" si="235"/>
        <v>2003</v>
      </c>
      <c r="H4971">
        <f t="shared" si="236"/>
        <v>634.72</v>
      </c>
      <c r="I4971" s="23"/>
    </row>
    <row r="4972" spans="1:9" ht="14.4">
      <c r="A4972" s="77" t="s">
        <v>49</v>
      </c>
      <c r="B4972" s="40">
        <v>13095500</v>
      </c>
      <c r="C4972" s="41">
        <v>37751</v>
      </c>
      <c r="D4972" s="40">
        <v>320</v>
      </c>
      <c r="E4972" s="40" t="s">
        <v>50</v>
      </c>
      <c r="F4972">
        <f t="shared" si="234"/>
        <v>5</v>
      </c>
      <c r="G4972">
        <f t="shared" si="235"/>
        <v>2003</v>
      </c>
      <c r="H4972">
        <f t="shared" si="236"/>
        <v>634.72</v>
      </c>
      <c r="I4972" s="23"/>
    </row>
    <row r="4973" spans="1:9" ht="14.4">
      <c r="A4973" s="77" t="s">
        <v>49</v>
      </c>
      <c r="B4973" s="40">
        <v>13095500</v>
      </c>
      <c r="C4973" s="41">
        <v>37752</v>
      </c>
      <c r="D4973" s="40">
        <v>320</v>
      </c>
      <c r="E4973" s="40" t="s">
        <v>50</v>
      </c>
      <c r="F4973">
        <f t="shared" si="234"/>
        <v>5</v>
      </c>
      <c r="G4973">
        <f t="shared" si="235"/>
        <v>2003</v>
      </c>
      <c r="H4973">
        <f t="shared" si="236"/>
        <v>634.72</v>
      </c>
      <c r="I4973" s="23"/>
    </row>
    <row r="4974" spans="1:9" ht="14.4">
      <c r="A4974" s="77" t="s">
        <v>49</v>
      </c>
      <c r="B4974" s="40">
        <v>13095500</v>
      </c>
      <c r="C4974" s="41">
        <v>37753</v>
      </c>
      <c r="D4974" s="40">
        <v>321</v>
      </c>
      <c r="E4974" s="40" t="s">
        <v>50</v>
      </c>
      <c r="F4974">
        <f t="shared" si="234"/>
        <v>5</v>
      </c>
      <c r="G4974">
        <f t="shared" si="235"/>
        <v>2003</v>
      </c>
      <c r="H4974">
        <f t="shared" si="236"/>
        <v>636.70349999999996</v>
      </c>
      <c r="I4974" s="23"/>
    </row>
    <row r="4975" spans="1:9" ht="14.4">
      <c r="A4975" s="77" t="s">
        <v>49</v>
      </c>
      <c r="B4975" s="40">
        <v>13095500</v>
      </c>
      <c r="C4975" s="41">
        <v>37754</v>
      </c>
      <c r="D4975" s="40">
        <v>321</v>
      </c>
      <c r="E4975" s="40" t="s">
        <v>50</v>
      </c>
      <c r="F4975">
        <f t="shared" si="234"/>
        <v>5</v>
      </c>
      <c r="G4975">
        <f t="shared" si="235"/>
        <v>2003</v>
      </c>
      <c r="H4975">
        <f t="shared" si="236"/>
        <v>636.70349999999996</v>
      </c>
      <c r="I4975" s="23"/>
    </row>
    <row r="4976" spans="1:9" ht="14.4">
      <c r="A4976" s="77" t="s">
        <v>49</v>
      </c>
      <c r="B4976" s="40">
        <v>13095500</v>
      </c>
      <c r="C4976" s="41">
        <v>37755</v>
      </c>
      <c r="D4976" s="40">
        <v>321</v>
      </c>
      <c r="E4976" s="40" t="s">
        <v>50</v>
      </c>
      <c r="F4976">
        <f t="shared" si="234"/>
        <v>5</v>
      </c>
      <c r="G4976">
        <f t="shared" si="235"/>
        <v>2003</v>
      </c>
      <c r="H4976">
        <f t="shared" si="236"/>
        <v>636.70349999999996</v>
      </c>
      <c r="I4976" s="23"/>
    </row>
    <row r="4977" spans="1:9" ht="14.4">
      <c r="A4977" s="77" t="s">
        <v>49</v>
      </c>
      <c r="B4977" s="40">
        <v>13095500</v>
      </c>
      <c r="C4977" s="41">
        <v>37756</v>
      </c>
      <c r="D4977" s="40">
        <v>321</v>
      </c>
      <c r="E4977" s="40" t="s">
        <v>50</v>
      </c>
      <c r="F4977">
        <f t="shared" si="234"/>
        <v>5</v>
      </c>
      <c r="G4977">
        <f t="shared" si="235"/>
        <v>2003</v>
      </c>
      <c r="H4977">
        <f t="shared" si="236"/>
        <v>636.70349999999996</v>
      </c>
      <c r="I4977" s="23"/>
    </row>
    <row r="4978" spans="1:9" ht="14.4">
      <c r="A4978" s="77" t="s">
        <v>49</v>
      </c>
      <c r="B4978" s="40">
        <v>13095500</v>
      </c>
      <c r="C4978" s="41">
        <v>37757</v>
      </c>
      <c r="D4978" s="40">
        <v>321</v>
      </c>
      <c r="E4978" s="40" t="s">
        <v>50</v>
      </c>
      <c r="F4978">
        <f t="shared" si="234"/>
        <v>5</v>
      </c>
      <c r="G4978">
        <f t="shared" si="235"/>
        <v>2003</v>
      </c>
      <c r="H4978">
        <f t="shared" si="236"/>
        <v>636.70349999999996</v>
      </c>
      <c r="I4978" s="23"/>
    </row>
    <row r="4979" spans="1:9" ht="14.4">
      <c r="A4979" s="77" t="s">
        <v>49</v>
      </c>
      <c r="B4979" s="40">
        <v>13095500</v>
      </c>
      <c r="C4979" s="41">
        <v>37758</v>
      </c>
      <c r="D4979" s="40">
        <v>321</v>
      </c>
      <c r="E4979" s="40" t="s">
        <v>50</v>
      </c>
      <c r="F4979">
        <f t="shared" si="234"/>
        <v>5</v>
      </c>
      <c r="G4979">
        <f t="shared" si="235"/>
        <v>2003</v>
      </c>
      <c r="H4979">
        <f t="shared" si="236"/>
        <v>636.70349999999996</v>
      </c>
      <c r="I4979" s="23"/>
    </row>
    <row r="4980" spans="1:9" ht="14.4">
      <c r="A4980" s="77" t="s">
        <v>49</v>
      </c>
      <c r="B4980" s="40">
        <v>13095500</v>
      </c>
      <c r="C4980" s="41">
        <v>37759</v>
      </c>
      <c r="D4980" s="40">
        <v>321</v>
      </c>
      <c r="E4980" s="40" t="s">
        <v>50</v>
      </c>
      <c r="F4980">
        <f t="shared" si="234"/>
        <v>5</v>
      </c>
      <c r="G4980">
        <f t="shared" si="235"/>
        <v>2003</v>
      </c>
      <c r="H4980">
        <f t="shared" si="236"/>
        <v>636.70349999999996</v>
      </c>
      <c r="I4980" s="23"/>
    </row>
    <row r="4981" spans="1:9" ht="14.4">
      <c r="A4981" s="77" t="s">
        <v>49</v>
      </c>
      <c r="B4981" s="40">
        <v>13095500</v>
      </c>
      <c r="C4981" s="41">
        <v>37760</v>
      </c>
      <c r="D4981" s="40">
        <v>321</v>
      </c>
      <c r="E4981" s="40" t="s">
        <v>50</v>
      </c>
      <c r="F4981">
        <f t="shared" si="234"/>
        <v>5</v>
      </c>
      <c r="G4981">
        <f t="shared" si="235"/>
        <v>2003</v>
      </c>
      <c r="H4981">
        <f t="shared" si="236"/>
        <v>636.70349999999996</v>
      </c>
      <c r="I4981" s="23"/>
    </row>
    <row r="4982" spans="1:9" ht="14.4">
      <c r="A4982" s="77" t="s">
        <v>49</v>
      </c>
      <c r="B4982" s="40">
        <v>13095500</v>
      </c>
      <c r="C4982" s="41">
        <v>37761</v>
      </c>
      <c r="D4982" s="40">
        <v>321</v>
      </c>
      <c r="E4982" s="40" t="s">
        <v>50</v>
      </c>
      <c r="F4982">
        <f t="shared" si="234"/>
        <v>5</v>
      </c>
      <c r="G4982">
        <f t="shared" si="235"/>
        <v>2003</v>
      </c>
      <c r="H4982">
        <f t="shared" si="236"/>
        <v>636.70349999999996</v>
      </c>
      <c r="I4982" s="23"/>
    </row>
    <row r="4983" spans="1:9" ht="14.4">
      <c r="A4983" s="77" t="s">
        <v>49</v>
      </c>
      <c r="B4983" s="40">
        <v>13095500</v>
      </c>
      <c r="C4983" s="41">
        <v>37762</v>
      </c>
      <c r="D4983" s="40">
        <v>321</v>
      </c>
      <c r="E4983" s="40" t="s">
        <v>50</v>
      </c>
      <c r="F4983">
        <f t="shared" si="234"/>
        <v>5</v>
      </c>
      <c r="G4983">
        <f t="shared" si="235"/>
        <v>2003</v>
      </c>
      <c r="H4983">
        <f t="shared" si="236"/>
        <v>636.70349999999996</v>
      </c>
      <c r="I4983" s="23"/>
    </row>
    <row r="4984" spans="1:9" ht="14.4">
      <c r="A4984" s="77" t="s">
        <v>49</v>
      </c>
      <c r="B4984" s="40">
        <v>13095500</v>
      </c>
      <c r="C4984" s="41">
        <v>37763</v>
      </c>
      <c r="D4984" s="40">
        <v>321</v>
      </c>
      <c r="E4984" s="40" t="s">
        <v>50</v>
      </c>
      <c r="F4984">
        <f t="shared" si="234"/>
        <v>5</v>
      </c>
      <c r="G4984">
        <f t="shared" si="235"/>
        <v>2003</v>
      </c>
      <c r="H4984">
        <f t="shared" si="236"/>
        <v>636.70349999999996</v>
      </c>
      <c r="I4984" s="23"/>
    </row>
    <row r="4985" spans="1:9" ht="14.4">
      <c r="A4985" s="77" t="s">
        <v>49</v>
      </c>
      <c r="B4985" s="40">
        <v>13095500</v>
      </c>
      <c r="C4985" s="41">
        <v>37764</v>
      </c>
      <c r="D4985" s="40">
        <v>321</v>
      </c>
      <c r="E4985" s="40" t="s">
        <v>50</v>
      </c>
      <c r="F4985">
        <f t="shared" si="234"/>
        <v>5</v>
      </c>
      <c r="G4985">
        <f t="shared" si="235"/>
        <v>2003</v>
      </c>
      <c r="H4985">
        <f t="shared" si="236"/>
        <v>636.70349999999996</v>
      </c>
      <c r="I4985" s="23"/>
    </row>
    <row r="4986" spans="1:9" ht="14.4">
      <c r="A4986" s="77" t="s">
        <v>49</v>
      </c>
      <c r="B4986" s="40">
        <v>13095500</v>
      </c>
      <c r="C4986" s="41">
        <v>37765</v>
      </c>
      <c r="D4986" s="40">
        <v>320</v>
      </c>
      <c r="E4986" s="40" t="s">
        <v>50</v>
      </c>
      <c r="F4986">
        <f t="shared" si="234"/>
        <v>5</v>
      </c>
      <c r="G4986">
        <f t="shared" si="235"/>
        <v>2003</v>
      </c>
      <c r="H4986">
        <f t="shared" si="236"/>
        <v>634.72</v>
      </c>
      <c r="I4986" s="23"/>
    </row>
    <row r="4987" spans="1:9" ht="14.4">
      <c r="A4987" s="77" t="s">
        <v>49</v>
      </c>
      <c r="B4987" s="40">
        <v>13095500</v>
      </c>
      <c r="C4987" s="41">
        <v>37766</v>
      </c>
      <c r="D4987" s="40">
        <v>320</v>
      </c>
      <c r="E4987" s="40" t="s">
        <v>50</v>
      </c>
      <c r="F4987">
        <f t="shared" si="234"/>
        <v>5</v>
      </c>
      <c r="G4987">
        <f t="shared" si="235"/>
        <v>2003</v>
      </c>
      <c r="H4987">
        <f t="shared" si="236"/>
        <v>634.72</v>
      </c>
      <c r="I4987" s="23"/>
    </row>
    <row r="4988" spans="1:9" ht="14.4">
      <c r="A4988" s="77" t="s">
        <v>49</v>
      </c>
      <c r="B4988" s="40">
        <v>13095500</v>
      </c>
      <c r="C4988" s="41">
        <v>37767</v>
      </c>
      <c r="D4988" s="40">
        <v>320</v>
      </c>
      <c r="E4988" s="40" t="s">
        <v>50</v>
      </c>
      <c r="F4988">
        <f t="shared" si="234"/>
        <v>5</v>
      </c>
      <c r="G4988">
        <f t="shared" si="235"/>
        <v>2003</v>
      </c>
      <c r="H4988">
        <f t="shared" si="236"/>
        <v>634.72</v>
      </c>
      <c r="I4988" s="23"/>
    </row>
    <row r="4989" spans="1:9" ht="14.4">
      <c r="A4989" s="77" t="s">
        <v>49</v>
      </c>
      <c r="B4989" s="40">
        <v>13095500</v>
      </c>
      <c r="C4989" s="41">
        <v>37768</v>
      </c>
      <c r="D4989" s="40">
        <v>320</v>
      </c>
      <c r="E4989" s="40" t="s">
        <v>50</v>
      </c>
      <c r="F4989">
        <f t="shared" si="234"/>
        <v>5</v>
      </c>
      <c r="G4989">
        <f t="shared" si="235"/>
        <v>2003</v>
      </c>
      <c r="H4989">
        <f t="shared" si="236"/>
        <v>634.72</v>
      </c>
      <c r="I4989" s="23"/>
    </row>
    <row r="4990" spans="1:9" ht="14.4">
      <c r="A4990" s="77" t="s">
        <v>49</v>
      </c>
      <c r="B4990" s="40">
        <v>13095500</v>
      </c>
      <c r="C4990" s="41">
        <v>37769</v>
      </c>
      <c r="D4990" s="40">
        <v>320</v>
      </c>
      <c r="E4990" s="40" t="s">
        <v>50</v>
      </c>
      <c r="F4990">
        <f t="shared" si="234"/>
        <v>5</v>
      </c>
      <c r="G4990">
        <f t="shared" si="235"/>
        <v>2003</v>
      </c>
      <c r="H4990">
        <f t="shared" si="236"/>
        <v>634.72</v>
      </c>
      <c r="I4990" s="23"/>
    </row>
    <row r="4991" spans="1:9" ht="14.4">
      <c r="A4991" s="77" t="s">
        <v>49</v>
      </c>
      <c r="B4991" s="40">
        <v>13095500</v>
      </c>
      <c r="C4991" s="41">
        <v>37770</v>
      </c>
      <c r="D4991" s="40">
        <v>320</v>
      </c>
      <c r="E4991" s="40" t="s">
        <v>50</v>
      </c>
      <c r="F4991">
        <f t="shared" si="234"/>
        <v>5</v>
      </c>
      <c r="G4991">
        <f t="shared" si="235"/>
        <v>2003</v>
      </c>
      <c r="H4991">
        <f t="shared" si="236"/>
        <v>634.72</v>
      </c>
      <c r="I4991" s="23"/>
    </row>
    <row r="4992" spans="1:9" ht="14.4">
      <c r="A4992" s="77" t="s">
        <v>49</v>
      </c>
      <c r="B4992" s="40">
        <v>13095500</v>
      </c>
      <c r="C4992" s="41">
        <v>37771</v>
      </c>
      <c r="D4992" s="40">
        <v>319</v>
      </c>
      <c r="E4992" s="40" t="s">
        <v>50</v>
      </c>
      <c r="F4992">
        <f t="shared" si="234"/>
        <v>5</v>
      </c>
      <c r="G4992">
        <f t="shared" si="235"/>
        <v>2003</v>
      </c>
      <c r="H4992">
        <f t="shared" si="236"/>
        <v>632.73649999999998</v>
      </c>
      <c r="I4992" s="23"/>
    </row>
    <row r="4993" spans="1:9" ht="14.4">
      <c r="A4993" s="77" t="s">
        <v>49</v>
      </c>
      <c r="B4993" s="40">
        <v>13095500</v>
      </c>
      <c r="C4993" s="41">
        <v>37772</v>
      </c>
      <c r="D4993" s="40">
        <v>318</v>
      </c>
      <c r="E4993" s="40" t="s">
        <v>50</v>
      </c>
      <c r="F4993">
        <f t="shared" si="234"/>
        <v>5</v>
      </c>
      <c r="G4993">
        <f t="shared" si="235"/>
        <v>2003</v>
      </c>
      <c r="H4993">
        <f t="shared" si="236"/>
        <v>630.75300000000004</v>
      </c>
      <c r="I4993" s="23"/>
    </row>
    <row r="4994" spans="1:9" ht="14.4">
      <c r="A4994" s="77" t="s">
        <v>49</v>
      </c>
      <c r="B4994" s="40">
        <v>13095500</v>
      </c>
      <c r="C4994" s="41">
        <v>37773</v>
      </c>
      <c r="D4994" s="40">
        <v>316</v>
      </c>
      <c r="E4994" s="40" t="s">
        <v>50</v>
      </c>
      <c r="F4994">
        <f t="shared" si="234"/>
        <v>6</v>
      </c>
      <c r="G4994">
        <f t="shared" si="235"/>
        <v>2003</v>
      </c>
      <c r="H4994">
        <f t="shared" si="236"/>
        <v>626.78600000000006</v>
      </c>
      <c r="I4994" s="23"/>
    </row>
    <row r="4995" spans="1:9" ht="14.4">
      <c r="A4995" s="77" t="s">
        <v>49</v>
      </c>
      <c r="B4995" s="40">
        <v>13095500</v>
      </c>
      <c r="C4995" s="41">
        <v>37774</v>
      </c>
      <c r="D4995" s="40">
        <v>316</v>
      </c>
      <c r="E4995" s="40" t="s">
        <v>50</v>
      </c>
      <c r="F4995">
        <f t="shared" si="234"/>
        <v>6</v>
      </c>
      <c r="G4995">
        <f t="shared" si="235"/>
        <v>2003</v>
      </c>
      <c r="H4995">
        <f t="shared" si="236"/>
        <v>626.78600000000006</v>
      </c>
      <c r="I4995" s="23"/>
    </row>
    <row r="4996" spans="1:9" ht="14.4">
      <c r="A4996" s="77" t="s">
        <v>49</v>
      </c>
      <c r="B4996" s="40">
        <v>13095500</v>
      </c>
      <c r="C4996" s="41">
        <v>37775</v>
      </c>
      <c r="D4996" s="40">
        <v>316</v>
      </c>
      <c r="E4996" s="40" t="s">
        <v>50</v>
      </c>
      <c r="F4996">
        <f t="shared" si="234"/>
        <v>6</v>
      </c>
      <c r="G4996">
        <f t="shared" si="235"/>
        <v>2003</v>
      </c>
      <c r="H4996">
        <f t="shared" si="236"/>
        <v>626.78600000000006</v>
      </c>
      <c r="I4996" s="23"/>
    </row>
    <row r="4997" spans="1:9" ht="14.4">
      <c r="A4997" s="77" t="s">
        <v>49</v>
      </c>
      <c r="B4997" s="40">
        <v>13095500</v>
      </c>
      <c r="C4997" s="41">
        <v>37776</v>
      </c>
      <c r="D4997" s="40">
        <v>314</v>
      </c>
      <c r="E4997" s="40" t="s">
        <v>50</v>
      </c>
      <c r="F4997">
        <f t="shared" si="234"/>
        <v>6</v>
      </c>
      <c r="G4997">
        <f t="shared" si="235"/>
        <v>2003</v>
      </c>
      <c r="H4997">
        <f t="shared" si="236"/>
        <v>622.81899999999996</v>
      </c>
      <c r="I4997" s="23"/>
    </row>
    <row r="4998" spans="1:9" ht="14.4">
      <c r="A4998" s="77" t="s">
        <v>49</v>
      </c>
      <c r="B4998" s="40">
        <v>13095500</v>
      </c>
      <c r="C4998" s="41">
        <v>37777</v>
      </c>
      <c r="D4998" s="40">
        <v>313</v>
      </c>
      <c r="E4998" s="40" t="s">
        <v>50</v>
      </c>
      <c r="F4998">
        <f t="shared" si="234"/>
        <v>6</v>
      </c>
      <c r="G4998">
        <f t="shared" si="235"/>
        <v>2003</v>
      </c>
      <c r="H4998">
        <f t="shared" si="236"/>
        <v>620.83550000000002</v>
      </c>
      <c r="I4998" s="23"/>
    </row>
    <row r="4999" spans="1:9" ht="14.4">
      <c r="A4999" s="77" t="s">
        <v>49</v>
      </c>
      <c r="B4999" s="40">
        <v>13095500</v>
      </c>
      <c r="C4999" s="41">
        <v>37778</v>
      </c>
      <c r="D4999" s="40">
        <v>313</v>
      </c>
      <c r="E4999" s="40" t="s">
        <v>50</v>
      </c>
      <c r="F4999">
        <f t="shared" si="234"/>
        <v>6</v>
      </c>
      <c r="G4999">
        <f t="shared" si="235"/>
        <v>2003</v>
      </c>
      <c r="H4999">
        <f t="shared" si="236"/>
        <v>620.83550000000002</v>
      </c>
      <c r="I4999" s="23"/>
    </row>
    <row r="5000" spans="1:9" ht="14.4">
      <c r="A5000" s="77" t="s">
        <v>49</v>
      </c>
      <c r="B5000" s="40">
        <v>13095500</v>
      </c>
      <c r="C5000" s="41">
        <v>37779</v>
      </c>
      <c r="D5000" s="40">
        <v>313</v>
      </c>
      <c r="E5000" s="40" t="s">
        <v>50</v>
      </c>
      <c r="F5000">
        <f t="shared" si="234"/>
        <v>6</v>
      </c>
      <c r="G5000">
        <f t="shared" si="235"/>
        <v>2003</v>
      </c>
      <c r="H5000">
        <f t="shared" si="236"/>
        <v>620.83550000000002</v>
      </c>
      <c r="I5000" s="23"/>
    </row>
    <row r="5001" spans="1:9" ht="14.4">
      <c r="A5001" s="77" t="s">
        <v>49</v>
      </c>
      <c r="B5001" s="40">
        <v>13095500</v>
      </c>
      <c r="C5001" s="41">
        <v>37780</v>
      </c>
      <c r="D5001" s="40">
        <v>313</v>
      </c>
      <c r="E5001" s="40" t="s">
        <v>50</v>
      </c>
      <c r="F5001">
        <f t="shared" si="234"/>
        <v>6</v>
      </c>
      <c r="G5001">
        <f t="shared" si="235"/>
        <v>2003</v>
      </c>
      <c r="H5001">
        <f t="shared" si="236"/>
        <v>620.83550000000002</v>
      </c>
      <c r="I5001" s="23"/>
    </row>
    <row r="5002" spans="1:9" ht="14.4">
      <c r="A5002" s="77" t="s">
        <v>49</v>
      </c>
      <c r="B5002" s="40">
        <v>13095500</v>
      </c>
      <c r="C5002" s="41">
        <v>37781</v>
      </c>
      <c r="D5002" s="40">
        <v>313</v>
      </c>
      <c r="E5002" s="40" t="s">
        <v>50</v>
      </c>
      <c r="F5002">
        <f t="shared" si="234"/>
        <v>6</v>
      </c>
      <c r="G5002">
        <f t="shared" si="235"/>
        <v>2003</v>
      </c>
      <c r="H5002">
        <f t="shared" si="236"/>
        <v>620.83550000000002</v>
      </c>
      <c r="I5002" s="23"/>
    </row>
    <row r="5003" spans="1:9" ht="14.4">
      <c r="A5003" s="77" t="s">
        <v>49</v>
      </c>
      <c r="B5003" s="40">
        <v>13095500</v>
      </c>
      <c r="C5003" s="41">
        <v>37782</v>
      </c>
      <c r="D5003" s="40">
        <v>313</v>
      </c>
      <c r="E5003" s="40" t="s">
        <v>50</v>
      </c>
      <c r="F5003">
        <f t="shared" si="234"/>
        <v>6</v>
      </c>
      <c r="G5003">
        <f t="shared" si="235"/>
        <v>2003</v>
      </c>
      <c r="H5003">
        <f t="shared" si="236"/>
        <v>620.83550000000002</v>
      </c>
      <c r="I5003" s="23"/>
    </row>
    <row r="5004" spans="1:9" ht="14.4">
      <c r="A5004" s="77" t="s">
        <v>49</v>
      </c>
      <c r="B5004" s="40">
        <v>13095500</v>
      </c>
      <c r="C5004" s="41">
        <v>37783</v>
      </c>
      <c r="D5004" s="40">
        <v>313</v>
      </c>
      <c r="E5004" s="40" t="s">
        <v>50</v>
      </c>
      <c r="F5004">
        <f t="shared" si="234"/>
        <v>6</v>
      </c>
      <c r="G5004">
        <f t="shared" si="235"/>
        <v>2003</v>
      </c>
      <c r="H5004">
        <f t="shared" si="236"/>
        <v>620.83550000000002</v>
      </c>
      <c r="I5004" s="23"/>
    </row>
    <row r="5005" spans="1:9" ht="14.4">
      <c r="A5005" s="77" t="s">
        <v>49</v>
      </c>
      <c r="B5005" s="40">
        <v>13095500</v>
      </c>
      <c r="C5005" s="41">
        <v>37784</v>
      </c>
      <c r="D5005" s="40">
        <v>311</v>
      </c>
      <c r="E5005" s="40" t="s">
        <v>50</v>
      </c>
      <c r="F5005">
        <f t="shared" si="234"/>
        <v>6</v>
      </c>
      <c r="G5005">
        <f t="shared" si="235"/>
        <v>2003</v>
      </c>
      <c r="H5005">
        <f t="shared" si="236"/>
        <v>616.86850000000004</v>
      </c>
      <c r="I5005" s="23"/>
    </row>
    <row r="5006" spans="1:9" ht="14.4">
      <c r="A5006" s="77" t="s">
        <v>49</v>
      </c>
      <c r="B5006" s="40">
        <v>13095500</v>
      </c>
      <c r="C5006" s="41">
        <v>37785</v>
      </c>
      <c r="D5006" s="40">
        <v>311</v>
      </c>
      <c r="E5006" s="40" t="s">
        <v>50</v>
      </c>
      <c r="F5006">
        <f t="shared" si="234"/>
        <v>6</v>
      </c>
      <c r="G5006">
        <f t="shared" si="235"/>
        <v>2003</v>
      </c>
      <c r="H5006">
        <f t="shared" si="236"/>
        <v>616.86850000000004</v>
      </c>
      <c r="I5006" s="23"/>
    </row>
    <row r="5007" spans="1:9" ht="14.4">
      <c r="A5007" s="77" t="s">
        <v>49</v>
      </c>
      <c r="B5007" s="40">
        <v>13095500</v>
      </c>
      <c r="C5007" s="41">
        <v>37786</v>
      </c>
      <c r="D5007" s="40">
        <v>311</v>
      </c>
      <c r="E5007" s="40" t="s">
        <v>50</v>
      </c>
      <c r="F5007">
        <f t="shared" si="234"/>
        <v>6</v>
      </c>
      <c r="G5007">
        <f t="shared" si="235"/>
        <v>2003</v>
      </c>
      <c r="H5007">
        <f t="shared" si="236"/>
        <v>616.86850000000004</v>
      </c>
      <c r="I5007" s="23"/>
    </row>
    <row r="5008" spans="1:9" ht="14.4">
      <c r="A5008" s="77" t="s">
        <v>49</v>
      </c>
      <c r="B5008" s="40">
        <v>13095500</v>
      </c>
      <c r="C5008" s="41">
        <v>37787</v>
      </c>
      <c r="D5008" s="40">
        <v>311</v>
      </c>
      <c r="E5008" s="40" t="s">
        <v>50</v>
      </c>
      <c r="F5008">
        <f t="shared" si="234"/>
        <v>6</v>
      </c>
      <c r="G5008">
        <f t="shared" si="235"/>
        <v>2003</v>
      </c>
      <c r="H5008">
        <f t="shared" si="236"/>
        <v>616.86850000000004</v>
      </c>
      <c r="I5008" s="23"/>
    </row>
    <row r="5009" spans="1:9" ht="14.4">
      <c r="A5009" s="77" t="s">
        <v>49</v>
      </c>
      <c r="B5009" s="40">
        <v>13095500</v>
      </c>
      <c r="C5009" s="41">
        <v>37788</v>
      </c>
      <c r="D5009" s="40">
        <v>310</v>
      </c>
      <c r="E5009" s="40" t="s">
        <v>50</v>
      </c>
      <c r="F5009">
        <f t="shared" si="234"/>
        <v>6</v>
      </c>
      <c r="G5009">
        <f t="shared" si="235"/>
        <v>2003</v>
      </c>
      <c r="H5009">
        <f t="shared" si="236"/>
        <v>614.88499999999999</v>
      </c>
      <c r="I5009" s="23"/>
    </row>
    <row r="5010" spans="1:9" ht="14.4">
      <c r="A5010" s="77" t="s">
        <v>49</v>
      </c>
      <c r="B5010" s="40">
        <v>13095500</v>
      </c>
      <c r="C5010" s="41">
        <v>37789</v>
      </c>
      <c r="D5010" s="40">
        <v>309</v>
      </c>
      <c r="E5010" s="40" t="s">
        <v>50</v>
      </c>
      <c r="F5010">
        <f t="shared" si="234"/>
        <v>6</v>
      </c>
      <c r="G5010">
        <f t="shared" si="235"/>
        <v>2003</v>
      </c>
      <c r="H5010">
        <f t="shared" si="236"/>
        <v>612.90150000000006</v>
      </c>
      <c r="I5010" s="23"/>
    </row>
    <row r="5011" spans="1:9" ht="14.4">
      <c r="A5011" s="77" t="s">
        <v>49</v>
      </c>
      <c r="B5011" s="40">
        <v>13095500</v>
      </c>
      <c r="C5011" s="41">
        <v>37790</v>
      </c>
      <c r="D5011" s="40">
        <v>309</v>
      </c>
      <c r="E5011" s="40" t="s">
        <v>50</v>
      </c>
      <c r="F5011">
        <f t="shared" si="234"/>
        <v>6</v>
      </c>
      <c r="G5011">
        <f t="shared" si="235"/>
        <v>2003</v>
      </c>
      <c r="H5011">
        <f t="shared" si="236"/>
        <v>612.90150000000006</v>
      </c>
      <c r="I5011" s="23"/>
    </row>
    <row r="5012" spans="1:9" ht="14.4">
      <c r="A5012" s="77" t="s">
        <v>49</v>
      </c>
      <c r="B5012" s="40">
        <v>13095500</v>
      </c>
      <c r="C5012" s="41">
        <v>37791</v>
      </c>
      <c r="D5012" s="40">
        <v>309</v>
      </c>
      <c r="E5012" s="40" t="s">
        <v>50</v>
      </c>
      <c r="F5012">
        <f t="shared" si="234"/>
        <v>6</v>
      </c>
      <c r="G5012">
        <f t="shared" si="235"/>
        <v>2003</v>
      </c>
      <c r="H5012">
        <f t="shared" si="236"/>
        <v>612.90150000000006</v>
      </c>
      <c r="I5012" s="23"/>
    </row>
    <row r="5013" spans="1:9" ht="14.4">
      <c r="A5013" s="77" t="s">
        <v>49</v>
      </c>
      <c r="B5013" s="40">
        <v>13095500</v>
      </c>
      <c r="C5013" s="41">
        <v>37792</v>
      </c>
      <c r="D5013" s="40">
        <v>309</v>
      </c>
      <c r="E5013" s="40" t="s">
        <v>50</v>
      </c>
      <c r="F5013">
        <f t="shared" si="234"/>
        <v>6</v>
      </c>
      <c r="G5013">
        <f t="shared" si="235"/>
        <v>2003</v>
      </c>
      <c r="H5013">
        <f t="shared" si="236"/>
        <v>612.90150000000006</v>
      </c>
      <c r="I5013" s="23"/>
    </row>
    <row r="5014" spans="1:9" ht="14.4">
      <c r="A5014" s="77" t="s">
        <v>49</v>
      </c>
      <c r="B5014" s="40">
        <v>13095500</v>
      </c>
      <c r="C5014" s="41">
        <v>37793</v>
      </c>
      <c r="D5014" s="40">
        <v>309</v>
      </c>
      <c r="E5014" s="40" t="s">
        <v>50</v>
      </c>
      <c r="F5014">
        <f t="shared" si="234"/>
        <v>6</v>
      </c>
      <c r="G5014">
        <f t="shared" si="235"/>
        <v>2003</v>
      </c>
      <c r="H5014">
        <f t="shared" si="236"/>
        <v>612.90150000000006</v>
      </c>
      <c r="I5014" s="23"/>
    </row>
    <row r="5015" spans="1:9" ht="14.4">
      <c r="A5015" s="77" t="s">
        <v>49</v>
      </c>
      <c r="B5015" s="40">
        <v>13095500</v>
      </c>
      <c r="C5015" s="41">
        <v>37794</v>
      </c>
      <c r="D5015" s="40">
        <v>310</v>
      </c>
      <c r="E5015" s="40" t="s">
        <v>50</v>
      </c>
      <c r="F5015">
        <f t="shared" si="234"/>
        <v>6</v>
      </c>
      <c r="G5015">
        <f t="shared" si="235"/>
        <v>2003</v>
      </c>
      <c r="H5015">
        <f t="shared" si="236"/>
        <v>614.88499999999999</v>
      </c>
      <c r="I5015" s="23"/>
    </row>
    <row r="5016" spans="1:9" ht="14.4">
      <c r="A5016" s="77" t="s">
        <v>49</v>
      </c>
      <c r="B5016" s="40">
        <v>13095500</v>
      </c>
      <c r="C5016" s="41">
        <v>37795</v>
      </c>
      <c r="D5016" s="40">
        <v>311</v>
      </c>
      <c r="E5016" s="40" t="s">
        <v>50</v>
      </c>
      <c r="F5016">
        <f t="shared" si="234"/>
        <v>6</v>
      </c>
      <c r="G5016">
        <f t="shared" si="235"/>
        <v>2003</v>
      </c>
      <c r="H5016">
        <f t="shared" si="236"/>
        <v>616.86850000000004</v>
      </c>
      <c r="I5016" s="23"/>
    </row>
    <row r="5017" spans="1:9" ht="14.4">
      <c r="A5017" s="77" t="s">
        <v>49</v>
      </c>
      <c r="B5017" s="40">
        <v>13095500</v>
      </c>
      <c r="C5017" s="41">
        <v>37796</v>
      </c>
      <c r="D5017" s="40">
        <v>312</v>
      </c>
      <c r="E5017" s="40" t="s">
        <v>50</v>
      </c>
      <c r="F5017">
        <f t="shared" si="234"/>
        <v>6</v>
      </c>
      <c r="G5017">
        <f t="shared" si="235"/>
        <v>2003</v>
      </c>
      <c r="H5017">
        <f t="shared" si="236"/>
        <v>618.85199999999998</v>
      </c>
      <c r="I5017" s="23"/>
    </row>
    <row r="5018" spans="1:9" ht="14.4">
      <c r="A5018" s="77" t="s">
        <v>49</v>
      </c>
      <c r="B5018" s="40">
        <v>13095500</v>
      </c>
      <c r="C5018" s="41">
        <v>37797</v>
      </c>
      <c r="D5018" s="40">
        <v>312</v>
      </c>
      <c r="E5018" s="40" t="s">
        <v>50</v>
      </c>
      <c r="F5018">
        <f t="shared" si="234"/>
        <v>6</v>
      </c>
      <c r="G5018">
        <f t="shared" si="235"/>
        <v>2003</v>
      </c>
      <c r="H5018">
        <f t="shared" si="236"/>
        <v>618.85199999999998</v>
      </c>
      <c r="I5018" s="23"/>
    </row>
    <row r="5019" spans="1:9" ht="14.4">
      <c r="A5019" s="77" t="s">
        <v>49</v>
      </c>
      <c r="B5019" s="40">
        <v>13095500</v>
      </c>
      <c r="C5019" s="41">
        <v>37798</v>
      </c>
      <c r="D5019" s="40">
        <v>311</v>
      </c>
      <c r="E5019" s="40" t="s">
        <v>50</v>
      </c>
      <c r="F5019">
        <f t="shared" si="234"/>
        <v>6</v>
      </c>
      <c r="G5019">
        <f t="shared" si="235"/>
        <v>2003</v>
      </c>
      <c r="H5019">
        <f t="shared" si="236"/>
        <v>616.86850000000004</v>
      </c>
      <c r="I5019" s="23"/>
    </row>
    <row r="5020" spans="1:9" ht="14.4">
      <c r="A5020" s="77" t="s">
        <v>49</v>
      </c>
      <c r="B5020" s="40">
        <v>13095500</v>
      </c>
      <c r="C5020" s="41">
        <v>37799</v>
      </c>
      <c r="D5020" s="40">
        <v>311</v>
      </c>
      <c r="E5020" s="40" t="s">
        <v>50</v>
      </c>
      <c r="F5020">
        <f t="shared" si="234"/>
        <v>6</v>
      </c>
      <c r="G5020">
        <f t="shared" si="235"/>
        <v>2003</v>
      </c>
      <c r="H5020">
        <f t="shared" si="236"/>
        <v>616.86850000000004</v>
      </c>
      <c r="I5020" s="23"/>
    </row>
    <row r="5021" spans="1:9" ht="14.4">
      <c r="A5021" s="77" t="s">
        <v>49</v>
      </c>
      <c r="B5021" s="40">
        <v>13095500</v>
      </c>
      <c r="C5021" s="41">
        <v>37800</v>
      </c>
      <c r="D5021" s="40">
        <v>311</v>
      </c>
      <c r="E5021" s="40" t="s">
        <v>50</v>
      </c>
      <c r="F5021">
        <f t="shared" si="234"/>
        <v>6</v>
      </c>
      <c r="G5021">
        <f t="shared" si="235"/>
        <v>2003</v>
      </c>
      <c r="H5021">
        <f t="shared" si="236"/>
        <v>616.86850000000004</v>
      </c>
      <c r="I5021" s="23"/>
    </row>
    <row r="5022" spans="1:9" ht="14.4">
      <c r="A5022" s="77" t="s">
        <v>49</v>
      </c>
      <c r="B5022" s="40">
        <v>13095500</v>
      </c>
      <c r="C5022" s="41">
        <v>37801</v>
      </c>
      <c r="D5022" s="40">
        <v>311</v>
      </c>
      <c r="E5022" s="40" t="s">
        <v>50</v>
      </c>
      <c r="F5022">
        <f t="shared" si="234"/>
        <v>6</v>
      </c>
      <c r="G5022">
        <f t="shared" si="235"/>
        <v>2003</v>
      </c>
      <c r="H5022">
        <f t="shared" si="236"/>
        <v>616.86850000000004</v>
      </c>
      <c r="I5022" s="23"/>
    </row>
    <row r="5023" spans="1:9" ht="14.4">
      <c r="A5023" s="77" t="s">
        <v>49</v>
      </c>
      <c r="B5023" s="40">
        <v>13095500</v>
      </c>
      <c r="C5023" s="41">
        <v>37802</v>
      </c>
      <c r="D5023" s="40">
        <v>311</v>
      </c>
      <c r="E5023" s="40" t="s">
        <v>50</v>
      </c>
      <c r="F5023">
        <f t="shared" si="234"/>
        <v>6</v>
      </c>
      <c r="G5023">
        <f t="shared" si="235"/>
        <v>2003</v>
      </c>
      <c r="H5023">
        <f t="shared" si="236"/>
        <v>616.86850000000004</v>
      </c>
      <c r="I5023" s="23"/>
    </row>
    <row r="5024" spans="1:9" ht="14.4">
      <c r="A5024" s="77" t="s">
        <v>49</v>
      </c>
      <c r="B5024" s="40">
        <v>13095500</v>
      </c>
      <c r="C5024" s="41">
        <v>37803</v>
      </c>
      <c r="D5024" s="40">
        <v>311</v>
      </c>
      <c r="E5024" s="40" t="s">
        <v>50</v>
      </c>
      <c r="F5024">
        <f t="shared" si="234"/>
        <v>7</v>
      </c>
      <c r="G5024">
        <f t="shared" si="235"/>
        <v>2003</v>
      </c>
      <c r="H5024">
        <f t="shared" si="236"/>
        <v>616.86850000000004</v>
      </c>
      <c r="I5024" s="23"/>
    </row>
    <row r="5025" spans="1:9" ht="14.4">
      <c r="A5025" s="77" t="s">
        <v>49</v>
      </c>
      <c r="B5025" s="40">
        <v>13095500</v>
      </c>
      <c r="C5025" s="41">
        <v>37804</v>
      </c>
      <c r="D5025" s="40">
        <v>310</v>
      </c>
      <c r="E5025" s="40" t="s">
        <v>50</v>
      </c>
      <c r="F5025">
        <f t="shared" si="234"/>
        <v>7</v>
      </c>
      <c r="G5025">
        <f t="shared" si="235"/>
        <v>2003</v>
      </c>
      <c r="H5025">
        <f t="shared" si="236"/>
        <v>614.88499999999999</v>
      </c>
      <c r="I5025" s="23"/>
    </row>
    <row r="5026" spans="1:9" ht="14.4">
      <c r="A5026" s="77" t="s">
        <v>49</v>
      </c>
      <c r="B5026" s="40">
        <v>13095500</v>
      </c>
      <c r="C5026" s="41">
        <v>37805</v>
      </c>
      <c r="D5026" s="40">
        <v>309</v>
      </c>
      <c r="E5026" s="40" t="s">
        <v>50</v>
      </c>
      <c r="F5026">
        <f t="shared" ref="F5026:F5089" si="237">MONTH(C5026)</f>
        <v>7</v>
      </c>
      <c r="G5026">
        <f t="shared" ref="G5026:G5089" si="238">IF(F5026&gt;10,YEAR(C5026)+1,YEAR(C5026))</f>
        <v>2003</v>
      </c>
      <c r="H5026">
        <f t="shared" ref="H5026:H5089" si="239">D5026*1.9835</f>
        <v>612.90150000000006</v>
      </c>
      <c r="I5026" s="23"/>
    </row>
    <row r="5027" spans="1:9" ht="14.4">
      <c r="A5027" s="77" t="s">
        <v>49</v>
      </c>
      <c r="B5027" s="40">
        <v>13095500</v>
      </c>
      <c r="C5027" s="41">
        <v>37806</v>
      </c>
      <c r="D5027" s="40">
        <v>309</v>
      </c>
      <c r="E5027" s="40" t="s">
        <v>50</v>
      </c>
      <c r="F5027">
        <f t="shared" si="237"/>
        <v>7</v>
      </c>
      <c r="G5027">
        <f t="shared" si="238"/>
        <v>2003</v>
      </c>
      <c r="H5027">
        <f t="shared" si="239"/>
        <v>612.90150000000006</v>
      </c>
      <c r="I5027" s="23"/>
    </row>
    <row r="5028" spans="1:9" ht="14.4">
      <c r="A5028" s="77" t="s">
        <v>49</v>
      </c>
      <c r="B5028" s="40">
        <v>13095500</v>
      </c>
      <c r="C5028" s="41">
        <v>37807</v>
      </c>
      <c r="D5028" s="40">
        <v>309</v>
      </c>
      <c r="E5028" s="40" t="s">
        <v>50</v>
      </c>
      <c r="F5028">
        <f t="shared" si="237"/>
        <v>7</v>
      </c>
      <c r="G5028">
        <f t="shared" si="238"/>
        <v>2003</v>
      </c>
      <c r="H5028">
        <f t="shared" si="239"/>
        <v>612.90150000000006</v>
      </c>
      <c r="I5028" s="23"/>
    </row>
    <row r="5029" spans="1:9" ht="14.4">
      <c r="A5029" s="77" t="s">
        <v>49</v>
      </c>
      <c r="B5029" s="40">
        <v>13095500</v>
      </c>
      <c r="C5029" s="41">
        <v>37808</v>
      </c>
      <c r="D5029" s="40">
        <v>309</v>
      </c>
      <c r="E5029" s="40" t="s">
        <v>50</v>
      </c>
      <c r="F5029">
        <f t="shared" si="237"/>
        <v>7</v>
      </c>
      <c r="G5029">
        <f t="shared" si="238"/>
        <v>2003</v>
      </c>
      <c r="H5029">
        <f t="shared" si="239"/>
        <v>612.90150000000006</v>
      </c>
      <c r="I5029" s="23"/>
    </row>
    <row r="5030" spans="1:9" ht="14.4">
      <c r="A5030" s="77" t="s">
        <v>49</v>
      </c>
      <c r="B5030" s="40">
        <v>13095500</v>
      </c>
      <c r="C5030" s="41">
        <v>37809</v>
      </c>
      <c r="D5030" s="40">
        <v>309</v>
      </c>
      <c r="E5030" s="40" t="s">
        <v>50</v>
      </c>
      <c r="F5030">
        <f t="shared" si="237"/>
        <v>7</v>
      </c>
      <c r="G5030">
        <f t="shared" si="238"/>
        <v>2003</v>
      </c>
      <c r="H5030">
        <f t="shared" si="239"/>
        <v>612.90150000000006</v>
      </c>
      <c r="I5030" s="23"/>
    </row>
    <row r="5031" spans="1:9" ht="14.4">
      <c r="A5031" s="77" t="s">
        <v>49</v>
      </c>
      <c r="B5031" s="40">
        <v>13095500</v>
      </c>
      <c r="C5031" s="41">
        <v>37810</v>
      </c>
      <c r="D5031" s="40">
        <v>309</v>
      </c>
      <c r="E5031" s="40" t="s">
        <v>50</v>
      </c>
      <c r="F5031">
        <f t="shared" si="237"/>
        <v>7</v>
      </c>
      <c r="G5031">
        <f t="shared" si="238"/>
        <v>2003</v>
      </c>
      <c r="H5031">
        <f t="shared" si="239"/>
        <v>612.90150000000006</v>
      </c>
      <c r="I5031" s="23"/>
    </row>
    <row r="5032" spans="1:9" ht="14.4">
      <c r="A5032" s="77" t="s">
        <v>49</v>
      </c>
      <c r="B5032" s="40">
        <v>13095500</v>
      </c>
      <c r="C5032" s="41">
        <v>37811</v>
      </c>
      <c r="D5032" s="40">
        <v>308</v>
      </c>
      <c r="E5032" s="40" t="s">
        <v>50</v>
      </c>
      <c r="F5032">
        <f t="shared" si="237"/>
        <v>7</v>
      </c>
      <c r="G5032">
        <f t="shared" si="238"/>
        <v>2003</v>
      </c>
      <c r="H5032">
        <f t="shared" si="239"/>
        <v>610.91800000000001</v>
      </c>
      <c r="I5032" s="23"/>
    </row>
    <row r="5033" spans="1:9" ht="14.4">
      <c r="A5033" s="77" t="s">
        <v>49</v>
      </c>
      <c r="B5033" s="40">
        <v>13095500</v>
      </c>
      <c r="C5033" s="41">
        <v>37812</v>
      </c>
      <c r="D5033" s="40">
        <v>307</v>
      </c>
      <c r="E5033" s="40" t="s">
        <v>50</v>
      </c>
      <c r="F5033">
        <f t="shared" si="237"/>
        <v>7</v>
      </c>
      <c r="G5033">
        <f t="shared" si="238"/>
        <v>2003</v>
      </c>
      <c r="H5033">
        <f t="shared" si="239"/>
        <v>608.93449999999996</v>
      </c>
      <c r="I5033" s="23"/>
    </row>
    <row r="5034" spans="1:9" ht="14.4">
      <c r="A5034" s="77" t="s">
        <v>49</v>
      </c>
      <c r="B5034" s="40">
        <v>13095500</v>
      </c>
      <c r="C5034" s="41">
        <v>37813</v>
      </c>
      <c r="D5034" s="40">
        <v>307</v>
      </c>
      <c r="E5034" s="40" t="s">
        <v>50</v>
      </c>
      <c r="F5034">
        <f t="shared" si="237"/>
        <v>7</v>
      </c>
      <c r="G5034">
        <f t="shared" si="238"/>
        <v>2003</v>
      </c>
      <c r="H5034">
        <f t="shared" si="239"/>
        <v>608.93449999999996</v>
      </c>
      <c r="I5034" s="23"/>
    </row>
    <row r="5035" spans="1:9" ht="14.4">
      <c r="A5035" s="77" t="s">
        <v>49</v>
      </c>
      <c r="B5035" s="40">
        <v>13095500</v>
      </c>
      <c r="C5035" s="41">
        <v>37814</v>
      </c>
      <c r="D5035" s="40">
        <v>307</v>
      </c>
      <c r="E5035" s="40" t="s">
        <v>50</v>
      </c>
      <c r="F5035">
        <f t="shared" si="237"/>
        <v>7</v>
      </c>
      <c r="G5035">
        <f t="shared" si="238"/>
        <v>2003</v>
      </c>
      <c r="H5035">
        <f t="shared" si="239"/>
        <v>608.93449999999996</v>
      </c>
      <c r="I5035" s="23"/>
    </row>
    <row r="5036" spans="1:9" ht="14.4">
      <c r="A5036" s="77" t="s">
        <v>49</v>
      </c>
      <c r="B5036" s="40">
        <v>13095500</v>
      </c>
      <c r="C5036" s="41">
        <v>37815</v>
      </c>
      <c r="D5036" s="40">
        <v>307</v>
      </c>
      <c r="E5036" s="40" t="s">
        <v>50</v>
      </c>
      <c r="F5036">
        <f t="shared" si="237"/>
        <v>7</v>
      </c>
      <c r="G5036">
        <f t="shared" si="238"/>
        <v>2003</v>
      </c>
      <c r="H5036">
        <f t="shared" si="239"/>
        <v>608.93449999999996</v>
      </c>
      <c r="I5036" s="23"/>
    </row>
    <row r="5037" spans="1:9" ht="14.4">
      <c r="A5037" s="77" t="s">
        <v>49</v>
      </c>
      <c r="B5037" s="40">
        <v>13095500</v>
      </c>
      <c r="C5037" s="41">
        <v>37816</v>
      </c>
      <c r="D5037" s="40">
        <v>307</v>
      </c>
      <c r="E5037" s="40" t="s">
        <v>50</v>
      </c>
      <c r="F5037">
        <f t="shared" si="237"/>
        <v>7</v>
      </c>
      <c r="G5037">
        <f t="shared" si="238"/>
        <v>2003</v>
      </c>
      <c r="H5037">
        <f t="shared" si="239"/>
        <v>608.93449999999996</v>
      </c>
      <c r="I5037" s="23"/>
    </row>
    <row r="5038" spans="1:9" ht="14.4">
      <c r="A5038" s="77" t="s">
        <v>49</v>
      </c>
      <c r="B5038" s="40">
        <v>13095500</v>
      </c>
      <c r="C5038" s="41">
        <v>37817</v>
      </c>
      <c r="D5038" s="40">
        <v>308</v>
      </c>
      <c r="E5038" s="40" t="s">
        <v>50</v>
      </c>
      <c r="F5038">
        <f t="shared" si="237"/>
        <v>7</v>
      </c>
      <c r="G5038">
        <f t="shared" si="238"/>
        <v>2003</v>
      </c>
      <c r="H5038">
        <f t="shared" si="239"/>
        <v>610.91800000000001</v>
      </c>
      <c r="I5038" s="23"/>
    </row>
    <row r="5039" spans="1:9" ht="14.4">
      <c r="A5039" s="77" t="s">
        <v>49</v>
      </c>
      <c r="B5039" s="40">
        <v>13095500</v>
      </c>
      <c r="C5039" s="41">
        <v>37818</v>
      </c>
      <c r="D5039" s="40">
        <v>308</v>
      </c>
      <c r="E5039" s="40" t="s">
        <v>50</v>
      </c>
      <c r="F5039">
        <f t="shared" si="237"/>
        <v>7</v>
      </c>
      <c r="G5039">
        <f t="shared" si="238"/>
        <v>2003</v>
      </c>
      <c r="H5039">
        <f t="shared" si="239"/>
        <v>610.91800000000001</v>
      </c>
      <c r="I5039" s="23"/>
    </row>
    <row r="5040" spans="1:9" ht="14.4">
      <c r="A5040" s="77" t="s">
        <v>49</v>
      </c>
      <c r="B5040" s="40">
        <v>13095500</v>
      </c>
      <c r="C5040" s="41">
        <v>37819</v>
      </c>
      <c r="D5040" s="40">
        <v>308</v>
      </c>
      <c r="E5040" s="40" t="s">
        <v>50</v>
      </c>
      <c r="F5040">
        <f t="shared" si="237"/>
        <v>7</v>
      </c>
      <c r="G5040">
        <f t="shared" si="238"/>
        <v>2003</v>
      </c>
      <c r="H5040">
        <f t="shared" si="239"/>
        <v>610.91800000000001</v>
      </c>
      <c r="I5040" s="23"/>
    </row>
    <row r="5041" spans="1:9" ht="14.4">
      <c r="A5041" s="77" t="s">
        <v>49</v>
      </c>
      <c r="B5041" s="40">
        <v>13095500</v>
      </c>
      <c r="C5041" s="41">
        <v>37820</v>
      </c>
      <c r="D5041" s="40">
        <v>308</v>
      </c>
      <c r="E5041" s="40" t="s">
        <v>50</v>
      </c>
      <c r="F5041">
        <f t="shared" si="237"/>
        <v>7</v>
      </c>
      <c r="G5041">
        <f t="shared" si="238"/>
        <v>2003</v>
      </c>
      <c r="H5041">
        <f t="shared" si="239"/>
        <v>610.91800000000001</v>
      </c>
      <c r="I5041" s="23"/>
    </row>
    <row r="5042" spans="1:9" ht="14.4">
      <c r="A5042" s="77" t="s">
        <v>49</v>
      </c>
      <c r="B5042" s="40">
        <v>13095500</v>
      </c>
      <c r="C5042" s="41">
        <v>37821</v>
      </c>
      <c r="D5042" s="40">
        <v>308</v>
      </c>
      <c r="E5042" s="40" t="s">
        <v>50</v>
      </c>
      <c r="F5042">
        <f t="shared" si="237"/>
        <v>7</v>
      </c>
      <c r="G5042">
        <f t="shared" si="238"/>
        <v>2003</v>
      </c>
      <c r="H5042">
        <f t="shared" si="239"/>
        <v>610.91800000000001</v>
      </c>
      <c r="I5042" s="23"/>
    </row>
    <row r="5043" spans="1:9" ht="14.4">
      <c r="A5043" s="77" t="s">
        <v>49</v>
      </c>
      <c r="B5043" s="40">
        <v>13095500</v>
      </c>
      <c r="C5043" s="41">
        <v>37822</v>
      </c>
      <c r="D5043" s="40">
        <v>309</v>
      </c>
      <c r="E5043" s="40" t="s">
        <v>50</v>
      </c>
      <c r="F5043">
        <f t="shared" si="237"/>
        <v>7</v>
      </c>
      <c r="G5043">
        <f t="shared" si="238"/>
        <v>2003</v>
      </c>
      <c r="H5043">
        <f t="shared" si="239"/>
        <v>612.90150000000006</v>
      </c>
      <c r="I5043" s="23"/>
    </row>
    <row r="5044" spans="1:9" ht="14.4">
      <c r="A5044" s="77" t="s">
        <v>49</v>
      </c>
      <c r="B5044" s="40">
        <v>13095500</v>
      </c>
      <c r="C5044" s="41">
        <v>37823</v>
      </c>
      <c r="D5044" s="40">
        <v>309</v>
      </c>
      <c r="E5044" s="40" t="s">
        <v>50</v>
      </c>
      <c r="F5044">
        <f t="shared" si="237"/>
        <v>7</v>
      </c>
      <c r="G5044">
        <f t="shared" si="238"/>
        <v>2003</v>
      </c>
      <c r="H5044">
        <f t="shared" si="239"/>
        <v>612.90150000000006</v>
      </c>
      <c r="I5044" s="23"/>
    </row>
    <row r="5045" spans="1:9" ht="14.4">
      <c r="A5045" s="77" t="s">
        <v>49</v>
      </c>
      <c r="B5045" s="40">
        <v>13095500</v>
      </c>
      <c r="C5045" s="41">
        <v>37824</v>
      </c>
      <c r="D5045" s="40">
        <v>311</v>
      </c>
      <c r="E5045" s="40" t="s">
        <v>50</v>
      </c>
      <c r="F5045">
        <f t="shared" si="237"/>
        <v>7</v>
      </c>
      <c r="G5045">
        <f t="shared" si="238"/>
        <v>2003</v>
      </c>
      <c r="H5045">
        <f t="shared" si="239"/>
        <v>616.86850000000004</v>
      </c>
      <c r="I5045" s="23"/>
    </row>
    <row r="5046" spans="1:9" ht="14.4">
      <c r="A5046" s="77" t="s">
        <v>49</v>
      </c>
      <c r="B5046" s="40">
        <v>13095500</v>
      </c>
      <c r="C5046" s="41">
        <v>37825</v>
      </c>
      <c r="D5046" s="40">
        <v>311</v>
      </c>
      <c r="E5046" s="40" t="s">
        <v>50</v>
      </c>
      <c r="F5046">
        <f t="shared" si="237"/>
        <v>7</v>
      </c>
      <c r="G5046">
        <f t="shared" si="238"/>
        <v>2003</v>
      </c>
      <c r="H5046">
        <f t="shared" si="239"/>
        <v>616.86850000000004</v>
      </c>
      <c r="I5046" s="23"/>
    </row>
    <row r="5047" spans="1:9" ht="14.4">
      <c r="A5047" s="77" t="s">
        <v>49</v>
      </c>
      <c r="B5047" s="40">
        <v>13095500</v>
      </c>
      <c r="C5047" s="41">
        <v>37826</v>
      </c>
      <c r="D5047" s="40">
        <v>311</v>
      </c>
      <c r="E5047" s="40" t="s">
        <v>50</v>
      </c>
      <c r="F5047">
        <f t="shared" si="237"/>
        <v>7</v>
      </c>
      <c r="G5047">
        <f t="shared" si="238"/>
        <v>2003</v>
      </c>
      <c r="H5047">
        <f t="shared" si="239"/>
        <v>616.86850000000004</v>
      </c>
      <c r="I5047" s="23"/>
    </row>
    <row r="5048" spans="1:9" ht="14.4">
      <c r="A5048" s="77" t="s">
        <v>49</v>
      </c>
      <c r="B5048" s="40">
        <v>13095500</v>
      </c>
      <c r="C5048" s="41">
        <v>37827</v>
      </c>
      <c r="D5048" s="40">
        <v>312</v>
      </c>
      <c r="E5048" s="40" t="s">
        <v>50</v>
      </c>
      <c r="F5048">
        <f t="shared" si="237"/>
        <v>7</v>
      </c>
      <c r="G5048">
        <f t="shared" si="238"/>
        <v>2003</v>
      </c>
      <c r="H5048">
        <f t="shared" si="239"/>
        <v>618.85199999999998</v>
      </c>
      <c r="I5048" s="23"/>
    </row>
    <row r="5049" spans="1:9" ht="14.4">
      <c r="A5049" s="77" t="s">
        <v>49</v>
      </c>
      <c r="B5049" s="40">
        <v>13095500</v>
      </c>
      <c r="C5049" s="41">
        <v>37828</v>
      </c>
      <c r="D5049" s="40">
        <v>313</v>
      </c>
      <c r="E5049" s="40" t="s">
        <v>50</v>
      </c>
      <c r="F5049">
        <f t="shared" si="237"/>
        <v>7</v>
      </c>
      <c r="G5049">
        <f t="shared" si="238"/>
        <v>2003</v>
      </c>
      <c r="H5049">
        <f t="shared" si="239"/>
        <v>620.83550000000002</v>
      </c>
      <c r="I5049" s="23"/>
    </row>
    <row r="5050" spans="1:9" ht="14.4">
      <c r="A5050" s="77" t="s">
        <v>49</v>
      </c>
      <c r="B5050" s="40">
        <v>13095500</v>
      </c>
      <c r="C5050" s="41">
        <v>37829</v>
      </c>
      <c r="D5050" s="40">
        <v>313</v>
      </c>
      <c r="E5050" s="40" t="s">
        <v>50</v>
      </c>
      <c r="F5050">
        <f t="shared" si="237"/>
        <v>7</v>
      </c>
      <c r="G5050">
        <f t="shared" si="238"/>
        <v>2003</v>
      </c>
      <c r="H5050">
        <f t="shared" si="239"/>
        <v>620.83550000000002</v>
      </c>
      <c r="I5050" s="23"/>
    </row>
    <row r="5051" spans="1:9" ht="14.4">
      <c r="A5051" s="77" t="s">
        <v>49</v>
      </c>
      <c r="B5051" s="40">
        <v>13095500</v>
      </c>
      <c r="C5051" s="41">
        <v>37830</v>
      </c>
      <c r="D5051" s="40">
        <v>313</v>
      </c>
      <c r="E5051" s="40" t="s">
        <v>50</v>
      </c>
      <c r="F5051">
        <f t="shared" si="237"/>
        <v>7</v>
      </c>
      <c r="G5051">
        <f t="shared" si="238"/>
        <v>2003</v>
      </c>
      <c r="H5051">
        <f t="shared" si="239"/>
        <v>620.83550000000002</v>
      </c>
      <c r="I5051" s="23"/>
    </row>
    <row r="5052" spans="1:9" ht="14.4">
      <c r="A5052" s="77" t="s">
        <v>49</v>
      </c>
      <c r="B5052" s="40">
        <v>13095500</v>
      </c>
      <c r="C5052" s="41">
        <v>37831</v>
      </c>
      <c r="D5052" s="40">
        <v>313</v>
      </c>
      <c r="E5052" s="40" t="s">
        <v>50</v>
      </c>
      <c r="F5052">
        <f t="shared" si="237"/>
        <v>7</v>
      </c>
      <c r="G5052">
        <f t="shared" si="238"/>
        <v>2003</v>
      </c>
      <c r="H5052">
        <f t="shared" si="239"/>
        <v>620.83550000000002</v>
      </c>
      <c r="I5052" s="23"/>
    </row>
    <row r="5053" spans="1:9" ht="14.4">
      <c r="A5053" s="77" t="s">
        <v>49</v>
      </c>
      <c r="B5053" s="40">
        <v>13095500</v>
      </c>
      <c r="C5053" s="41">
        <v>37832</v>
      </c>
      <c r="D5053" s="40">
        <v>313</v>
      </c>
      <c r="E5053" s="40" t="s">
        <v>50</v>
      </c>
      <c r="F5053">
        <f t="shared" si="237"/>
        <v>7</v>
      </c>
      <c r="G5053">
        <f t="shared" si="238"/>
        <v>2003</v>
      </c>
      <c r="H5053">
        <f t="shared" si="239"/>
        <v>620.83550000000002</v>
      </c>
      <c r="I5053" s="23"/>
    </row>
    <row r="5054" spans="1:9" ht="14.4">
      <c r="A5054" s="77" t="s">
        <v>49</v>
      </c>
      <c r="B5054" s="40">
        <v>13095500</v>
      </c>
      <c r="C5054" s="41">
        <v>37833</v>
      </c>
      <c r="D5054" s="40">
        <v>313</v>
      </c>
      <c r="E5054" s="40" t="s">
        <v>50</v>
      </c>
      <c r="F5054">
        <f t="shared" si="237"/>
        <v>7</v>
      </c>
      <c r="G5054">
        <f t="shared" si="238"/>
        <v>2003</v>
      </c>
      <c r="H5054">
        <f t="shared" si="239"/>
        <v>620.83550000000002</v>
      </c>
      <c r="I5054" s="23"/>
    </row>
    <row r="5055" spans="1:9" ht="14.4">
      <c r="A5055" s="77" t="s">
        <v>49</v>
      </c>
      <c r="B5055" s="40">
        <v>13095500</v>
      </c>
      <c r="C5055" s="41">
        <v>37834</v>
      </c>
      <c r="D5055" s="40">
        <v>313</v>
      </c>
      <c r="E5055" s="40" t="s">
        <v>50</v>
      </c>
      <c r="F5055">
        <f t="shared" si="237"/>
        <v>8</v>
      </c>
      <c r="G5055">
        <f t="shared" si="238"/>
        <v>2003</v>
      </c>
      <c r="H5055">
        <f t="shared" si="239"/>
        <v>620.83550000000002</v>
      </c>
      <c r="I5055" s="23"/>
    </row>
    <row r="5056" spans="1:9" ht="14.4">
      <c r="A5056" s="77" t="s">
        <v>49</v>
      </c>
      <c r="B5056" s="40">
        <v>13095500</v>
      </c>
      <c r="C5056" s="41">
        <v>37835</v>
      </c>
      <c r="D5056" s="40">
        <v>314</v>
      </c>
      <c r="E5056" s="40" t="s">
        <v>50</v>
      </c>
      <c r="F5056">
        <f t="shared" si="237"/>
        <v>8</v>
      </c>
      <c r="G5056">
        <f t="shared" si="238"/>
        <v>2003</v>
      </c>
      <c r="H5056">
        <f t="shared" si="239"/>
        <v>622.81899999999996</v>
      </c>
      <c r="I5056" s="23"/>
    </row>
    <row r="5057" spans="1:9" ht="14.4">
      <c r="A5057" s="77" t="s">
        <v>49</v>
      </c>
      <c r="B5057" s="40">
        <v>13095500</v>
      </c>
      <c r="C5057" s="41">
        <v>37836</v>
      </c>
      <c r="D5057" s="40">
        <v>314</v>
      </c>
      <c r="E5057" s="40" t="s">
        <v>50</v>
      </c>
      <c r="F5057">
        <f t="shared" si="237"/>
        <v>8</v>
      </c>
      <c r="G5057">
        <f t="shared" si="238"/>
        <v>2003</v>
      </c>
      <c r="H5057">
        <f t="shared" si="239"/>
        <v>622.81899999999996</v>
      </c>
      <c r="I5057" s="23"/>
    </row>
    <row r="5058" spans="1:9" ht="14.4">
      <c r="A5058" s="77" t="s">
        <v>49</v>
      </c>
      <c r="B5058" s="40">
        <v>13095500</v>
      </c>
      <c r="C5058" s="41">
        <v>37837</v>
      </c>
      <c r="D5058" s="40">
        <v>314</v>
      </c>
      <c r="E5058" s="40" t="s">
        <v>50</v>
      </c>
      <c r="F5058">
        <f t="shared" si="237"/>
        <v>8</v>
      </c>
      <c r="G5058">
        <f t="shared" si="238"/>
        <v>2003</v>
      </c>
      <c r="H5058">
        <f t="shared" si="239"/>
        <v>622.81899999999996</v>
      </c>
      <c r="I5058" s="23"/>
    </row>
    <row r="5059" spans="1:9" ht="14.4">
      <c r="A5059" s="77" t="s">
        <v>49</v>
      </c>
      <c r="B5059" s="40">
        <v>13095500</v>
      </c>
      <c r="C5059" s="41">
        <v>37838</v>
      </c>
      <c r="D5059" s="40">
        <v>314</v>
      </c>
      <c r="E5059" s="40" t="s">
        <v>50</v>
      </c>
      <c r="F5059">
        <f t="shared" si="237"/>
        <v>8</v>
      </c>
      <c r="G5059">
        <f t="shared" si="238"/>
        <v>2003</v>
      </c>
      <c r="H5059">
        <f t="shared" si="239"/>
        <v>622.81899999999996</v>
      </c>
      <c r="I5059" s="23"/>
    </row>
    <row r="5060" spans="1:9" ht="14.4">
      <c r="A5060" s="77" t="s">
        <v>49</v>
      </c>
      <c r="B5060" s="40">
        <v>13095500</v>
      </c>
      <c r="C5060" s="41">
        <v>37839</v>
      </c>
      <c r="D5060" s="40">
        <v>316</v>
      </c>
      <c r="E5060" s="40" t="s">
        <v>50</v>
      </c>
      <c r="F5060">
        <f t="shared" si="237"/>
        <v>8</v>
      </c>
      <c r="G5060">
        <f t="shared" si="238"/>
        <v>2003</v>
      </c>
      <c r="H5060">
        <f t="shared" si="239"/>
        <v>626.78600000000006</v>
      </c>
      <c r="I5060" s="23"/>
    </row>
    <row r="5061" spans="1:9" ht="14.4">
      <c r="A5061" s="77" t="s">
        <v>49</v>
      </c>
      <c r="B5061" s="40">
        <v>13095500</v>
      </c>
      <c r="C5061" s="41">
        <v>37840</v>
      </c>
      <c r="D5061" s="40">
        <v>316</v>
      </c>
      <c r="E5061" s="40" t="s">
        <v>50</v>
      </c>
      <c r="F5061">
        <f t="shared" si="237"/>
        <v>8</v>
      </c>
      <c r="G5061">
        <f t="shared" si="238"/>
        <v>2003</v>
      </c>
      <c r="H5061">
        <f t="shared" si="239"/>
        <v>626.78600000000006</v>
      </c>
      <c r="I5061" s="23"/>
    </row>
    <row r="5062" spans="1:9" ht="14.4">
      <c r="A5062" s="77" t="s">
        <v>49</v>
      </c>
      <c r="B5062" s="40">
        <v>13095500</v>
      </c>
      <c r="C5062" s="41">
        <v>37841</v>
      </c>
      <c r="D5062" s="40">
        <v>316</v>
      </c>
      <c r="E5062" s="40" t="s">
        <v>50</v>
      </c>
      <c r="F5062">
        <f t="shared" si="237"/>
        <v>8</v>
      </c>
      <c r="G5062">
        <f t="shared" si="238"/>
        <v>2003</v>
      </c>
      <c r="H5062">
        <f t="shared" si="239"/>
        <v>626.78600000000006</v>
      </c>
      <c r="I5062" s="23"/>
    </row>
    <row r="5063" spans="1:9" ht="14.4">
      <c r="A5063" s="77" t="s">
        <v>49</v>
      </c>
      <c r="B5063" s="40">
        <v>13095500</v>
      </c>
      <c r="C5063" s="41">
        <v>37842</v>
      </c>
      <c r="D5063" s="40">
        <v>316</v>
      </c>
      <c r="E5063" s="40" t="s">
        <v>50</v>
      </c>
      <c r="F5063">
        <f t="shared" si="237"/>
        <v>8</v>
      </c>
      <c r="G5063">
        <f t="shared" si="238"/>
        <v>2003</v>
      </c>
      <c r="H5063">
        <f t="shared" si="239"/>
        <v>626.78600000000006</v>
      </c>
      <c r="I5063" s="23"/>
    </row>
    <row r="5064" spans="1:9" ht="14.4">
      <c r="A5064" s="77" t="s">
        <v>49</v>
      </c>
      <c r="B5064" s="40">
        <v>13095500</v>
      </c>
      <c r="C5064" s="41">
        <v>37843</v>
      </c>
      <c r="D5064" s="40">
        <v>316</v>
      </c>
      <c r="E5064" s="40" t="s">
        <v>50</v>
      </c>
      <c r="F5064">
        <f t="shared" si="237"/>
        <v>8</v>
      </c>
      <c r="G5064">
        <f t="shared" si="238"/>
        <v>2003</v>
      </c>
      <c r="H5064">
        <f t="shared" si="239"/>
        <v>626.78600000000006</v>
      </c>
      <c r="I5064" s="23"/>
    </row>
    <row r="5065" spans="1:9" ht="14.4">
      <c r="A5065" s="77" t="s">
        <v>49</v>
      </c>
      <c r="B5065" s="40">
        <v>13095500</v>
      </c>
      <c r="C5065" s="41">
        <v>37844</v>
      </c>
      <c r="D5065" s="40">
        <v>318</v>
      </c>
      <c r="E5065" s="40" t="s">
        <v>50</v>
      </c>
      <c r="F5065">
        <f t="shared" si="237"/>
        <v>8</v>
      </c>
      <c r="G5065">
        <f t="shared" si="238"/>
        <v>2003</v>
      </c>
      <c r="H5065">
        <f t="shared" si="239"/>
        <v>630.75300000000004</v>
      </c>
      <c r="I5065" s="23"/>
    </row>
    <row r="5066" spans="1:9" ht="14.4">
      <c r="A5066" s="77" t="s">
        <v>49</v>
      </c>
      <c r="B5066" s="40">
        <v>13095500</v>
      </c>
      <c r="C5066" s="41">
        <v>37845</v>
      </c>
      <c r="D5066" s="40">
        <v>318</v>
      </c>
      <c r="E5066" s="40" t="s">
        <v>50</v>
      </c>
      <c r="F5066">
        <f t="shared" si="237"/>
        <v>8</v>
      </c>
      <c r="G5066">
        <f t="shared" si="238"/>
        <v>2003</v>
      </c>
      <c r="H5066">
        <f t="shared" si="239"/>
        <v>630.75300000000004</v>
      </c>
      <c r="I5066" s="23"/>
    </row>
    <row r="5067" spans="1:9" ht="14.4">
      <c r="A5067" s="77" t="s">
        <v>49</v>
      </c>
      <c r="B5067" s="40">
        <v>13095500</v>
      </c>
      <c r="C5067" s="41">
        <v>37846</v>
      </c>
      <c r="D5067" s="40">
        <v>318</v>
      </c>
      <c r="E5067" s="40" t="s">
        <v>50</v>
      </c>
      <c r="F5067">
        <f t="shared" si="237"/>
        <v>8</v>
      </c>
      <c r="G5067">
        <f t="shared" si="238"/>
        <v>2003</v>
      </c>
      <c r="H5067">
        <f t="shared" si="239"/>
        <v>630.75300000000004</v>
      </c>
      <c r="I5067" s="23"/>
    </row>
    <row r="5068" spans="1:9" ht="14.4">
      <c r="A5068" s="77" t="s">
        <v>49</v>
      </c>
      <c r="B5068" s="40">
        <v>13095500</v>
      </c>
      <c r="C5068" s="41">
        <v>37847</v>
      </c>
      <c r="D5068" s="40">
        <v>318</v>
      </c>
      <c r="E5068" s="40" t="s">
        <v>50</v>
      </c>
      <c r="F5068">
        <f t="shared" si="237"/>
        <v>8</v>
      </c>
      <c r="G5068">
        <f t="shared" si="238"/>
        <v>2003</v>
      </c>
      <c r="H5068">
        <f t="shared" si="239"/>
        <v>630.75300000000004</v>
      </c>
      <c r="I5068" s="23"/>
    </row>
    <row r="5069" spans="1:9" ht="14.4">
      <c r="A5069" s="77" t="s">
        <v>49</v>
      </c>
      <c r="B5069" s="40">
        <v>13095500</v>
      </c>
      <c r="C5069" s="41">
        <v>37848</v>
      </c>
      <c r="D5069" s="40">
        <v>319</v>
      </c>
      <c r="E5069" s="40" t="s">
        <v>50</v>
      </c>
      <c r="F5069">
        <f t="shared" si="237"/>
        <v>8</v>
      </c>
      <c r="G5069">
        <f t="shared" si="238"/>
        <v>2003</v>
      </c>
      <c r="H5069">
        <f t="shared" si="239"/>
        <v>632.73649999999998</v>
      </c>
      <c r="I5069" s="23"/>
    </row>
    <row r="5070" spans="1:9" ht="14.4">
      <c r="A5070" s="77" t="s">
        <v>49</v>
      </c>
      <c r="B5070" s="40">
        <v>13095500</v>
      </c>
      <c r="C5070" s="41">
        <v>37849</v>
      </c>
      <c r="D5070" s="40">
        <v>320</v>
      </c>
      <c r="E5070" s="40" t="s">
        <v>50</v>
      </c>
      <c r="F5070">
        <f t="shared" si="237"/>
        <v>8</v>
      </c>
      <c r="G5070">
        <f t="shared" si="238"/>
        <v>2003</v>
      </c>
      <c r="H5070">
        <f t="shared" si="239"/>
        <v>634.72</v>
      </c>
      <c r="I5070" s="23"/>
    </row>
    <row r="5071" spans="1:9" ht="14.4">
      <c r="A5071" s="77" t="s">
        <v>49</v>
      </c>
      <c r="B5071" s="40">
        <v>13095500</v>
      </c>
      <c r="C5071" s="41">
        <v>37850</v>
      </c>
      <c r="D5071" s="40">
        <v>320</v>
      </c>
      <c r="E5071" s="40" t="s">
        <v>50</v>
      </c>
      <c r="F5071">
        <f t="shared" si="237"/>
        <v>8</v>
      </c>
      <c r="G5071">
        <f t="shared" si="238"/>
        <v>2003</v>
      </c>
      <c r="H5071">
        <f t="shared" si="239"/>
        <v>634.72</v>
      </c>
      <c r="I5071" s="23"/>
    </row>
    <row r="5072" spans="1:9" ht="14.4">
      <c r="A5072" s="77" t="s">
        <v>49</v>
      </c>
      <c r="B5072" s="40">
        <v>13095500</v>
      </c>
      <c r="C5072" s="41">
        <v>37851</v>
      </c>
      <c r="D5072" s="40">
        <v>320</v>
      </c>
      <c r="E5072" s="40" t="s">
        <v>50</v>
      </c>
      <c r="F5072">
        <f t="shared" si="237"/>
        <v>8</v>
      </c>
      <c r="G5072">
        <f t="shared" si="238"/>
        <v>2003</v>
      </c>
      <c r="H5072">
        <f t="shared" si="239"/>
        <v>634.72</v>
      </c>
      <c r="I5072" s="23"/>
    </row>
    <row r="5073" spans="1:9" ht="14.4">
      <c r="A5073" s="77" t="s">
        <v>49</v>
      </c>
      <c r="B5073" s="40">
        <v>13095500</v>
      </c>
      <c r="C5073" s="41">
        <v>37852</v>
      </c>
      <c r="D5073" s="40">
        <v>320</v>
      </c>
      <c r="E5073" s="40" t="s">
        <v>50</v>
      </c>
      <c r="F5073">
        <f t="shared" si="237"/>
        <v>8</v>
      </c>
      <c r="G5073">
        <f t="shared" si="238"/>
        <v>2003</v>
      </c>
      <c r="H5073">
        <f t="shared" si="239"/>
        <v>634.72</v>
      </c>
      <c r="I5073" s="23"/>
    </row>
    <row r="5074" spans="1:9" ht="14.4">
      <c r="A5074" s="77" t="s">
        <v>49</v>
      </c>
      <c r="B5074" s="40">
        <v>13095500</v>
      </c>
      <c r="C5074" s="41">
        <v>37853</v>
      </c>
      <c r="D5074" s="40">
        <v>320</v>
      </c>
      <c r="E5074" s="40" t="s">
        <v>50</v>
      </c>
      <c r="F5074">
        <f t="shared" si="237"/>
        <v>8</v>
      </c>
      <c r="G5074">
        <f t="shared" si="238"/>
        <v>2003</v>
      </c>
      <c r="H5074">
        <f t="shared" si="239"/>
        <v>634.72</v>
      </c>
      <c r="I5074" s="23"/>
    </row>
    <row r="5075" spans="1:9" ht="14.4">
      <c r="A5075" s="77" t="s">
        <v>49</v>
      </c>
      <c r="B5075" s="40">
        <v>13095500</v>
      </c>
      <c r="C5075" s="41">
        <v>37854</v>
      </c>
      <c r="D5075" s="40">
        <v>321</v>
      </c>
      <c r="E5075" s="40" t="s">
        <v>50</v>
      </c>
      <c r="F5075">
        <f t="shared" si="237"/>
        <v>8</v>
      </c>
      <c r="G5075">
        <f t="shared" si="238"/>
        <v>2003</v>
      </c>
      <c r="H5075">
        <f t="shared" si="239"/>
        <v>636.70349999999996</v>
      </c>
      <c r="I5075" s="23"/>
    </row>
    <row r="5076" spans="1:9" ht="14.4">
      <c r="A5076" s="77" t="s">
        <v>49</v>
      </c>
      <c r="B5076" s="40">
        <v>13095500</v>
      </c>
      <c r="C5076" s="41">
        <v>37855</v>
      </c>
      <c r="D5076" s="40">
        <v>322</v>
      </c>
      <c r="E5076" s="40" t="s">
        <v>50</v>
      </c>
      <c r="F5076">
        <f t="shared" si="237"/>
        <v>8</v>
      </c>
      <c r="G5076">
        <f t="shared" si="238"/>
        <v>2003</v>
      </c>
      <c r="H5076">
        <f t="shared" si="239"/>
        <v>638.68700000000001</v>
      </c>
      <c r="I5076" s="23"/>
    </row>
    <row r="5077" spans="1:9" ht="14.4">
      <c r="A5077" s="77" t="s">
        <v>49</v>
      </c>
      <c r="B5077" s="40">
        <v>13095500</v>
      </c>
      <c r="C5077" s="41">
        <v>37856</v>
      </c>
      <c r="D5077" s="40">
        <v>324</v>
      </c>
      <c r="E5077" s="40" t="s">
        <v>50</v>
      </c>
      <c r="F5077">
        <f t="shared" si="237"/>
        <v>8</v>
      </c>
      <c r="G5077">
        <f t="shared" si="238"/>
        <v>2003</v>
      </c>
      <c r="H5077">
        <f t="shared" si="239"/>
        <v>642.654</v>
      </c>
      <c r="I5077" s="23"/>
    </row>
    <row r="5078" spans="1:9" ht="14.4">
      <c r="A5078" s="77" t="s">
        <v>49</v>
      </c>
      <c r="B5078" s="40">
        <v>13095500</v>
      </c>
      <c r="C5078" s="41">
        <v>37857</v>
      </c>
      <c r="D5078" s="40">
        <v>326</v>
      </c>
      <c r="E5078" s="40" t="s">
        <v>50</v>
      </c>
      <c r="F5078">
        <f t="shared" si="237"/>
        <v>8</v>
      </c>
      <c r="G5078">
        <f t="shared" si="238"/>
        <v>2003</v>
      </c>
      <c r="H5078">
        <f t="shared" si="239"/>
        <v>646.62099999999998</v>
      </c>
      <c r="I5078" s="23"/>
    </row>
    <row r="5079" spans="1:9" ht="14.4">
      <c r="A5079" s="77" t="s">
        <v>49</v>
      </c>
      <c r="B5079" s="40">
        <v>13095500</v>
      </c>
      <c r="C5079" s="41">
        <v>37858</v>
      </c>
      <c r="D5079" s="40">
        <v>328</v>
      </c>
      <c r="E5079" s="40" t="s">
        <v>50</v>
      </c>
      <c r="F5079">
        <f t="shared" si="237"/>
        <v>8</v>
      </c>
      <c r="G5079">
        <f t="shared" si="238"/>
        <v>2003</v>
      </c>
      <c r="H5079">
        <f t="shared" si="239"/>
        <v>650.58799999999997</v>
      </c>
      <c r="I5079" s="23"/>
    </row>
    <row r="5080" spans="1:9" ht="14.4">
      <c r="A5080" s="77" t="s">
        <v>49</v>
      </c>
      <c r="B5080" s="40">
        <v>13095500</v>
      </c>
      <c r="C5080" s="41">
        <v>37859</v>
      </c>
      <c r="D5080" s="40">
        <v>328</v>
      </c>
      <c r="E5080" s="40" t="s">
        <v>50</v>
      </c>
      <c r="F5080">
        <f t="shared" si="237"/>
        <v>8</v>
      </c>
      <c r="G5080">
        <f t="shared" si="238"/>
        <v>2003</v>
      </c>
      <c r="H5080">
        <f t="shared" si="239"/>
        <v>650.58799999999997</v>
      </c>
      <c r="I5080" s="23"/>
    </row>
    <row r="5081" spans="1:9" ht="14.4">
      <c r="A5081" s="77" t="s">
        <v>49</v>
      </c>
      <c r="B5081" s="40">
        <v>13095500</v>
      </c>
      <c r="C5081" s="41">
        <v>37860</v>
      </c>
      <c r="D5081" s="40">
        <v>329</v>
      </c>
      <c r="E5081" s="40" t="s">
        <v>50</v>
      </c>
      <c r="F5081">
        <f t="shared" si="237"/>
        <v>8</v>
      </c>
      <c r="G5081">
        <f t="shared" si="238"/>
        <v>2003</v>
      </c>
      <c r="H5081">
        <f t="shared" si="239"/>
        <v>652.57150000000001</v>
      </c>
      <c r="I5081" s="23"/>
    </row>
    <row r="5082" spans="1:9" ht="14.4">
      <c r="A5082" s="77" t="s">
        <v>49</v>
      </c>
      <c r="B5082" s="40">
        <v>13095500</v>
      </c>
      <c r="C5082" s="41">
        <v>37861</v>
      </c>
      <c r="D5082" s="40">
        <v>330</v>
      </c>
      <c r="E5082" s="40" t="s">
        <v>50</v>
      </c>
      <c r="F5082">
        <f t="shared" si="237"/>
        <v>8</v>
      </c>
      <c r="G5082">
        <f t="shared" si="238"/>
        <v>2003</v>
      </c>
      <c r="H5082">
        <f t="shared" si="239"/>
        <v>654.55500000000006</v>
      </c>
      <c r="I5082" s="23"/>
    </row>
    <row r="5083" spans="1:9" ht="14.4">
      <c r="A5083" s="77" t="s">
        <v>49</v>
      </c>
      <c r="B5083" s="40">
        <v>13095500</v>
      </c>
      <c r="C5083" s="41">
        <v>37862</v>
      </c>
      <c r="D5083" s="40">
        <v>330</v>
      </c>
      <c r="E5083" s="40" t="s">
        <v>50</v>
      </c>
      <c r="F5083">
        <f t="shared" si="237"/>
        <v>8</v>
      </c>
      <c r="G5083">
        <f t="shared" si="238"/>
        <v>2003</v>
      </c>
      <c r="H5083">
        <f t="shared" si="239"/>
        <v>654.55500000000006</v>
      </c>
      <c r="I5083" s="23"/>
    </row>
    <row r="5084" spans="1:9" ht="14.4">
      <c r="A5084" s="77" t="s">
        <v>49</v>
      </c>
      <c r="B5084" s="40">
        <v>13095500</v>
      </c>
      <c r="C5084" s="41">
        <v>37863</v>
      </c>
      <c r="D5084" s="40">
        <v>328</v>
      </c>
      <c r="E5084" s="40" t="s">
        <v>50</v>
      </c>
      <c r="F5084">
        <f t="shared" si="237"/>
        <v>8</v>
      </c>
      <c r="G5084">
        <f t="shared" si="238"/>
        <v>2003</v>
      </c>
      <c r="H5084">
        <f t="shared" si="239"/>
        <v>650.58799999999997</v>
      </c>
      <c r="I5084" s="23"/>
    </row>
    <row r="5085" spans="1:9" ht="14.4">
      <c r="A5085" s="77" t="s">
        <v>49</v>
      </c>
      <c r="B5085" s="40">
        <v>13095500</v>
      </c>
      <c r="C5085" s="41">
        <v>37864</v>
      </c>
      <c r="D5085" s="40">
        <v>327</v>
      </c>
      <c r="E5085" s="40" t="s">
        <v>50</v>
      </c>
      <c r="F5085">
        <f t="shared" si="237"/>
        <v>8</v>
      </c>
      <c r="G5085">
        <f t="shared" si="238"/>
        <v>2003</v>
      </c>
      <c r="H5085">
        <f t="shared" si="239"/>
        <v>648.60450000000003</v>
      </c>
      <c r="I5085" s="23"/>
    </row>
    <row r="5086" spans="1:9" ht="14.4">
      <c r="A5086" s="77" t="s">
        <v>49</v>
      </c>
      <c r="B5086" s="40">
        <v>13095500</v>
      </c>
      <c r="C5086" s="41">
        <v>37865</v>
      </c>
      <c r="D5086" s="40">
        <v>328</v>
      </c>
      <c r="E5086" s="40" t="s">
        <v>50</v>
      </c>
      <c r="F5086">
        <f t="shared" si="237"/>
        <v>9</v>
      </c>
      <c r="G5086">
        <f t="shared" si="238"/>
        <v>2003</v>
      </c>
      <c r="H5086">
        <f t="shared" si="239"/>
        <v>650.58799999999997</v>
      </c>
      <c r="I5086" s="23"/>
    </row>
    <row r="5087" spans="1:9" ht="14.4">
      <c r="A5087" s="77" t="s">
        <v>49</v>
      </c>
      <c r="B5087" s="40">
        <v>13095500</v>
      </c>
      <c r="C5087" s="41">
        <v>37866</v>
      </c>
      <c r="D5087" s="40">
        <v>328</v>
      </c>
      <c r="E5087" s="40" t="s">
        <v>50</v>
      </c>
      <c r="F5087">
        <f t="shared" si="237"/>
        <v>9</v>
      </c>
      <c r="G5087">
        <f t="shared" si="238"/>
        <v>2003</v>
      </c>
      <c r="H5087">
        <f t="shared" si="239"/>
        <v>650.58799999999997</v>
      </c>
      <c r="I5087" s="23"/>
    </row>
    <row r="5088" spans="1:9" ht="14.4">
      <c r="A5088" s="77" t="s">
        <v>49</v>
      </c>
      <c r="B5088" s="40">
        <v>13095500</v>
      </c>
      <c r="C5088" s="41">
        <v>37867</v>
      </c>
      <c r="D5088" s="40">
        <v>327</v>
      </c>
      <c r="E5088" s="40" t="s">
        <v>50</v>
      </c>
      <c r="F5088">
        <f t="shared" si="237"/>
        <v>9</v>
      </c>
      <c r="G5088">
        <f t="shared" si="238"/>
        <v>2003</v>
      </c>
      <c r="H5088">
        <f t="shared" si="239"/>
        <v>648.60450000000003</v>
      </c>
      <c r="I5088" s="23"/>
    </row>
    <row r="5089" spans="1:9" ht="14.4">
      <c r="A5089" s="77" t="s">
        <v>49</v>
      </c>
      <c r="B5089" s="40">
        <v>13095500</v>
      </c>
      <c r="C5089" s="41">
        <v>37868</v>
      </c>
      <c r="D5089" s="40">
        <v>327</v>
      </c>
      <c r="E5089" s="40" t="s">
        <v>50</v>
      </c>
      <c r="F5089">
        <f t="shared" si="237"/>
        <v>9</v>
      </c>
      <c r="G5089">
        <f t="shared" si="238"/>
        <v>2003</v>
      </c>
      <c r="H5089">
        <f t="shared" si="239"/>
        <v>648.60450000000003</v>
      </c>
      <c r="I5089" s="23"/>
    </row>
    <row r="5090" spans="1:9" ht="14.4">
      <c r="A5090" s="77" t="s">
        <v>49</v>
      </c>
      <c r="B5090" s="40">
        <v>13095500</v>
      </c>
      <c r="C5090" s="41">
        <v>37869</v>
      </c>
      <c r="D5090" s="40">
        <v>327</v>
      </c>
      <c r="E5090" s="40" t="s">
        <v>50</v>
      </c>
      <c r="F5090">
        <f t="shared" ref="F5090:F5153" si="240">MONTH(C5090)</f>
        <v>9</v>
      </c>
      <c r="G5090">
        <f t="shared" ref="G5090:G5153" si="241">IF(F5090&gt;10,YEAR(C5090)+1,YEAR(C5090))</f>
        <v>2003</v>
      </c>
      <c r="H5090">
        <f t="shared" ref="H5090:H5153" si="242">D5090*1.9835</f>
        <v>648.60450000000003</v>
      </c>
      <c r="I5090" s="23"/>
    </row>
    <row r="5091" spans="1:9" ht="14.4">
      <c r="A5091" s="77" t="s">
        <v>49</v>
      </c>
      <c r="B5091" s="40">
        <v>13095500</v>
      </c>
      <c r="C5091" s="41">
        <v>37870</v>
      </c>
      <c r="D5091" s="40">
        <v>327</v>
      </c>
      <c r="E5091" s="40" t="s">
        <v>50</v>
      </c>
      <c r="F5091">
        <f t="shared" si="240"/>
        <v>9</v>
      </c>
      <c r="G5091">
        <f t="shared" si="241"/>
        <v>2003</v>
      </c>
      <c r="H5091">
        <f t="shared" si="242"/>
        <v>648.60450000000003</v>
      </c>
      <c r="I5091" s="23"/>
    </row>
    <row r="5092" spans="1:9" ht="14.4">
      <c r="A5092" s="77" t="s">
        <v>49</v>
      </c>
      <c r="B5092" s="40">
        <v>13095500</v>
      </c>
      <c r="C5092" s="41">
        <v>37871</v>
      </c>
      <c r="D5092" s="40">
        <v>328</v>
      </c>
      <c r="E5092" s="40" t="s">
        <v>50</v>
      </c>
      <c r="F5092">
        <f t="shared" si="240"/>
        <v>9</v>
      </c>
      <c r="G5092">
        <f t="shared" si="241"/>
        <v>2003</v>
      </c>
      <c r="H5092">
        <f t="shared" si="242"/>
        <v>650.58799999999997</v>
      </c>
      <c r="I5092" s="23"/>
    </row>
    <row r="5093" spans="1:9" ht="14.4">
      <c r="A5093" s="77" t="s">
        <v>49</v>
      </c>
      <c r="B5093" s="40">
        <v>13095500</v>
      </c>
      <c r="C5093" s="41">
        <v>37872</v>
      </c>
      <c r="D5093" s="40">
        <v>329</v>
      </c>
      <c r="E5093" s="40" t="s">
        <v>50</v>
      </c>
      <c r="F5093">
        <f t="shared" si="240"/>
        <v>9</v>
      </c>
      <c r="G5093">
        <f t="shared" si="241"/>
        <v>2003</v>
      </c>
      <c r="H5093">
        <f t="shared" si="242"/>
        <v>652.57150000000001</v>
      </c>
      <c r="I5093" s="23"/>
    </row>
    <row r="5094" spans="1:9" ht="14.4">
      <c r="A5094" s="77" t="s">
        <v>49</v>
      </c>
      <c r="B5094" s="40">
        <v>13095500</v>
      </c>
      <c r="C5094" s="41">
        <v>37873</v>
      </c>
      <c r="D5094" s="40">
        <v>330</v>
      </c>
      <c r="E5094" s="40" t="s">
        <v>50</v>
      </c>
      <c r="F5094">
        <f t="shared" si="240"/>
        <v>9</v>
      </c>
      <c r="G5094">
        <f t="shared" si="241"/>
        <v>2003</v>
      </c>
      <c r="H5094">
        <f t="shared" si="242"/>
        <v>654.55500000000006</v>
      </c>
      <c r="I5094" s="23"/>
    </row>
    <row r="5095" spans="1:9" ht="14.4">
      <c r="A5095" s="77" t="s">
        <v>49</v>
      </c>
      <c r="B5095" s="40">
        <v>13095500</v>
      </c>
      <c r="C5095" s="41">
        <v>37874</v>
      </c>
      <c r="D5095" s="40">
        <v>331</v>
      </c>
      <c r="E5095" s="40" t="s">
        <v>50</v>
      </c>
      <c r="F5095">
        <f t="shared" si="240"/>
        <v>9</v>
      </c>
      <c r="G5095">
        <f t="shared" si="241"/>
        <v>2003</v>
      </c>
      <c r="H5095">
        <f t="shared" si="242"/>
        <v>656.5385</v>
      </c>
      <c r="I5095" s="23"/>
    </row>
    <row r="5096" spans="1:9" ht="14.4">
      <c r="A5096" s="77" t="s">
        <v>49</v>
      </c>
      <c r="B5096" s="40">
        <v>13095500</v>
      </c>
      <c r="C5096" s="41">
        <v>37875</v>
      </c>
      <c r="D5096" s="40">
        <v>332</v>
      </c>
      <c r="E5096" s="40" t="s">
        <v>50</v>
      </c>
      <c r="F5096">
        <f t="shared" si="240"/>
        <v>9</v>
      </c>
      <c r="G5096">
        <f t="shared" si="241"/>
        <v>2003</v>
      </c>
      <c r="H5096">
        <f t="shared" si="242"/>
        <v>658.52200000000005</v>
      </c>
      <c r="I5096" s="23"/>
    </row>
    <row r="5097" spans="1:9" ht="14.4">
      <c r="A5097" s="77" t="s">
        <v>49</v>
      </c>
      <c r="B5097" s="40">
        <v>13095500</v>
      </c>
      <c r="C5097" s="41">
        <v>37876</v>
      </c>
      <c r="D5097" s="40">
        <v>333</v>
      </c>
      <c r="E5097" s="40" t="s">
        <v>50</v>
      </c>
      <c r="F5097">
        <f t="shared" si="240"/>
        <v>9</v>
      </c>
      <c r="G5097">
        <f t="shared" si="241"/>
        <v>2003</v>
      </c>
      <c r="H5097">
        <f t="shared" si="242"/>
        <v>660.50549999999998</v>
      </c>
      <c r="I5097" s="23"/>
    </row>
    <row r="5098" spans="1:9" ht="14.4">
      <c r="A5098" s="77" t="s">
        <v>49</v>
      </c>
      <c r="B5098" s="40">
        <v>13095500</v>
      </c>
      <c r="C5098" s="41">
        <v>37877</v>
      </c>
      <c r="D5098" s="40">
        <v>334</v>
      </c>
      <c r="E5098" s="40" t="s">
        <v>50</v>
      </c>
      <c r="F5098">
        <f t="shared" si="240"/>
        <v>9</v>
      </c>
      <c r="G5098">
        <f t="shared" si="241"/>
        <v>2003</v>
      </c>
      <c r="H5098">
        <f t="shared" si="242"/>
        <v>662.48900000000003</v>
      </c>
      <c r="I5098" s="23"/>
    </row>
    <row r="5099" spans="1:9" ht="14.4">
      <c r="A5099" s="77" t="s">
        <v>49</v>
      </c>
      <c r="B5099" s="40">
        <v>13095500</v>
      </c>
      <c r="C5099" s="41">
        <v>37878</v>
      </c>
      <c r="D5099" s="40">
        <v>336</v>
      </c>
      <c r="E5099" s="40" t="s">
        <v>50</v>
      </c>
      <c r="F5099">
        <f t="shared" si="240"/>
        <v>9</v>
      </c>
      <c r="G5099">
        <f t="shared" si="241"/>
        <v>2003</v>
      </c>
      <c r="H5099">
        <f t="shared" si="242"/>
        <v>666.45600000000002</v>
      </c>
      <c r="I5099" s="23"/>
    </row>
    <row r="5100" spans="1:9" ht="14.4">
      <c r="A5100" s="77" t="s">
        <v>49</v>
      </c>
      <c r="B5100" s="40">
        <v>13095500</v>
      </c>
      <c r="C5100" s="41">
        <v>37879</v>
      </c>
      <c r="D5100" s="40">
        <v>337</v>
      </c>
      <c r="E5100" s="40" t="s">
        <v>50</v>
      </c>
      <c r="F5100">
        <f t="shared" si="240"/>
        <v>9</v>
      </c>
      <c r="G5100">
        <f t="shared" si="241"/>
        <v>2003</v>
      </c>
      <c r="H5100">
        <f t="shared" si="242"/>
        <v>668.43950000000007</v>
      </c>
      <c r="I5100" s="23"/>
    </row>
    <row r="5101" spans="1:9" ht="14.4">
      <c r="A5101" s="77" t="s">
        <v>49</v>
      </c>
      <c r="B5101" s="40">
        <v>13095500</v>
      </c>
      <c r="C5101" s="41">
        <v>37880</v>
      </c>
      <c r="D5101" s="40">
        <v>336</v>
      </c>
      <c r="E5101" s="40" t="s">
        <v>50</v>
      </c>
      <c r="F5101">
        <f t="shared" si="240"/>
        <v>9</v>
      </c>
      <c r="G5101">
        <f t="shared" si="241"/>
        <v>2003</v>
      </c>
      <c r="H5101">
        <f t="shared" si="242"/>
        <v>666.45600000000002</v>
      </c>
      <c r="I5101" s="23"/>
    </row>
    <row r="5102" spans="1:9" ht="14.4">
      <c r="A5102" s="77" t="s">
        <v>49</v>
      </c>
      <c r="B5102" s="40">
        <v>13095500</v>
      </c>
      <c r="C5102" s="41">
        <v>37881</v>
      </c>
      <c r="D5102" s="40">
        <v>336</v>
      </c>
      <c r="E5102" s="40" t="s">
        <v>50</v>
      </c>
      <c r="F5102">
        <f t="shared" si="240"/>
        <v>9</v>
      </c>
      <c r="G5102">
        <f t="shared" si="241"/>
        <v>2003</v>
      </c>
      <c r="H5102">
        <f t="shared" si="242"/>
        <v>666.45600000000002</v>
      </c>
      <c r="I5102" s="23"/>
    </row>
    <row r="5103" spans="1:9" ht="14.4">
      <c r="A5103" s="77" t="s">
        <v>49</v>
      </c>
      <c r="B5103" s="40">
        <v>13095500</v>
      </c>
      <c r="C5103" s="41">
        <v>37882</v>
      </c>
      <c r="D5103" s="40">
        <v>336</v>
      </c>
      <c r="E5103" s="40" t="s">
        <v>50</v>
      </c>
      <c r="F5103">
        <f t="shared" si="240"/>
        <v>9</v>
      </c>
      <c r="G5103">
        <f t="shared" si="241"/>
        <v>2003</v>
      </c>
      <c r="H5103">
        <f t="shared" si="242"/>
        <v>666.45600000000002</v>
      </c>
      <c r="I5103" s="23"/>
    </row>
    <row r="5104" spans="1:9" ht="14.4">
      <c r="A5104" s="77" t="s">
        <v>49</v>
      </c>
      <c r="B5104" s="40">
        <v>13095500</v>
      </c>
      <c r="C5104" s="41">
        <v>37883</v>
      </c>
      <c r="D5104" s="40">
        <v>337</v>
      </c>
      <c r="E5104" s="40" t="s">
        <v>50</v>
      </c>
      <c r="F5104">
        <f t="shared" si="240"/>
        <v>9</v>
      </c>
      <c r="G5104">
        <f t="shared" si="241"/>
        <v>2003</v>
      </c>
      <c r="H5104">
        <f t="shared" si="242"/>
        <v>668.43950000000007</v>
      </c>
      <c r="I5104" s="23"/>
    </row>
    <row r="5105" spans="1:9" ht="14.4">
      <c r="A5105" s="77" t="s">
        <v>49</v>
      </c>
      <c r="B5105" s="40">
        <v>13095500</v>
      </c>
      <c r="C5105" s="41">
        <v>37884</v>
      </c>
      <c r="D5105" s="40">
        <v>337</v>
      </c>
      <c r="E5105" s="40" t="s">
        <v>50</v>
      </c>
      <c r="F5105">
        <f t="shared" si="240"/>
        <v>9</v>
      </c>
      <c r="G5105">
        <f t="shared" si="241"/>
        <v>2003</v>
      </c>
      <c r="H5105">
        <f t="shared" si="242"/>
        <v>668.43950000000007</v>
      </c>
      <c r="I5105" s="23"/>
    </row>
    <row r="5106" spans="1:9" ht="14.4">
      <c r="A5106" s="77" t="s">
        <v>49</v>
      </c>
      <c r="B5106" s="40">
        <v>13095500</v>
      </c>
      <c r="C5106" s="41">
        <v>37885</v>
      </c>
      <c r="D5106" s="40">
        <v>337</v>
      </c>
      <c r="E5106" s="40" t="s">
        <v>50</v>
      </c>
      <c r="F5106">
        <f t="shared" si="240"/>
        <v>9</v>
      </c>
      <c r="G5106">
        <f t="shared" si="241"/>
        <v>2003</v>
      </c>
      <c r="H5106">
        <f t="shared" si="242"/>
        <v>668.43950000000007</v>
      </c>
      <c r="I5106" s="23"/>
    </row>
    <row r="5107" spans="1:9" ht="14.4">
      <c r="A5107" s="77" t="s">
        <v>49</v>
      </c>
      <c r="B5107" s="40">
        <v>13095500</v>
      </c>
      <c r="C5107" s="41">
        <v>37886</v>
      </c>
      <c r="D5107" s="40">
        <v>338</v>
      </c>
      <c r="E5107" s="40" t="s">
        <v>50</v>
      </c>
      <c r="F5107">
        <f t="shared" si="240"/>
        <v>9</v>
      </c>
      <c r="G5107">
        <f t="shared" si="241"/>
        <v>2003</v>
      </c>
      <c r="H5107">
        <f t="shared" si="242"/>
        <v>670.423</v>
      </c>
      <c r="I5107" s="23"/>
    </row>
    <row r="5108" spans="1:9" ht="14.4">
      <c r="A5108" s="77" t="s">
        <v>49</v>
      </c>
      <c r="B5108" s="40">
        <v>13095500</v>
      </c>
      <c r="C5108" s="41">
        <v>37887</v>
      </c>
      <c r="D5108" s="40">
        <v>339</v>
      </c>
      <c r="E5108" s="40" t="s">
        <v>50</v>
      </c>
      <c r="F5108">
        <f t="shared" si="240"/>
        <v>9</v>
      </c>
      <c r="G5108">
        <f t="shared" si="241"/>
        <v>2003</v>
      </c>
      <c r="H5108">
        <f t="shared" si="242"/>
        <v>672.40650000000005</v>
      </c>
      <c r="I5108" s="23"/>
    </row>
    <row r="5109" spans="1:9" ht="14.4">
      <c r="A5109" s="77" t="s">
        <v>49</v>
      </c>
      <c r="B5109" s="40">
        <v>13095500</v>
      </c>
      <c r="C5109" s="41">
        <v>37888</v>
      </c>
      <c r="D5109" s="40">
        <v>339</v>
      </c>
      <c r="E5109" s="40" t="s">
        <v>50</v>
      </c>
      <c r="F5109">
        <f t="shared" si="240"/>
        <v>9</v>
      </c>
      <c r="G5109">
        <f t="shared" si="241"/>
        <v>2003</v>
      </c>
      <c r="H5109">
        <f t="shared" si="242"/>
        <v>672.40650000000005</v>
      </c>
      <c r="I5109" s="23"/>
    </row>
    <row r="5110" spans="1:9" ht="14.4">
      <c r="A5110" s="77" t="s">
        <v>49</v>
      </c>
      <c r="B5110" s="40">
        <v>13095500</v>
      </c>
      <c r="C5110" s="41">
        <v>37889</v>
      </c>
      <c r="D5110" s="40">
        <v>340</v>
      </c>
      <c r="E5110" s="40" t="s">
        <v>50</v>
      </c>
      <c r="F5110">
        <f t="shared" si="240"/>
        <v>9</v>
      </c>
      <c r="G5110">
        <f t="shared" si="241"/>
        <v>2003</v>
      </c>
      <c r="H5110">
        <f t="shared" si="242"/>
        <v>674.39</v>
      </c>
      <c r="I5110" s="23"/>
    </row>
    <row r="5111" spans="1:9" ht="14.4">
      <c r="A5111" s="77" t="s">
        <v>49</v>
      </c>
      <c r="B5111" s="40">
        <v>13095500</v>
      </c>
      <c r="C5111" s="41">
        <v>37890</v>
      </c>
      <c r="D5111" s="40">
        <v>340</v>
      </c>
      <c r="E5111" s="40" t="s">
        <v>50</v>
      </c>
      <c r="F5111">
        <f t="shared" si="240"/>
        <v>9</v>
      </c>
      <c r="G5111">
        <f t="shared" si="241"/>
        <v>2003</v>
      </c>
      <c r="H5111">
        <f t="shared" si="242"/>
        <v>674.39</v>
      </c>
      <c r="I5111" s="23"/>
    </row>
    <row r="5112" spans="1:9" ht="14.4">
      <c r="A5112" s="77" t="s">
        <v>49</v>
      </c>
      <c r="B5112" s="40">
        <v>13095500</v>
      </c>
      <c r="C5112" s="41">
        <v>37891</v>
      </c>
      <c r="D5112" s="40">
        <v>340</v>
      </c>
      <c r="E5112" s="40" t="s">
        <v>50</v>
      </c>
      <c r="F5112">
        <f t="shared" si="240"/>
        <v>9</v>
      </c>
      <c r="G5112">
        <f t="shared" si="241"/>
        <v>2003</v>
      </c>
      <c r="H5112">
        <f t="shared" si="242"/>
        <v>674.39</v>
      </c>
      <c r="I5112" s="23"/>
    </row>
    <row r="5113" spans="1:9" ht="14.4">
      <c r="A5113" s="77" t="s">
        <v>49</v>
      </c>
      <c r="B5113" s="40">
        <v>13095500</v>
      </c>
      <c r="C5113" s="41">
        <v>37892</v>
      </c>
      <c r="D5113" s="40">
        <v>340</v>
      </c>
      <c r="E5113" s="40" t="s">
        <v>50</v>
      </c>
      <c r="F5113">
        <f t="shared" si="240"/>
        <v>9</v>
      </c>
      <c r="G5113">
        <f t="shared" si="241"/>
        <v>2003</v>
      </c>
      <c r="H5113">
        <f t="shared" si="242"/>
        <v>674.39</v>
      </c>
      <c r="I5113" s="23"/>
    </row>
    <row r="5114" spans="1:9" ht="14.4">
      <c r="A5114" s="77" t="s">
        <v>49</v>
      </c>
      <c r="B5114" s="40">
        <v>13095500</v>
      </c>
      <c r="C5114" s="41">
        <v>37893</v>
      </c>
      <c r="D5114" s="40">
        <v>340</v>
      </c>
      <c r="E5114" s="40" t="s">
        <v>50</v>
      </c>
      <c r="F5114">
        <f t="shared" si="240"/>
        <v>9</v>
      </c>
      <c r="G5114">
        <f t="shared" si="241"/>
        <v>2003</v>
      </c>
      <c r="H5114">
        <f t="shared" si="242"/>
        <v>674.39</v>
      </c>
      <c r="I5114" s="23"/>
    </row>
    <row r="5115" spans="1:9" ht="14.4">
      <c r="A5115" s="77" t="s">
        <v>49</v>
      </c>
      <c r="B5115" s="40">
        <v>13095500</v>
      </c>
      <c r="C5115" s="41">
        <v>37894</v>
      </c>
      <c r="D5115" s="40">
        <v>339</v>
      </c>
      <c r="E5115" s="40" t="s">
        <v>50</v>
      </c>
      <c r="F5115">
        <f t="shared" si="240"/>
        <v>9</v>
      </c>
      <c r="G5115">
        <f t="shared" si="241"/>
        <v>2003</v>
      </c>
      <c r="H5115">
        <f t="shared" si="242"/>
        <v>672.40650000000005</v>
      </c>
      <c r="I5115" s="23"/>
    </row>
    <row r="5116" spans="1:9" ht="14.4">
      <c r="A5116" s="77" t="s">
        <v>49</v>
      </c>
      <c r="B5116" s="40">
        <v>13095500</v>
      </c>
      <c r="C5116" s="41">
        <v>37895</v>
      </c>
      <c r="D5116" s="40">
        <v>339</v>
      </c>
      <c r="E5116" s="40" t="s">
        <v>50</v>
      </c>
      <c r="F5116">
        <f t="shared" si="240"/>
        <v>10</v>
      </c>
      <c r="G5116">
        <f t="shared" si="241"/>
        <v>2003</v>
      </c>
      <c r="H5116">
        <f t="shared" si="242"/>
        <v>672.40650000000005</v>
      </c>
      <c r="I5116" s="23"/>
    </row>
    <row r="5117" spans="1:9" ht="14.4">
      <c r="A5117" s="77" t="s">
        <v>49</v>
      </c>
      <c r="B5117" s="40">
        <v>13095500</v>
      </c>
      <c r="C5117" s="41">
        <v>37896</v>
      </c>
      <c r="D5117" s="40">
        <v>339</v>
      </c>
      <c r="E5117" s="40" t="s">
        <v>50</v>
      </c>
      <c r="F5117">
        <f t="shared" si="240"/>
        <v>10</v>
      </c>
      <c r="G5117">
        <f t="shared" si="241"/>
        <v>2003</v>
      </c>
      <c r="H5117">
        <f t="shared" si="242"/>
        <v>672.40650000000005</v>
      </c>
      <c r="I5117" s="23"/>
    </row>
    <row r="5118" spans="1:9" ht="14.4">
      <c r="A5118" s="77" t="s">
        <v>49</v>
      </c>
      <c r="B5118" s="40">
        <v>13095500</v>
      </c>
      <c r="C5118" s="41">
        <v>37897</v>
      </c>
      <c r="D5118" s="40">
        <v>339</v>
      </c>
      <c r="E5118" s="40" t="s">
        <v>50</v>
      </c>
      <c r="F5118">
        <f t="shared" si="240"/>
        <v>10</v>
      </c>
      <c r="G5118">
        <f t="shared" si="241"/>
        <v>2003</v>
      </c>
      <c r="H5118">
        <f t="shared" si="242"/>
        <v>672.40650000000005</v>
      </c>
      <c r="I5118" s="23"/>
    </row>
    <row r="5119" spans="1:9" ht="14.4">
      <c r="A5119" s="77" t="s">
        <v>49</v>
      </c>
      <c r="B5119" s="40">
        <v>13095500</v>
      </c>
      <c r="C5119" s="41">
        <v>37898</v>
      </c>
      <c r="D5119" s="40">
        <v>340</v>
      </c>
      <c r="E5119" s="40" t="s">
        <v>50</v>
      </c>
      <c r="F5119">
        <f t="shared" si="240"/>
        <v>10</v>
      </c>
      <c r="G5119">
        <f t="shared" si="241"/>
        <v>2003</v>
      </c>
      <c r="H5119">
        <f t="shared" si="242"/>
        <v>674.39</v>
      </c>
      <c r="I5119" s="23"/>
    </row>
    <row r="5120" spans="1:9" ht="14.4">
      <c r="A5120" s="77" t="s">
        <v>49</v>
      </c>
      <c r="B5120" s="40">
        <v>13095500</v>
      </c>
      <c r="C5120" s="41">
        <v>37899</v>
      </c>
      <c r="D5120" s="40">
        <v>340</v>
      </c>
      <c r="E5120" s="40" t="s">
        <v>50</v>
      </c>
      <c r="F5120">
        <f t="shared" si="240"/>
        <v>10</v>
      </c>
      <c r="G5120">
        <f t="shared" si="241"/>
        <v>2003</v>
      </c>
      <c r="H5120">
        <f t="shared" si="242"/>
        <v>674.39</v>
      </c>
      <c r="I5120" s="23"/>
    </row>
    <row r="5121" spans="1:9" ht="14.4">
      <c r="A5121" s="77" t="s">
        <v>49</v>
      </c>
      <c r="B5121" s="40">
        <v>13095500</v>
      </c>
      <c r="C5121" s="41">
        <v>37900</v>
      </c>
      <c r="D5121" s="40">
        <v>342</v>
      </c>
      <c r="E5121" s="40" t="s">
        <v>50</v>
      </c>
      <c r="F5121">
        <f t="shared" si="240"/>
        <v>10</v>
      </c>
      <c r="G5121">
        <f t="shared" si="241"/>
        <v>2003</v>
      </c>
      <c r="H5121">
        <f t="shared" si="242"/>
        <v>678.35699999999997</v>
      </c>
      <c r="I5121" s="23"/>
    </row>
    <row r="5122" spans="1:9" ht="14.4">
      <c r="A5122" s="77" t="s">
        <v>49</v>
      </c>
      <c r="B5122" s="40">
        <v>13095500</v>
      </c>
      <c r="C5122" s="41">
        <v>37901</v>
      </c>
      <c r="D5122" s="40">
        <v>343</v>
      </c>
      <c r="E5122" s="40" t="s">
        <v>50</v>
      </c>
      <c r="F5122">
        <f t="shared" si="240"/>
        <v>10</v>
      </c>
      <c r="G5122">
        <f t="shared" si="241"/>
        <v>2003</v>
      </c>
      <c r="H5122">
        <f t="shared" si="242"/>
        <v>680.34050000000002</v>
      </c>
      <c r="I5122" s="23"/>
    </row>
    <row r="5123" spans="1:9" ht="14.4">
      <c r="A5123" s="77" t="s">
        <v>49</v>
      </c>
      <c r="B5123" s="40">
        <v>13095500</v>
      </c>
      <c r="C5123" s="41">
        <v>37902</v>
      </c>
      <c r="D5123" s="40">
        <v>344</v>
      </c>
      <c r="E5123" s="40" t="s">
        <v>50</v>
      </c>
      <c r="F5123">
        <f t="shared" si="240"/>
        <v>10</v>
      </c>
      <c r="G5123">
        <f t="shared" si="241"/>
        <v>2003</v>
      </c>
      <c r="H5123">
        <f t="shared" si="242"/>
        <v>682.32400000000007</v>
      </c>
      <c r="I5123" s="23"/>
    </row>
    <row r="5124" spans="1:9" ht="14.4">
      <c r="A5124" s="77" t="s">
        <v>49</v>
      </c>
      <c r="B5124" s="40">
        <v>13095500</v>
      </c>
      <c r="C5124" s="41">
        <v>37903</v>
      </c>
      <c r="D5124" s="40">
        <v>345</v>
      </c>
      <c r="E5124" s="40" t="s">
        <v>50</v>
      </c>
      <c r="F5124">
        <f t="shared" si="240"/>
        <v>10</v>
      </c>
      <c r="G5124">
        <f t="shared" si="241"/>
        <v>2003</v>
      </c>
      <c r="H5124">
        <f t="shared" si="242"/>
        <v>684.3075</v>
      </c>
      <c r="I5124" s="23"/>
    </row>
    <row r="5125" spans="1:9" ht="14.4">
      <c r="A5125" s="77" t="s">
        <v>49</v>
      </c>
      <c r="B5125" s="40">
        <v>13095500</v>
      </c>
      <c r="C5125" s="41">
        <v>37904</v>
      </c>
      <c r="D5125" s="40">
        <v>346</v>
      </c>
      <c r="E5125" s="40" t="s">
        <v>50</v>
      </c>
      <c r="F5125">
        <f t="shared" si="240"/>
        <v>10</v>
      </c>
      <c r="G5125">
        <f t="shared" si="241"/>
        <v>2003</v>
      </c>
      <c r="H5125">
        <f t="shared" si="242"/>
        <v>686.29100000000005</v>
      </c>
      <c r="I5125" s="23"/>
    </row>
    <row r="5126" spans="1:9" ht="14.4">
      <c r="A5126" s="77" t="s">
        <v>49</v>
      </c>
      <c r="B5126" s="40">
        <v>13095500</v>
      </c>
      <c r="C5126" s="41">
        <v>37905</v>
      </c>
      <c r="D5126" s="40">
        <v>347</v>
      </c>
      <c r="E5126" s="40" t="s">
        <v>50</v>
      </c>
      <c r="F5126">
        <f t="shared" si="240"/>
        <v>10</v>
      </c>
      <c r="G5126">
        <f t="shared" si="241"/>
        <v>2003</v>
      </c>
      <c r="H5126">
        <f t="shared" si="242"/>
        <v>688.27449999999999</v>
      </c>
      <c r="I5126" s="23"/>
    </row>
    <row r="5127" spans="1:9" ht="14.4">
      <c r="A5127" s="77" t="s">
        <v>49</v>
      </c>
      <c r="B5127" s="40">
        <v>13095500</v>
      </c>
      <c r="C5127" s="41">
        <v>37906</v>
      </c>
      <c r="D5127" s="40">
        <v>347</v>
      </c>
      <c r="E5127" s="40" t="s">
        <v>50</v>
      </c>
      <c r="F5127">
        <f t="shared" si="240"/>
        <v>10</v>
      </c>
      <c r="G5127">
        <f t="shared" si="241"/>
        <v>2003</v>
      </c>
      <c r="H5127">
        <f t="shared" si="242"/>
        <v>688.27449999999999</v>
      </c>
      <c r="I5127" s="23"/>
    </row>
    <row r="5128" spans="1:9" ht="14.4">
      <c r="A5128" s="77" t="s">
        <v>49</v>
      </c>
      <c r="B5128" s="40">
        <v>13095500</v>
      </c>
      <c r="C5128" s="41">
        <v>37907</v>
      </c>
      <c r="D5128" s="40">
        <v>348</v>
      </c>
      <c r="E5128" s="40" t="s">
        <v>50</v>
      </c>
      <c r="F5128">
        <f t="shared" si="240"/>
        <v>10</v>
      </c>
      <c r="G5128">
        <f t="shared" si="241"/>
        <v>2003</v>
      </c>
      <c r="H5128">
        <f t="shared" si="242"/>
        <v>690.25800000000004</v>
      </c>
      <c r="I5128" s="23"/>
    </row>
    <row r="5129" spans="1:9" ht="14.4">
      <c r="A5129" s="77" t="s">
        <v>49</v>
      </c>
      <c r="B5129" s="40">
        <v>13095500</v>
      </c>
      <c r="C5129" s="41">
        <v>37908</v>
      </c>
      <c r="D5129" s="40">
        <v>348</v>
      </c>
      <c r="E5129" s="40" t="s">
        <v>50</v>
      </c>
      <c r="F5129">
        <f t="shared" si="240"/>
        <v>10</v>
      </c>
      <c r="G5129">
        <f t="shared" si="241"/>
        <v>2003</v>
      </c>
      <c r="H5129">
        <f t="shared" si="242"/>
        <v>690.25800000000004</v>
      </c>
      <c r="I5129" s="23"/>
    </row>
    <row r="5130" spans="1:9" ht="14.4">
      <c r="A5130" s="77" t="s">
        <v>49</v>
      </c>
      <c r="B5130" s="40">
        <v>13095500</v>
      </c>
      <c r="C5130" s="41">
        <v>37909</v>
      </c>
      <c r="D5130" s="40">
        <v>348</v>
      </c>
      <c r="E5130" s="40" t="s">
        <v>50</v>
      </c>
      <c r="F5130">
        <f t="shared" si="240"/>
        <v>10</v>
      </c>
      <c r="G5130">
        <f t="shared" si="241"/>
        <v>2003</v>
      </c>
      <c r="H5130">
        <f t="shared" si="242"/>
        <v>690.25800000000004</v>
      </c>
      <c r="I5130" s="23"/>
    </row>
    <row r="5131" spans="1:9" ht="14.4">
      <c r="A5131" s="77" t="s">
        <v>49</v>
      </c>
      <c r="B5131" s="40">
        <v>13095500</v>
      </c>
      <c r="C5131" s="41">
        <v>37910</v>
      </c>
      <c r="D5131" s="40">
        <v>348</v>
      </c>
      <c r="E5131" s="40" t="s">
        <v>50</v>
      </c>
      <c r="F5131">
        <f t="shared" si="240"/>
        <v>10</v>
      </c>
      <c r="G5131">
        <f t="shared" si="241"/>
        <v>2003</v>
      </c>
      <c r="H5131">
        <f t="shared" si="242"/>
        <v>690.25800000000004</v>
      </c>
      <c r="I5131" s="23"/>
    </row>
    <row r="5132" spans="1:9" ht="14.4">
      <c r="A5132" s="77" t="s">
        <v>49</v>
      </c>
      <c r="B5132" s="40">
        <v>13095500</v>
      </c>
      <c r="C5132" s="41">
        <v>37911</v>
      </c>
      <c r="D5132" s="40">
        <v>348</v>
      </c>
      <c r="E5132" s="40" t="s">
        <v>50</v>
      </c>
      <c r="F5132">
        <f t="shared" si="240"/>
        <v>10</v>
      </c>
      <c r="G5132">
        <f t="shared" si="241"/>
        <v>2003</v>
      </c>
      <c r="H5132">
        <f t="shared" si="242"/>
        <v>690.25800000000004</v>
      </c>
      <c r="I5132" s="23"/>
    </row>
    <row r="5133" spans="1:9" ht="14.4">
      <c r="A5133" s="77" t="s">
        <v>49</v>
      </c>
      <c r="B5133" s="40">
        <v>13095500</v>
      </c>
      <c r="C5133" s="41">
        <v>37912</v>
      </c>
      <c r="D5133" s="40">
        <v>348</v>
      </c>
      <c r="E5133" s="40" t="s">
        <v>50</v>
      </c>
      <c r="F5133">
        <f t="shared" si="240"/>
        <v>10</v>
      </c>
      <c r="G5133">
        <f t="shared" si="241"/>
        <v>2003</v>
      </c>
      <c r="H5133">
        <f t="shared" si="242"/>
        <v>690.25800000000004</v>
      </c>
      <c r="I5133" s="23"/>
    </row>
    <row r="5134" spans="1:9" ht="14.4">
      <c r="A5134" s="77" t="s">
        <v>49</v>
      </c>
      <c r="B5134" s="40">
        <v>13095500</v>
      </c>
      <c r="C5134" s="41">
        <v>37913</v>
      </c>
      <c r="D5134" s="40">
        <v>348</v>
      </c>
      <c r="E5134" s="40" t="s">
        <v>50</v>
      </c>
      <c r="F5134">
        <f t="shared" si="240"/>
        <v>10</v>
      </c>
      <c r="G5134">
        <f t="shared" si="241"/>
        <v>2003</v>
      </c>
      <c r="H5134">
        <f t="shared" si="242"/>
        <v>690.25800000000004</v>
      </c>
      <c r="I5134" s="23"/>
    </row>
    <row r="5135" spans="1:9" ht="14.4">
      <c r="A5135" s="77" t="s">
        <v>49</v>
      </c>
      <c r="B5135" s="40">
        <v>13095500</v>
      </c>
      <c r="C5135" s="41">
        <v>37914</v>
      </c>
      <c r="D5135" s="40">
        <v>348</v>
      </c>
      <c r="E5135" s="40" t="s">
        <v>50</v>
      </c>
      <c r="F5135">
        <f t="shared" si="240"/>
        <v>10</v>
      </c>
      <c r="G5135">
        <f t="shared" si="241"/>
        <v>2003</v>
      </c>
      <c r="H5135">
        <f t="shared" si="242"/>
        <v>690.25800000000004</v>
      </c>
      <c r="I5135" s="23"/>
    </row>
    <row r="5136" spans="1:9" ht="14.4">
      <c r="A5136" s="77" t="s">
        <v>49</v>
      </c>
      <c r="B5136" s="40">
        <v>13095500</v>
      </c>
      <c r="C5136" s="41">
        <v>37915</v>
      </c>
      <c r="D5136" s="40">
        <v>348</v>
      </c>
      <c r="E5136" s="40" t="s">
        <v>50</v>
      </c>
      <c r="F5136">
        <f t="shared" si="240"/>
        <v>10</v>
      </c>
      <c r="G5136">
        <f t="shared" si="241"/>
        <v>2003</v>
      </c>
      <c r="H5136">
        <f t="shared" si="242"/>
        <v>690.25800000000004</v>
      </c>
      <c r="I5136" s="23"/>
    </row>
    <row r="5137" spans="1:9" ht="14.4">
      <c r="A5137" s="77" t="s">
        <v>49</v>
      </c>
      <c r="B5137" s="40">
        <v>13095500</v>
      </c>
      <c r="C5137" s="41">
        <v>37916</v>
      </c>
      <c r="D5137" s="40">
        <v>348</v>
      </c>
      <c r="E5137" s="40" t="s">
        <v>50</v>
      </c>
      <c r="F5137">
        <f t="shared" si="240"/>
        <v>10</v>
      </c>
      <c r="G5137">
        <f t="shared" si="241"/>
        <v>2003</v>
      </c>
      <c r="H5137">
        <f t="shared" si="242"/>
        <v>690.25800000000004</v>
      </c>
      <c r="I5137" s="23"/>
    </row>
    <row r="5138" spans="1:9" ht="14.4">
      <c r="A5138" s="77" t="s">
        <v>49</v>
      </c>
      <c r="B5138" s="40">
        <v>13095500</v>
      </c>
      <c r="C5138" s="41">
        <v>37917</v>
      </c>
      <c r="D5138" s="40">
        <v>348</v>
      </c>
      <c r="E5138" s="40" t="s">
        <v>50</v>
      </c>
      <c r="F5138">
        <f t="shared" si="240"/>
        <v>10</v>
      </c>
      <c r="G5138">
        <f t="shared" si="241"/>
        <v>2003</v>
      </c>
      <c r="H5138">
        <f t="shared" si="242"/>
        <v>690.25800000000004</v>
      </c>
      <c r="I5138" s="23"/>
    </row>
    <row r="5139" spans="1:9" ht="14.4">
      <c r="A5139" s="77" t="s">
        <v>49</v>
      </c>
      <c r="B5139" s="40">
        <v>13095500</v>
      </c>
      <c r="C5139" s="41">
        <v>37918</v>
      </c>
      <c r="D5139" s="40">
        <v>348</v>
      </c>
      <c r="E5139" s="40" t="s">
        <v>50</v>
      </c>
      <c r="F5139">
        <f t="shared" si="240"/>
        <v>10</v>
      </c>
      <c r="G5139">
        <f t="shared" si="241"/>
        <v>2003</v>
      </c>
      <c r="H5139">
        <f t="shared" si="242"/>
        <v>690.25800000000004</v>
      </c>
      <c r="I5139" s="23"/>
    </row>
    <row r="5140" spans="1:9" ht="14.4">
      <c r="A5140" s="77" t="s">
        <v>49</v>
      </c>
      <c r="B5140" s="40">
        <v>13095500</v>
      </c>
      <c r="C5140" s="41">
        <v>37919</v>
      </c>
      <c r="D5140" s="40">
        <v>348</v>
      </c>
      <c r="E5140" s="40" t="s">
        <v>50</v>
      </c>
      <c r="F5140">
        <f t="shared" si="240"/>
        <v>10</v>
      </c>
      <c r="G5140">
        <f t="shared" si="241"/>
        <v>2003</v>
      </c>
      <c r="H5140">
        <f t="shared" si="242"/>
        <v>690.25800000000004</v>
      </c>
      <c r="I5140" s="23"/>
    </row>
    <row r="5141" spans="1:9" ht="14.4">
      <c r="A5141" s="77" t="s">
        <v>49</v>
      </c>
      <c r="B5141" s="40">
        <v>13095500</v>
      </c>
      <c r="C5141" s="41">
        <v>37920</v>
      </c>
      <c r="D5141" s="40">
        <v>348</v>
      </c>
      <c r="E5141" s="40" t="s">
        <v>50</v>
      </c>
      <c r="F5141">
        <f t="shared" si="240"/>
        <v>10</v>
      </c>
      <c r="G5141">
        <f t="shared" si="241"/>
        <v>2003</v>
      </c>
      <c r="H5141">
        <f t="shared" si="242"/>
        <v>690.25800000000004</v>
      </c>
      <c r="I5141" s="23"/>
    </row>
    <row r="5142" spans="1:9" ht="14.4">
      <c r="A5142" s="77" t="s">
        <v>49</v>
      </c>
      <c r="B5142" s="40">
        <v>13095500</v>
      </c>
      <c r="C5142" s="41">
        <v>37921</v>
      </c>
      <c r="D5142" s="40">
        <v>348</v>
      </c>
      <c r="E5142" s="40" t="s">
        <v>50</v>
      </c>
      <c r="F5142">
        <f t="shared" si="240"/>
        <v>10</v>
      </c>
      <c r="G5142">
        <f t="shared" si="241"/>
        <v>2003</v>
      </c>
      <c r="H5142">
        <f t="shared" si="242"/>
        <v>690.25800000000004</v>
      </c>
      <c r="I5142" s="23"/>
    </row>
    <row r="5143" spans="1:9" ht="14.4">
      <c r="A5143" s="77" t="s">
        <v>49</v>
      </c>
      <c r="B5143" s="40">
        <v>13095500</v>
      </c>
      <c r="C5143" s="41">
        <v>37922</v>
      </c>
      <c r="D5143" s="40">
        <v>349</v>
      </c>
      <c r="E5143" s="40" t="s">
        <v>50</v>
      </c>
      <c r="F5143">
        <f t="shared" si="240"/>
        <v>10</v>
      </c>
      <c r="G5143">
        <f t="shared" si="241"/>
        <v>2003</v>
      </c>
      <c r="H5143">
        <f t="shared" si="242"/>
        <v>692.24149999999997</v>
      </c>
      <c r="I5143" s="23"/>
    </row>
    <row r="5144" spans="1:9" ht="14.4">
      <c r="A5144" s="77" t="s">
        <v>49</v>
      </c>
      <c r="B5144" s="40">
        <v>13095500</v>
      </c>
      <c r="C5144" s="41">
        <v>37923</v>
      </c>
      <c r="D5144" s="40">
        <v>351</v>
      </c>
      <c r="E5144" s="40" t="s">
        <v>50</v>
      </c>
      <c r="F5144">
        <f t="shared" si="240"/>
        <v>10</v>
      </c>
      <c r="G5144">
        <f t="shared" si="241"/>
        <v>2003</v>
      </c>
      <c r="H5144">
        <f t="shared" si="242"/>
        <v>696.20849999999996</v>
      </c>
      <c r="I5144" s="23"/>
    </row>
    <row r="5145" spans="1:9" ht="14.4">
      <c r="A5145" s="77" t="s">
        <v>49</v>
      </c>
      <c r="B5145" s="40">
        <v>13095500</v>
      </c>
      <c r="C5145" s="41">
        <v>37924</v>
      </c>
      <c r="D5145" s="40">
        <v>351</v>
      </c>
      <c r="E5145" s="40" t="s">
        <v>50</v>
      </c>
      <c r="F5145">
        <f t="shared" si="240"/>
        <v>10</v>
      </c>
      <c r="G5145">
        <f t="shared" si="241"/>
        <v>2003</v>
      </c>
      <c r="H5145">
        <f t="shared" si="242"/>
        <v>696.20849999999996</v>
      </c>
      <c r="I5145" s="23"/>
    </row>
    <row r="5146" spans="1:9" ht="14.4">
      <c r="A5146" s="77" t="s">
        <v>49</v>
      </c>
      <c r="B5146" s="40">
        <v>13095500</v>
      </c>
      <c r="C5146" s="41">
        <v>37925</v>
      </c>
      <c r="D5146" s="40">
        <v>351</v>
      </c>
      <c r="E5146" s="40" t="s">
        <v>50</v>
      </c>
      <c r="F5146">
        <f t="shared" si="240"/>
        <v>10</v>
      </c>
      <c r="G5146">
        <f t="shared" si="241"/>
        <v>2003</v>
      </c>
      <c r="H5146">
        <f t="shared" si="242"/>
        <v>696.20849999999996</v>
      </c>
      <c r="I5146" s="23"/>
    </row>
    <row r="5147" spans="1:9" ht="14.4">
      <c r="A5147" s="77" t="s">
        <v>49</v>
      </c>
      <c r="B5147" s="40">
        <v>13095500</v>
      </c>
      <c r="C5147" s="41">
        <v>37926</v>
      </c>
      <c r="D5147" s="40">
        <v>349</v>
      </c>
      <c r="E5147" s="40" t="s">
        <v>50</v>
      </c>
      <c r="F5147">
        <f t="shared" si="240"/>
        <v>11</v>
      </c>
      <c r="G5147">
        <f t="shared" si="241"/>
        <v>2004</v>
      </c>
      <c r="H5147">
        <f t="shared" si="242"/>
        <v>692.24149999999997</v>
      </c>
      <c r="I5147" s="23"/>
    </row>
    <row r="5148" spans="1:9" ht="14.4">
      <c r="A5148" s="77" t="s">
        <v>49</v>
      </c>
      <c r="B5148" s="40">
        <v>13095500</v>
      </c>
      <c r="C5148" s="41">
        <v>37927</v>
      </c>
      <c r="D5148" s="40">
        <v>348</v>
      </c>
      <c r="E5148" s="40" t="s">
        <v>50</v>
      </c>
      <c r="F5148">
        <f t="shared" si="240"/>
        <v>11</v>
      </c>
      <c r="G5148">
        <f t="shared" si="241"/>
        <v>2004</v>
      </c>
      <c r="H5148">
        <f t="shared" si="242"/>
        <v>690.25800000000004</v>
      </c>
      <c r="I5148" s="23"/>
    </row>
    <row r="5149" spans="1:9" ht="14.4">
      <c r="A5149" s="77" t="s">
        <v>49</v>
      </c>
      <c r="B5149" s="40">
        <v>13095500</v>
      </c>
      <c r="C5149" s="41">
        <v>37928</v>
      </c>
      <c r="D5149" s="40">
        <v>348</v>
      </c>
      <c r="E5149" s="40" t="s">
        <v>50</v>
      </c>
      <c r="F5149">
        <f t="shared" si="240"/>
        <v>11</v>
      </c>
      <c r="G5149">
        <f t="shared" si="241"/>
        <v>2004</v>
      </c>
      <c r="H5149">
        <f t="shared" si="242"/>
        <v>690.25800000000004</v>
      </c>
      <c r="I5149" s="23"/>
    </row>
    <row r="5150" spans="1:9" ht="14.4">
      <c r="A5150" s="77" t="s">
        <v>49</v>
      </c>
      <c r="B5150" s="40">
        <v>13095500</v>
      </c>
      <c r="C5150" s="41">
        <v>37929</v>
      </c>
      <c r="D5150" s="40">
        <v>348</v>
      </c>
      <c r="E5150" s="40" t="s">
        <v>50</v>
      </c>
      <c r="F5150">
        <f t="shared" si="240"/>
        <v>11</v>
      </c>
      <c r="G5150">
        <f t="shared" si="241"/>
        <v>2004</v>
      </c>
      <c r="H5150">
        <f t="shared" si="242"/>
        <v>690.25800000000004</v>
      </c>
      <c r="I5150" s="23"/>
    </row>
    <row r="5151" spans="1:9" ht="14.4">
      <c r="A5151" s="77" t="s">
        <v>49</v>
      </c>
      <c r="B5151" s="40">
        <v>13095500</v>
      </c>
      <c r="C5151" s="41">
        <v>37930</v>
      </c>
      <c r="D5151" s="40">
        <v>348</v>
      </c>
      <c r="E5151" s="40" t="s">
        <v>50</v>
      </c>
      <c r="F5151">
        <f t="shared" si="240"/>
        <v>11</v>
      </c>
      <c r="G5151">
        <f t="shared" si="241"/>
        <v>2004</v>
      </c>
      <c r="H5151">
        <f t="shared" si="242"/>
        <v>690.25800000000004</v>
      </c>
      <c r="I5151" s="23"/>
    </row>
    <row r="5152" spans="1:9" ht="14.4">
      <c r="A5152" s="77" t="s">
        <v>49</v>
      </c>
      <c r="B5152" s="40">
        <v>13095500</v>
      </c>
      <c r="C5152" s="41">
        <v>37931</v>
      </c>
      <c r="D5152" s="40">
        <v>348</v>
      </c>
      <c r="E5152" s="40" t="s">
        <v>50</v>
      </c>
      <c r="F5152">
        <f t="shared" si="240"/>
        <v>11</v>
      </c>
      <c r="G5152">
        <f t="shared" si="241"/>
        <v>2004</v>
      </c>
      <c r="H5152">
        <f t="shared" si="242"/>
        <v>690.25800000000004</v>
      </c>
      <c r="I5152" s="23"/>
    </row>
    <row r="5153" spans="1:9" ht="14.4">
      <c r="A5153" s="77" t="s">
        <v>49</v>
      </c>
      <c r="B5153" s="40">
        <v>13095500</v>
      </c>
      <c r="C5153" s="41">
        <v>37932</v>
      </c>
      <c r="D5153" s="40">
        <v>348</v>
      </c>
      <c r="E5153" s="40" t="s">
        <v>50</v>
      </c>
      <c r="F5153">
        <f t="shared" si="240"/>
        <v>11</v>
      </c>
      <c r="G5153">
        <f t="shared" si="241"/>
        <v>2004</v>
      </c>
      <c r="H5153">
        <f t="shared" si="242"/>
        <v>690.25800000000004</v>
      </c>
      <c r="I5153" s="23"/>
    </row>
    <row r="5154" spans="1:9" ht="14.4">
      <c r="A5154" s="77" t="s">
        <v>49</v>
      </c>
      <c r="B5154" s="40">
        <v>13095500</v>
      </c>
      <c r="C5154" s="41">
        <v>37933</v>
      </c>
      <c r="D5154" s="40">
        <v>347</v>
      </c>
      <c r="E5154" s="40" t="s">
        <v>50</v>
      </c>
      <c r="F5154">
        <f t="shared" ref="F5154:F5217" si="243">MONTH(C5154)</f>
        <v>11</v>
      </c>
      <c r="G5154">
        <f t="shared" ref="G5154:G5217" si="244">IF(F5154&gt;10,YEAR(C5154)+1,YEAR(C5154))</f>
        <v>2004</v>
      </c>
      <c r="H5154">
        <f t="shared" ref="H5154:H5217" si="245">D5154*1.9835</f>
        <v>688.27449999999999</v>
      </c>
      <c r="I5154" s="23"/>
    </row>
    <row r="5155" spans="1:9" ht="14.4">
      <c r="A5155" s="77" t="s">
        <v>49</v>
      </c>
      <c r="B5155" s="40">
        <v>13095500</v>
      </c>
      <c r="C5155" s="41">
        <v>37934</v>
      </c>
      <c r="D5155" s="40">
        <v>347</v>
      </c>
      <c r="E5155" s="40" t="s">
        <v>50</v>
      </c>
      <c r="F5155">
        <f t="shared" si="243"/>
        <v>11</v>
      </c>
      <c r="G5155">
        <f t="shared" si="244"/>
        <v>2004</v>
      </c>
      <c r="H5155">
        <f t="shared" si="245"/>
        <v>688.27449999999999</v>
      </c>
      <c r="I5155" s="23"/>
    </row>
    <row r="5156" spans="1:9" ht="14.4">
      <c r="A5156" s="77" t="s">
        <v>49</v>
      </c>
      <c r="B5156" s="40">
        <v>13095500</v>
      </c>
      <c r="C5156" s="41">
        <v>37935</v>
      </c>
      <c r="D5156" s="40">
        <v>346</v>
      </c>
      <c r="E5156" s="40" t="s">
        <v>50</v>
      </c>
      <c r="F5156">
        <f t="shared" si="243"/>
        <v>11</v>
      </c>
      <c r="G5156">
        <f t="shared" si="244"/>
        <v>2004</v>
      </c>
      <c r="H5156">
        <f t="shared" si="245"/>
        <v>686.29100000000005</v>
      </c>
      <c r="I5156" s="23"/>
    </row>
    <row r="5157" spans="1:9" ht="14.4">
      <c r="A5157" s="77" t="s">
        <v>49</v>
      </c>
      <c r="B5157" s="40">
        <v>13095500</v>
      </c>
      <c r="C5157" s="41">
        <v>37936</v>
      </c>
      <c r="D5157" s="40">
        <v>347</v>
      </c>
      <c r="E5157" s="40" t="s">
        <v>50</v>
      </c>
      <c r="F5157">
        <f t="shared" si="243"/>
        <v>11</v>
      </c>
      <c r="G5157">
        <f t="shared" si="244"/>
        <v>2004</v>
      </c>
      <c r="H5157">
        <f t="shared" si="245"/>
        <v>688.27449999999999</v>
      </c>
      <c r="I5157" s="23"/>
    </row>
    <row r="5158" spans="1:9" ht="14.4">
      <c r="A5158" s="77" t="s">
        <v>49</v>
      </c>
      <c r="B5158" s="40">
        <v>13095500</v>
      </c>
      <c r="C5158" s="41">
        <v>37937</v>
      </c>
      <c r="D5158" s="40">
        <v>346</v>
      </c>
      <c r="E5158" s="40" t="s">
        <v>50</v>
      </c>
      <c r="F5158">
        <f t="shared" si="243"/>
        <v>11</v>
      </c>
      <c r="G5158">
        <f t="shared" si="244"/>
        <v>2004</v>
      </c>
      <c r="H5158">
        <f t="shared" si="245"/>
        <v>686.29100000000005</v>
      </c>
      <c r="I5158" s="23"/>
    </row>
    <row r="5159" spans="1:9" ht="14.4">
      <c r="A5159" s="77" t="s">
        <v>49</v>
      </c>
      <c r="B5159" s="40">
        <v>13095500</v>
      </c>
      <c r="C5159" s="41">
        <v>37938</v>
      </c>
      <c r="D5159" s="40">
        <v>344</v>
      </c>
      <c r="E5159" s="40" t="s">
        <v>50</v>
      </c>
      <c r="F5159">
        <f t="shared" si="243"/>
        <v>11</v>
      </c>
      <c r="G5159">
        <f t="shared" si="244"/>
        <v>2004</v>
      </c>
      <c r="H5159">
        <f t="shared" si="245"/>
        <v>682.32400000000007</v>
      </c>
      <c r="I5159" s="23"/>
    </row>
    <row r="5160" spans="1:9" ht="14.4">
      <c r="A5160" s="77" t="s">
        <v>49</v>
      </c>
      <c r="B5160" s="40">
        <v>13095500</v>
      </c>
      <c r="C5160" s="41">
        <v>37939</v>
      </c>
      <c r="D5160" s="40">
        <v>345</v>
      </c>
      <c r="E5160" s="40" t="s">
        <v>50</v>
      </c>
      <c r="F5160">
        <f t="shared" si="243"/>
        <v>11</v>
      </c>
      <c r="G5160">
        <f t="shared" si="244"/>
        <v>2004</v>
      </c>
      <c r="H5160">
        <f t="shared" si="245"/>
        <v>684.3075</v>
      </c>
      <c r="I5160" s="23"/>
    </row>
    <row r="5161" spans="1:9" ht="14.4">
      <c r="A5161" s="77" t="s">
        <v>49</v>
      </c>
      <c r="B5161" s="40">
        <v>13095500</v>
      </c>
      <c r="C5161" s="41">
        <v>37940</v>
      </c>
      <c r="D5161" s="40">
        <v>346</v>
      </c>
      <c r="E5161" s="40" t="s">
        <v>50</v>
      </c>
      <c r="F5161">
        <f t="shared" si="243"/>
        <v>11</v>
      </c>
      <c r="G5161">
        <f t="shared" si="244"/>
        <v>2004</v>
      </c>
      <c r="H5161">
        <f t="shared" si="245"/>
        <v>686.29100000000005</v>
      </c>
      <c r="I5161" s="23"/>
    </row>
    <row r="5162" spans="1:9" ht="14.4">
      <c r="A5162" s="77" t="s">
        <v>49</v>
      </c>
      <c r="B5162" s="40">
        <v>13095500</v>
      </c>
      <c r="C5162" s="41">
        <v>37941</v>
      </c>
      <c r="D5162" s="40">
        <v>345</v>
      </c>
      <c r="E5162" s="40" t="s">
        <v>50</v>
      </c>
      <c r="F5162">
        <f t="shared" si="243"/>
        <v>11</v>
      </c>
      <c r="G5162">
        <f t="shared" si="244"/>
        <v>2004</v>
      </c>
      <c r="H5162">
        <f t="shared" si="245"/>
        <v>684.3075</v>
      </c>
      <c r="I5162" s="23"/>
    </row>
    <row r="5163" spans="1:9" ht="14.4">
      <c r="A5163" s="77" t="s">
        <v>49</v>
      </c>
      <c r="B5163" s="40">
        <v>13095500</v>
      </c>
      <c r="C5163" s="41">
        <v>37942</v>
      </c>
      <c r="D5163" s="40">
        <v>345</v>
      </c>
      <c r="E5163" s="40" t="s">
        <v>50</v>
      </c>
      <c r="F5163">
        <f t="shared" si="243"/>
        <v>11</v>
      </c>
      <c r="G5163">
        <f t="shared" si="244"/>
        <v>2004</v>
      </c>
      <c r="H5163">
        <f t="shared" si="245"/>
        <v>684.3075</v>
      </c>
      <c r="I5163" s="23"/>
    </row>
    <row r="5164" spans="1:9" ht="14.4">
      <c r="A5164" s="77" t="s">
        <v>49</v>
      </c>
      <c r="B5164" s="40">
        <v>13095500</v>
      </c>
      <c r="C5164" s="41">
        <v>37943</v>
      </c>
      <c r="D5164" s="40">
        <v>344</v>
      </c>
      <c r="E5164" s="40" t="s">
        <v>50</v>
      </c>
      <c r="F5164">
        <f t="shared" si="243"/>
        <v>11</v>
      </c>
      <c r="G5164">
        <f t="shared" si="244"/>
        <v>2004</v>
      </c>
      <c r="H5164">
        <f t="shared" si="245"/>
        <v>682.32400000000007</v>
      </c>
      <c r="I5164" s="23"/>
    </row>
    <row r="5165" spans="1:9" ht="14.4">
      <c r="A5165" s="77" t="s">
        <v>49</v>
      </c>
      <c r="B5165" s="40">
        <v>13095500</v>
      </c>
      <c r="C5165" s="41">
        <v>37944</v>
      </c>
      <c r="D5165" s="40">
        <v>344</v>
      </c>
      <c r="E5165" s="40" t="s">
        <v>50</v>
      </c>
      <c r="F5165">
        <f t="shared" si="243"/>
        <v>11</v>
      </c>
      <c r="G5165">
        <f t="shared" si="244"/>
        <v>2004</v>
      </c>
      <c r="H5165">
        <f t="shared" si="245"/>
        <v>682.32400000000007</v>
      </c>
      <c r="I5165" s="23"/>
    </row>
    <row r="5166" spans="1:9" ht="14.4">
      <c r="A5166" s="77" t="s">
        <v>49</v>
      </c>
      <c r="B5166" s="40">
        <v>13095500</v>
      </c>
      <c r="C5166" s="41">
        <v>37945</v>
      </c>
      <c r="D5166" s="40">
        <v>344</v>
      </c>
      <c r="E5166" s="40" t="s">
        <v>50</v>
      </c>
      <c r="F5166">
        <f t="shared" si="243"/>
        <v>11</v>
      </c>
      <c r="G5166">
        <f t="shared" si="244"/>
        <v>2004</v>
      </c>
      <c r="H5166">
        <f t="shared" si="245"/>
        <v>682.32400000000007</v>
      </c>
      <c r="I5166" s="23"/>
    </row>
    <row r="5167" spans="1:9" ht="14.4">
      <c r="A5167" s="77" t="s">
        <v>49</v>
      </c>
      <c r="B5167" s="40">
        <v>13095500</v>
      </c>
      <c r="C5167" s="41">
        <v>37946</v>
      </c>
      <c r="D5167" s="40">
        <v>344</v>
      </c>
      <c r="E5167" s="40" t="s">
        <v>50</v>
      </c>
      <c r="F5167">
        <f t="shared" si="243"/>
        <v>11</v>
      </c>
      <c r="G5167">
        <f t="shared" si="244"/>
        <v>2004</v>
      </c>
      <c r="H5167">
        <f t="shared" si="245"/>
        <v>682.32400000000007</v>
      </c>
      <c r="I5167" s="23"/>
    </row>
    <row r="5168" spans="1:9" ht="14.4">
      <c r="A5168" s="77" t="s">
        <v>49</v>
      </c>
      <c r="B5168" s="40">
        <v>13095500</v>
      </c>
      <c r="C5168" s="41">
        <v>37947</v>
      </c>
      <c r="D5168" s="40">
        <v>344</v>
      </c>
      <c r="E5168" s="40" t="s">
        <v>50</v>
      </c>
      <c r="F5168">
        <f t="shared" si="243"/>
        <v>11</v>
      </c>
      <c r="G5168">
        <f t="shared" si="244"/>
        <v>2004</v>
      </c>
      <c r="H5168">
        <f t="shared" si="245"/>
        <v>682.32400000000007</v>
      </c>
      <c r="I5168" s="23"/>
    </row>
    <row r="5169" spans="1:9" ht="14.4">
      <c r="A5169" s="77" t="s">
        <v>49</v>
      </c>
      <c r="B5169" s="40">
        <v>13095500</v>
      </c>
      <c r="C5169" s="41">
        <v>37948</v>
      </c>
      <c r="D5169" s="40">
        <v>344</v>
      </c>
      <c r="E5169" s="40" t="s">
        <v>50</v>
      </c>
      <c r="F5169">
        <f t="shared" si="243"/>
        <v>11</v>
      </c>
      <c r="G5169">
        <f t="shared" si="244"/>
        <v>2004</v>
      </c>
      <c r="H5169">
        <f t="shared" si="245"/>
        <v>682.32400000000007</v>
      </c>
      <c r="I5169" s="23"/>
    </row>
    <row r="5170" spans="1:9" ht="14.4">
      <c r="A5170" s="77" t="s">
        <v>49</v>
      </c>
      <c r="B5170" s="40">
        <v>13095500</v>
      </c>
      <c r="C5170" s="41">
        <v>37949</v>
      </c>
      <c r="D5170" s="40">
        <v>342</v>
      </c>
      <c r="E5170" s="40" t="s">
        <v>50</v>
      </c>
      <c r="F5170">
        <f t="shared" si="243"/>
        <v>11</v>
      </c>
      <c r="G5170">
        <f t="shared" si="244"/>
        <v>2004</v>
      </c>
      <c r="H5170">
        <f t="shared" si="245"/>
        <v>678.35699999999997</v>
      </c>
      <c r="I5170" s="23"/>
    </row>
    <row r="5171" spans="1:9" ht="14.4">
      <c r="A5171" s="77" t="s">
        <v>49</v>
      </c>
      <c r="B5171" s="40">
        <v>13095500</v>
      </c>
      <c r="C5171" s="41">
        <v>37950</v>
      </c>
      <c r="D5171" s="40">
        <v>341</v>
      </c>
      <c r="E5171" s="40" t="s">
        <v>50</v>
      </c>
      <c r="F5171">
        <f t="shared" si="243"/>
        <v>11</v>
      </c>
      <c r="G5171">
        <f t="shared" si="244"/>
        <v>2004</v>
      </c>
      <c r="H5171">
        <f t="shared" si="245"/>
        <v>676.37350000000004</v>
      </c>
      <c r="I5171" s="23"/>
    </row>
    <row r="5172" spans="1:9" ht="14.4">
      <c r="A5172" s="77" t="s">
        <v>49</v>
      </c>
      <c r="B5172" s="40">
        <v>13095500</v>
      </c>
      <c r="C5172" s="41">
        <v>37951</v>
      </c>
      <c r="D5172" s="40">
        <v>341</v>
      </c>
      <c r="E5172" s="40" t="s">
        <v>50</v>
      </c>
      <c r="F5172">
        <f t="shared" si="243"/>
        <v>11</v>
      </c>
      <c r="G5172">
        <f t="shared" si="244"/>
        <v>2004</v>
      </c>
      <c r="H5172">
        <f t="shared" si="245"/>
        <v>676.37350000000004</v>
      </c>
      <c r="I5172" s="23"/>
    </row>
    <row r="5173" spans="1:9" ht="14.4">
      <c r="A5173" s="77" t="s">
        <v>49</v>
      </c>
      <c r="B5173" s="40">
        <v>13095500</v>
      </c>
      <c r="C5173" s="41">
        <v>37952</v>
      </c>
      <c r="D5173" s="40">
        <v>340</v>
      </c>
      <c r="E5173" s="40" t="s">
        <v>50</v>
      </c>
      <c r="F5173">
        <f t="shared" si="243"/>
        <v>11</v>
      </c>
      <c r="G5173">
        <f t="shared" si="244"/>
        <v>2004</v>
      </c>
      <c r="H5173">
        <f t="shared" si="245"/>
        <v>674.39</v>
      </c>
      <c r="I5173" s="23"/>
    </row>
    <row r="5174" spans="1:9" ht="14.4">
      <c r="A5174" s="77" t="s">
        <v>49</v>
      </c>
      <c r="B5174" s="40">
        <v>13095500</v>
      </c>
      <c r="C5174" s="41">
        <v>37953</v>
      </c>
      <c r="D5174" s="40">
        <v>340</v>
      </c>
      <c r="E5174" s="40" t="s">
        <v>50</v>
      </c>
      <c r="F5174">
        <f t="shared" si="243"/>
        <v>11</v>
      </c>
      <c r="G5174">
        <f t="shared" si="244"/>
        <v>2004</v>
      </c>
      <c r="H5174">
        <f t="shared" si="245"/>
        <v>674.39</v>
      </c>
      <c r="I5174" s="23"/>
    </row>
    <row r="5175" spans="1:9" ht="14.4">
      <c r="A5175" s="77" t="s">
        <v>49</v>
      </c>
      <c r="B5175" s="40">
        <v>13095500</v>
      </c>
      <c r="C5175" s="41">
        <v>37954</v>
      </c>
      <c r="D5175" s="40">
        <v>340</v>
      </c>
      <c r="E5175" s="40" t="s">
        <v>50</v>
      </c>
      <c r="F5175">
        <f t="shared" si="243"/>
        <v>11</v>
      </c>
      <c r="G5175">
        <f t="shared" si="244"/>
        <v>2004</v>
      </c>
      <c r="H5175">
        <f t="shared" si="245"/>
        <v>674.39</v>
      </c>
      <c r="I5175" s="23"/>
    </row>
    <row r="5176" spans="1:9" ht="14.4">
      <c r="A5176" s="77" t="s">
        <v>49</v>
      </c>
      <c r="B5176" s="40">
        <v>13095500</v>
      </c>
      <c r="C5176" s="41">
        <v>37955</v>
      </c>
      <c r="D5176" s="40">
        <v>339</v>
      </c>
      <c r="E5176" s="40" t="s">
        <v>50</v>
      </c>
      <c r="F5176">
        <f t="shared" si="243"/>
        <v>11</v>
      </c>
      <c r="G5176">
        <f t="shared" si="244"/>
        <v>2004</v>
      </c>
      <c r="H5176">
        <f t="shared" si="245"/>
        <v>672.40650000000005</v>
      </c>
      <c r="I5176" s="23"/>
    </row>
    <row r="5177" spans="1:9" ht="14.4">
      <c r="A5177" s="77" t="s">
        <v>49</v>
      </c>
      <c r="B5177" s="40">
        <v>13095500</v>
      </c>
      <c r="C5177" s="41">
        <v>37956</v>
      </c>
      <c r="D5177" s="40">
        <v>339</v>
      </c>
      <c r="E5177" s="40" t="s">
        <v>50</v>
      </c>
      <c r="F5177">
        <f t="shared" si="243"/>
        <v>12</v>
      </c>
      <c r="G5177">
        <f t="shared" si="244"/>
        <v>2004</v>
      </c>
      <c r="H5177">
        <f t="shared" si="245"/>
        <v>672.40650000000005</v>
      </c>
      <c r="I5177" s="23"/>
    </row>
    <row r="5178" spans="1:9" ht="14.4">
      <c r="A5178" s="77" t="s">
        <v>49</v>
      </c>
      <c r="B5178" s="40">
        <v>13095500</v>
      </c>
      <c r="C5178" s="41">
        <v>37957</v>
      </c>
      <c r="D5178" s="40">
        <v>339</v>
      </c>
      <c r="E5178" s="40" t="s">
        <v>50</v>
      </c>
      <c r="F5178">
        <f t="shared" si="243"/>
        <v>12</v>
      </c>
      <c r="G5178">
        <f t="shared" si="244"/>
        <v>2004</v>
      </c>
      <c r="H5178">
        <f t="shared" si="245"/>
        <v>672.40650000000005</v>
      </c>
      <c r="I5178" s="23"/>
    </row>
    <row r="5179" spans="1:9" ht="14.4">
      <c r="A5179" s="77" t="s">
        <v>49</v>
      </c>
      <c r="B5179" s="40">
        <v>13095500</v>
      </c>
      <c r="C5179" s="41">
        <v>37958</v>
      </c>
      <c r="D5179" s="40">
        <v>339</v>
      </c>
      <c r="E5179" s="40" t="s">
        <v>50</v>
      </c>
      <c r="F5179">
        <f t="shared" si="243"/>
        <v>12</v>
      </c>
      <c r="G5179">
        <f t="shared" si="244"/>
        <v>2004</v>
      </c>
      <c r="H5179">
        <f t="shared" si="245"/>
        <v>672.40650000000005</v>
      </c>
      <c r="I5179" s="23"/>
    </row>
    <row r="5180" spans="1:9" ht="14.4">
      <c r="A5180" s="77" t="s">
        <v>49</v>
      </c>
      <c r="B5180" s="40">
        <v>13095500</v>
      </c>
      <c r="C5180" s="41">
        <v>37959</v>
      </c>
      <c r="D5180" s="40">
        <v>339</v>
      </c>
      <c r="E5180" s="40" t="s">
        <v>50</v>
      </c>
      <c r="F5180">
        <f t="shared" si="243"/>
        <v>12</v>
      </c>
      <c r="G5180">
        <f t="shared" si="244"/>
        <v>2004</v>
      </c>
      <c r="H5180">
        <f t="shared" si="245"/>
        <v>672.40650000000005</v>
      </c>
      <c r="I5180" s="23"/>
    </row>
    <row r="5181" spans="1:9" ht="14.4">
      <c r="A5181" s="77" t="s">
        <v>49</v>
      </c>
      <c r="B5181" s="40">
        <v>13095500</v>
      </c>
      <c r="C5181" s="41">
        <v>37960</v>
      </c>
      <c r="D5181" s="40">
        <v>339</v>
      </c>
      <c r="E5181" s="40" t="s">
        <v>50</v>
      </c>
      <c r="F5181">
        <f t="shared" si="243"/>
        <v>12</v>
      </c>
      <c r="G5181">
        <f t="shared" si="244"/>
        <v>2004</v>
      </c>
      <c r="H5181">
        <f t="shared" si="245"/>
        <v>672.40650000000005</v>
      </c>
      <c r="I5181" s="23"/>
    </row>
    <row r="5182" spans="1:9" ht="14.4">
      <c r="A5182" s="77" t="s">
        <v>49</v>
      </c>
      <c r="B5182" s="40">
        <v>13095500</v>
      </c>
      <c r="C5182" s="41">
        <v>37961</v>
      </c>
      <c r="D5182" s="40">
        <v>339</v>
      </c>
      <c r="E5182" s="40" t="s">
        <v>50</v>
      </c>
      <c r="F5182">
        <f t="shared" si="243"/>
        <v>12</v>
      </c>
      <c r="G5182">
        <f t="shared" si="244"/>
        <v>2004</v>
      </c>
      <c r="H5182">
        <f t="shared" si="245"/>
        <v>672.40650000000005</v>
      </c>
      <c r="I5182" s="23"/>
    </row>
    <row r="5183" spans="1:9" ht="14.4">
      <c r="A5183" s="77" t="s">
        <v>49</v>
      </c>
      <c r="B5183" s="40">
        <v>13095500</v>
      </c>
      <c r="C5183" s="41">
        <v>37962</v>
      </c>
      <c r="D5183" s="40">
        <v>339</v>
      </c>
      <c r="E5183" s="40" t="s">
        <v>50</v>
      </c>
      <c r="F5183">
        <f t="shared" si="243"/>
        <v>12</v>
      </c>
      <c r="G5183">
        <f t="shared" si="244"/>
        <v>2004</v>
      </c>
      <c r="H5183">
        <f t="shared" si="245"/>
        <v>672.40650000000005</v>
      </c>
      <c r="I5183" s="23"/>
    </row>
    <row r="5184" spans="1:9" ht="14.4">
      <c r="A5184" s="77" t="s">
        <v>49</v>
      </c>
      <c r="B5184" s="40">
        <v>13095500</v>
      </c>
      <c r="C5184" s="41">
        <v>37963</v>
      </c>
      <c r="D5184" s="40">
        <v>339</v>
      </c>
      <c r="E5184" s="40" t="s">
        <v>50</v>
      </c>
      <c r="F5184">
        <f t="shared" si="243"/>
        <v>12</v>
      </c>
      <c r="G5184">
        <f t="shared" si="244"/>
        <v>2004</v>
      </c>
      <c r="H5184">
        <f t="shared" si="245"/>
        <v>672.40650000000005</v>
      </c>
      <c r="I5184" s="23"/>
    </row>
    <row r="5185" spans="1:9" ht="14.4">
      <c r="A5185" s="77" t="s">
        <v>49</v>
      </c>
      <c r="B5185" s="40">
        <v>13095500</v>
      </c>
      <c r="C5185" s="41">
        <v>37964</v>
      </c>
      <c r="D5185" s="40">
        <v>339</v>
      </c>
      <c r="E5185" s="40" t="s">
        <v>50</v>
      </c>
      <c r="F5185">
        <f t="shared" si="243"/>
        <v>12</v>
      </c>
      <c r="G5185">
        <f t="shared" si="244"/>
        <v>2004</v>
      </c>
      <c r="H5185">
        <f t="shared" si="245"/>
        <v>672.40650000000005</v>
      </c>
      <c r="I5185" s="23"/>
    </row>
    <row r="5186" spans="1:9" ht="14.4">
      <c r="A5186" s="77" t="s">
        <v>49</v>
      </c>
      <c r="B5186" s="40">
        <v>13095500</v>
      </c>
      <c r="C5186" s="41">
        <v>37965</v>
      </c>
      <c r="D5186" s="40">
        <v>339</v>
      </c>
      <c r="E5186" s="40" t="s">
        <v>50</v>
      </c>
      <c r="F5186">
        <f t="shared" si="243"/>
        <v>12</v>
      </c>
      <c r="G5186">
        <f t="shared" si="244"/>
        <v>2004</v>
      </c>
      <c r="H5186">
        <f t="shared" si="245"/>
        <v>672.40650000000005</v>
      </c>
      <c r="I5186" s="23"/>
    </row>
    <row r="5187" spans="1:9" ht="14.4">
      <c r="A5187" s="77" t="s">
        <v>49</v>
      </c>
      <c r="B5187" s="40">
        <v>13095500</v>
      </c>
      <c r="C5187" s="41">
        <v>37966</v>
      </c>
      <c r="D5187" s="40">
        <v>339</v>
      </c>
      <c r="E5187" s="40" t="s">
        <v>50</v>
      </c>
      <c r="F5187">
        <f t="shared" si="243"/>
        <v>12</v>
      </c>
      <c r="G5187">
        <f t="shared" si="244"/>
        <v>2004</v>
      </c>
      <c r="H5187">
        <f t="shared" si="245"/>
        <v>672.40650000000005</v>
      </c>
      <c r="I5187" s="23"/>
    </row>
    <row r="5188" spans="1:9" ht="14.4">
      <c r="A5188" s="77" t="s">
        <v>49</v>
      </c>
      <c r="B5188" s="40">
        <v>13095500</v>
      </c>
      <c r="C5188" s="41">
        <v>37967</v>
      </c>
      <c r="D5188" s="40">
        <v>338</v>
      </c>
      <c r="E5188" s="40" t="s">
        <v>50</v>
      </c>
      <c r="F5188">
        <f t="shared" si="243"/>
        <v>12</v>
      </c>
      <c r="G5188">
        <f t="shared" si="244"/>
        <v>2004</v>
      </c>
      <c r="H5188">
        <f t="shared" si="245"/>
        <v>670.423</v>
      </c>
      <c r="I5188" s="23"/>
    </row>
    <row r="5189" spans="1:9" ht="14.4">
      <c r="A5189" s="77" t="s">
        <v>49</v>
      </c>
      <c r="B5189" s="40">
        <v>13095500</v>
      </c>
      <c r="C5189" s="41">
        <v>37968</v>
      </c>
      <c r="D5189" s="40">
        <v>337</v>
      </c>
      <c r="E5189" s="40" t="s">
        <v>50</v>
      </c>
      <c r="F5189">
        <f t="shared" si="243"/>
        <v>12</v>
      </c>
      <c r="G5189">
        <f t="shared" si="244"/>
        <v>2004</v>
      </c>
      <c r="H5189">
        <f t="shared" si="245"/>
        <v>668.43950000000007</v>
      </c>
      <c r="I5189" s="23"/>
    </row>
    <row r="5190" spans="1:9" ht="14.4">
      <c r="A5190" s="77" t="s">
        <v>49</v>
      </c>
      <c r="B5190" s="40">
        <v>13095500</v>
      </c>
      <c r="C5190" s="41">
        <v>37969</v>
      </c>
      <c r="D5190" s="40">
        <v>337</v>
      </c>
      <c r="E5190" s="40" t="s">
        <v>50</v>
      </c>
      <c r="F5190">
        <f t="shared" si="243"/>
        <v>12</v>
      </c>
      <c r="G5190">
        <f t="shared" si="244"/>
        <v>2004</v>
      </c>
      <c r="H5190">
        <f t="shared" si="245"/>
        <v>668.43950000000007</v>
      </c>
      <c r="I5190" s="23"/>
    </row>
    <row r="5191" spans="1:9" ht="14.4">
      <c r="A5191" s="77" t="s">
        <v>49</v>
      </c>
      <c r="B5191" s="40">
        <v>13095500</v>
      </c>
      <c r="C5191" s="41">
        <v>37970</v>
      </c>
      <c r="D5191" s="40">
        <v>337</v>
      </c>
      <c r="E5191" s="40" t="s">
        <v>50</v>
      </c>
      <c r="F5191">
        <f t="shared" si="243"/>
        <v>12</v>
      </c>
      <c r="G5191">
        <f t="shared" si="244"/>
        <v>2004</v>
      </c>
      <c r="H5191">
        <f t="shared" si="245"/>
        <v>668.43950000000007</v>
      </c>
      <c r="I5191" s="23"/>
    </row>
    <row r="5192" spans="1:9" ht="14.4">
      <c r="A5192" s="77" t="s">
        <v>49</v>
      </c>
      <c r="B5192" s="40">
        <v>13095500</v>
      </c>
      <c r="C5192" s="41">
        <v>37971</v>
      </c>
      <c r="D5192" s="40">
        <v>337</v>
      </c>
      <c r="E5192" s="40" t="s">
        <v>50</v>
      </c>
      <c r="F5192">
        <f t="shared" si="243"/>
        <v>12</v>
      </c>
      <c r="G5192">
        <f t="shared" si="244"/>
        <v>2004</v>
      </c>
      <c r="H5192">
        <f t="shared" si="245"/>
        <v>668.43950000000007</v>
      </c>
      <c r="I5192" s="23"/>
    </row>
    <row r="5193" spans="1:9" ht="14.4">
      <c r="A5193" s="77" t="s">
        <v>49</v>
      </c>
      <c r="B5193" s="40">
        <v>13095500</v>
      </c>
      <c r="C5193" s="41">
        <v>37972</v>
      </c>
      <c r="D5193" s="40">
        <v>337</v>
      </c>
      <c r="E5193" s="40" t="s">
        <v>50</v>
      </c>
      <c r="F5193">
        <f t="shared" si="243"/>
        <v>12</v>
      </c>
      <c r="G5193">
        <f t="shared" si="244"/>
        <v>2004</v>
      </c>
      <c r="H5193">
        <f t="shared" si="245"/>
        <v>668.43950000000007</v>
      </c>
      <c r="I5193" s="23"/>
    </row>
    <row r="5194" spans="1:9" ht="14.4">
      <c r="A5194" s="77" t="s">
        <v>49</v>
      </c>
      <c r="B5194" s="40">
        <v>13095500</v>
      </c>
      <c r="C5194" s="41">
        <v>37973</v>
      </c>
      <c r="D5194" s="40">
        <v>336</v>
      </c>
      <c r="E5194" s="40" t="s">
        <v>50</v>
      </c>
      <c r="F5194">
        <f t="shared" si="243"/>
        <v>12</v>
      </c>
      <c r="G5194">
        <f t="shared" si="244"/>
        <v>2004</v>
      </c>
      <c r="H5194">
        <f t="shared" si="245"/>
        <v>666.45600000000002</v>
      </c>
      <c r="I5194" s="23"/>
    </row>
    <row r="5195" spans="1:9" ht="14.4">
      <c r="A5195" s="77" t="s">
        <v>49</v>
      </c>
      <c r="B5195" s="40">
        <v>13095500</v>
      </c>
      <c r="C5195" s="41">
        <v>37974</v>
      </c>
      <c r="D5195" s="40">
        <v>335</v>
      </c>
      <c r="E5195" s="40" t="s">
        <v>50</v>
      </c>
      <c r="F5195">
        <f t="shared" si="243"/>
        <v>12</v>
      </c>
      <c r="G5195">
        <f t="shared" si="244"/>
        <v>2004</v>
      </c>
      <c r="H5195">
        <f t="shared" si="245"/>
        <v>664.47249999999997</v>
      </c>
      <c r="I5195" s="23"/>
    </row>
    <row r="5196" spans="1:9" ht="14.4">
      <c r="A5196" s="77" t="s">
        <v>49</v>
      </c>
      <c r="B5196" s="40">
        <v>13095500</v>
      </c>
      <c r="C5196" s="41">
        <v>37975</v>
      </c>
      <c r="D5196" s="40">
        <v>336</v>
      </c>
      <c r="E5196" s="40" t="s">
        <v>50</v>
      </c>
      <c r="F5196">
        <f t="shared" si="243"/>
        <v>12</v>
      </c>
      <c r="G5196">
        <f t="shared" si="244"/>
        <v>2004</v>
      </c>
      <c r="H5196">
        <f t="shared" si="245"/>
        <v>666.45600000000002</v>
      </c>
      <c r="I5196" s="23"/>
    </row>
    <row r="5197" spans="1:9" ht="14.4">
      <c r="A5197" s="77" t="s">
        <v>49</v>
      </c>
      <c r="B5197" s="40">
        <v>13095500</v>
      </c>
      <c r="C5197" s="41">
        <v>37976</v>
      </c>
      <c r="D5197" s="40">
        <v>335</v>
      </c>
      <c r="E5197" s="40" t="s">
        <v>50</v>
      </c>
      <c r="F5197">
        <f t="shared" si="243"/>
        <v>12</v>
      </c>
      <c r="G5197">
        <f t="shared" si="244"/>
        <v>2004</v>
      </c>
      <c r="H5197">
        <f t="shared" si="245"/>
        <v>664.47249999999997</v>
      </c>
      <c r="I5197" s="23"/>
    </row>
    <row r="5198" spans="1:9" ht="14.4">
      <c r="A5198" s="77" t="s">
        <v>49</v>
      </c>
      <c r="B5198" s="40">
        <v>13095500</v>
      </c>
      <c r="C5198" s="41">
        <v>37977</v>
      </c>
      <c r="D5198" s="40">
        <v>335</v>
      </c>
      <c r="E5198" s="40" t="s">
        <v>50</v>
      </c>
      <c r="F5198">
        <f t="shared" si="243"/>
        <v>12</v>
      </c>
      <c r="G5198">
        <f t="shared" si="244"/>
        <v>2004</v>
      </c>
      <c r="H5198">
        <f t="shared" si="245"/>
        <v>664.47249999999997</v>
      </c>
      <c r="I5198" s="23"/>
    </row>
    <row r="5199" spans="1:9" ht="14.4">
      <c r="A5199" s="77" t="s">
        <v>49</v>
      </c>
      <c r="B5199" s="40">
        <v>13095500</v>
      </c>
      <c r="C5199" s="41">
        <v>37978</v>
      </c>
      <c r="D5199" s="40">
        <v>335</v>
      </c>
      <c r="E5199" s="40" t="s">
        <v>50</v>
      </c>
      <c r="F5199">
        <f t="shared" si="243"/>
        <v>12</v>
      </c>
      <c r="G5199">
        <f t="shared" si="244"/>
        <v>2004</v>
      </c>
      <c r="H5199">
        <f t="shared" si="245"/>
        <v>664.47249999999997</v>
      </c>
      <c r="I5199" s="23"/>
    </row>
    <row r="5200" spans="1:9" ht="14.4">
      <c r="A5200" s="77" t="s">
        <v>49</v>
      </c>
      <c r="B5200" s="40">
        <v>13095500</v>
      </c>
      <c r="C5200" s="41">
        <v>37979</v>
      </c>
      <c r="D5200" s="40">
        <v>335</v>
      </c>
      <c r="E5200" s="40" t="s">
        <v>50</v>
      </c>
      <c r="F5200">
        <f t="shared" si="243"/>
        <v>12</v>
      </c>
      <c r="G5200">
        <f t="shared" si="244"/>
        <v>2004</v>
      </c>
      <c r="H5200">
        <f t="shared" si="245"/>
        <v>664.47249999999997</v>
      </c>
      <c r="I5200" s="23"/>
    </row>
    <row r="5201" spans="1:9" ht="14.4">
      <c r="A5201" s="77" t="s">
        <v>49</v>
      </c>
      <c r="B5201" s="40">
        <v>13095500</v>
      </c>
      <c r="C5201" s="41">
        <v>37980</v>
      </c>
      <c r="D5201" s="40">
        <v>335</v>
      </c>
      <c r="E5201" s="40" t="s">
        <v>50</v>
      </c>
      <c r="F5201">
        <f t="shared" si="243"/>
        <v>12</v>
      </c>
      <c r="G5201">
        <f t="shared" si="244"/>
        <v>2004</v>
      </c>
      <c r="H5201">
        <f t="shared" si="245"/>
        <v>664.47249999999997</v>
      </c>
      <c r="I5201" s="23"/>
    </row>
    <row r="5202" spans="1:9" ht="14.4">
      <c r="A5202" s="77" t="s">
        <v>49</v>
      </c>
      <c r="B5202" s="40">
        <v>13095500</v>
      </c>
      <c r="C5202" s="41">
        <v>37981</v>
      </c>
      <c r="D5202" s="40">
        <v>335</v>
      </c>
      <c r="E5202" s="40" t="s">
        <v>50</v>
      </c>
      <c r="F5202">
        <f t="shared" si="243"/>
        <v>12</v>
      </c>
      <c r="G5202">
        <f t="shared" si="244"/>
        <v>2004</v>
      </c>
      <c r="H5202">
        <f t="shared" si="245"/>
        <v>664.47249999999997</v>
      </c>
      <c r="I5202" s="23"/>
    </row>
    <row r="5203" spans="1:9" ht="14.4">
      <c r="A5203" s="77" t="s">
        <v>49</v>
      </c>
      <c r="B5203" s="40">
        <v>13095500</v>
      </c>
      <c r="C5203" s="41">
        <v>37982</v>
      </c>
      <c r="D5203" s="40">
        <v>335</v>
      </c>
      <c r="E5203" s="40" t="s">
        <v>50</v>
      </c>
      <c r="F5203">
        <f t="shared" si="243"/>
        <v>12</v>
      </c>
      <c r="G5203">
        <f t="shared" si="244"/>
        <v>2004</v>
      </c>
      <c r="H5203">
        <f t="shared" si="245"/>
        <v>664.47249999999997</v>
      </c>
      <c r="I5203" s="23"/>
    </row>
    <row r="5204" spans="1:9" ht="14.4">
      <c r="A5204" s="77" t="s">
        <v>49</v>
      </c>
      <c r="B5204" s="40">
        <v>13095500</v>
      </c>
      <c r="C5204" s="41">
        <v>37983</v>
      </c>
      <c r="D5204" s="40">
        <v>335</v>
      </c>
      <c r="E5204" s="40" t="s">
        <v>50</v>
      </c>
      <c r="F5204">
        <f t="shared" si="243"/>
        <v>12</v>
      </c>
      <c r="G5204">
        <f t="shared" si="244"/>
        <v>2004</v>
      </c>
      <c r="H5204">
        <f t="shared" si="245"/>
        <v>664.47249999999997</v>
      </c>
      <c r="I5204" s="23"/>
    </row>
    <row r="5205" spans="1:9" ht="14.4">
      <c r="A5205" s="77" t="s">
        <v>49</v>
      </c>
      <c r="B5205" s="40">
        <v>13095500</v>
      </c>
      <c r="C5205" s="41">
        <v>37984</v>
      </c>
      <c r="D5205" s="40">
        <v>335</v>
      </c>
      <c r="E5205" s="40" t="s">
        <v>50</v>
      </c>
      <c r="F5205">
        <f t="shared" si="243"/>
        <v>12</v>
      </c>
      <c r="G5205">
        <f t="shared" si="244"/>
        <v>2004</v>
      </c>
      <c r="H5205">
        <f t="shared" si="245"/>
        <v>664.47249999999997</v>
      </c>
      <c r="I5205" s="23"/>
    </row>
    <row r="5206" spans="1:9" ht="14.4">
      <c r="A5206" s="77" t="s">
        <v>49</v>
      </c>
      <c r="B5206" s="40">
        <v>13095500</v>
      </c>
      <c r="C5206" s="41">
        <v>37985</v>
      </c>
      <c r="D5206" s="40">
        <v>333</v>
      </c>
      <c r="E5206" s="40" t="s">
        <v>50</v>
      </c>
      <c r="F5206">
        <f t="shared" si="243"/>
        <v>12</v>
      </c>
      <c r="G5206">
        <f t="shared" si="244"/>
        <v>2004</v>
      </c>
      <c r="H5206">
        <f t="shared" si="245"/>
        <v>660.50549999999998</v>
      </c>
      <c r="I5206" s="23"/>
    </row>
    <row r="5207" spans="1:9" ht="14.4">
      <c r="A5207" s="77" t="s">
        <v>49</v>
      </c>
      <c r="B5207" s="40">
        <v>13095500</v>
      </c>
      <c r="C5207" s="41">
        <v>37986</v>
      </c>
      <c r="D5207" s="40">
        <v>333</v>
      </c>
      <c r="E5207" s="40" t="s">
        <v>50</v>
      </c>
      <c r="F5207">
        <f t="shared" si="243"/>
        <v>12</v>
      </c>
      <c r="G5207">
        <f t="shared" si="244"/>
        <v>2004</v>
      </c>
      <c r="H5207">
        <f t="shared" si="245"/>
        <v>660.50549999999998</v>
      </c>
      <c r="I5207" s="23"/>
    </row>
    <row r="5208" spans="1:9" ht="14.4">
      <c r="A5208" s="77" t="s">
        <v>49</v>
      </c>
      <c r="B5208" s="40">
        <v>13095500</v>
      </c>
      <c r="C5208" s="41">
        <v>37987</v>
      </c>
      <c r="D5208" s="40">
        <v>334</v>
      </c>
      <c r="E5208" s="40" t="s">
        <v>50</v>
      </c>
      <c r="F5208">
        <f t="shared" si="243"/>
        <v>1</v>
      </c>
      <c r="G5208">
        <f t="shared" si="244"/>
        <v>2004</v>
      </c>
      <c r="H5208">
        <f t="shared" si="245"/>
        <v>662.48900000000003</v>
      </c>
      <c r="I5208" s="23"/>
    </row>
    <row r="5209" spans="1:9" ht="14.4">
      <c r="A5209" s="77" t="s">
        <v>49</v>
      </c>
      <c r="B5209" s="40">
        <v>13095500</v>
      </c>
      <c r="C5209" s="41">
        <v>37988</v>
      </c>
      <c r="D5209" s="40">
        <v>333</v>
      </c>
      <c r="E5209" s="40" t="s">
        <v>50</v>
      </c>
      <c r="F5209">
        <f t="shared" si="243"/>
        <v>1</v>
      </c>
      <c r="G5209">
        <f t="shared" si="244"/>
        <v>2004</v>
      </c>
      <c r="H5209">
        <f t="shared" si="245"/>
        <v>660.50549999999998</v>
      </c>
      <c r="I5209" s="23"/>
    </row>
    <row r="5210" spans="1:9" ht="14.4">
      <c r="A5210" s="77" t="s">
        <v>49</v>
      </c>
      <c r="B5210" s="40">
        <v>13095500</v>
      </c>
      <c r="C5210" s="41">
        <v>37989</v>
      </c>
      <c r="D5210" s="40">
        <v>333</v>
      </c>
      <c r="E5210" s="40" t="s">
        <v>50</v>
      </c>
      <c r="F5210">
        <f t="shared" si="243"/>
        <v>1</v>
      </c>
      <c r="G5210">
        <f t="shared" si="244"/>
        <v>2004</v>
      </c>
      <c r="H5210">
        <f t="shared" si="245"/>
        <v>660.50549999999998</v>
      </c>
      <c r="I5210" s="23"/>
    </row>
    <row r="5211" spans="1:9" ht="14.4">
      <c r="A5211" s="77" t="s">
        <v>49</v>
      </c>
      <c r="B5211" s="40">
        <v>13095500</v>
      </c>
      <c r="C5211" s="41">
        <v>37990</v>
      </c>
      <c r="D5211" s="40">
        <v>333</v>
      </c>
      <c r="E5211" s="40" t="s">
        <v>50</v>
      </c>
      <c r="F5211">
        <f t="shared" si="243"/>
        <v>1</v>
      </c>
      <c r="G5211">
        <f t="shared" si="244"/>
        <v>2004</v>
      </c>
      <c r="H5211">
        <f t="shared" si="245"/>
        <v>660.50549999999998</v>
      </c>
      <c r="I5211" s="23"/>
    </row>
    <row r="5212" spans="1:9" ht="14.4">
      <c r="A5212" s="77" t="s">
        <v>49</v>
      </c>
      <c r="B5212" s="40">
        <v>13095500</v>
      </c>
      <c r="C5212" s="41">
        <v>37991</v>
      </c>
      <c r="D5212" s="40">
        <v>333</v>
      </c>
      <c r="E5212" s="40" t="s">
        <v>50</v>
      </c>
      <c r="F5212">
        <f t="shared" si="243"/>
        <v>1</v>
      </c>
      <c r="G5212">
        <f t="shared" si="244"/>
        <v>2004</v>
      </c>
      <c r="H5212">
        <f t="shared" si="245"/>
        <v>660.50549999999998</v>
      </c>
      <c r="I5212" s="23"/>
    </row>
    <row r="5213" spans="1:9" ht="14.4">
      <c r="A5213" s="77" t="s">
        <v>49</v>
      </c>
      <c r="B5213" s="40">
        <v>13095500</v>
      </c>
      <c r="C5213" s="41">
        <v>37992</v>
      </c>
      <c r="D5213" s="40">
        <v>333</v>
      </c>
      <c r="E5213" s="40" t="s">
        <v>50</v>
      </c>
      <c r="F5213">
        <f t="shared" si="243"/>
        <v>1</v>
      </c>
      <c r="G5213">
        <f t="shared" si="244"/>
        <v>2004</v>
      </c>
      <c r="H5213">
        <f t="shared" si="245"/>
        <v>660.50549999999998</v>
      </c>
      <c r="I5213" s="23"/>
    </row>
    <row r="5214" spans="1:9" ht="14.4">
      <c r="A5214" s="77" t="s">
        <v>49</v>
      </c>
      <c r="B5214" s="40">
        <v>13095500</v>
      </c>
      <c r="C5214" s="41">
        <v>37993</v>
      </c>
      <c r="D5214" s="40">
        <v>332</v>
      </c>
      <c r="E5214" s="40" t="s">
        <v>50</v>
      </c>
      <c r="F5214">
        <f t="shared" si="243"/>
        <v>1</v>
      </c>
      <c r="G5214">
        <f t="shared" si="244"/>
        <v>2004</v>
      </c>
      <c r="H5214">
        <f t="shared" si="245"/>
        <v>658.52200000000005</v>
      </c>
      <c r="I5214" s="23"/>
    </row>
    <row r="5215" spans="1:9" ht="14.4">
      <c r="A5215" s="77" t="s">
        <v>49</v>
      </c>
      <c r="B5215" s="40">
        <v>13095500</v>
      </c>
      <c r="C5215" s="41">
        <v>37994</v>
      </c>
      <c r="D5215" s="40">
        <v>332</v>
      </c>
      <c r="E5215" s="40" t="s">
        <v>50</v>
      </c>
      <c r="F5215">
        <f t="shared" si="243"/>
        <v>1</v>
      </c>
      <c r="G5215">
        <f t="shared" si="244"/>
        <v>2004</v>
      </c>
      <c r="H5215">
        <f t="shared" si="245"/>
        <v>658.52200000000005</v>
      </c>
      <c r="I5215" s="23"/>
    </row>
    <row r="5216" spans="1:9" ht="14.4">
      <c r="A5216" s="77" t="s">
        <v>49</v>
      </c>
      <c r="B5216" s="40">
        <v>13095500</v>
      </c>
      <c r="C5216" s="41">
        <v>37995</v>
      </c>
      <c r="D5216" s="40">
        <v>332</v>
      </c>
      <c r="E5216" s="40" t="s">
        <v>50</v>
      </c>
      <c r="F5216">
        <f t="shared" si="243"/>
        <v>1</v>
      </c>
      <c r="G5216">
        <f t="shared" si="244"/>
        <v>2004</v>
      </c>
      <c r="H5216">
        <f t="shared" si="245"/>
        <v>658.52200000000005</v>
      </c>
      <c r="I5216" s="23"/>
    </row>
    <row r="5217" spans="1:9" ht="14.4">
      <c r="A5217" s="77" t="s">
        <v>49</v>
      </c>
      <c r="B5217" s="40">
        <v>13095500</v>
      </c>
      <c r="C5217" s="41">
        <v>37996</v>
      </c>
      <c r="D5217" s="40">
        <v>332</v>
      </c>
      <c r="E5217" s="40" t="s">
        <v>50</v>
      </c>
      <c r="F5217">
        <f t="shared" si="243"/>
        <v>1</v>
      </c>
      <c r="G5217">
        <f t="shared" si="244"/>
        <v>2004</v>
      </c>
      <c r="H5217">
        <f t="shared" si="245"/>
        <v>658.52200000000005</v>
      </c>
      <c r="I5217" s="23"/>
    </row>
    <row r="5218" spans="1:9" ht="14.4">
      <c r="A5218" s="77" t="s">
        <v>49</v>
      </c>
      <c r="B5218" s="40">
        <v>13095500</v>
      </c>
      <c r="C5218" s="41">
        <v>37997</v>
      </c>
      <c r="D5218" s="40">
        <v>331</v>
      </c>
      <c r="E5218" s="40" t="s">
        <v>50</v>
      </c>
      <c r="F5218">
        <f t="shared" ref="F5218:F5281" si="246">MONTH(C5218)</f>
        <v>1</v>
      </c>
      <c r="G5218">
        <f t="shared" ref="G5218:G5281" si="247">IF(F5218&gt;10,YEAR(C5218)+1,YEAR(C5218))</f>
        <v>2004</v>
      </c>
      <c r="H5218">
        <f t="shared" ref="H5218:H5281" si="248">D5218*1.9835</f>
        <v>656.5385</v>
      </c>
      <c r="I5218" s="23"/>
    </row>
    <row r="5219" spans="1:9" ht="14.4">
      <c r="A5219" s="77" t="s">
        <v>49</v>
      </c>
      <c r="B5219" s="40">
        <v>13095500</v>
      </c>
      <c r="C5219" s="41">
        <v>37998</v>
      </c>
      <c r="D5219" s="40">
        <v>330</v>
      </c>
      <c r="E5219" s="40" t="s">
        <v>50</v>
      </c>
      <c r="F5219">
        <f t="shared" si="246"/>
        <v>1</v>
      </c>
      <c r="G5219">
        <f t="shared" si="247"/>
        <v>2004</v>
      </c>
      <c r="H5219">
        <f t="shared" si="248"/>
        <v>654.55500000000006</v>
      </c>
      <c r="I5219" s="23"/>
    </row>
    <row r="5220" spans="1:9" ht="14.4">
      <c r="A5220" s="77" t="s">
        <v>49</v>
      </c>
      <c r="B5220" s="40">
        <v>13095500</v>
      </c>
      <c r="C5220" s="41">
        <v>37999</v>
      </c>
      <c r="D5220" s="40">
        <v>330</v>
      </c>
      <c r="E5220" s="40" t="s">
        <v>50</v>
      </c>
      <c r="F5220">
        <f t="shared" si="246"/>
        <v>1</v>
      </c>
      <c r="G5220">
        <f t="shared" si="247"/>
        <v>2004</v>
      </c>
      <c r="H5220">
        <f t="shared" si="248"/>
        <v>654.55500000000006</v>
      </c>
      <c r="I5220" s="23"/>
    </row>
    <row r="5221" spans="1:9" ht="14.4">
      <c r="A5221" s="77" t="s">
        <v>49</v>
      </c>
      <c r="B5221" s="40">
        <v>13095500</v>
      </c>
      <c r="C5221" s="41">
        <v>38000</v>
      </c>
      <c r="D5221" s="40">
        <v>330</v>
      </c>
      <c r="E5221" s="40" t="s">
        <v>50</v>
      </c>
      <c r="F5221">
        <f t="shared" si="246"/>
        <v>1</v>
      </c>
      <c r="G5221">
        <f t="shared" si="247"/>
        <v>2004</v>
      </c>
      <c r="H5221">
        <f t="shared" si="248"/>
        <v>654.55500000000006</v>
      </c>
      <c r="I5221" s="23"/>
    </row>
    <row r="5222" spans="1:9" ht="14.4">
      <c r="A5222" s="77" t="s">
        <v>49</v>
      </c>
      <c r="B5222" s="40">
        <v>13095500</v>
      </c>
      <c r="C5222" s="41">
        <v>38001</v>
      </c>
      <c r="D5222" s="40">
        <v>330</v>
      </c>
      <c r="E5222" s="40" t="s">
        <v>50</v>
      </c>
      <c r="F5222">
        <f t="shared" si="246"/>
        <v>1</v>
      </c>
      <c r="G5222">
        <f t="shared" si="247"/>
        <v>2004</v>
      </c>
      <c r="H5222">
        <f t="shared" si="248"/>
        <v>654.55500000000006</v>
      </c>
      <c r="I5222" s="23"/>
    </row>
    <row r="5223" spans="1:9" ht="14.4">
      <c r="A5223" s="77" t="s">
        <v>49</v>
      </c>
      <c r="B5223" s="40">
        <v>13095500</v>
      </c>
      <c r="C5223" s="41">
        <v>38002</v>
      </c>
      <c r="D5223" s="40">
        <v>330</v>
      </c>
      <c r="E5223" s="40" t="s">
        <v>50</v>
      </c>
      <c r="F5223">
        <f t="shared" si="246"/>
        <v>1</v>
      </c>
      <c r="G5223">
        <f t="shared" si="247"/>
        <v>2004</v>
      </c>
      <c r="H5223">
        <f t="shared" si="248"/>
        <v>654.55500000000006</v>
      </c>
      <c r="I5223" s="23"/>
    </row>
    <row r="5224" spans="1:9" ht="14.4">
      <c r="A5224" s="77" t="s">
        <v>49</v>
      </c>
      <c r="B5224" s="40">
        <v>13095500</v>
      </c>
      <c r="C5224" s="41">
        <v>38003</v>
      </c>
      <c r="D5224" s="40">
        <v>330</v>
      </c>
      <c r="E5224" s="40" t="s">
        <v>50</v>
      </c>
      <c r="F5224">
        <f t="shared" si="246"/>
        <v>1</v>
      </c>
      <c r="G5224">
        <f t="shared" si="247"/>
        <v>2004</v>
      </c>
      <c r="H5224">
        <f t="shared" si="248"/>
        <v>654.55500000000006</v>
      </c>
      <c r="I5224" s="23"/>
    </row>
    <row r="5225" spans="1:9" ht="14.4">
      <c r="A5225" s="77" t="s">
        <v>49</v>
      </c>
      <c r="B5225" s="40">
        <v>13095500</v>
      </c>
      <c r="C5225" s="41">
        <v>38004</v>
      </c>
      <c r="D5225" s="40">
        <v>330</v>
      </c>
      <c r="E5225" s="40" t="s">
        <v>50</v>
      </c>
      <c r="F5225">
        <f t="shared" si="246"/>
        <v>1</v>
      </c>
      <c r="G5225">
        <f t="shared" si="247"/>
        <v>2004</v>
      </c>
      <c r="H5225">
        <f t="shared" si="248"/>
        <v>654.55500000000006</v>
      </c>
      <c r="I5225" s="23"/>
    </row>
    <row r="5226" spans="1:9" ht="14.4">
      <c r="A5226" s="77" t="s">
        <v>49</v>
      </c>
      <c r="B5226" s="40">
        <v>13095500</v>
      </c>
      <c r="C5226" s="41">
        <v>38005</v>
      </c>
      <c r="D5226" s="40">
        <v>330</v>
      </c>
      <c r="E5226" s="40" t="s">
        <v>50</v>
      </c>
      <c r="F5226">
        <f t="shared" si="246"/>
        <v>1</v>
      </c>
      <c r="G5226">
        <f t="shared" si="247"/>
        <v>2004</v>
      </c>
      <c r="H5226">
        <f t="shared" si="248"/>
        <v>654.55500000000006</v>
      </c>
      <c r="I5226" s="23"/>
    </row>
    <row r="5227" spans="1:9" ht="14.4">
      <c r="A5227" s="77" t="s">
        <v>49</v>
      </c>
      <c r="B5227" s="40">
        <v>13095500</v>
      </c>
      <c r="C5227" s="41">
        <v>38006</v>
      </c>
      <c r="D5227" s="40">
        <v>330</v>
      </c>
      <c r="E5227" s="40" t="s">
        <v>50</v>
      </c>
      <c r="F5227">
        <f t="shared" si="246"/>
        <v>1</v>
      </c>
      <c r="G5227">
        <f t="shared" si="247"/>
        <v>2004</v>
      </c>
      <c r="H5227">
        <f t="shared" si="248"/>
        <v>654.55500000000006</v>
      </c>
      <c r="I5227" s="23"/>
    </row>
    <row r="5228" spans="1:9" ht="14.4">
      <c r="A5228" s="77" t="s">
        <v>49</v>
      </c>
      <c r="B5228" s="40">
        <v>13095500</v>
      </c>
      <c r="C5228" s="41">
        <v>38007</v>
      </c>
      <c r="D5228" s="40">
        <v>328</v>
      </c>
      <c r="E5228" s="40" t="s">
        <v>50</v>
      </c>
      <c r="F5228">
        <f t="shared" si="246"/>
        <v>1</v>
      </c>
      <c r="G5228">
        <f t="shared" si="247"/>
        <v>2004</v>
      </c>
      <c r="H5228">
        <f t="shared" si="248"/>
        <v>650.58799999999997</v>
      </c>
      <c r="I5228" s="23"/>
    </row>
    <row r="5229" spans="1:9" ht="14.4">
      <c r="A5229" s="77" t="s">
        <v>49</v>
      </c>
      <c r="B5229" s="40">
        <v>13095500</v>
      </c>
      <c r="C5229" s="41">
        <v>38008</v>
      </c>
      <c r="D5229" s="40">
        <v>327</v>
      </c>
      <c r="E5229" s="40" t="s">
        <v>50</v>
      </c>
      <c r="F5229">
        <f t="shared" si="246"/>
        <v>1</v>
      </c>
      <c r="G5229">
        <f t="shared" si="247"/>
        <v>2004</v>
      </c>
      <c r="H5229">
        <f t="shared" si="248"/>
        <v>648.60450000000003</v>
      </c>
      <c r="I5229" s="23"/>
    </row>
    <row r="5230" spans="1:9" ht="14.4">
      <c r="A5230" s="77" t="s">
        <v>49</v>
      </c>
      <c r="B5230" s="40">
        <v>13095500</v>
      </c>
      <c r="C5230" s="41">
        <v>38009</v>
      </c>
      <c r="D5230" s="40">
        <v>327</v>
      </c>
      <c r="E5230" s="40" t="s">
        <v>50</v>
      </c>
      <c r="F5230">
        <f t="shared" si="246"/>
        <v>1</v>
      </c>
      <c r="G5230">
        <f t="shared" si="247"/>
        <v>2004</v>
      </c>
      <c r="H5230">
        <f t="shared" si="248"/>
        <v>648.60450000000003</v>
      </c>
      <c r="I5230" s="23"/>
    </row>
    <row r="5231" spans="1:9" ht="14.4">
      <c r="A5231" s="77" t="s">
        <v>49</v>
      </c>
      <c r="B5231" s="40">
        <v>13095500</v>
      </c>
      <c r="C5231" s="41">
        <v>38010</v>
      </c>
      <c r="D5231" s="40">
        <v>328</v>
      </c>
      <c r="E5231" s="40" t="s">
        <v>50</v>
      </c>
      <c r="F5231">
        <f t="shared" si="246"/>
        <v>1</v>
      </c>
      <c r="G5231">
        <f t="shared" si="247"/>
        <v>2004</v>
      </c>
      <c r="H5231">
        <f t="shared" si="248"/>
        <v>650.58799999999997</v>
      </c>
      <c r="I5231" s="23"/>
    </row>
    <row r="5232" spans="1:9" ht="14.4">
      <c r="A5232" s="77" t="s">
        <v>49</v>
      </c>
      <c r="B5232" s="40">
        <v>13095500</v>
      </c>
      <c r="C5232" s="41">
        <v>38011</v>
      </c>
      <c r="D5232" s="40">
        <v>328</v>
      </c>
      <c r="E5232" s="40" t="s">
        <v>50</v>
      </c>
      <c r="F5232">
        <f t="shared" si="246"/>
        <v>1</v>
      </c>
      <c r="G5232">
        <f t="shared" si="247"/>
        <v>2004</v>
      </c>
      <c r="H5232">
        <f t="shared" si="248"/>
        <v>650.58799999999997</v>
      </c>
      <c r="I5232" s="23"/>
    </row>
    <row r="5233" spans="1:9" ht="14.4">
      <c r="A5233" s="77" t="s">
        <v>49</v>
      </c>
      <c r="B5233" s="40">
        <v>13095500</v>
      </c>
      <c r="C5233" s="41">
        <v>38012</v>
      </c>
      <c r="D5233" s="40">
        <v>328</v>
      </c>
      <c r="E5233" s="40" t="s">
        <v>50</v>
      </c>
      <c r="F5233">
        <f t="shared" si="246"/>
        <v>1</v>
      </c>
      <c r="G5233">
        <f t="shared" si="247"/>
        <v>2004</v>
      </c>
      <c r="H5233">
        <f t="shared" si="248"/>
        <v>650.58799999999997</v>
      </c>
      <c r="I5233" s="23"/>
    </row>
    <row r="5234" spans="1:9" ht="14.4">
      <c r="A5234" s="77" t="s">
        <v>49</v>
      </c>
      <c r="B5234" s="40">
        <v>13095500</v>
      </c>
      <c r="C5234" s="41">
        <v>38013</v>
      </c>
      <c r="D5234" s="40">
        <v>328</v>
      </c>
      <c r="E5234" s="40" t="s">
        <v>50</v>
      </c>
      <c r="F5234">
        <f t="shared" si="246"/>
        <v>1</v>
      </c>
      <c r="G5234">
        <f t="shared" si="247"/>
        <v>2004</v>
      </c>
      <c r="H5234">
        <f t="shared" si="248"/>
        <v>650.58799999999997</v>
      </c>
      <c r="I5234" s="23"/>
    </row>
    <row r="5235" spans="1:9" ht="14.4">
      <c r="A5235" s="77" t="s">
        <v>49</v>
      </c>
      <c r="B5235" s="40">
        <v>13095500</v>
      </c>
      <c r="C5235" s="41">
        <v>38014</v>
      </c>
      <c r="D5235" s="40">
        <v>328</v>
      </c>
      <c r="E5235" s="40" t="s">
        <v>50</v>
      </c>
      <c r="F5235">
        <f t="shared" si="246"/>
        <v>1</v>
      </c>
      <c r="G5235">
        <f t="shared" si="247"/>
        <v>2004</v>
      </c>
      <c r="H5235">
        <f t="shared" si="248"/>
        <v>650.58799999999997</v>
      </c>
      <c r="I5235" s="23"/>
    </row>
    <row r="5236" spans="1:9" ht="14.4">
      <c r="A5236" s="77" t="s">
        <v>49</v>
      </c>
      <c r="B5236" s="40">
        <v>13095500</v>
      </c>
      <c r="C5236" s="41">
        <v>38015</v>
      </c>
      <c r="D5236" s="40">
        <v>328</v>
      </c>
      <c r="E5236" s="40" t="s">
        <v>50</v>
      </c>
      <c r="F5236">
        <f t="shared" si="246"/>
        <v>1</v>
      </c>
      <c r="G5236">
        <f t="shared" si="247"/>
        <v>2004</v>
      </c>
      <c r="H5236">
        <f t="shared" si="248"/>
        <v>650.58799999999997</v>
      </c>
      <c r="I5236" s="23"/>
    </row>
    <row r="5237" spans="1:9" ht="14.4">
      <c r="A5237" s="77" t="s">
        <v>49</v>
      </c>
      <c r="B5237" s="40">
        <v>13095500</v>
      </c>
      <c r="C5237" s="41">
        <v>38016</v>
      </c>
      <c r="D5237" s="40">
        <v>327</v>
      </c>
      <c r="E5237" s="40" t="s">
        <v>50</v>
      </c>
      <c r="F5237">
        <f t="shared" si="246"/>
        <v>1</v>
      </c>
      <c r="G5237">
        <f t="shared" si="247"/>
        <v>2004</v>
      </c>
      <c r="H5237">
        <f t="shared" si="248"/>
        <v>648.60450000000003</v>
      </c>
      <c r="I5237" s="23"/>
    </row>
    <row r="5238" spans="1:9" ht="14.4">
      <c r="A5238" s="77" t="s">
        <v>49</v>
      </c>
      <c r="B5238" s="40">
        <v>13095500</v>
      </c>
      <c r="C5238" s="41">
        <v>38017</v>
      </c>
      <c r="D5238" s="40">
        <v>326</v>
      </c>
      <c r="E5238" s="40" t="s">
        <v>50</v>
      </c>
      <c r="F5238">
        <f t="shared" si="246"/>
        <v>1</v>
      </c>
      <c r="G5238">
        <f t="shared" si="247"/>
        <v>2004</v>
      </c>
      <c r="H5238">
        <f t="shared" si="248"/>
        <v>646.62099999999998</v>
      </c>
      <c r="I5238" s="23"/>
    </row>
    <row r="5239" spans="1:9" ht="14.4">
      <c r="A5239" s="77" t="s">
        <v>49</v>
      </c>
      <c r="B5239" s="40">
        <v>13095500</v>
      </c>
      <c r="C5239" s="41">
        <v>38018</v>
      </c>
      <c r="D5239" s="40">
        <v>326</v>
      </c>
      <c r="E5239" s="40" t="s">
        <v>50</v>
      </c>
      <c r="F5239">
        <f t="shared" si="246"/>
        <v>2</v>
      </c>
      <c r="G5239">
        <f t="shared" si="247"/>
        <v>2004</v>
      </c>
      <c r="H5239">
        <f t="shared" si="248"/>
        <v>646.62099999999998</v>
      </c>
      <c r="I5239" s="23"/>
    </row>
    <row r="5240" spans="1:9" ht="14.4">
      <c r="A5240" s="77" t="s">
        <v>49</v>
      </c>
      <c r="B5240" s="40">
        <v>13095500</v>
      </c>
      <c r="C5240" s="41">
        <v>38019</v>
      </c>
      <c r="D5240" s="40">
        <v>326</v>
      </c>
      <c r="E5240" s="40" t="s">
        <v>50</v>
      </c>
      <c r="F5240">
        <f t="shared" si="246"/>
        <v>2</v>
      </c>
      <c r="G5240">
        <f t="shared" si="247"/>
        <v>2004</v>
      </c>
      <c r="H5240">
        <f t="shared" si="248"/>
        <v>646.62099999999998</v>
      </c>
      <c r="I5240" s="23"/>
    </row>
    <row r="5241" spans="1:9" ht="14.4">
      <c r="A5241" s="77" t="s">
        <v>49</v>
      </c>
      <c r="B5241" s="40">
        <v>13095500</v>
      </c>
      <c r="C5241" s="41">
        <v>38020</v>
      </c>
      <c r="D5241" s="40">
        <v>326</v>
      </c>
      <c r="E5241" s="40" t="s">
        <v>50</v>
      </c>
      <c r="F5241">
        <f t="shared" si="246"/>
        <v>2</v>
      </c>
      <c r="G5241">
        <f t="shared" si="247"/>
        <v>2004</v>
      </c>
      <c r="H5241">
        <f t="shared" si="248"/>
        <v>646.62099999999998</v>
      </c>
      <c r="I5241" s="23"/>
    </row>
    <row r="5242" spans="1:9" ht="14.4">
      <c r="A5242" s="77" t="s">
        <v>49</v>
      </c>
      <c r="B5242" s="40">
        <v>13095500</v>
      </c>
      <c r="C5242" s="41">
        <v>38021</v>
      </c>
      <c r="D5242" s="40">
        <v>326</v>
      </c>
      <c r="E5242" s="40" t="s">
        <v>50</v>
      </c>
      <c r="F5242">
        <f t="shared" si="246"/>
        <v>2</v>
      </c>
      <c r="G5242">
        <f t="shared" si="247"/>
        <v>2004</v>
      </c>
      <c r="H5242">
        <f t="shared" si="248"/>
        <v>646.62099999999998</v>
      </c>
      <c r="I5242" s="23"/>
    </row>
    <row r="5243" spans="1:9" ht="14.4">
      <c r="A5243" s="77" t="s">
        <v>49</v>
      </c>
      <c r="B5243" s="40">
        <v>13095500</v>
      </c>
      <c r="C5243" s="41">
        <v>38022</v>
      </c>
      <c r="D5243" s="40">
        <v>326</v>
      </c>
      <c r="E5243" s="40" t="s">
        <v>50</v>
      </c>
      <c r="F5243">
        <f t="shared" si="246"/>
        <v>2</v>
      </c>
      <c r="G5243">
        <f t="shared" si="247"/>
        <v>2004</v>
      </c>
      <c r="H5243">
        <f t="shared" si="248"/>
        <v>646.62099999999998</v>
      </c>
      <c r="I5243" s="23"/>
    </row>
    <row r="5244" spans="1:9" ht="14.4">
      <c r="A5244" s="77" t="s">
        <v>49</v>
      </c>
      <c r="B5244" s="40">
        <v>13095500</v>
      </c>
      <c r="C5244" s="41">
        <v>38023</v>
      </c>
      <c r="D5244" s="40">
        <v>326</v>
      </c>
      <c r="E5244" s="40" t="s">
        <v>50</v>
      </c>
      <c r="F5244">
        <f t="shared" si="246"/>
        <v>2</v>
      </c>
      <c r="G5244">
        <f t="shared" si="247"/>
        <v>2004</v>
      </c>
      <c r="H5244">
        <f t="shared" si="248"/>
        <v>646.62099999999998</v>
      </c>
      <c r="I5244" s="23"/>
    </row>
    <row r="5245" spans="1:9" ht="14.4">
      <c r="A5245" s="77" t="s">
        <v>49</v>
      </c>
      <c r="B5245" s="40">
        <v>13095500</v>
      </c>
      <c r="C5245" s="41">
        <v>38024</v>
      </c>
      <c r="D5245" s="40">
        <v>326</v>
      </c>
      <c r="E5245" s="40" t="s">
        <v>50</v>
      </c>
      <c r="F5245">
        <f t="shared" si="246"/>
        <v>2</v>
      </c>
      <c r="G5245">
        <f t="shared" si="247"/>
        <v>2004</v>
      </c>
      <c r="H5245">
        <f t="shared" si="248"/>
        <v>646.62099999999998</v>
      </c>
      <c r="I5245" s="23"/>
    </row>
    <row r="5246" spans="1:9" ht="14.4">
      <c r="A5246" s="77" t="s">
        <v>49</v>
      </c>
      <c r="B5246" s="40">
        <v>13095500</v>
      </c>
      <c r="C5246" s="41">
        <v>38025</v>
      </c>
      <c r="D5246" s="40">
        <v>326</v>
      </c>
      <c r="E5246" s="40" t="s">
        <v>50</v>
      </c>
      <c r="F5246">
        <f t="shared" si="246"/>
        <v>2</v>
      </c>
      <c r="G5246">
        <f t="shared" si="247"/>
        <v>2004</v>
      </c>
      <c r="H5246">
        <f t="shared" si="248"/>
        <v>646.62099999999998</v>
      </c>
      <c r="I5246" s="23"/>
    </row>
    <row r="5247" spans="1:9" ht="14.4">
      <c r="A5247" s="77" t="s">
        <v>49</v>
      </c>
      <c r="B5247" s="40">
        <v>13095500</v>
      </c>
      <c r="C5247" s="41">
        <v>38026</v>
      </c>
      <c r="D5247" s="40">
        <v>325</v>
      </c>
      <c r="E5247" s="40" t="s">
        <v>50</v>
      </c>
      <c r="F5247">
        <f t="shared" si="246"/>
        <v>2</v>
      </c>
      <c r="G5247">
        <f t="shared" si="247"/>
        <v>2004</v>
      </c>
      <c r="H5247">
        <f t="shared" si="248"/>
        <v>644.63750000000005</v>
      </c>
      <c r="I5247" s="23"/>
    </row>
    <row r="5248" spans="1:9" ht="14.4">
      <c r="A5248" s="77" t="s">
        <v>49</v>
      </c>
      <c r="B5248" s="40">
        <v>13095500</v>
      </c>
      <c r="C5248" s="41">
        <v>38027</v>
      </c>
      <c r="D5248" s="40">
        <v>325</v>
      </c>
      <c r="E5248" s="40" t="s">
        <v>50</v>
      </c>
      <c r="F5248">
        <f t="shared" si="246"/>
        <v>2</v>
      </c>
      <c r="G5248">
        <f t="shared" si="247"/>
        <v>2004</v>
      </c>
      <c r="H5248">
        <f t="shared" si="248"/>
        <v>644.63750000000005</v>
      </c>
      <c r="I5248" s="23"/>
    </row>
    <row r="5249" spans="1:9" ht="14.4">
      <c r="A5249" s="77" t="s">
        <v>49</v>
      </c>
      <c r="B5249" s="40">
        <v>13095500</v>
      </c>
      <c r="C5249" s="41">
        <v>38028</v>
      </c>
      <c r="D5249" s="40">
        <v>325</v>
      </c>
      <c r="E5249" s="40" t="s">
        <v>50</v>
      </c>
      <c r="F5249">
        <f t="shared" si="246"/>
        <v>2</v>
      </c>
      <c r="G5249">
        <f t="shared" si="247"/>
        <v>2004</v>
      </c>
      <c r="H5249">
        <f t="shared" si="248"/>
        <v>644.63750000000005</v>
      </c>
      <c r="I5249" s="23"/>
    </row>
    <row r="5250" spans="1:9" ht="14.4">
      <c r="A5250" s="77" t="s">
        <v>49</v>
      </c>
      <c r="B5250" s="40">
        <v>13095500</v>
      </c>
      <c r="C5250" s="41">
        <v>38029</v>
      </c>
      <c r="D5250" s="40">
        <v>325</v>
      </c>
      <c r="E5250" s="40" t="s">
        <v>50</v>
      </c>
      <c r="F5250">
        <f t="shared" si="246"/>
        <v>2</v>
      </c>
      <c r="G5250">
        <f t="shared" si="247"/>
        <v>2004</v>
      </c>
      <c r="H5250">
        <f t="shared" si="248"/>
        <v>644.63750000000005</v>
      </c>
      <c r="I5250" s="23"/>
    </row>
    <row r="5251" spans="1:9" ht="14.4">
      <c r="A5251" s="77" t="s">
        <v>49</v>
      </c>
      <c r="B5251" s="40">
        <v>13095500</v>
      </c>
      <c r="C5251" s="41">
        <v>38030</v>
      </c>
      <c r="D5251" s="40">
        <v>325</v>
      </c>
      <c r="E5251" s="40" t="s">
        <v>50</v>
      </c>
      <c r="F5251">
        <f t="shared" si="246"/>
        <v>2</v>
      </c>
      <c r="G5251">
        <f t="shared" si="247"/>
        <v>2004</v>
      </c>
      <c r="H5251">
        <f t="shared" si="248"/>
        <v>644.63750000000005</v>
      </c>
      <c r="I5251" s="23"/>
    </row>
    <row r="5252" spans="1:9" ht="14.4">
      <c r="A5252" s="77" t="s">
        <v>49</v>
      </c>
      <c r="B5252" s="40">
        <v>13095500</v>
      </c>
      <c r="C5252" s="41">
        <v>38031</v>
      </c>
      <c r="D5252" s="40">
        <v>325</v>
      </c>
      <c r="E5252" s="40" t="s">
        <v>50</v>
      </c>
      <c r="F5252">
        <f t="shared" si="246"/>
        <v>2</v>
      </c>
      <c r="G5252">
        <f t="shared" si="247"/>
        <v>2004</v>
      </c>
      <c r="H5252">
        <f t="shared" si="248"/>
        <v>644.63750000000005</v>
      </c>
      <c r="I5252" s="23"/>
    </row>
    <row r="5253" spans="1:9" ht="14.4">
      <c r="A5253" s="77" t="s">
        <v>49</v>
      </c>
      <c r="B5253" s="40">
        <v>13095500</v>
      </c>
      <c r="C5253" s="41">
        <v>38032</v>
      </c>
      <c r="D5253" s="40">
        <v>325</v>
      </c>
      <c r="E5253" s="40" t="s">
        <v>50</v>
      </c>
      <c r="F5253">
        <f t="shared" si="246"/>
        <v>2</v>
      </c>
      <c r="G5253">
        <f t="shared" si="247"/>
        <v>2004</v>
      </c>
      <c r="H5253">
        <f t="shared" si="248"/>
        <v>644.63750000000005</v>
      </c>
      <c r="I5253" s="23"/>
    </row>
    <row r="5254" spans="1:9" ht="14.4">
      <c r="A5254" s="77" t="s">
        <v>49</v>
      </c>
      <c r="B5254" s="40">
        <v>13095500</v>
      </c>
      <c r="C5254" s="41">
        <v>38033</v>
      </c>
      <c r="D5254" s="40">
        <v>325</v>
      </c>
      <c r="E5254" s="40" t="s">
        <v>50</v>
      </c>
      <c r="F5254">
        <f t="shared" si="246"/>
        <v>2</v>
      </c>
      <c r="G5254">
        <f t="shared" si="247"/>
        <v>2004</v>
      </c>
      <c r="H5254">
        <f t="shared" si="248"/>
        <v>644.63750000000005</v>
      </c>
      <c r="I5254" s="23"/>
    </row>
    <row r="5255" spans="1:9" ht="14.4">
      <c r="A5255" s="77" t="s">
        <v>49</v>
      </c>
      <c r="B5255" s="40">
        <v>13095500</v>
      </c>
      <c r="C5255" s="41">
        <v>38034</v>
      </c>
      <c r="D5255" s="40">
        <v>325</v>
      </c>
      <c r="E5255" s="40" t="s">
        <v>50</v>
      </c>
      <c r="F5255">
        <f t="shared" si="246"/>
        <v>2</v>
      </c>
      <c r="G5255">
        <f t="shared" si="247"/>
        <v>2004</v>
      </c>
      <c r="H5255">
        <f t="shared" si="248"/>
        <v>644.63750000000005</v>
      </c>
      <c r="I5255" s="23"/>
    </row>
    <row r="5256" spans="1:9" ht="14.4">
      <c r="A5256" s="77" t="s">
        <v>49</v>
      </c>
      <c r="B5256" s="40">
        <v>13095500</v>
      </c>
      <c r="C5256" s="41">
        <v>38035</v>
      </c>
      <c r="D5256" s="40">
        <v>325</v>
      </c>
      <c r="E5256" s="40" t="s">
        <v>50</v>
      </c>
      <c r="F5256">
        <f t="shared" si="246"/>
        <v>2</v>
      </c>
      <c r="G5256">
        <f t="shared" si="247"/>
        <v>2004</v>
      </c>
      <c r="H5256">
        <f t="shared" si="248"/>
        <v>644.63750000000005</v>
      </c>
      <c r="I5256" s="23"/>
    </row>
    <row r="5257" spans="1:9" ht="14.4">
      <c r="A5257" s="77" t="s">
        <v>49</v>
      </c>
      <c r="B5257" s="40">
        <v>13095500</v>
      </c>
      <c r="C5257" s="41">
        <v>38036</v>
      </c>
      <c r="D5257" s="40">
        <v>325</v>
      </c>
      <c r="E5257" s="40" t="s">
        <v>50</v>
      </c>
      <c r="F5257">
        <f t="shared" si="246"/>
        <v>2</v>
      </c>
      <c r="G5257">
        <f t="shared" si="247"/>
        <v>2004</v>
      </c>
      <c r="H5257">
        <f t="shared" si="248"/>
        <v>644.63750000000005</v>
      </c>
      <c r="I5257" s="23"/>
    </row>
    <row r="5258" spans="1:9" ht="14.4">
      <c r="A5258" s="77" t="s">
        <v>49</v>
      </c>
      <c r="B5258" s="40">
        <v>13095500</v>
      </c>
      <c r="C5258" s="41">
        <v>38037</v>
      </c>
      <c r="D5258" s="40">
        <v>324</v>
      </c>
      <c r="E5258" s="40" t="s">
        <v>50</v>
      </c>
      <c r="F5258">
        <f t="shared" si="246"/>
        <v>2</v>
      </c>
      <c r="G5258">
        <f t="shared" si="247"/>
        <v>2004</v>
      </c>
      <c r="H5258">
        <f t="shared" si="248"/>
        <v>642.654</v>
      </c>
      <c r="I5258" s="23"/>
    </row>
    <row r="5259" spans="1:9" ht="14.4">
      <c r="A5259" s="77" t="s">
        <v>49</v>
      </c>
      <c r="B5259" s="40">
        <v>13095500</v>
      </c>
      <c r="C5259" s="41">
        <v>38038</v>
      </c>
      <c r="D5259" s="40">
        <v>325</v>
      </c>
      <c r="E5259" s="40" t="s">
        <v>50</v>
      </c>
      <c r="F5259">
        <f t="shared" si="246"/>
        <v>2</v>
      </c>
      <c r="G5259">
        <f t="shared" si="247"/>
        <v>2004</v>
      </c>
      <c r="H5259">
        <f t="shared" si="248"/>
        <v>644.63750000000005</v>
      </c>
      <c r="I5259" s="23"/>
    </row>
    <row r="5260" spans="1:9" ht="14.4">
      <c r="A5260" s="77" t="s">
        <v>49</v>
      </c>
      <c r="B5260" s="40">
        <v>13095500</v>
      </c>
      <c r="C5260" s="41">
        <v>38039</v>
      </c>
      <c r="D5260" s="40">
        <v>325</v>
      </c>
      <c r="E5260" s="40" t="s">
        <v>50</v>
      </c>
      <c r="F5260">
        <f t="shared" si="246"/>
        <v>2</v>
      </c>
      <c r="G5260">
        <f t="shared" si="247"/>
        <v>2004</v>
      </c>
      <c r="H5260">
        <f t="shared" si="248"/>
        <v>644.63750000000005</v>
      </c>
      <c r="I5260" s="23"/>
    </row>
    <row r="5261" spans="1:9" ht="14.4">
      <c r="A5261" s="77" t="s">
        <v>49</v>
      </c>
      <c r="B5261" s="40">
        <v>13095500</v>
      </c>
      <c r="C5261" s="41">
        <v>38040</v>
      </c>
      <c r="D5261" s="40">
        <v>325</v>
      </c>
      <c r="E5261" s="40" t="s">
        <v>50</v>
      </c>
      <c r="F5261">
        <f t="shared" si="246"/>
        <v>2</v>
      </c>
      <c r="G5261">
        <f t="shared" si="247"/>
        <v>2004</v>
      </c>
      <c r="H5261">
        <f t="shared" si="248"/>
        <v>644.63750000000005</v>
      </c>
      <c r="I5261" s="23"/>
    </row>
    <row r="5262" spans="1:9" ht="14.4">
      <c r="A5262" s="77" t="s">
        <v>49</v>
      </c>
      <c r="B5262" s="40">
        <v>13095500</v>
      </c>
      <c r="C5262" s="41">
        <v>38041</v>
      </c>
      <c r="D5262" s="40">
        <v>325</v>
      </c>
      <c r="E5262" s="40" t="s">
        <v>50</v>
      </c>
      <c r="F5262">
        <f t="shared" si="246"/>
        <v>2</v>
      </c>
      <c r="G5262">
        <f t="shared" si="247"/>
        <v>2004</v>
      </c>
      <c r="H5262">
        <f t="shared" si="248"/>
        <v>644.63750000000005</v>
      </c>
      <c r="I5262" s="23"/>
    </row>
    <row r="5263" spans="1:9" ht="14.4">
      <c r="A5263" s="77" t="s">
        <v>49</v>
      </c>
      <c r="B5263" s="40">
        <v>13095500</v>
      </c>
      <c r="C5263" s="41">
        <v>38042</v>
      </c>
      <c r="D5263" s="40">
        <v>325</v>
      </c>
      <c r="E5263" s="40" t="s">
        <v>50</v>
      </c>
      <c r="F5263">
        <f t="shared" si="246"/>
        <v>2</v>
      </c>
      <c r="G5263">
        <f t="shared" si="247"/>
        <v>2004</v>
      </c>
      <c r="H5263">
        <f t="shared" si="248"/>
        <v>644.63750000000005</v>
      </c>
      <c r="I5263" s="23"/>
    </row>
    <row r="5264" spans="1:9" ht="14.4">
      <c r="A5264" s="77" t="s">
        <v>49</v>
      </c>
      <c r="B5264" s="40">
        <v>13095500</v>
      </c>
      <c r="C5264" s="41">
        <v>38043</v>
      </c>
      <c r="D5264" s="40">
        <v>325</v>
      </c>
      <c r="E5264" s="40" t="s">
        <v>50</v>
      </c>
      <c r="F5264">
        <f t="shared" si="246"/>
        <v>2</v>
      </c>
      <c r="G5264">
        <f t="shared" si="247"/>
        <v>2004</v>
      </c>
      <c r="H5264">
        <f t="shared" si="248"/>
        <v>644.63750000000005</v>
      </c>
      <c r="I5264" s="23"/>
    </row>
    <row r="5265" spans="1:9" ht="14.4">
      <c r="A5265" s="77" t="s">
        <v>49</v>
      </c>
      <c r="B5265" s="40">
        <v>13095500</v>
      </c>
      <c r="C5265" s="41">
        <v>38044</v>
      </c>
      <c r="D5265" s="40">
        <v>325</v>
      </c>
      <c r="E5265" s="40" t="s">
        <v>50</v>
      </c>
      <c r="F5265">
        <f t="shared" si="246"/>
        <v>2</v>
      </c>
      <c r="G5265">
        <f t="shared" si="247"/>
        <v>2004</v>
      </c>
      <c r="H5265">
        <f t="shared" si="248"/>
        <v>644.63750000000005</v>
      </c>
      <c r="I5265" s="23"/>
    </row>
    <row r="5266" spans="1:9" ht="14.4">
      <c r="A5266" s="77" t="s">
        <v>49</v>
      </c>
      <c r="B5266" s="40">
        <v>13095500</v>
      </c>
      <c r="C5266" s="41">
        <v>38045</v>
      </c>
      <c r="D5266" s="40">
        <v>323</v>
      </c>
      <c r="E5266" s="40" t="s">
        <v>50</v>
      </c>
      <c r="F5266">
        <f t="shared" si="246"/>
        <v>2</v>
      </c>
      <c r="G5266">
        <f t="shared" si="247"/>
        <v>2004</v>
      </c>
      <c r="H5266">
        <f t="shared" si="248"/>
        <v>640.67050000000006</v>
      </c>
      <c r="I5266" s="23"/>
    </row>
    <row r="5267" spans="1:9" ht="14.4">
      <c r="A5267" s="77" t="s">
        <v>49</v>
      </c>
      <c r="B5267" s="40">
        <v>13095500</v>
      </c>
      <c r="C5267" s="41">
        <v>38046</v>
      </c>
      <c r="D5267" s="40">
        <v>323</v>
      </c>
      <c r="E5267" s="40" t="s">
        <v>50</v>
      </c>
      <c r="F5267">
        <f t="shared" si="246"/>
        <v>2</v>
      </c>
      <c r="G5267">
        <f t="shared" si="247"/>
        <v>2004</v>
      </c>
      <c r="H5267">
        <f t="shared" si="248"/>
        <v>640.67050000000006</v>
      </c>
      <c r="I5267" s="23"/>
    </row>
    <row r="5268" spans="1:9" ht="14.4">
      <c r="A5268" s="77" t="s">
        <v>49</v>
      </c>
      <c r="B5268" s="40">
        <v>13095500</v>
      </c>
      <c r="C5268" s="41">
        <v>38047</v>
      </c>
      <c r="D5268" s="40">
        <v>323</v>
      </c>
      <c r="E5268" s="40" t="s">
        <v>50</v>
      </c>
      <c r="F5268">
        <f t="shared" si="246"/>
        <v>3</v>
      </c>
      <c r="G5268">
        <f t="shared" si="247"/>
        <v>2004</v>
      </c>
      <c r="H5268">
        <f t="shared" si="248"/>
        <v>640.67050000000006</v>
      </c>
      <c r="I5268" s="23"/>
    </row>
    <row r="5269" spans="1:9" ht="14.4">
      <c r="A5269" s="77" t="s">
        <v>49</v>
      </c>
      <c r="B5269" s="40">
        <v>13095500</v>
      </c>
      <c r="C5269" s="41">
        <v>38048</v>
      </c>
      <c r="D5269" s="40">
        <v>322</v>
      </c>
      <c r="E5269" s="40" t="s">
        <v>50</v>
      </c>
      <c r="F5269">
        <f t="shared" si="246"/>
        <v>3</v>
      </c>
      <c r="G5269">
        <f t="shared" si="247"/>
        <v>2004</v>
      </c>
      <c r="H5269">
        <f t="shared" si="248"/>
        <v>638.68700000000001</v>
      </c>
      <c r="I5269" s="23"/>
    </row>
    <row r="5270" spans="1:9" ht="14.4">
      <c r="A5270" s="77" t="s">
        <v>49</v>
      </c>
      <c r="B5270" s="40">
        <v>13095500</v>
      </c>
      <c r="C5270" s="41">
        <v>38049</v>
      </c>
      <c r="D5270" s="40">
        <v>321</v>
      </c>
      <c r="E5270" s="40" t="s">
        <v>50</v>
      </c>
      <c r="F5270">
        <f t="shared" si="246"/>
        <v>3</v>
      </c>
      <c r="G5270">
        <f t="shared" si="247"/>
        <v>2004</v>
      </c>
      <c r="H5270">
        <f t="shared" si="248"/>
        <v>636.70349999999996</v>
      </c>
      <c r="I5270" s="23"/>
    </row>
    <row r="5271" spans="1:9" ht="14.4">
      <c r="A5271" s="77" t="s">
        <v>49</v>
      </c>
      <c r="B5271" s="40">
        <v>13095500</v>
      </c>
      <c r="C5271" s="41">
        <v>38050</v>
      </c>
      <c r="D5271" s="40">
        <v>321</v>
      </c>
      <c r="E5271" s="40" t="s">
        <v>50</v>
      </c>
      <c r="F5271">
        <f t="shared" si="246"/>
        <v>3</v>
      </c>
      <c r="G5271">
        <f t="shared" si="247"/>
        <v>2004</v>
      </c>
      <c r="H5271">
        <f t="shared" si="248"/>
        <v>636.70349999999996</v>
      </c>
      <c r="I5271" s="23"/>
    </row>
    <row r="5272" spans="1:9" ht="14.4">
      <c r="A5272" s="77" t="s">
        <v>49</v>
      </c>
      <c r="B5272" s="40">
        <v>13095500</v>
      </c>
      <c r="C5272" s="41">
        <v>38051</v>
      </c>
      <c r="D5272" s="40">
        <v>321</v>
      </c>
      <c r="E5272" s="40" t="s">
        <v>50</v>
      </c>
      <c r="F5272">
        <f t="shared" si="246"/>
        <v>3</v>
      </c>
      <c r="G5272">
        <f t="shared" si="247"/>
        <v>2004</v>
      </c>
      <c r="H5272">
        <f t="shared" si="248"/>
        <v>636.70349999999996</v>
      </c>
      <c r="I5272" s="23"/>
    </row>
    <row r="5273" spans="1:9" ht="14.4">
      <c r="A5273" s="77" t="s">
        <v>49</v>
      </c>
      <c r="B5273" s="40">
        <v>13095500</v>
      </c>
      <c r="C5273" s="41">
        <v>38052</v>
      </c>
      <c r="D5273" s="40">
        <v>321</v>
      </c>
      <c r="E5273" s="40" t="s">
        <v>50</v>
      </c>
      <c r="F5273">
        <f t="shared" si="246"/>
        <v>3</v>
      </c>
      <c r="G5273">
        <f t="shared" si="247"/>
        <v>2004</v>
      </c>
      <c r="H5273">
        <f t="shared" si="248"/>
        <v>636.70349999999996</v>
      </c>
      <c r="I5273" s="23"/>
    </row>
    <row r="5274" spans="1:9" ht="14.4">
      <c r="A5274" s="77" t="s">
        <v>49</v>
      </c>
      <c r="B5274" s="40">
        <v>13095500</v>
      </c>
      <c r="C5274" s="41">
        <v>38053</v>
      </c>
      <c r="D5274" s="40">
        <v>321</v>
      </c>
      <c r="E5274" s="40" t="s">
        <v>50</v>
      </c>
      <c r="F5274">
        <f t="shared" si="246"/>
        <v>3</v>
      </c>
      <c r="G5274">
        <f t="shared" si="247"/>
        <v>2004</v>
      </c>
      <c r="H5274">
        <f t="shared" si="248"/>
        <v>636.70349999999996</v>
      </c>
      <c r="I5274" s="23"/>
    </row>
    <row r="5275" spans="1:9" ht="14.4">
      <c r="A5275" s="77" t="s">
        <v>49</v>
      </c>
      <c r="B5275" s="40">
        <v>13095500</v>
      </c>
      <c r="C5275" s="41">
        <v>38054</v>
      </c>
      <c r="D5275" s="40">
        <v>321</v>
      </c>
      <c r="E5275" s="40" t="s">
        <v>50</v>
      </c>
      <c r="F5275">
        <f t="shared" si="246"/>
        <v>3</v>
      </c>
      <c r="G5275">
        <f t="shared" si="247"/>
        <v>2004</v>
      </c>
      <c r="H5275">
        <f t="shared" si="248"/>
        <v>636.70349999999996</v>
      </c>
      <c r="I5275" s="23"/>
    </row>
    <row r="5276" spans="1:9" ht="14.4">
      <c r="A5276" s="77" t="s">
        <v>49</v>
      </c>
      <c r="B5276" s="40">
        <v>13095500</v>
      </c>
      <c r="C5276" s="41">
        <v>38055</v>
      </c>
      <c r="D5276" s="40">
        <v>321</v>
      </c>
      <c r="E5276" s="40" t="s">
        <v>50</v>
      </c>
      <c r="F5276">
        <f t="shared" si="246"/>
        <v>3</v>
      </c>
      <c r="G5276">
        <f t="shared" si="247"/>
        <v>2004</v>
      </c>
      <c r="H5276">
        <f t="shared" si="248"/>
        <v>636.70349999999996</v>
      </c>
      <c r="I5276" s="23"/>
    </row>
    <row r="5277" spans="1:9" ht="14.4">
      <c r="A5277" s="77" t="s">
        <v>49</v>
      </c>
      <c r="B5277" s="40">
        <v>13095500</v>
      </c>
      <c r="C5277" s="41">
        <v>38056</v>
      </c>
      <c r="D5277" s="40">
        <v>320</v>
      </c>
      <c r="E5277" s="40" t="s">
        <v>50</v>
      </c>
      <c r="F5277">
        <f t="shared" si="246"/>
        <v>3</v>
      </c>
      <c r="G5277">
        <f t="shared" si="247"/>
        <v>2004</v>
      </c>
      <c r="H5277">
        <f t="shared" si="248"/>
        <v>634.72</v>
      </c>
      <c r="I5277" s="23"/>
    </row>
    <row r="5278" spans="1:9" ht="14.4">
      <c r="A5278" s="77" t="s">
        <v>49</v>
      </c>
      <c r="B5278" s="40">
        <v>13095500</v>
      </c>
      <c r="C5278" s="41">
        <v>38057</v>
      </c>
      <c r="D5278" s="40">
        <v>319</v>
      </c>
      <c r="E5278" s="40" t="s">
        <v>50</v>
      </c>
      <c r="F5278">
        <f t="shared" si="246"/>
        <v>3</v>
      </c>
      <c r="G5278">
        <f t="shared" si="247"/>
        <v>2004</v>
      </c>
      <c r="H5278">
        <f t="shared" si="248"/>
        <v>632.73649999999998</v>
      </c>
      <c r="I5278" s="23"/>
    </row>
    <row r="5279" spans="1:9" ht="14.4">
      <c r="A5279" s="77" t="s">
        <v>49</v>
      </c>
      <c r="B5279" s="40">
        <v>13095500</v>
      </c>
      <c r="C5279" s="41">
        <v>38058</v>
      </c>
      <c r="D5279" s="40">
        <v>318</v>
      </c>
      <c r="E5279" s="40" t="s">
        <v>50</v>
      </c>
      <c r="F5279">
        <f t="shared" si="246"/>
        <v>3</v>
      </c>
      <c r="G5279">
        <f t="shared" si="247"/>
        <v>2004</v>
      </c>
      <c r="H5279">
        <f t="shared" si="248"/>
        <v>630.75300000000004</v>
      </c>
      <c r="I5279" s="23"/>
    </row>
    <row r="5280" spans="1:9" ht="14.4">
      <c r="A5280" s="77" t="s">
        <v>49</v>
      </c>
      <c r="B5280" s="40">
        <v>13095500</v>
      </c>
      <c r="C5280" s="41">
        <v>38059</v>
      </c>
      <c r="D5280" s="40">
        <v>318</v>
      </c>
      <c r="E5280" s="40" t="s">
        <v>50</v>
      </c>
      <c r="F5280">
        <f t="shared" si="246"/>
        <v>3</v>
      </c>
      <c r="G5280">
        <f t="shared" si="247"/>
        <v>2004</v>
      </c>
      <c r="H5280">
        <f t="shared" si="248"/>
        <v>630.75300000000004</v>
      </c>
      <c r="I5280" s="23"/>
    </row>
    <row r="5281" spans="1:9" ht="14.4">
      <c r="A5281" s="77" t="s">
        <v>49</v>
      </c>
      <c r="B5281" s="40">
        <v>13095500</v>
      </c>
      <c r="C5281" s="41">
        <v>38060</v>
      </c>
      <c r="D5281" s="40">
        <v>318</v>
      </c>
      <c r="E5281" s="40" t="s">
        <v>50</v>
      </c>
      <c r="F5281">
        <f t="shared" si="246"/>
        <v>3</v>
      </c>
      <c r="G5281">
        <f t="shared" si="247"/>
        <v>2004</v>
      </c>
      <c r="H5281">
        <f t="shared" si="248"/>
        <v>630.75300000000004</v>
      </c>
      <c r="I5281" s="23"/>
    </row>
    <row r="5282" spans="1:9" ht="14.4">
      <c r="A5282" s="77" t="s">
        <v>49</v>
      </c>
      <c r="B5282" s="40">
        <v>13095500</v>
      </c>
      <c r="C5282" s="41">
        <v>38061</v>
      </c>
      <c r="D5282" s="40">
        <v>318</v>
      </c>
      <c r="E5282" s="40" t="s">
        <v>50</v>
      </c>
      <c r="F5282">
        <f t="shared" ref="F5282:F5345" si="249">MONTH(C5282)</f>
        <v>3</v>
      </c>
      <c r="G5282">
        <f t="shared" ref="G5282:G5345" si="250">IF(F5282&gt;10,YEAR(C5282)+1,YEAR(C5282))</f>
        <v>2004</v>
      </c>
      <c r="H5282">
        <f t="shared" ref="H5282:H5345" si="251">D5282*1.9835</f>
        <v>630.75300000000004</v>
      </c>
      <c r="I5282" s="23"/>
    </row>
    <row r="5283" spans="1:9" ht="14.4">
      <c r="A5283" s="77" t="s">
        <v>49</v>
      </c>
      <c r="B5283" s="40">
        <v>13095500</v>
      </c>
      <c r="C5283" s="41">
        <v>38062</v>
      </c>
      <c r="D5283" s="40">
        <v>318</v>
      </c>
      <c r="E5283" s="40" t="s">
        <v>50</v>
      </c>
      <c r="F5283">
        <f t="shared" si="249"/>
        <v>3</v>
      </c>
      <c r="G5283">
        <f t="shared" si="250"/>
        <v>2004</v>
      </c>
      <c r="H5283">
        <f t="shared" si="251"/>
        <v>630.75300000000004</v>
      </c>
      <c r="I5283" s="23"/>
    </row>
    <row r="5284" spans="1:9" ht="14.4">
      <c r="A5284" s="77" t="s">
        <v>49</v>
      </c>
      <c r="B5284" s="40">
        <v>13095500</v>
      </c>
      <c r="C5284" s="41">
        <v>38063</v>
      </c>
      <c r="D5284" s="40">
        <v>318</v>
      </c>
      <c r="E5284" s="40" t="s">
        <v>50</v>
      </c>
      <c r="F5284">
        <f t="shared" si="249"/>
        <v>3</v>
      </c>
      <c r="G5284">
        <f t="shared" si="250"/>
        <v>2004</v>
      </c>
      <c r="H5284">
        <f t="shared" si="251"/>
        <v>630.75300000000004</v>
      </c>
      <c r="I5284" s="23"/>
    </row>
    <row r="5285" spans="1:9" ht="14.4">
      <c r="A5285" s="77" t="s">
        <v>49</v>
      </c>
      <c r="B5285" s="40">
        <v>13095500</v>
      </c>
      <c r="C5285" s="41">
        <v>38064</v>
      </c>
      <c r="D5285" s="40">
        <v>317</v>
      </c>
      <c r="E5285" s="40" t="s">
        <v>50</v>
      </c>
      <c r="F5285">
        <f t="shared" si="249"/>
        <v>3</v>
      </c>
      <c r="G5285">
        <f t="shared" si="250"/>
        <v>2004</v>
      </c>
      <c r="H5285">
        <f t="shared" si="251"/>
        <v>628.76949999999999</v>
      </c>
      <c r="I5285" s="23"/>
    </row>
    <row r="5286" spans="1:9" ht="14.4">
      <c r="A5286" s="77" t="s">
        <v>49</v>
      </c>
      <c r="B5286" s="40">
        <v>13095500</v>
      </c>
      <c r="C5286" s="41">
        <v>38065</v>
      </c>
      <c r="D5286" s="40">
        <v>316</v>
      </c>
      <c r="E5286" s="40" t="s">
        <v>50</v>
      </c>
      <c r="F5286">
        <f t="shared" si="249"/>
        <v>3</v>
      </c>
      <c r="G5286">
        <f t="shared" si="250"/>
        <v>2004</v>
      </c>
      <c r="H5286">
        <f t="shared" si="251"/>
        <v>626.78600000000006</v>
      </c>
      <c r="I5286" s="23"/>
    </row>
    <row r="5287" spans="1:9" ht="14.4">
      <c r="A5287" s="77" t="s">
        <v>49</v>
      </c>
      <c r="B5287" s="40">
        <v>13095500</v>
      </c>
      <c r="C5287" s="41">
        <v>38066</v>
      </c>
      <c r="D5287" s="40">
        <v>316</v>
      </c>
      <c r="E5287" s="40" t="s">
        <v>50</v>
      </c>
      <c r="F5287">
        <f t="shared" si="249"/>
        <v>3</v>
      </c>
      <c r="G5287">
        <f t="shared" si="250"/>
        <v>2004</v>
      </c>
      <c r="H5287">
        <f t="shared" si="251"/>
        <v>626.78600000000006</v>
      </c>
      <c r="I5287" s="23"/>
    </row>
    <row r="5288" spans="1:9" ht="14.4">
      <c r="A5288" s="77" t="s">
        <v>49</v>
      </c>
      <c r="B5288" s="40">
        <v>13095500</v>
      </c>
      <c r="C5288" s="41">
        <v>38067</v>
      </c>
      <c r="D5288" s="40">
        <v>316</v>
      </c>
      <c r="E5288" s="40" t="s">
        <v>50</v>
      </c>
      <c r="F5288">
        <f t="shared" si="249"/>
        <v>3</v>
      </c>
      <c r="G5288">
        <f t="shared" si="250"/>
        <v>2004</v>
      </c>
      <c r="H5288">
        <f t="shared" si="251"/>
        <v>626.78600000000006</v>
      </c>
      <c r="I5288" s="23"/>
    </row>
    <row r="5289" spans="1:9" ht="14.4">
      <c r="A5289" s="77" t="s">
        <v>49</v>
      </c>
      <c r="B5289" s="40">
        <v>13095500</v>
      </c>
      <c r="C5289" s="41">
        <v>38068</v>
      </c>
      <c r="D5289" s="40">
        <v>316</v>
      </c>
      <c r="E5289" s="40" t="s">
        <v>50</v>
      </c>
      <c r="F5289">
        <f t="shared" si="249"/>
        <v>3</v>
      </c>
      <c r="G5289">
        <f t="shared" si="250"/>
        <v>2004</v>
      </c>
      <c r="H5289">
        <f t="shared" si="251"/>
        <v>626.78600000000006</v>
      </c>
      <c r="I5289" s="23"/>
    </row>
    <row r="5290" spans="1:9" ht="14.4">
      <c r="A5290" s="77" t="s">
        <v>49</v>
      </c>
      <c r="B5290" s="40">
        <v>13095500</v>
      </c>
      <c r="C5290" s="41">
        <v>38069</v>
      </c>
      <c r="D5290" s="40">
        <v>316</v>
      </c>
      <c r="E5290" s="40" t="s">
        <v>50</v>
      </c>
      <c r="F5290">
        <f t="shared" si="249"/>
        <v>3</v>
      </c>
      <c r="G5290">
        <f t="shared" si="250"/>
        <v>2004</v>
      </c>
      <c r="H5290">
        <f t="shared" si="251"/>
        <v>626.78600000000006</v>
      </c>
      <c r="I5290" s="23"/>
    </row>
    <row r="5291" spans="1:9" ht="14.4">
      <c r="A5291" s="77" t="s">
        <v>49</v>
      </c>
      <c r="B5291" s="40">
        <v>13095500</v>
      </c>
      <c r="C5291" s="41">
        <v>38070</v>
      </c>
      <c r="D5291" s="40">
        <v>316</v>
      </c>
      <c r="E5291" s="40" t="s">
        <v>50</v>
      </c>
      <c r="F5291">
        <f t="shared" si="249"/>
        <v>3</v>
      </c>
      <c r="G5291">
        <f t="shared" si="250"/>
        <v>2004</v>
      </c>
      <c r="H5291">
        <f t="shared" si="251"/>
        <v>626.78600000000006</v>
      </c>
      <c r="I5291" s="23"/>
    </row>
    <row r="5292" spans="1:9" ht="14.4">
      <c r="A5292" s="77" t="s">
        <v>49</v>
      </c>
      <c r="B5292" s="40">
        <v>13095500</v>
      </c>
      <c r="C5292" s="41">
        <v>38071</v>
      </c>
      <c r="D5292" s="40">
        <v>316</v>
      </c>
      <c r="E5292" s="40" t="s">
        <v>50</v>
      </c>
      <c r="F5292">
        <f t="shared" si="249"/>
        <v>3</v>
      </c>
      <c r="G5292">
        <f t="shared" si="250"/>
        <v>2004</v>
      </c>
      <c r="H5292">
        <f t="shared" si="251"/>
        <v>626.78600000000006</v>
      </c>
      <c r="I5292" s="23"/>
    </row>
    <row r="5293" spans="1:9" ht="14.4">
      <c r="A5293" s="77" t="s">
        <v>49</v>
      </c>
      <c r="B5293" s="40">
        <v>13095500</v>
      </c>
      <c r="C5293" s="41">
        <v>38072</v>
      </c>
      <c r="D5293" s="40">
        <v>316</v>
      </c>
      <c r="E5293" s="40" t="s">
        <v>50</v>
      </c>
      <c r="F5293">
        <f t="shared" si="249"/>
        <v>3</v>
      </c>
      <c r="G5293">
        <f t="shared" si="250"/>
        <v>2004</v>
      </c>
      <c r="H5293">
        <f t="shared" si="251"/>
        <v>626.78600000000006</v>
      </c>
      <c r="I5293" s="23"/>
    </row>
    <row r="5294" spans="1:9" ht="14.4">
      <c r="A5294" s="77" t="s">
        <v>49</v>
      </c>
      <c r="B5294" s="40">
        <v>13095500</v>
      </c>
      <c r="C5294" s="41">
        <v>38073</v>
      </c>
      <c r="D5294" s="40">
        <v>316</v>
      </c>
      <c r="E5294" s="40" t="s">
        <v>50</v>
      </c>
      <c r="F5294">
        <f t="shared" si="249"/>
        <v>3</v>
      </c>
      <c r="G5294">
        <f t="shared" si="250"/>
        <v>2004</v>
      </c>
      <c r="H5294">
        <f t="shared" si="251"/>
        <v>626.78600000000006</v>
      </c>
      <c r="I5294" s="23"/>
    </row>
    <row r="5295" spans="1:9" ht="14.4">
      <c r="A5295" s="77" t="s">
        <v>49</v>
      </c>
      <c r="B5295" s="40">
        <v>13095500</v>
      </c>
      <c r="C5295" s="41">
        <v>38074</v>
      </c>
      <c r="D5295" s="40">
        <v>316</v>
      </c>
      <c r="E5295" s="40" t="s">
        <v>50</v>
      </c>
      <c r="F5295">
        <f t="shared" si="249"/>
        <v>3</v>
      </c>
      <c r="G5295">
        <f t="shared" si="250"/>
        <v>2004</v>
      </c>
      <c r="H5295">
        <f t="shared" si="251"/>
        <v>626.78600000000006</v>
      </c>
      <c r="I5295" s="23"/>
    </row>
    <row r="5296" spans="1:9" ht="14.4">
      <c r="A5296" s="77" t="s">
        <v>49</v>
      </c>
      <c r="B5296" s="40">
        <v>13095500</v>
      </c>
      <c r="C5296" s="41">
        <v>38075</v>
      </c>
      <c r="D5296" s="40">
        <v>316</v>
      </c>
      <c r="E5296" s="40" t="s">
        <v>50</v>
      </c>
      <c r="F5296">
        <f t="shared" si="249"/>
        <v>3</v>
      </c>
      <c r="G5296">
        <f t="shared" si="250"/>
        <v>2004</v>
      </c>
      <c r="H5296">
        <f t="shared" si="251"/>
        <v>626.78600000000006</v>
      </c>
      <c r="I5296" s="23"/>
    </row>
    <row r="5297" spans="1:9" ht="14.4">
      <c r="A5297" s="77" t="s">
        <v>49</v>
      </c>
      <c r="B5297" s="40">
        <v>13095500</v>
      </c>
      <c r="C5297" s="41">
        <v>38076</v>
      </c>
      <c r="D5297" s="40">
        <v>315</v>
      </c>
      <c r="E5297" s="40" t="s">
        <v>50</v>
      </c>
      <c r="F5297">
        <f t="shared" si="249"/>
        <v>3</v>
      </c>
      <c r="G5297">
        <f t="shared" si="250"/>
        <v>2004</v>
      </c>
      <c r="H5297">
        <f t="shared" si="251"/>
        <v>624.80250000000001</v>
      </c>
      <c r="I5297" s="23"/>
    </row>
    <row r="5298" spans="1:9" ht="14.4">
      <c r="A5298" s="77" t="s">
        <v>49</v>
      </c>
      <c r="B5298" s="40">
        <v>13095500</v>
      </c>
      <c r="C5298" s="41">
        <v>38077</v>
      </c>
      <c r="D5298" s="40">
        <v>315</v>
      </c>
      <c r="E5298" s="40" t="s">
        <v>50</v>
      </c>
      <c r="F5298">
        <f t="shared" si="249"/>
        <v>3</v>
      </c>
      <c r="G5298">
        <f t="shared" si="250"/>
        <v>2004</v>
      </c>
      <c r="H5298">
        <f t="shared" si="251"/>
        <v>624.80250000000001</v>
      </c>
      <c r="I5298" s="23"/>
    </row>
    <row r="5299" spans="1:9" ht="14.4">
      <c r="A5299" s="77" t="s">
        <v>49</v>
      </c>
      <c r="B5299" s="40">
        <v>13095500</v>
      </c>
      <c r="C5299" s="41">
        <v>38078</v>
      </c>
      <c r="D5299" s="40">
        <v>316</v>
      </c>
      <c r="E5299" s="40" t="s">
        <v>50</v>
      </c>
      <c r="F5299">
        <f t="shared" si="249"/>
        <v>4</v>
      </c>
      <c r="G5299">
        <f t="shared" si="250"/>
        <v>2004</v>
      </c>
      <c r="H5299">
        <f t="shared" si="251"/>
        <v>626.78600000000006</v>
      </c>
      <c r="I5299" s="23"/>
    </row>
    <row r="5300" spans="1:9" ht="14.4">
      <c r="A5300" s="77" t="s">
        <v>49</v>
      </c>
      <c r="B5300" s="40">
        <v>13095500</v>
      </c>
      <c r="C5300" s="41">
        <v>38079</v>
      </c>
      <c r="D5300" s="40">
        <v>315</v>
      </c>
      <c r="E5300" s="40" t="s">
        <v>50</v>
      </c>
      <c r="F5300">
        <f t="shared" si="249"/>
        <v>4</v>
      </c>
      <c r="G5300">
        <f t="shared" si="250"/>
        <v>2004</v>
      </c>
      <c r="H5300">
        <f t="shared" si="251"/>
        <v>624.80250000000001</v>
      </c>
      <c r="I5300" s="23"/>
    </row>
    <row r="5301" spans="1:9" ht="14.4">
      <c r="A5301" s="77" t="s">
        <v>49</v>
      </c>
      <c r="B5301" s="40">
        <v>13095500</v>
      </c>
      <c r="C5301" s="41">
        <v>38080</v>
      </c>
      <c r="D5301" s="40">
        <v>315</v>
      </c>
      <c r="E5301" s="40" t="s">
        <v>50</v>
      </c>
      <c r="F5301">
        <f t="shared" si="249"/>
        <v>4</v>
      </c>
      <c r="G5301">
        <f t="shared" si="250"/>
        <v>2004</v>
      </c>
      <c r="H5301">
        <f t="shared" si="251"/>
        <v>624.80250000000001</v>
      </c>
      <c r="I5301" s="23"/>
    </row>
    <row r="5302" spans="1:9" ht="14.4">
      <c r="A5302" s="77" t="s">
        <v>49</v>
      </c>
      <c r="B5302" s="40">
        <v>13095500</v>
      </c>
      <c r="C5302" s="41">
        <v>38081</v>
      </c>
      <c r="D5302" s="40">
        <v>314</v>
      </c>
      <c r="E5302" s="40" t="s">
        <v>50</v>
      </c>
      <c r="F5302">
        <f t="shared" si="249"/>
        <v>4</v>
      </c>
      <c r="G5302">
        <f t="shared" si="250"/>
        <v>2004</v>
      </c>
      <c r="H5302">
        <f t="shared" si="251"/>
        <v>622.81899999999996</v>
      </c>
      <c r="I5302" s="23"/>
    </row>
    <row r="5303" spans="1:9" ht="14.4">
      <c r="A5303" s="77" t="s">
        <v>49</v>
      </c>
      <c r="B5303" s="40">
        <v>13095500</v>
      </c>
      <c r="C5303" s="41">
        <v>38082</v>
      </c>
      <c r="D5303" s="40">
        <v>314</v>
      </c>
      <c r="E5303" s="40" t="s">
        <v>50</v>
      </c>
      <c r="F5303">
        <f t="shared" si="249"/>
        <v>4</v>
      </c>
      <c r="G5303">
        <f t="shared" si="250"/>
        <v>2004</v>
      </c>
      <c r="H5303">
        <f t="shared" si="251"/>
        <v>622.81899999999996</v>
      </c>
      <c r="I5303" s="23"/>
    </row>
    <row r="5304" spans="1:9" ht="14.4">
      <c r="A5304" s="77" t="s">
        <v>49</v>
      </c>
      <c r="B5304" s="40">
        <v>13095500</v>
      </c>
      <c r="C5304" s="41">
        <v>38083</v>
      </c>
      <c r="D5304" s="40">
        <v>315</v>
      </c>
      <c r="E5304" s="40" t="s">
        <v>50</v>
      </c>
      <c r="F5304">
        <f t="shared" si="249"/>
        <v>4</v>
      </c>
      <c r="G5304">
        <f t="shared" si="250"/>
        <v>2004</v>
      </c>
      <c r="H5304">
        <f t="shared" si="251"/>
        <v>624.80250000000001</v>
      </c>
      <c r="I5304" s="23"/>
    </row>
    <row r="5305" spans="1:9" ht="14.4">
      <c r="A5305" s="77" t="s">
        <v>49</v>
      </c>
      <c r="B5305" s="40">
        <v>13095500</v>
      </c>
      <c r="C5305" s="41">
        <v>38084</v>
      </c>
      <c r="D5305" s="40">
        <v>315</v>
      </c>
      <c r="E5305" s="40" t="s">
        <v>50</v>
      </c>
      <c r="F5305">
        <f t="shared" si="249"/>
        <v>4</v>
      </c>
      <c r="G5305">
        <f t="shared" si="250"/>
        <v>2004</v>
      </c>
      <c r="H5305">
        <f t="shared" si="251"/>
        <v>624.80250000000001</v>
      </c>
      <c r="I5305" s="23"/>
    </row>
    <row r="5306" spans="1:9" ht="14.4">
      <c r="A5306" s="77" t="s">
        <v>49</v>
      </c>
      <c r="B5306" s="40">
        <v>13095500</v>
      </c>
      <c r="C5306" s="41">
        <v>38085</v>
      </c>
      <c r="D5306" s="40">
        <v>315</v>
      </c>
      <c r="E5306" s="40" t="s">
        <v>50</v>
      </c>
      <c r="F5306">
        <f t="shared" si="249"/>
        <v>4</v>
      </c>
      <c r="G5306">
        <f t="shared" si="250"/>
        <v>2004</v>
      </c>
      <c r="H5306">
        <f t="shared" si="251"/>
        <v>624.80250000000001</v>
      </c>
      <c r="I5306" s="23"/>
    </row>
    <row r="5307" spans="1:9" ht="14.4">
      <c r="A5307" s="77" t="s">
        <v>49</v>
      </c>
      <c r="B5307" s="40">
        <v>13095500</v>
      </c>
      <c r="C5307" s="41">
        <v>38086</v>
      </c>
      <c r="D5307" s="40">
        <v>315</v>
      </c>
      <c r="E5307" s="40" t="s">
        <v>50</v>
      </c>
      <c r="F5307">
        <f t="shared" si="249"/>
        <v>4</v>
      </c>
      <c r="G5307">
        <f t="shared" si="250"/>
        <v>2004</v>
      </c>
      <c r="H5307">
        <f t="shared" si="251"/>
        <v>624.80250000000001</v>
      </c>
      <c r="I5307" s="23"/>
    </row>
    <row r="5308" spans="1:9" ht="14.4">
      <c r="A5308" s="77" t="s">
        <v>49</v>
      </c>
      <c r="B5308" s="40">
        <v>13095500</v>
      </c>
      <c r="C5308" s="41">
        <v>38087</v>
      </c>
      <c r="D5308" s="40">
        <v>314</v>
      </c>
      <c r="E5308" s="40" t="s">
        <v>50</v>
      </c>
      <c r="F5308">
        <f t="shared" si="249"/>
        <v>4</v>
      </c>
      <c r="G5308">
        <f t="shared" si="250"/>
        <v>2004</v>
      </c>
      <c r="H5308">
        <f t="shared" si="251"/>
        <v>622.81899999999996</v>
      </c>
      <c r="I5308" s="23"/>
    </row>
    <row r="5309" spans="1:9" ht="14.4">
      <c r="A5309" s="77" t="s">
        <v>49</v>
      </c>
      <c r="B5309" s="40">
        <v>13095500</v>
      </c>
      <c r="C5309" s="41">
        <v>38088</v>
      </c>
      <c r="D5309" s="40">
        <v>314</v>
      </c>
      <c r="E5309" s="40" t="s">
        <v>50</v>
      </c>
      <c r="F5309">
        <f t="shared" si="249"/>
        <v>4</v>
      </c>
      <c r="G5309">
        <f t="shared" si="250"/>
        <v>2004</v>
      </c>
      <c r="H5309">
        <f t="shared" si="251"/>
        <v>622.81899999999996</v>
      </c>
      <c r="I5309" s="23"/>
    </row>
    <row r="5310" spans="1:9" ht="14.4">
      <c r="A5310" s="77" t="s">
        <v>49</v>
      </c>
      <c r="B5310" s="40">
        <v>13095500</v>
      </c>
      <c r="C5310" s="41">
        <v>38089</v>
      </c>
      <c r="D5310" s="40">
        <v>314</v>
      </c>
      <c r="E5310" s="40" t="s">
        <v>50</v>
      </c>
      <c r="F5310">
        <f t="shared" si="249"/>
        <v>4</v>
      </c>
      <c r="G5310">
        <f t="shared" si="250"/>
        <v>2004</v>
      </c>
      <c r="H5310">
        <f t="shared" si="251"/>
        <v>622.81899999999996</v>
      </c>
      <c r="I5310" s="23"/>
    </row>
    <row r="5311" spans="1:9" ht="14.4">
      <c r="A5311" s="77" t="s">
        <v>49</v>
      </c>
      <c r="B5311" s="40">
        <v>13095500</v>
      </c>
      <c r="C5311" s="41">
        <v>38090</v>
      </c>
      <c r="D5311" s="40">
        <v>313</v>
      </c>
      <c r="E5311" s="40" t="s">
        <v>50</v>
      </c>
      <c r="F5311">
        <f t="shared" si="249"/>
        <v>4</v>
      </c>
      <c r="G5311">
        <f t="shared" si="250"/>
        <v>2004</v>
      </c>
      <c r="H5311">
        <f t="shared" si="251"/>
        <v>620.83550000000002</v>
      </c>
      <c r="I5311" s="23"/>
    </row>
    <row r="5312" spans="1:9" ht="14.4">
      <c r="A5312" s="77" t="s">
        <v>49</v>
      </c>
      <c r="B5312" s="40">
        <v>13095500</v>
      </c>
      <c r="C5312" s="41">
        <v>38091</v>
      </c>
      <c r="D5312" s="40">
        <v>313</v>
      </c>
      <c r="E5312" s="40" t="s">
        <v>50</v>
      </c>
      <c r="F5312">
        <f t="shared" si="249"/>
        <v>4</v>
      </c>
      <c r="G5312">
        <f t="shared" si="250"/>
        <v>2004</v>
      </c>
      <c r="H5312">
        <f t="shared" si="251"/>
        <v>620.83550000000002</v>
      </c>
      <c r="I5312" s="23"/>
    </row>
    <row r="5313" spans="1:9" ht="14.4">
      <c r="A5313" s="77" t="s">
        <v>49</v>
      </c>
      <c r="B5313" s="40">
        <v>13095500</v>
      </c>
      <c r="C5313" s="41">
        <v>38092</v>
      </c>
      <c r="D5313" s="40">
        <v>313</v>
      </c>
      <c r="E5313" s="40" t="s">
        <v>50</v>
      </c>
      <c r="F5313">
        <f t="shared" si="249"/>
        <v>4</v>
      </c>
      <c r="G5313">
        <f t="shared" si="250"/>
        <v>2004</v>
      </c>
      <c r="H5313">
        <f t="shared" si="251"/>
        <v>620.83550000000002</v>
      </c>
      <c r="I5313" s="23"/>
    </row>
    <row r="5314" spans="1:9" ht="14.4">
      <c r="A5314" s="77" t="s">
        <v>49</v>
      </c>
      <c r="B5314" s="40">
        <v>13095500</v>
      </c>
      <c r="C5314" s="41">
        <v>38093</v>
      </c>
      <c r="D5314" s="40">
        <v>312</v>
      </c>
      <c r="E5314" s="40" t="s">
        <v>50</v>
      </c>
      <c r="F5314">
        <f t="shared" si="249"/>
        <v>4</v>
      </c>
      <c r="G5314">
        <f t="shared" si="250"/>
        <v>2004</v>
      </c>
      <c r="H5314">
        <f t="shared" si="251"/>
        <v>618.85199999999998</v>
      </c>
      <c r="I5314" s="23"/>
    </row>
    <row r="5315" spans="1:9" ht="14.4">
      <c r="A5315" s="77" t="s">
        <v>49</v>
      </c>
      <c r="B5315" s="40">
        <v>13095500</v>
      </c>
      <c r="C5315" s="41">
        <v>38094</v>
      </c>
      <c r="D5315" s="40">
        <v>312</v>
      </c>
      <c r="E5315" s="40" t="s">
        <v>50</v>
      </c>
      <c r="F5315">
        <f t="shared" si="249"/>
        <v>4</v>
      </c>
      <c r="G5315">
        <f t="shared" si="250"/>
        <v>2004</v>
      </c>
      <c r="H5315">
        <f t="shared" si="251"/>
        <v>618.85199999999998</v>
      </c>
      <c r="I5315" s="23"/>
    </row>
    <row r="5316" spans="1:9" ht="14.4">
      <c r="A5316" s="77" t="s">
        <v>49</v>
      </c>
      <c r="B5316" s="40">
        <v>13095500</v>
      </c>
      <c r="C5316" s="41">
        <v>38095</v>
      </c>
      <c r="D5316" s="40">
        <v>311</v>
      </c>
      <c r="E5316" s="40" t="s">
        <v>50</v>
      </c>
      <c r="F5316">
        <f t="shared" si="249"/>
        <v>4</v>
      </c>
      <c r="G5316">
        <f t="shared" si="250"/>
        <v>2004</v>
      </c>
      <c r="H5316">
        <f t="shared" si="251"/>
        <v>616.86850000000004</v>
      </c>
      <c r="I5316" s="23"/>
    </row>
    <row r="5317" spans="1:9" ht="14.4">
      <c r="A5317" s="77" t="s">
        <v>49</v>
      </c>
      <c r="B5317" s="40">
        <v>13095500</v>
      </c>
      <c r="C5317" s="41">
        <v>38096</v>
      </c>
      <c r="D5317" s="40">
        <v>311</v>
      </c>
      <c r="E5317" s="40" t="s">
        <v>50</v>
      </c>
      <c r="F5317">
        <f t="shared" si="249"/>
        <v>4</v>
      </c>
      <c r="G5317">
        <f t="shared" si="250"/>
        <v>2004</v>
      </c>
      <c r="H5317">
        <f t="shared" si="251"/>
        <v>616.86850000000004</v>
      </c>
      <c r="I5317" s="23"/>
    </row>
    <row r="5318" spans="1:9" ht="14.4">
      <c r="A5318" s="77" t="s">
        <v>49</v>
      </c>
      <c r="B5318" s="40">
        <v>13095500</v>
      </c>
      <c r="C5318" s="41">
        <v>38097</v>
      </c>
      <c r="D5318" s="40">
        <v>311</v>
      </c>
      <c r="E5318" s="40" t="s">
        <v>50</v>
      </c>
      <c r="F5318">
        <f t="shared" si="249"/>
        <v>4</v>
      </c>
      <c r="G5318">
        <f t="shared" si="250"/>
        <v>2004</v>
      </c>
      <c r="H5318">
        <f t="shared" si="251"/>
        <v>616.86850000000004</v>
      </c>
      <c r="I5318" s="23"/>
    </row>
    <row r="5319" spans="1:9" ht="14.4">
      <c r="A5319" s="77" t="s">
        <v>49</v>
      </c>
      <c r="B5319" s="40">
        <v>13095500</v>
      </c>
      <c r="C5319" s="41">
        <v>38098</v>
      </c>
      <c r="D5319" s="40">
        <v>312</v>
      </c>
      <c r="E5319" s="40" t="s">
        <v>50</v>
      </c>
      <c r="F5319">
        <f t="shared" si="249"/>
        <v>4</v>
      </c>
      <c r="G5319">
        <f t="shared" si="250"/>
        <v>2004</v>
      </c>
      <c r="H5319">
        <f t="shared" si="251"/>
        <v>618.85199999999998</v>
      </c>
      <c r="I5319" s="23"/>
    </row>
    <row r="5320" spans="1:9" ht="14.4">
      <c r="A5320" s="77" t="s">
        <v>49</v>
      </c>
      <c r="B5320" s="40">
        <v>13095500</v>
      </c>
      <c r="C5320" s="41">
        <v>38099</v>
      </c>
      <c r="D5320" s="40">
        <v>311</v>
      </c>
      <c r="E5320" s="40" t="s">
        <v>50</v>
      </c>
      <c r="F5320">
        <f t="shared" si="249"/>
        <v>4</v>
      </c>
      <c r="G5320">
        <f t="shared" si="250"/>
        <v>2004</v>
      </c>
      <c r="H5320">
        <f t="shared" si="251"/>
        <v>616.86850000000004</v>
      </c>
      <c r="I5320" s="23"/>
    </row>
    <row r="5321" spans="1:9" ht="14.4">
      <c r="A5321" s="77" t="s">
        <v>49</v>
      </c>
      <c r="B5321" s="40">
        <v>13095500</v>
      </c>
      <c r="C5321" s="41">
        <v>38100</v>
      </c>
      <c r="D5321" s="40">
        <v>312</v>
      </c>
      <c r="E5321" s="40" t="s">
        <v>50</v>
      </c>
      <c r="F5321">
        <f t="shared" si="249"/>
        <v>4</v>
      </c>
      <c r="G5321">
        <f t="shared" si="250"/>
        <v>2004</v>
      </c>
      <c r="H5321">
        <f t="shared" si="251"/>
        <v>618.85199999999998</v>
      </c>
      <c r="I5321" s="23"/>
    </row>
    <row r="5322" spans="1:9" ht="14.4">
      <c r="A5322" s="77" t="s">
        <v>49</v>
      </c>
      <c r="B5322" s="40">
        <v>13095500</v>
      </c>
      <c r="C5322" s="41">
        <v>38101</v>
      </c>
      <c r="D5322" s="40">
        <v>313</v>
      </c>
      <c r="E5322" s="40" t="s">
        <v>50</v>
      </c>
      <c r="F5322">
        <f t="shared" si="249"/>
        <v>4</v>
      </c>
      <c r="G5322">
        <f t="shared" si="250"/>
        <v>2004</v>
      </c>
      <c r="H5322">
        <f t="shared" si="251"/>
        <v>620.83550000000002</v>
      </c>
      <c r="I5322" s="23"/>
    </row>
    <row r="5323" spans="1:9" ht="14.4">
      <c r="A5323" s="77" t="s">
        <v>49</v>
      </c>
      <c r="B5323" s="40">
        <v>13095500</v>
      </c>
      <c r="C5323" s="41">
        <v>38102</v>
      </c>
      <c r="D5323" s="40">
        <v>313</v>
      </c>
      <c r="E5323" s="40" t="s">
        <v>50</v>
      </c>
      <c r="F5323">
        <f t="shared" si="249"/>
        <v>4</v>
      </c>
      <c r="G5323">
        <f t="shared" si="250"/>
        <v>2004</v>
      </c>
      <c r="H5323">
        <f t="shared" si="251"/>
        <v>620.83550000000002</v>
      </c>
      <c r="I5323" s="23"/>
    </row>
    <row r="5324" spans="1:9" ht="14.4">
      <c r="A5324" s="77" t="s">
        <v>49</v>
      </c>
      <c r="B5324" s="40">
        <v>13095500</v>
      </c>
      <c r="C5324" s="41">
        <v>38103</v>
      </c>
      <c r="D5324" s="40">
        <v>313</v>
      </c>
      <c r="E5324" s="40" t="s">
        <v>50</v>
      </c>
      <c r="F5324">
        <f t="shared" si="249"/>
        <v>4</v>
      </c>
      <c r="G5324">
        <f t="shared" si="250"/>
        <v>2004</v>
      </c>
      <c r="H5324">
        <f t="shared" si="251"/>
        <v>620.83550000000002</v>
      </c>
      <c r="I5324" s="23"/>
    </row>
    <row r="5325" spans="1:9" ht="14.4">
      <c r="A5325" s="77" t="s">
        <v>49</v>
      </c>
      <c r="B5325" s="40">
        <v>13095500</v>
      </c>
      <c r="C5325" s="41">
        <v>38104</v>
      </c>
      <c r="D5325" s="40">
        <v>312</v>
      </c>
      <c r="E5325" s="40" t="s">
        <v>50</v>
      </c>
      <c r="F5325">
        <f t="shared" si="249"/>
        <v>4</v>
      </c>
      <c r="G5325">
        <f t="shared" si="250"/>
        <v>2004</v>
      </c>
      <c r="H5325">
        <f t="shared" si="251"/>
        <v>618.85199999999998</v>
      </c>
      <c r="I5325" s="23"/>
    </row>
    <row r="5326" spans="1:9" ht="14.4">
      <c r="A5326" s="77" t="s">
        <v>49</v>
      </c>
      <c r="B5326" s="40">
        <v>13095500</v>
      </c>
      <c r="C5326" s="41">
        <v>38105</v>
      </c>
      <c r="D5326" s="40">
        <v>312</v>
      </c>
      <c r="E5326" s="40" t="s">
        <v>50</v>
      </c>
      <c r="F5326">
        <f t="shared" si="249"/>
        <v>4</v>
      </c>
      <c r="G5326">
        <f t="shared" si="250"/>
        <v>2004</v>
      </c>
      <c r="H5326">
        <f t="shared" si="251"/>
        <v>618.85199999999998</v>
      </c>
      <c r="I5326" s="23"/>
    </row>
    <row r="5327" spans="1:9" ht="14.4">
      <c r="A5327" s="77" t="s">
        <v>49</v>
      </c>
      <c r="B5327" s="40">
        <v>13095500</v>
      </c>
      <c r="C5327" s="41">
        <v>38106</v>
      </c>
      <c r="D5327" s="40">
        <v>311</v>
      </c>
      <c r="E5327" s="40" t="s">
        <v>50</v>
      </c>
      <c r="F5327">
        <f t="shared" si="249"/>
        <v>4</v>
      </c>
      <c r="G5327">
        <f t="shared" si="250"/>
        <v>2004</v>
      </c>
      <c r="H5327">
        <f t="shared" si="251"/>
        <v>616.86850000000004</v>
      </c>
      <c r="I5327" s="23"/>
    </row>
    <row r="5328" spans="1:9" ht="14.4">
      <c r="A5328" s="77" t="s">
        <v>49</v>
      </c>
      <c r="B5328" s="40">
        <v>13095500</v>
      </c>
      <c r="C5328" s="41">
        <v>38107</v>
      </c>
      <c r="D5328" s="40">
        <v>310</v>
      </c>
      <c r="E5328" s="40" t="s">
        <v>50</v>
      </c>
      <c r="F5328">
        <f t="shared" si="249"/>
        <v>4</v>
      </c>
      <c r="G5328">
        <f t="shared" si="250"/>
        <v>2004</v>
      </c>
      <c r="H5328">
        <f t="shared" si="251"/>
        <v>614.88499999999999</v>
      </c>
      <c r="I5328" s="23"/>
    </row>
    <row r="5329" spans="1:9" ht="14.4">
      <c r="A5329" s="77" t="s">
        <v>49</v>
      </c>
      <c r="B5329" s="40">
        <v>13095500</v>
      </c>
      <c r="C5329" s="41">
        <v>38108</v>
      </c>
      <c r="D5329" s="40">
        <v>309</v>
      </c>
      <c r="E5329" s="40" t="s">
        <v>50</v>
      </c>
      <c r="F5329">
        <f t="shared" si="249"/>
        <v>5</v>
      </c>
      <c r="G5329">
        <f t="shared" si="250"/>
        <v>2004</v>
      </c>
      <c r="H5329">
        <f t="shared" si="251"/>
        <v>612.90150000000006</v>
      </c>
      <c r="I5329" s="23"/>
    </row>
    <row r="5330" spans="1:9" ht="14.4">
      <c r="A5330" s="77" t="s">
        <v>49</v>
      </c>
      <c r="B5330" s="40">
        <v>13095500</v>
      </c>
      <c r="C5330" s="41">
        <v>38109</v>
      </c>
      <c r="D5330" s="40">
        <v>309</v>
      </c>
      <c r="E5330" s="40" t="s">
        <v>50</v>
      </c>
      <c r="F5330">
        <f t="shared" si="249"/>
        <v>5</v>
      </c>
      <c r="G5330">
        <f t="shared" si="250"/>
        <v>2004</v>
      </c>
      <c r="H5330">
        <f t="shared" si="251"/>
        <v>612.90150000000006</v>
      </c>
      <c r="I5330" s="23"/>
    </row>
    <row r="5331" spans="1:9" ht="14.4">
      <c r="A5331" s="77" t="s">
        <v>49</v>
      </c>
      <c r="B5331" s="40">
        <v>13095500</v>
      </c>
      <c r="C5331" s="41">
        <v>38110</v>
      </c>
      <c r="D5331" s="40">
        <v>308</v>
      </c>
      <c r="E5331" s="40" t="s">
        <v>50</v>
      </c>
      <c r="F5331">
        <f t="shared" si="249"/>
        <v>5</v>
      </c>
      <c r="G5331">
        <f t="shared" si="250"/>
        <v>2004</v>
      </c>
      <c r="H5331">
        <f t="shared" si="251"/>
        <v>610.91800000000001</v>
      </c>
      <c r="I5331" s="23"/>
    </row>
    <row r="5332" spans="1:9" ht="14.4">
      <c r="A5332" s="77" t="s">
        <v>49</v>
      </c>
      <c r="B5332" s="40">
        <v>13095500</v>
      </c>
      <c r="C5332" s="41">
        <v>38111</v>
      </c>
      <c r="D5332" s="40">
        <v>307</v>
      </c>
      <c r="E5332" s="40" t="s">
        <v>50</v>
      </c>
      <c r="F5332">
        <f t="shared" si="249"/>
        <v>5</v>
      </c>
      <c r="G5332">
        <f t="shared" si="250"/>
        <v>2004</v>
      </c>
      <c r="H5332">
        <f t="shared" si="251"/>
        <v>608.93449999999996</v>
      </c>
      <c r="I5332" s="23"/>
    </row>
    <row r="5333" spans="1:9" ht="14.4">
      <c r="A5333" s="77" t="s">
        <v>49</v>
      </c>
      <c r="B5333" s="40">
        <v>13095500</v>
      </c>
      <c r="C5333" s="41">
        <v>38112</v>
      </c>
      <c r="D5333" s="40">
        <v>307</v>
      </c>
      <c r="E5333" s="40" t="s">
        <v>50</v>
      </c>
      <c r="F5333">
        <f t="shared" si="249"/>
        <v>5</v>
      </c>
      <c r="G5333">
        <f t="shared" si="250"/>
        <v>2004</v>
      </c>
      <c r="H5333">
        <f t="shared" si="251"/>
        <v>608.93449999999996</v>
      </c>
      <c r="I5333" s="23"/>
    </row>
    <row r="5334" spans="1:9" ht="14.4">
      <c r="A5334" s="77" t="s">
        <v>49</v>
      </c>
      <c r="B5334" s="40">
        <v>13095500</v>
      </c>
      <c r="C5334" s="41">
        <v>38113</v>
      </c>
      <c r="D5334" s="40">
        <v>307</v>
      </c>
      <c r="E5334" s="40" t="s">
        <v>50</v>
      </c>
      <c r="F5334">
        <f t="shared" si="249"/>
        <v>5</v>
      </c>
      <c r="G5334">
        <f t="shared" si="250"/>
        <v>2004</v>
      </c>
      <c r="H5334">
        <f t="shared" si="251"/>
        <v>608.93449999999996</v>
      </c>
      <c r="I5334" s="23"/>
    </row>
    <row r="5335" spans="1:9" ht="14.4">
      <c r="A5335" s="77" t="s">
        <v>49</v>
      </c>
      <c r="B5335" s="40">
        <v>13095500</v>
      </c>
      <c r="C5335" s="41">
        <v>38114</v>
      </c>
      <c r="D5335" s="40">
        <v>306</v>
      </c>
      <c r="E5335" s="40" t="s">
        <v>50</v>
      </c>
      <c r="F5335">
        <f t="shared" si="249"/>
        <v>5</v>
      </c>
      <c r="G5335">
        <f t="shared" si="250"/>
        <v>2004</v>
      </c>
      <c r="H5335">
        <f t="shared" si="251"/>
        <v>606.95100000000002</v>
      </c>
      <c r="I5335" s="23"/>
    </row>
    <row r="5336" spans="1:9" ht="14.4">
      <c r="A5336" s="77" t="s">
        <v>49</v>
      </c>
      <c r="B5336" s="40">
        <v>13095500</v>
      </c>
      <c r="C5336" s="41">
        <v>38115</v>
      </c>
      <c r="D5336" s="40">
        <v>307</v>
      </c>
      <c r="E5336" s="40" t="s">
        <v>50</v>
      </c>
      <c r="F5336">
        <f t="shared" si="249"/>
        <v>5</v>
      </c>
      <c r="G5336">
        <f t="shared" si="250"/>
        <v>2004</v>
      </c>
      <c r="H5336">
        <f t="shared" si="251"/>
        <v>608.93449999999996</v>
      </c>
      <c r="I5336" s="23"/>
    </row>
    <row r="5337" spans="1:9" ht="14.4">
      <c r="A5337" s="77" t="s">
        <v>49</v>
      </c>
      <c r="B5337" s="40">
        <v>13095500</v>
      </c>
      <c r="C5337" s="41">
        <v>38116</v>
      </c>
      <c r="D5337" s="40">
        <v>307</v>
      </c>
      <c r="E5337" s="40" t="s">
        <v>50</v>
      </c>
      <c r="F5337">
        <f t="shared" si="249"/>
        <v>5</v>
      </c>
      <c r="G5337">
        <f t="shared" si="250"/>
        <v>2004</v>
      </c>
      <c r="H5337">
        <f t="shared" si="251"/>
        <v>608.93449999999996</v>
      </c>
      <c r="I5337" s="23"/>
    </row>
    <row r="5338" spans="1:9" ht="14.4">
      <c r="A5338" s="77" t="s">
        <v>49</v>
      </c>
      <c r="B5338" s="40">
        <v>13095500</v>
      </c>
      <c r="C5338" s="41">
        <v>38117</v>
      </c>
      <c r="D5338" s="40">
        <v>307</v>
      </c>
      <c r="E5338" s="40" t="s">
        <v>50</v>
      </c>
      <c r="F5338">
        <f t="shared" si="249"/>
        <v>5</v>
      </c>
      <c r="G5338">
        <f t="shared" si="250"/>
        <v>2004</v>
      </c>
      <c r="H5338">
        <f t="shared" si="251"/>
        <v>608.93449999999996</v>
      </c>
      <c r="I5338" s="23"/>
    </row>
    <row r="5339" spans="1:9" ht="14.4">
      <c r="A5339" s="77" t="s">
        <v>49</v>
      </c>
      <c r="B5339" s="40">
        <v>13095500</v>
      </c>
      <c r="C5339" s="41">
        <v>38118</v>
      </c>
      <c r="D5339" s="40">
        <v>307</v>
      </c>
      <c r="E5339" s="40" t="s">
        <v>50</v>
      </c>
      <c r="F5339">
        <f t="shared" si="249"/>
        <v>5</v>
      </c>
      <c r="G5339">
        <f t="shared" si="250"/>
        <v>2004</v>
      </c>
      <c r="H5339">
        <f t="shared" si="251"/>
        <v>608.93449999999996</v>
      </c>
      <c r="I5339" s="23"/>
    </row>
    <row r="5340" spans="1:9" ht="14.4">
      <c r="A5340" s="77" t="s">
        <v>49</v>
      </c>
      <c r="B5340" s="40">
        <v>13095500</v>
      </c>
      <c r="C5340" s="41">
        <v>38119</v>
      </c>
      <c r="D5340" s="40">
        <v>308</v>
      </c>
      <c r="E5340" s="40" t="s">
        <v>50</v>
      </c>
      <c r="F5340">
        <f t="shared" si="249"/>
        <v>5</v>
      </c>
      <c r="G5340">
        <f t="shared" si="250"/>
        <v>2004</v>
      </c>
      <c r="H5340">
        <f t="shared" si="251"/>
        <v>610.91800000000001</v>
      </c>
      <c r="I5340" s="23"/>
    </row>
    <row r="5341" spans="1:9" ht="14.4">
      <c r="A5341" s="77" t="s">
        <v>49</v>
      </c>
      <c r="B5341" s="40">
        <v>13095500</v>
      </c>
      <c r="C5341" s="41">
        <v>38120</v>
      </c>
      <c r="D5341" s="40">
        <v>307</v>
      </c>
      <c r="E5341" s="40" t="s">
        <v>50</v>
      </c>
      <c r="F5341">
        <f t="shared" si="249"/>
        <v>5</v>
      </c>
      <c r="G5341">
        <f t="shared" si="250"/>
        <v>2004</v>
      </c>
      <c r="H5341">
        <f t="shared" si="251"/>
        <v>608.93449999999996</v>
      </c>
      <c r="I5341" s="23"/>
    </row>
    <row r="5342" spans="1:9" ht="14.4">
      <c r="A5342" s="77" t="s">
        <v>49</v>
      </c>
      <c r="B5342" s="40">
        <v>13095500</v>
      </c>
      <c r="C5342" s="41">
        <v>38121</v>
      </c>
      <c r="D5342" s="40">
        <v>307</v>
      </c>
      <c r="E5342" s="40" t="s">
        <v>50</v>
      </c>
      <c r="F5342">
        <f t="shared" si="249"/>
        <v>5</v>
      </c>
      <c r="G5342">
        <f t="shared" si="250"/>
        <v>2004</v>
      </c>
      <c r="H5342">
        <f t="shared" si="251"/>
        <v>608.93449999999996</v>
      </c>
      <c r="I5342" s="23"/>
    </row>
    <row r="5343" spans="1:9" ht="14.4">
      <c r="A5343" s="77" t="s">
        <v>49</v>
      </c>
      <c r="B5343" s="40">
        <v>13095500</v>
      </c>
      <c r="C5343" s="41">
        <v>38122</v>
      </c>
      <c r="D5343" s="40">
        <v>307</v>
      </c>
      <c r="E5343" s="40" t="s">
        <v>50</v>
      </c>
      <c r="F5343">
        <f t="shared" si="249"/>
        <v>5</v>
      </c>
      <c r="G5343">
        <f t="shared" si="250"/>
        <v>2004</v>
      </c>
      <c r="H5343">
        <f t="shared" si="251"/>
        <v>608.93449999999996</v>
      </c>
      <c r="I5343" s="23"/>
    </row>
    <row r="5344" spans="1:9" ht="14.4">
      <c r="A5344" s="77" t="s">
        <v>49</v>
      </c>
      <c r="B5344" s="40">
        <v>13095500</v>
      </c>
      <c r="C5344" s="41">
        <v>38123</v>
      </c>
      <c r="D5344" s="40">
        <v>309</v>
      </c>
      <c r="E5344" s="40" t="s">
        <v>50</v>
      </c>
      <c r="F5344">
        <f t="shared" si="249"/>
        <v>5</v>
      </c>
      <c r="G5344">
        <f t="shared" si="250"/>
        <v>2004</v>
      </c>
      <c r="H5344">
        <f t="shared" si="251"/>
        <v>612.90150000000006</v>
      </c>
      <c r="I5344" s="23"/>
    </row>
    <row r="5345" spans="1:9" ht="14.4">
      <c r="A5345" s="77" t="s">
        <v>49</v>
      </c>
      <c r="B5345" s="40">
        <v>13095500</v>
      </c>
      <c r="C5345" s="41">
        <v>38124</v>
      </c>
      <c r="D5345" s="40">
        <v>307</v>
      </c>
      <c r="E5345" s="40" t="s">
        <v>50</v>
      </c>
      <c r="F5345">
        <f t="shared" si="249"/>
        <v>5</v>
      </c>
      <c r="G5345">
        <f t="shared" si="250"/>
        <v>2004</v>
      </c>
      <c r="H5345">
        <f t="shared" si="251"/>
        <v>608.93449999999996</v>
      </c>
      <c r="I5345" s="23"/>
    </row>
    <row r="5346" spans="1:9" ht="14.4">
      <c r="A5346" s="77" t="s">
        <v>49</v>
      </c>
      <c r="B5346" s="40">
        <v>13095500</v>
      </c>
      <c r="C5346" s="41">
        <v>38125</v>
      </c>
      <c r="D5346" s="40">
        <v>306</v>
      </c>
      <c r="E5346" s="40" t="s">
        <v>50</v>
      </c>
      <c r="F5346">
        <f t="shared" ref="F5346:F5409" si="252">MONTH(C5346)</f>
        <v>5</v>
      </c>
      <c r="G5346">
        <f t="shared" ref="G5346:G5409" si="253">IF(F5346&gt;10,YEAR(C5346)+1,YEAR(C5346))</f>
        <v>2004</v>
      </c>
      <c r="H5346">
        <f t="shared" ref="H5346:H5409" si="254">D5346*1.9835</f>
        <v>606.95100000000002</v>
      </c>
      <c r="I5346" s="23"/>
    </row>
    <row r="5347" spans="1:9" ht="14.4">
      <c r="A5347" s="77" t="s">
        <v>49</v>
      </c>
      <c r="B5347" s="40">
        <v>13095500</v>
      </c>
      <c r="C5347" s="41">
        <v>38126</v>
      </c>
      <c r="D5347" s="40">
        <v>304</v>
      </c>
      <c r="E5347" s="40" t="s">
        <v>50</v>
      </c>
      <c r="F5347">
        <f t="shared" si="252"/>
        <v>5</v>
      </c>
      <c r="G5347">
        <f t="shared" si="253"/>
        <v>2004</v>
      </c>
      <c r="H5347">
        <f t="shared" si="254"/>
        <v>602.98400000000004</v>
      </c>
      <c r="I5347" s="23"/>
    </row>
    <row r="5348" spans="1:9" ht="14.4">
      <c r="A5348" s="77" t="s">
        <v>49</v>
      </c>
      <c r="B5348" s="40">
        <v>13095500</v>
      </c>
      <c r="C5348" s="41">
        <v>38127</v>
      </c>
      <c r="D5348" s="40">
        <v>304</v>
      </c>
      <c r="E5348" s="40" t="s">
        <v>50</v>
      </c>
      <c r="F5348">
        <f t="shared" si="252"/>
        <v>5</v>
      </c>
      <c r="G5348">
        <f t="shared" si="253"/>
        <v>2004</v>
      </c>
      <c r="H5348">
        <f t="shared" si="254"/>
        <v>602.98400000000004</v>
      </c>
      <c r="I5348" s="23"/>
    </row>
    <row r="5349" spans="1:9" ht="14.4">
      <c r="A5349" s="77" t="s">
        <v>49</v>
      </c>
      <c r="B5349" s="40">
        <v>13095500</v>
      </c>
      <c r="C5349" s="41">
        <v>38128</v>
      </c>
      <c r="D5349" s="40">
        <v>303</v>
      </c>
      <c r="E5349" s="40" t="s">
        <v>50</v>
      </c>
      <c r="F5349">
        <f t="shared" si="252"/>
        <v>5</v>
      </c>
      <c r="G5349">
        <f t="shared" si="253"/>
        <v>2004</v>
      </c>
      <c r="H5349">
        <f t="shared" si="254"/>
        <v>601.00049999999999</v>
      </c>
      <c r="I5349" s="23"/>
    </row>
    <row r="5350" spans="1:9" ht="14.4">
      <c r="A5350" s="77" t="s">
        <v>49</v>
      </c>
      <c r="B5350" s="40">
        <v>13095500</v>
      </c>
      <c r="C5350" s="41">
        <v>38129</v>
      </c>
      <c r="D5350" s="40">
        <v>302</v>
      </c>
      <c r="E5350" s="40" t="s">
        <v>50</v>
      </c>
      <c r="F5350">
        <f t="shared" si="252"/>
        <v>5</v>
      </c>
      <c r="G5350">
        <f t="shared" si="253"/>
        <v>2004</v>
      </c>
      <c r="H5350">
        <f t="shared" si="254"/>
        <v>599.01700000000005</v>
      </c>
      <c r="I5350" s="23"/>
    </row>
    <row r="5351" spans="1:9" ht="14.4">
      <c r="A5351" s="77" t="s">
        <v>49</v>
      </c>
      <c r="B5351" s="40">
        <v>13095500</v>
      </c>
      <c r="C5351" s="41">
        <v>38130</v>
      </c>
      <c r="D5351" s="40">
        <v>302</v>
      </c>
      <c r="E5351" s="40" t="s">
        <v>50</v>
      </c>
      <c r="F5351">
        <f t="shared" si="252"/>
        <v>5</v>
      </c>
      <c r="G5351">
        <f t="shared" si="253"/>
        <v>2004</v>
      </c>
      <c r="H5351">
        <f t="shared" si="254"/>
        <v>599.01700000000005</v>
      </c>
      <c r="I5351" s="23"/>
    </row>
    <row r="5352" spans="1:9" ht="14.4">
      <c r="A5352" s="77" t="s">
        <v>49</v>
      </c>
      <c r="B5352" s="40">
        <v>13095500</v>
      </c>
      <c r="C5352" s="41">
        <v>38131</v>
      </c>
      <c r="D5352" s="40">
        <v>302</v>
      </c>
      <c r="E5352" s="40" t="s">
        <v>50</v>
      </c>
      <c r="F5352">
        <f t="shared" si="252"/>
        <v>5</v>
      </c>
      <c r="G5352">
        <f t="shared" si="253"/>
        <v>2004</v>
      </c>
      <c r="H5352">
        <f t="shared" si="254"/>
        <v>599.01700000000005</v>
      </c>
      <c r="I5352" s="23"/>
    </row>
    <row r="5353" spans="1:9" ht="14.4">
      <c r="A5353" s="77" t="s">
        <v>49</v>
      </c>
      <c r="B5353" s="40">
        <v>13095500</v>
      </c>
      <c r="C5353" s="41">
        <v>38132</v>
      </c>
      <c r="D5353" s="40">
        <v>302</v>
      </c>
      <c r="E5353" s="40" t="s">
        <v>50</v>
      </c>
      <c r="F5353">
        <f t="shared" si="252"/>
        <v>5</v>
      </c>
      <c r="G5353">
        <f t="shared" si="253"/>
        <v>2004</v>
      </c>
      <c r="H5353">
        <f t="shared" si="254"/>
        <v>599.01700000000005</v>
      </c>
      <c r="I5353" s="23"/>
    </row>
    <row r="5354" spans="1:9" ht="14.4">
      <c r="A5354" s="77" t="s">
        <v>49</v>
      </c>
      <c r="B5354" s="40">
        <v>13095500</v>
      </c>
      <c r="C5354" s="41">
        <v>38133</v>
      </c>
      <c r="D5354" s="40">
        <v>302</v>
      </c>
      <c r="E5354" s="40" t="s">
        <v>50</v>
      </c>
      <c r="F5354">
        <f t="shared" si="252"/>
        <v>5</v>
      </c>
      <c r="G5354">
        <f t="shared" si="253"/>
        <v>2004</v>
      </c>
      <c r="H5354">
        <f t="shared" si="254"/>
        <v>599.01700000000005</v>
      </c>
      <c r="I5354" s="23"/>
    </row>
    <row r="5355" spans="1:9" ht="14.4">
      <c r="A5355" s="77" t="s">
        <v>49</v>
      </c>
      <c r="B5355" s="40">
        <v>13095500</v>
      </c>
      <c r="C5355" s="41">
        <v>38134</v>
      </c>
      <c r="D5355" s="40">
        <v>302</v>
      </c>
      <c r="E5355" s="40" t="s">
        <v>50</v>
      </c>
      <c r="F5355">
        <f t="shared" si="252"/>
        <v>5</v>
      </c>
      <c r="G5355">
        <f t="shared" si="253"/>
        <v>2004</v>
      </c>
      <c r="H5355">
        <f t="shared" si="254"/>
        <v>599.01700000000005</v>
      </c>
      <c r="I5355" s="23"/>
    </row>
    <row r="5356" spans="1:9" ht="14.4">
      <c r="A5356" s="77" t="s">
        <v>49</v>
      </c>
      <c r="B5356" s="40">
        <v>13095500</v>
      </c>
      <c r="C5356" s="41">
        <v>38135</v>
      </c>
      <c r="D5356" s="40">
        <v>302</v>
      </c>
      <c r="E5356" s="40" t="s">
        <v>50</v>
      </c>
      <c r="F5356">
        <f t="shared" si="252"/>
        <v>5</v>
      </c>
      <c r="G5356">
        <f t="shared" si="253"/>
        <v>2004</v>
      </c>
      <c r="H5356">
        <f t="shared" si="254"/>
        <v>599.01700000000005</v>
      </c>
      <c r="I5356" s="23"/>
    </row>
    <row r="5357" spans="1:9" ht="14.4">
      <c r="A5357" s="77" t="s">
        <v>49</v>
      </c>
      <c r="B5357" s="40">
        <v>13095500</v>
      </c>
      <c r="C5357" s="41">
        <v>38136</v>
      </c>
      <c r="D5357" s="40">
        <v>302</v>
      </c>
      <c r="E5357" s="40" t="s">
        <v>50</v>
      </c>
      <c r="F5357">
        <f t="shared" si="252"/>
        <v>5</v>
      </c>
      <c r="G5357">
        <f t="shared" si="253"/>
        <v>2004</v>
      </c>
      <c r="H5357">
        <f t="shared" si="254"/>
        <v>599.01700000000005</v>
      </c>
      <c r="I5357" s="23"/>
    </row>
    <row r="5358" spans="1:9" ht="14.4">
      <c r="A5358" s="77" t="s">
        <v>49</v>
      </c>
      <c r="B5358" s="40">
        <v>13095500</v>
      </c>
      <c r="C5358" s="41">
        <v>38137</v>
      </c>
      <c r="D5358" s="40">
        <v>302</v>
      </c>
      <c r="E5358" s="40" t="s">
        <v>50</v>
      </c>
      <c r="F5358">
        <f t="shared" si="252"/>
        <v>5</v>
      </c>
      <c r="G5358">
        <f t="shared" si="253"/>
        <v>2004</v>
      </c>
      <c r="H5358">
        <f t="shared" si="254"/>
        <v>599.01700000000005</v>
      </c>
      <c r="I5358" s="23"/>
    </row>
    <row r="5359" spans="1:9" ht="14.4">
      <c r="A5359" s="77" t="s">
        <v>49</v>
      </c>
      <c r="B5359" s="40">
        <v>13095500</v>
      </c>
      <c r="C5359" s="41">
        <v>38138</v>
      </c>
      <c r="D5359" s="40">
        <v>302</v>
      </c>
      <c r="E5359" s="40" t="s">
        <v>50</v>
      </c>
      <c r="F5359">
        <f t="shared" si="252"/>
        <v>5</v>
      </c>
      <c r="G5359">
        <f t="shared" si="253"/>
        <v>2004</v>
      </c>
      <c r="H5359">
        <f t="shared" si="254"/>
        <v>599.01700000000005</v>
      </c>
      <c r="I5359" s="23"/>
    </row>
    <row r="5360" spans="1:9" ht="14.4">
      <c r="A5360" s="77" t="s">
        <v>49</v>
      </c>
      <c r="B5360" s="40">
        <v>13095500</v>
      </c>
      <c r="C5360" s="41">
        <v>38139</v>
      </c>
      <c r="D5360" s="40">
        <v>304</v>
      </c>
      <c r="E5360" s="40" t="s">
        <v>50</v>
      </c>
      <c r="F5360">
        <f t="shared" si="252"/>
        <v>6</v>
      </c>
      <c r="G5360">
        <f t="shared" si="253"/>
        <v>2004</v>
      </c>
      <c r="H5360">
        <f t="shared" si="254"/>
        <v>602.98400000000004</v>
      </c>
      <c r="I5360" s="23"/>
    </row>
    <row r="5361" spans="1:9" ht="14.4">
      <c r="A5361" s="77" t="s">
        <v>49</v>
      </c>
      <c r="B5361" s="40">
        <v>13095500</v>
      </c>
      <c r="C5361" s="41">
        <v>38140</v>
      </c>
      <c r="D5361" s="40">
        <v>303</v>
      </c>
      <c r="E5361" s="40" t="s">
        <v>50</v>
      </c>
      <c r="F5361">
        <f t="shared" si="252"/>
        <v>6</v>
      </c>
      <c r="G5361">
        <f t="shared" si="253"/>
        <v>2004</v>
      </c>
      <c r="H5361">
        <f t="shared" si="254"/>
        <v>601.00049999999999</v>
      </c>
      <c r="I5361" s="23"/>
    </row>
    <row r="5362" spans="1:9" ht="14.4">
      <c r="A5362" s="77" t="s">
        <v>49</v>
      </c>
      <c r="B5362" s="40">
        <v>13095500</v>
      </c>
      <c r="C5362" s="41">
        <v>38141</v>
      </c>
      <c r="D5362" s="40">
        <v>302</v>
      </c>
      <c r="E5362" s="40" t="s">
        <v>50</v>
      </c>
      <c r="F5362">
        <f t="shared" si="252"/>
        <v>6</v>
      </c>
      <c r="G5362">
        <f t="shared" si="253"/>
        <v>2004</v>
      </c>
      <c r="H5362">
        <f t="shared" si="254"/>
        <v>599.01700000000005</v>
      </c>
      <c r="I5362" s="23"/>
    </row>
    <row r="5363" spans="1:9" ht="14.4">
      <c r="A5363" s="77" t="s">
        <v>49</v>
      </c>
      <c r="B5363" s="40">
        <v>13095500</v>
      </c>
      <c r="C5363" s="41">
        <v>38142</v>
      </c>
      <c r="D5363" s="40">
        <v>302</v>
      </c>
      <c r="E5363" s="40" t="s">
        <v>50</v>
      </c>
      <c r="F5363">
        <f t="shared" si="252"/>
        <v>6</v>
      </c>
      <c r="G5363">
        <f t="shared" si="253"/>
        <v>2004</v>
      </c>
      <c r="H5363">
        <f t="shared" si="254"/>
        <v>599.01700000000005</v>
      </c>
      <c r="I5363" s="23"/>
    </row>
    <row r="5364" spans="1:9" ht="14.4">
      <c r="A5364" s="77" t="s">
        <v>49</v>
      </c>
      <c r="B5364" s="40">
        <v>13095500</v>
      </c>
      <c r="C5364" s="41">
        <v>38143</v>
      </c>
      <c r="D5364" s="40">
        <v>302</v>
      </c>
      <c r="E5364" s="40" t="s">
        <v>50</v>
      </c>
      <c r="F5364">
        <f t="shared" si="252"/>
        <v>6</v>
      </c>
      <c r="G5364">
        <f t="shared" si="253"/>
        <v>2004</v>
      </c>
      <c r="H5364">
        <f t="shared" si="254"/>
        <v>599.01700000000005</v>
      </c>
      <c r="I5364" s="23"/>
    </row>
    <row r="5365" spans="1:9" ht="14.4">
      <c r="A5365" s="77" t="s">
        <v>49</v>
      </c>
      <c r="B5365" s="40">
        <v>13095500</v>
      </c>
      <c r="C5365" s="41">
        <v>38144</v>
      </c>
      <c r="D5365" s="40">
        <v>301</v>
      </c>
      <c r="E5365" s="40" t="s">
        <v>50</v>
      </c>
      <c r="F5365">
        <f t="shared" si="252"/>
        <v>6</v>
      </c>
      <c r="G5365">
        <f t="shared" si="253"/>
        <v>2004</v>
      </c>
      <c r="H5365">
        <f t="shared" si="254"/>
        <v>597.0335</v>
      </c>
      <c r="I5365" s="23"/>
    </row>
    <row r="5366" spans="1:9" ht="14.4">
      <c r="A5366" s="77" t="s">
        <v>49</v>
      </c>
      <c r="B5366" s="40">
        <v>13095500</v>
      </c>
      <c r="C5366" s="41">
        <v>38145</v>
      </c>
      <c r="D5366" s="40">
        <v>300</v>
      </c>
      <c r="E5366" s="40" t="s">
        <v>50</v>
      </c>
      <c r="F5366">
        <f t="shared" si="252"/>
        <v>6</v>
      </c>
      <c r="G5366">
        <f t="shared" si="253"/>
        <v>2004</v>
      </c>
      <c r="H5366">
        <f t="shared" si="254"/>
        <v>595.05000000000007</v>
      </c>
      <c r="I5366" s="23"/>
    </row>
    <row r="5367" spans="1:9" ht="14.4">
      <c r="A5367" s="77" t="s">
        <v>49</v>
      </c>
      <c r="B5367" s="40">
        <v>13095500</v>
      </c>
      <c r="C5367" s="41">
        <v>38146</v>
      </c>
      <c r="D5367" s="40">
        <v>300</v>
      </c>
      <c r="E5367" s="40" t="s">
        <v>50</v>
      </c>
      <c r="F5367">
        <f t="shared" si="252"/>
        <v>6</v>
      </c>
      <c r="G5367">
        <f t="shared" si="253"/>
        <v>2004</v>
      </c>
      <c r="H5367">
        <f t="shared" si="254"/>
        <v>595.05000000000007</v>
      </c>
      <c r="I5367" s="23"/>
    </row>
    <row r="5368" spans="1:9" ht="14.4">
      <c r="A5368" s="77" t="s">
        <v>49</v>
      </c>
      <c r="B5368" s="40">
        <v>13095500</v>
      </c>
      <c r="C5368" s="41">
        <v>38147</v>
      </c>
      <c r="D5368" s="40">
        <v>300</v>
      </c>
      <c r="E5368" s="40" t="s">
        <v>50</v>
      </c>
      <c r="F5368">
        <f t="shared" si="252"/>
        <v>6</v>
      </c>
      <c r="G5368">
        <f t="shared" si="253"/>
        <v>2004</v>
      </c>
      <c r="H5368">
        <f t="shared" si="254"/>
        <v>595.05000000000007</v>
      </c>
      <c r="I5368" s="23"/>
    </row>
    <row r="5369" spans="1:9" ht="14.4">
      <c r="A5369" s="77" t="s">
        <v>49</v>
      </c>
      <c r="B5369" s="40">
        <v>13095500</v>
      </c>
      <c r="C5369" s="41">
        <v>38148</v>
      </c>
      <c r="D5369" s="40">
        <v>300</v>
      </c>
      <c r="E5369" s="40" t="s">
        <v>50</v>
      </c>
      <c r="F5369">
        <f t="shared" si="252"/>
        <v>6</v>
      </c>
      <c r="G5369">
        <f t="shared" si="253"/>
        <v>2004</v>
      </c>
      <c r="H5369">
        <f t="shared" si="254"/>
        <v>595.05000000000007</v>
      </c>
      <c r="I5369" s="23"/>
    </row>
    <row r="5370" spans="1:9" ht="14.4">
      <c r="A5370" s="77" t="s">
        <v>49</v>
      </c>
      <c r="B5370" s="40">
        <v>13095500</v>
      </c>
      <c r="C5370" s="41">
        <v>38149</v>
      </c>
      <c r="D5370" s="40">
        <v>299</v>
      </c>
      <c r="E5370" s="40" t="s">
        <v>50</v>
      </c>
      <c r="F5370">
        <f t="shared" si="252"/>
        <v>6</v>
      </c>
      <c r="G5370">
        <f t="shared" si="253"/>
        <v>2004</v>
      </c>
      <c r="H5370">
        <f t="shared" si="254"/>
        <v>593.06650000000002</v>
      </c>
      <c r="I5370" s="23"/>
    </row>
    <row r="5371" spans="1:9" ht="14.4">
      <c r="A5371" s="77" t="s">
        <v>49</v>
      </c>
      <c r="B5371" s="40">
        <v>13095500</v>
      </c>
      <c r="C5371" s="41">
        <v>38150</v>
      </c>
      <c r="D5371" s="40">
        <v>298</v>
      </c>
      <c r="E5371" s="40" t="s">
        <v>50</v>
      </c>
      <c r="F5371">
        <f t="shared" si="252"/>
        <v>6</v>
      </c>
      <c r="G5371">
        <f t="shared" si="253"/>
        <v>2004</v>
      </c>
      <c r="H5371">
        <f t="shared" si="254"/>
        <v>591.08299999999997</v>
      </c>
      <c r="I5371" s="23"/>
    </row>
    <row r="5372" spans="1:9" ht="14.4">
      <c r="A5372" s="77" t="s">
        <v>49</v>
      </c>
      <c r="B5372" s="40">
        <v>13095500</v>
      </c>
      <c r="C5372" s="41">
        <v>38151</v>
      </c>
      <c r="D5372" s="40">
        <v>299</v>
      </c>
      <c r="E5372" s="40" t="s">
        <v>50</v>
      </c>
      <c r="F5372">
        <f t="shared" si="252"/>
        <v>6</v>
      </c>
      <c r="G5372">
        <f t="shared" si="253"/>
        <v>2004</v>
      </c>
      <c r="H5372">
        <f t="shared" si="254"/>
        <v>593.06650000000002</v>
      </c>
      <c r="I5372" s="23"/>
    </row>
    <row r="5373" spans="1:9" ht="14.4">
      <c r="A5373" s="77" t="s">
        <v>49</v>
      </c>
      <c r="B5373" s="40">
        <v>13095500</v>
      </c>
      <c r="C5373" s="41">
        <v>38152</v>
      </c>
      <c r="D5373" s="40">
        <v>300</v>
      </c>
      <c r="E5373" s="40" t="s">
        <v>50</v>
      </c>
      <c r="F5373">
        <f t="shared" si="252"/>
        <v>6</v>
      </c>
      <c r="G5373">
        <f t="shared" si="253"/>
        <v>2004</v>
      </c>
      <c r="H5373">
        <f t="shared" si="254"/>
        <v>595.05000000000007</v>
      </c>
      <c r="I5373" s="23"/>
    </row>
    <row r="5374" spans="1:9" ht="14.4">
      <c r="A5374" s="77" t="s">
        <v>49</v>
      </c>
      <c r="B5374" s="40">
        <v>13095500</v>
      </c>
      <c r="C5374" s="41">
        <v>38153</v>
      </c>
      <c r="D5374" s="40">
        <v>300</v>
      </c>
      <c r="E5374" s="40" t="s">
        <v>50</v>
      </c>
      <c r="F5374">
        <f t="shared" si="252"/>
        <v>6</v>
      </c>
      <c r="G5374">
        <f t="shared" si="253"/>
        <v>2004</v>
      </c>
      <c r="H5374">
        <f t="shared" si="254"/>
        <v>595.05000000000007</v>
      </c>
      <c r="I5374" s="23"/>
    </row>
    <row r="5375" spans="1:9" ht="14.4">
      <c r="A5375" s="77" t="s">
        <v>49</v>
      </c>
      <c r="B5375" s="40">
        <v>13095500</v>
      </c>
      <c r="C5375" s="41">
        <v>38154</v>
      </c>
      <c r="D5375" s="40">
        <v>300</v>
      </c>
      <c r="E5375" s="40" t="s">
        <v>50</v>
      </c>
      <c r="F5375">
        <f t="shared" si="252"/>
        <v>6</v>
      </c>
      <c r="G5375">
        <f t="shared" si="253"/>
        <v>2004</v>
      </c>
      <c r="H5375">
        <f t="shared" si="254"/>
        <v>595.05000000000007</v>
      </c>
      <c r="I5375" s="23"/>
    </row>
    <row r="5376" spans="1:9" ht="14.4">
      <c r="A5376" s="77" t="s">
        <v>49</v>
      </c>
      <c r="B5376" s="40">
        <v>13095500</v>
      </c>
      <c r="C5376" s="41">
        <v>38155</v>
      </c>
      <c r="D5376" s="40">
        <v>300</v>
      </c>
      <c r="E5376" s="40" t="s">
        <v>50</v>
      </c>
      <c r="F5376">
        <f t="shared" si="252"/>
        <v>6</v>
      </c>
      <c r="G5376">
        <f t="shared" si="253"/>
        <v>2004</v>
      </c>
      <c r="H5376">
        <f t="shared" si="254"/>
        <v>595.05000000000007</v>
      </c>
      <c r="I5376" s="23"/>
    </row>
    <row r="5377" spans="1:9" ht="14.4">
      <c r="A5377" s="77" t="s">
        <v>49</v>
      </c>
      <c r="B5377" s="40">
        <v>13095500</v>
      </c>
      <c r="C5377" s="41">
        <v>38156</v>
      </c>
      <c r="D5377" s="40">
        <v>299</v>
      </c>
      <c r="E5377" s="40" t="s">
        <v>50</v>
      </c>
      <c r="F5377">
        <f t="shared" si="252"/>
        <v>6</v>
      </c>
      <c r="G5377">
        <f t="shared" si="253"/>
        <v>2004</v>
      </c>
      <c r="H5377">
        <f t="shared" si="254"/>
        <v>593.06650000000002</v>
      </c>
      <c r="I5377" s="23"/>
    </row>
    <row r="5378" spans="1:9" ht="14.4">
      <c r="A5378" s="77" t="s">
        <v>49</v>
      </c>
      <c r="B5378" s="40">
        <v>13095500</v>
      </c>
      <c r="C5378" s="41">
        <v>38157</v>
      </c>
      <c r="D5378" s="40">
        <v>299</v>
      </c>
      <c r="E5378" s="40" t="s">
        <v>50</v>
      </c>
      <c r="F5378">
        <f t="shared" si="252"/>
        <v>6</v>
      </c>
      <c r="G5378">
        <f t="shared" si="253"/>
        <v>2004</v>
      </c>
      <c r="H5378">
        <f t="shared" si="254"/>
        <v>593.06650000000002</v>
      </c>
      <c r="I5378" s="23"/>
    </row>
    <row r="5379" spans="1:9" ht="14.4">
      <c r="A5379" s="77" t="s">
        <v>49</v>
      </c>
      <c r="B5379" s="40">
        <v>13095500</v>
      </c>
      <c r="C5379" s="41">
        <v>38158</v>
      </c>
      <c r="D5379" s="40">
        <v>299</v>
      </c>
      <c r="E5379" s="40" t="s">
        <v>50</v>
      </c>
      <c r="F5379">
        <f t="shared" si="252"/>
        <v>6</v>
      </c>
      <c r="G5379">
        <f t="shared" si="253"/>
        <v>2004</v>
      </c>
      <c r="H5379">
        <f t="shared" si="254"/>
        <v>593.06650000000002</v>
      </c>
      <c r="I5379" s="23"/>
    </row>
    <row r="5380" spans="1:9" ht="14.4">
      <c r="A5380" s="77" t="s">
        <v>49</v>
      </c>
      <c r="B5380" s="40">
        <v>13095500</v>
      </c>
      <c r="C5380" s="41">
        <v>38159</v>
      </c>
      <c r="D5380" s="40">
        <v>299</v>
      </c>
      <c r="E5380" s="40" t="s">
        <v>50</v>
      </c>
      <c r="F5380">
        <f t="shared" si="252"/>
        <v>6</v>
      </c>
      <c r="G5380">
        <f t="shared" si="253"/>
        <v>2004</v>
      </c>
      <c r="H5380">
        <f t="shared" si="254"/>
        <v>593.06650000000002</v>
      </c>
      <c r="I5380" s="23"/>
    </row>
    <row r="5381" spans="1:9" ht="14.4">
      <c r="A5381" s="77" t="s">
        <v>49</v>
      </c>
      <c r="B5381" s="40">
        <v>13095500</v>
      </c>
      <c r="C5381" s="41">
        <v>38160</v>
      </c>
      <c r="D5381" s="40">
        <v>298</v>
      </c>
      <c r="E5381" s="40" t="s">
        <v>50</v>
      </c>
      <c r="F5381">
        <f t="shared" si="252"/>
        <v>6</v>
      </c>
      <c r="G5381">
        <f t="shared" si="253"/>
        <v>2004</v>
      </c>
      <c r="H5381">
        <f t="shared" si="254"/>
        <v>591.08299999999997</v>
      </c>
      <c r="I5381" s="23"/>
    </row>
    <row r="5382" spans="1:9" ht="14.4">
      <c r="A5382" s="77" t="s">
        <v>49</v>
      </c>
      <c r="B5382" s="40">
        <v>13095500</v>
      </c>
      <c r="C5382" s="41">
        <v>38161</v>
      </c>
      <c r="D5382" s="40">
        <v>298</v>
      </c>
      <c r="E5382" s="40" t="s">
        <v>50</v>
      </c>
      <c r="F5382">
        <f t="shared" si="252"/>
        <v>6</v>
      </c>
      <c r="G5382">
        <f t="shared" si="253"/>
        <v>2004</v>
      </c>
      <c r="H5382">
        <f t="shared" si="254"/>
        <v>591.08299999999997</v>
      </c>
      <c r="I5382" s="23"/>
    </row>
    <row r="5383" spans="1:9" ht="14.4">
      <c r="A5383" s="77" t="s">
        <v>49</v>
      </c>
      <c r="B5383" s="40">
        <v>13095500</v>
      </c>
      <c r="C5383" s="41">
        <v>38162</v>
      </c>
      <c r="D5383" s="40">
        <v>298</v>
      </c>
      <c r="E5383" s="40" t="s">
        <v>50</v>
      </c>
      <c r="F5383">
        <f t="shared" si="252"/>
        <v>6</v>
      </c>
      <c r="G5383">
        <f t="shared" si="253"/>
        <v>2004</v>
      </c>
      <c r="H5383">
        <f t="shared" si="254"/>
        <v>591.08299999999997</v>
      </c>
      <c r="I5383" s="23"/>
    </row>
    <row r="5384" spans="1:9" ht="14.4">
      <c r="A5384" s="77" t="s">
        <v>49</v>
      </c>
      <c r="B5384" s="40">
        <v>13095500</v>
      </c>
      <c r="C5384" s="41">
        <v>38163</v>
      </c>
      <c r="D5384" s="40">
        <v>296</v>
      </c>
      <c r="E5384" s="40" t="s">
        <v>50</v>
      </c>
      <c r="F5384">
        <f t="shared" si="252"/>
        <v>6</v>
      </c>
      <c r="G5384">
        <f t="shared" si="253"/>
        <v>2004</v>
      </c>
      <c r="H5384">
        <f t="shared" si="254"/>
        <v>587.11599999999999</v>
      </c>
      <c r="I5384" s="23"/>
    </row>
    <row r="5385" spans="1:9" ht="14.4">
      <c r="A5385" s="77" t="s">
        <v>49</v>
      </c>
      <c r="B5385" s="40">
        <v>13095500</v>
      </c>
      <c r="C5385" s="41">
        <v>38164</v>
      </c>
      <c r="D5385" s="40">
        <v>296</v>
      </c>
      <c r="E5385" s="40" t="s">
        <v>50</v>
      </c>
      <c r="F5385">
        <f t="shared" si="252"/>
        <v>6</v>
      </c>
      <c r="G5385">
        <f t="shared" si="253"/>
        <v>2004</v>
      </c>
      <c r="H5385">
        <f t="shared" si="254"/>
        <v>587.11599999999999</v>
      </c>
      <c r="I5385" s="23"/>
    </row>
    <row r="5386" spans="1:9" ht="14.4">
      <c r="A5386" s="77" t="s">
        <v>49</v>
      </c>
      <c r="B5386" s="40">
        <v>13095500</v>
      </c>
      <c r="C5386" s="41">
        <v>38165</v>
      </c>
      <c r="D5386" s="40">
        <v>295</v>
      </c>
      <c r="E5386" s="40" t="s">
        <v>50</v>
      </c>
      <c r="F5386">
        <f t="shared" si="252"/>
        <v>6</v>
      </c>
      <c r="G5386">
        <f t="shared" si="253"/>
        <v>2004</v>
      </c>
      <c r="H5386">
        <f t="shared" si="254"/>
        <v>585.13250000000005</v>
      </c>
      <c r="I5386" s="23"/>
    </row>
    <row r="5387" spans="1:9" ht="14.4">
      <c r="A5387" s="77" t="s">
        <v>49</v>
      </c>
      <c r="B5387" s="40">
        <v>13095500</v>
      </c>
      <c r="C5387" s="41">
        <v>38166</v>
      </c>
      <c r="D5387" s="40">
        <v>295</v>
      </c>
      <c r="E5387" s="40" t="s">
        <v>50</v>
      </c>
      <c r="F5387">
        <f t="shared" si="252"/>
        <v>6</v>
      </c>
      <c r="G5387">
        <f t="shared" si="253"/>
        <v>2004</v>
      </c>
      <c r="H5387">
        <f t="shared" si="254"/>
        <v>585.13250000000005</v>
      </c>
      <c r="I5387" s="23"/>
    </row>
    <row r="5388" spans="1:9" ht="14.4">
      <c r="A5388" s="77" t="s">
        <v>49</v>
      </c>
      <c r="B5388" s="40">
        <v>13095500</v>
      </c>
      <c r="C5388" s="41">
        <v>38167</v>
      </c>
      <c r="D5388" s="40">
        <v>295</v>
      </c>
      <c r="E5388" s="40" t="s">
        <v>50</v>
      </c>
      <c r="F5388">
        <f t="shared" si="252"/>
        <v>6</v>
      </c>
      <c r="G5388">
        <f t="shared" si="253"/>
        <v>2004</v>
      </c>
      <c r="H5388">
        <f t="shared" si="254"/>
        <v>585.13250000000005</v>
      </c>
      <c r="I5388" s="23"/>
    </row>
    <row r="5389" spans="1:9" ht="14.4">
      <c r="A5389" s="77" t="s">
        <v>49</v>
      </c>
      <c r="B5389" s="40">
        <v>13095500</v>
      </c>
      <c r="C5389" s="41">
        <v>38168</v>
      </c>
      <c r="D5389" s="40">
        <v>294</v>
      </c>
      <c r="E5389" s="40" t="s">
        <v>50</v>
      </c>
      <c r="F5389">
        <f t="shared" si="252"/>
        <v>6</v>
      </c>
      <c r="G5389">
        <f t="shared" si="253"/>
        <v>2004</v>
      </c>
      <c r="H5389">
        <f t="shared" si="254"/>
        <v>583.149</v>
      </c>
      <c r="I5389" s="23"/>
    </row>
    <row r="5390" spans="1:9" ht="14.4">
      <c r="A5390" s="77" t="s">
        <v>49</v>
      </c>
      <c r="B5390" s="40">
        <v>13095500</v>
      </c>
      <c r="C5390" s="41">
        <v>38169</v>
      </c>
      <c r="D5390" s="40">
        <v>293</v>
      </c>
      <c r="E5390" s="40" t="s">
        <v>50</v>
      </c>
      <c r="F5390">
        <f t="shared" si="252"/>
        <v>7</v>
      </c>
      <c r="G5390">
        <f t="shared" si="253"/>
        <v>2004</v>
      </c>
      <c r="H5390">
        <f t="shared" si="254"/>
        <v>581.16550000000007</v>
      </c>
      <c r="I5390" s="23"/>
    </row>
    <row r="5391" spans="1:9" ht="14.4">
      <c r="A5391" s="77" t="s">
        <v>49</v>
      </c>
      <c r="B5391" s="40">
        <v>13095500</v>
      </c>
      <c r="C5391" s="41">
        <v>38170</v>
      </c>
      <c r="D5391" s="40">
        <v>293</v>
      </c>
      <c r="E5391" s="40" t="s">
        <v>50</v>
      </c>
      <c r="F5391">
        <f t="shared" si="252"/>
        <v>7</v>
      </c>
      <c r="G5391">
        <f t="shared" si="253"/>
        <v>2004</v>
      </c>
      <c r="H5391">
        <f t="shared" si="254"/>
        <v>581.16550000000007</v>
      </c>
      <c r="I5391" s="23"/>
    </row>
    <row r="5392" spans="1:9" ht="14.4">
      <c r="A5392" s="77" t="s">
        <v>49</v>
      </c>
      <c r="B5392" s="40">
        <v>13095500</v>
      </c>
      <c r="C5392" s="41">
        <v>38171</v>
      </c>
      <c r="D5392" s="40">
        <v>293</v>
      </c>
      <c r="E5392" s="40" t="s">
        <v>50</v>
      </c>
      <c r="F5392">
        <f t="shared" si="252"/>
        <v>7</v>
      </c>
      <c r="G5392">
        <f t="shared" si="253"/>
        <v>2004</v>
      </c>
      <c r="H5392">
        <f t="shared" si="254"/>
        <v>581.16550000000007</v>
      </c>
      <c r="I5392" s="23"/>
    </row>
    <row r="5393" spans="1:9" ht="14.4">
      <c r="A5393" s="77" t="s">
        <v>49</v>
      </c>
      <c r="B5393" s="40">
        <v>13095500</v>
      </c>
      <c r="C5393" s="41">
        <v>38172</v>
      </c>
      <c r="D5393" s="40">
        <v>293</v>
      </c>
      <c r="E5393" s="40" t="s">
        <v>50</v>
      </c>
      <c r="F5393">
        <f t="shared" si="252"/>
        <v>7</v>
      </c>
      <c r="G5393">
        <f t="shared" si="253"/>
        <v>2004</v>
      </c>
      <c r="H5393">
        <f t="shared" si="254"/>
        <v>581.16550000000007</v>
      </c>
      <c r="I5393" s="23"/>
    </row>
    <row r="5394" spans="1:9" ht="14.4">
      <c r="A5394" s="77" t="s">
        <v>49</v>
      </c>
      <c r="B5394" s="40">
        <v>13095500</v>
      </c>
      <c r="C5394" s="41">
        <v>38173</v>
      </c>
      <c r="D5394" s="40">
        <v>293</v>
      </c>
      <c r="E5394" s="40" t="s">
        <v>50</v>
      </c>
      <c r="F5394">
        <f t="shared" si="252"/>
        <v>7</v>
      </c>
      <c r="G5394">
        <f t="shared" si="253"/>
        <v>2004</v>
      </c>
      <c r="H5394">
        <f t="shared" si="254"/>
        <v>581.16550000000007</v>
      </c>
      <c r="I5394" s="23"/>
    </row>
    <row r="5395" spans="1:9" ht="14.4">
      <c r="A5395" s="77" t="s">
        <v>49</v>
      </c>
      <c r="B5395" s="40">
        <v>13095500</v>
      </c>
      <c r="C5395" s="41">
        <v>38174</v>
      </c>
      <c r="D5395" s="40">
        <v>293</v>
      </c>
      <c r="E5395" s="40" t="s">
        <v>50</v>
      </c>
      <c r="F5395">
        <f t="shared" si="252"/>
        <v>7</v>
      </c>
      <c r="G5395">
        <f t="shared" si="253"/>
        <v>2004</v>
      </c>
      <c r="H5395">
        <f t="shared" si="254"/>
        <v>581.16550000000007</v>
      </c>
      <c r="I5395" s="23"/>
    </row>
    <row r="5396" spans="1:9" ht="14.4">
      <c r="A5396" s="77" t="s">
        <v>49</v>
      </c>
      <c r="B5396" s="40">
        <v>13095500</v>
      </c>
      <c r="C5396" s="41">
        <v>38175</v>
      </c>
      <c r="D5396" s="40">
        <v>294</v>
      </c>
      <c r="E5396" s="40" t="s">
        <v>50</v>
      </c>
      <c r="F5396">
        <f t="shared" si="252"/>
        <v>7</v>
      </c>
      <c r="G5396">
        <f t="shared" si="253"/>
        <v>2004</v>
      </c>
      <c r="H5396">
        <f t="shared" si="254"/>
        <v>583.149</v>
      </c>
      <c r="I5396" s="23"/>
    </row>
    <row r="5397" spans="1:9" ht="14.4">
      <c r="A5397" s="77" t="s">
        <v>49</v>
      </c>
      <c r="B5397" s="40">
        <v>13095500</v>
      </c>
      <c r="C5397" s="41">
        <v>38176</v>
      </c>
      <c r="D5397" s="40">
        <v>295</v>
      </c>
      <c r="E5397" s="40" t="s">
        <v>50</v>
      </c>
      <c r="F5397">
        <f t="shared" si="252"/>
        <v>7</v>
      </c>
      <c r="G5397">
        <f t="shared" si="253"/>
        <v>2004</v>
      </c>
      <c r="H5397">
        <f t="shared" si="254"/>
        <v>585.13250000000005</v>
      </c>
      <c r="I5397" s="23"/>
    </row>
    <row r="5398" spans="1:9" ht="14.4">
      <c r="A5398" s="77" t="s">
        <v>49</v>
      </c>
      <c r="B5398" s="40">
        <v>13095500</v>
      </c>
      <c r="C5398" s="41">
        <v>38177</v>
      </c>
      <c r="D5398" s="40">
        <v>294</v>
      </c>
      <c r="E5398" s="40" t="s">
        <v>50</v>
      </c>
      <c r="F5398">
        <f t="shared" si="252"/>
        <v>7</v>
      </c>
      <c r="G5398">
        <f t="shared" si="253"/>
        <v>2004</v>
      </c>
      <c r="H5398">
        <f t="shared" si="254"/>
        <v>583.149</v>
      </c>
      <c r="I5398" s="23"/>
    </row>
    <row r="5399" spans="1:9" ht="14.4">
      <c r="A5399" s="77" t="s">
        <v>49</v>
      </c>
      <c r="B5399" s="40">
        <v>13095500</v>
      </c>
      <c r="C5399" s="41">
        <v>38178</v>
      </c>
      <c r="D5399" s="40">
        <v>294</v>
      </c>
      <c r="E5399" s="40" t="s">
        <v>50</v>
      </c>
      <c r="F5399">
        <f t="shared" si="252"/>
        <v>7</v>
      </c>
      <c r="G5399">
        <f t="shared" si="253"/>
        <v>2004</v>
      </c>
      <c r="H5399">
        <f t="shared" si="254"/>
        <v>583.149</v>
      </c>
      <c r="I5399" s="23"/>
    </row>
    <row r="5400" spans="1:9" ht="14.4">
      <c r="A5400" s="77" t="s">
        <v>49</v>
      </c>
      <c r="B5400" s="40">
        <v>13095500</v>
      </c>
      <c r="C5400" s="41">
        <v>38179</v>
      </c>
      <c r="D5400" s="40">
        <v>293</v>
      </c>
      <c r="E5400" s="40" t="s">
        <v>50</v>
      </c>
      <c r="F5400">
        <f t="shared" si="252"/>
        <v>7</v>
      </c>
      <c r="G5400">
        <f t="shared" si="253"/>
        <v>2004</v>
      </c>
      <c r="H5400">
        <f t="shared" si="254"/>
        <v>581.16550000000007</v>
      </c>
      <c r="I5400" s="23"/>
    </row>
    <row r="5401" spans="1:9" ht="14.4">
      <c r="A5401" s="77" t="s">
        <v>49</v>
      </c>
      <c r="B5401" s="40">
        <v>13095500</v>
      </c>
      <c r="C5401" s="41">
        <v>38180</v>
      </c>
      <c r="D5401" s="40">
        <v>294</v>
      </c>
      <c r="E5401" s="40" t="s">
        <v>50</v>
      </c>
      <c r="F5401">
        <f t="shared" si="252"/>
        <v>7</v>
      </c>
      <c r="G5401">
        <f t="shared" si="253"/>
        <v>2004</v>
      </c>
      <c r="H5401">
        <f t="shared" si="254"/>
        <v>583.149</v>
      </c>
      <c r="I5401" s="23"/>
    </row>
    <row r="5402" spans="1:9" ht="14.4">
      <c r="A5402" s="77" t="s">
        <v>49</v>
      </c>
      <c r="B5402" s="40">
        <v>13095500</v>
      </c>
      <c r="C5402" s="41">
        <v>38181</v>
      </c>
      <c r="D5402" s="40">
        <v>294</v>
      </c>
      <c r="E5402" s="40" t="s">
        <v>50</v>
      </c>
      <c r="F5402">
        <f t="shared" si="252"/>
        <v>7</v>
      </c>
      <c r="G5402">
        <f t="shared" si="253"/>
        <v>2004</v>
      </c>
      <c r="H5402">
        <f t="shared" si="254"/>
        <v>583.149</v>
      </c>
      <c r="I5402" s="23"/>
    </row>
    <row r="5403" spans="1:9" ht="14.4">
      <c r="A5403" s="77" t="s">
        <v>49</v>
      </c>
      <c r="B5403" s="40">
        <v>13095500</v>
      </c>
      <c r="C5403" s="41">
        <v>38182</v>
      </c>
      <c r="D5403" s="40">
        <v>293</v>
      </c>
      <c r="E5403" s="40" t="s">
        <v>50</v>
      </c>
      <c r="F5403">
        <f t="shared" si="252"/>
        <v>7</v>
      </c>
      <c r="G5403">
        <f t="shared" si="253"/>
        <v>2004</v>
      </c>
      <c r="H5403">
        <f t="shared" si="254"/>
        <v>581.16550000000007</v>
      </c>
      <c r="I5403" s="23"/>
    </row>
    <row r="5404" spans="1:9" ht="14.4">
      <c r="A5404" s="77" t="s">
        <v>49</v>
      </c>
      <c r="B5404" s="40">
        <v>13095500</v>
      </c>
      <c r="C5404" s="41">
        <v>38183</v>
      </c>
      <c r="D5404" s="40">
        <v>293</v>
      </c>
      <c r="E5404" s="40" t="s">
        <v>50</v>
      </c>
      <c r="F5404">
        <f t="shared" si="252"/>
        <v>7</v>
      </c>
      <c r="G5404">
        <f t="shared" si="253"/>
        <v>2004</v>
      </c>
      <c r="H5404">
        <f t="shared" si="254"/>
        <v>581.16550000000007</v>
      </c>
      <c r="I5404" s="23"/>
    </row>
    <row r="5405" spans="1:9" ht="14.4">
      <c r="A5405" s="77" t="s">
        <v>49</v>
      </c>
      <c r="B5405" s="40">
        <v>13095500</v>
      </c>
      <c r="C5405" s="41">
        <v>38184</v>
      </c>
      <c r="D5405" s="40">
        <v>293</v>
      </c>
      <c r="E5405" s="40" t="s">
        <v>50</v>
      </c>
      <c r="F5405">
        <f t="shared" si="252"/>
        <v>7</v>
      </c>
      <c r="G5405">
        <f t="shared" si="253"/>
        <v>2004</v>
      </c>
      <c r="H5405">
        <f t="shared" si="254"/>
        <v>581.16550000000007</v>
      </c>
      <c r="I5405" s="23"/>
    </row>
    <row r="5406" spans="1:9" ht="14.4">
      <c r="A5406" s="77" t="s">
        <v>49</v>
      </c>
      <c r="B5406" s="40">
        <v>13095500</v>
      </c>
      <c r="C5406" s="41">
        <v>38185</v>
      </c>
      <c r="D5406" s="40">
        <v>294</v>
      </c>
      <c r="E5406" s="40" t="s">
        <v>50</v>
      </c>
      <c r="F5406">
        <f t="shared" si="252"/>
        <v>7</v>
      </c>
      <c r="G5406">
        <f t="shared" si="253"/>
        <v>2004</v>
      </c>
      <c r="H5406">
        <f t="shared" si="254"/>
        <v>583.149</v>
      </c>
      <c r="I5406" s="23"/>
    </row>
    <row r="5407" spans="1:9" ht="14.4">
      <c r="A5407" s="77" t="s">
        <v>49</v>
      </c>
      <c r="B5407" s="40">
        <v>13095500</v>
      </c>
      <c r="C5407" s="41">
        <v>38186</v>
      </c>
      <c r="D5407" s="40">
        <v>295</v>
      </c>
      <c r="E5407" s="40" t="s">
        <v>50</v>
      </c>
      <c r="F5407">
        <f t="shared" si="252"/>
        <v>7</v>
      </c>
      <c r="G5407">
        <f t="shared" si="253"/>
        <v>2004</v>
      </c>
      <c r="H5407">
        <f t="shared" si="254"/>
        <v>585.13250000000005</v>
      </c>
      <c r="I5407" s="23"/>
    </row>
    <row r="5408" spans="1:9" ht="14.4">
      <c r="A5408" s="77" t="s">
        <v>49</v>
      </c>
      <c r="B5408" s="40">
        <v>13095500</v>
      </c>
      <c r="C5408" s="41">
        <v>38187</v>
      </c>
      <c r="D5408" s="40">
        <v>294</v>
      </c>
      <c r="E5408" s="40" t="s">
        <v>50</v>
      </c>
      <c r="F5408">
        <f t="shared" si="252"/>
        <v>7</v>
      </c>
      <c r="G5408">
        <f t="shared" si="253"/>
        <v>2004</v>
      </c>
      <c r="H5408">
        <f t="shared" si="254"/>
        <v>583.149</v>
      </c>
      <c r="I5408" s="23"/>
    </row>
    <row r="5409" spans="1:9" ht="14.4">
      <c r="A5409" s="77" t="s">
        <v>49</v>
      </c>
      <c r="B5409" s="40">
        <v>13095500</v>
      </c>
      <c r="C5409" s="41">
        <v>38188</v>
      </c>
      <c r="D5409" s="40">
        <v>295</v>
      </c>
      <c r="E5409" s="40" t="s">
        <v>50</v>
      </c>
      <c r="F5409">
        <f t="shared" si="252"/>
        <v>7</v>
      </c>
      <c r="G5409">
        <f t="shared" si="253"/>
        <v>2004</v>
      </c>
      <c r="H5409">
        <f t="shared" si="254"/>
        <v>585.13250000000005</v>
      </c>
      <c r="I5409" s="23"/>
    </row>
    <row r="5410" spans="1:9" ht="14.4">
      <c r="A5410" s="77" t="s">
        <v>49</v>
      </c>
      <c r="B5410" s="40">
        <v>13095500</v>
      </c>
      <c r="C5410" s="41">
        <v>38189</v>
      </c>
      <c r="D5410" s="40">
        <v>295</v>
      </c>
      <c r="E5410" s="40" t="s">
        <v>50</v>
      </c>
      <c r="F5410">
        <f t="shared" ref="F5410:F5473" si="255">MONTH(C5410)</f>
        <v>7</v>
      </c>
      <c r="G5410">
        <f t="shared" ref="G5410:G5473" si="256">IF(F5410&gt;10,YEAR(C5410)+1,YEAR(C5410))</f>
        <v>2004</v>
      </c>
      <c r="H5410">
        <f t="shared" ref="H5410:H5473" si="257">D5410*1.9835</f>
        <v>585.13250000000005</v>
      </c>
      <c r="I5410" s="23"/>
    </row>
    <row r="5411" spans="1:9" ht="14.4">
      <c r="A5411" s="77" t="s">
        <v>49</v>
      </c>
      <c r="B5411" s="40">
        <v>13095500</v>
      </c>
      <c r="C5411" s="41">
        <v>38190</v>
      </c>
      <c r="D5411" s="40">
        <v>296</v>
      </c>
      <c r="E5411" s="40" t="s">
        <v>50</v>
      </c>
      <c r="F5411">
        <f t="shared" si="255"/>
        <v>7</v>
      </c>
      <c r="G5411">
        <f t="shared" si="256"/>
        <v>2004</v>
      </c>
      <c r="H5411">
        <f t="shared" si="257"/>
        <v>587.11599999999999</v>
      </c>
      <c r="I5411" s="23"/>
    </row>
    <row r="5412" spans="1:9" ht="14.4">
      <c r="A5412" s="77" t="s">
        <v>49</v>
      </c>
      <c r="B5412" s="40">
        <v>13095500</v>
      </c>
      <c r="C5412" s="41">
        <v>38191</v>
      </c>
      <c r="D5412" s="40">
        <v>296</v>
      </c>
      <c r="E5412" s="40" t="s">
        <v>50</v>
      </c>
      <c r="F5412">
        <f t="shared" si="255"/>
        <v>7</v>
      </c>
      <c r="G5412">
        <f t="shared" si="256"/>
        <v>2004</v>
      </c>
      <c r="H5412">
        <f t="shared" si="257"/>
        <v>587.11599999999999</v>
      </c>
      <c r="I5412" s="23"/>
    </row>
    <row r="5413" spans="1:9" ht="14.4">
      <c r="A5413" s="77" t="s">
        <v>49</v>
      </c>
      <c r="B5413" s="40">
        <v>13095500</v>
      </c>
      <c r="C5413" s="41">
        <v>38192</v>
      </c>
      <c r="D5413" s="40">
        <v>296</v>
      </c>
      <c r="E5413" s="40" t="s">
        <v>50</v>
      </c>
      <c r="F5413">
        <f t="shared" si="255"/>
        <v>7</v>
      </c>
      <c r="G5413">
        <f t="shared" si="256"/>
        <v>2004</v>
      </c>
      <c r="H5413">
        <f t="shared" si="257"/>
        <v>587.11599999999999</v>
      </c>
      <c r="I5413" s="23"/>
    </row>
    <row r="5414" spans="1:9" ht="14.4">
      <c r="A5414" s="77" t="s">
        <v>49</v>
      </c>
      <c r="B5414" s="40">
        <v>13095500</v>
      </c>
      <c r="C5414" s="41">
        <v>38193</v>
      </c>
      <c r="D5414" s="40">
        <v>296</v>
      </c>
      <c r="E5414" s="40" t="s">
        <v>50</v>
      </c>
      <c r="F5414">
        <f t="shared" si="255"/>
        <v>7</v>
      </c>
      <c r="G5414">
        <f t="shared" si="256"/>
        <v>2004</v>
      </c>
      <c r="H5414">
        <f t="shared" si="257"/>
        <v>587.11599999999999</v>
      </c>
      <c r="I5414" s="23"/>
    </row>
    <row r="5415" spans="1:9" ht="14.4">
      <c r="A5415" s="77" t="s">
        <v>49</v>
      </c>
      <c r="B5415" s="40">
        <v>13095500</v>
      </c>
      <c r="C5415" s="41">
        <v>38194</v>
      </c>
      <c r="D5415" s="40">
        <v>295</v>
      </c>
      <c r="E5415" s="40" t="s">
        <v>50</v>
      </c>
      <c r="F5415">
        <f t="shared" si="255"/>
        <v>7</v>
      </c>
      <c r="G5415">
        <f t="shared" si="256"/>
        <v>2004</v>
      </c>
      <c r="H5415">
        <f t="shared" si="257"/>
        <v>585.13250000000005</v>
      </c>
      <c r="I5415" s="23"/>
    </row>
    <row r="5416" spans="1:9" ht="14.4">
      <c r="A5416" s="77" t="s">
        <v>49</v>
      </c>
      <c r="B5416" s="40">
        <v>13095500</v>
      </c>
      <c r="C5416" s="41">
        <v>38195</v>
      </c>
      <c r="D5416" s="40">
        <v>295</v>
      </c>
      <c r="E5416" s="40" t="s">
        <v>50</v>
      </c>
      <c r="F5416">
        <f t="shared" si="255"/>
        <v>7</v>
      </c>
      <c r="G5416">
        <f t="shared" si="256"/>
        <v>2004</v>
      </c>
      <c r="H5416">
        <f t="shared" si="257"/>
        <v>585.13250000000005</v>
      </c>
      <c r="I5416" s="23"/>
    </row>
    <row r="5417" spans="1:9" ht="14.4">
      <c r="A5417" s="77" t="s">
        <v>49</v>
      </c>
      <c r="B5417" s="40">
        <v>13095500</v>
      </c>
      <c r="C5417" s="41">
        <v>38196</v>
      </c>
      <c r="D5417" s="40">
        <v>295</v>
      </c>
      <c r="E5417" s="40" t="s">
        <v>50</v>
      </c>
      <c r="F5417">
        <f t="shared" si="255"/>
        <v>7</v>
      </c>
      <c r="G5417">
        <f t="shared" si="256"/>
        <v>2004</v>
      </c>
      <c r="H5417">
        <f t="shared" si="257"/>
        <v>585.13250000000005</v>
      </c>
      <c r="I5417" s="23"/>
    </row>
    <row r="5418" spans="1:9" ht="14.4">
      <c r="A5418" s="77" t="s">
        <v>49</v>
      </c>
      <c r="B5418" s="40">
        <v>13095500</v>
      </c>
      <c r="C5418" s="41">
        <v>38197</v>
      </c>
      <c r="D5418" s="40">
        <v>295</v>
      </c>
      <c r="E5418" s="40" t="s">
        <v>50</v>
      </c>
      <c r="F5418">
        <f t="shared" si="255"/>
        <v>7</v>
      </c>
      <c r="G5418">
        <f t="shared" si="256"/>
        <v>2004</v>
      </c>
      <c r="H5418">
        <f t="shared" si="257"/>
        <v>585.13250000000005</v>
      </c>
      <c r="I5418" s="23"/>
    </row>
    <row r="5419" spans="1:9" ht="14.4">
      <c r="A5419" s="77" t="s">
        <v>49</v>
      </c>
      <c r="B5419" s="40">
        <v>13095500</v>
      </c>
      <c r="C5419" s="41">
        <v>38198</v>
      </c>
      <c r="D5419" s="40">
        <v>295</v>
      </c>
      <c r="E5419" s="40" t="s">
        <v>50</v>
      </c>
      <c r="F5419">
        <f t="shared" si="255"/>
        <v>7</v>
      </c>
      <c r="G5419">
        <f t="shared" si="256"/>
        <v>2004</v>
      </c>
      <c r="H5419">
        <f t="shared" si="257"/>
        <v>585.13250000000005</v>
      </c>
      <c r="I5419" s="23"/>
    </row>
    <row r="5420" spans="1:9" ht="14.4">
      <c r="A5420" s="77" t="s">
        <v>49</v>
      </c>
      <c r="B5420" s="40">
        <v>13095500</v>
      </c>
      <c r="C5420" s="41">
        <v>38199</v>
      </c>
      <c r="D5420" s="40">
        <v>296</v>
      </c>
      <c r="E5420" s="40" t="s">
        <v>50</v>
      </c>
      <c r="F5420">
        <f t="shared" si="255"/>
        <v>7</v>
      </c>
      <c r="G5420">
        <f t="shared" si="256"/>
        <v>2004</v>
      </c>
      <c r="H5420">
        <f t="shared" si="257"/>
        <v>587.11599999999999</v>
      </c>
      <c r="I5420" s="23"/>
    </row>
    <row r="5421" spans="1:9" ht="14.4">
      <c r="A5421" s="77" t="s">
        <v>49</v>
      </c>
      <c r="B5421" s="40">
        <v>13095500</v>
      </c>
      <c r="C5421" s="41">
        <v>38200</v>
      </c>
      <c r="D5421" s="40">
        <v>296</v>
      </c>
      <c r="E5421" s="40" t="s">
        <v>50</v>
      </c>
      <c r="F5421">
        <f t="shared" si="255"/>
        <v>8</v>
      </c>
      <c r="G5421">
        <f t="shared" si="256"/>
        <v>2004</v>
      </c>
      <c r="H5421">
        <f t="shared" si="257"/>
        <v>587.11599999999999</v>
      </c>
      <c r="I5421" s="23"/>
    </row>
    <row r="5422" spans="1:9" ht="14.4">
      <c r="A5422" s="77" t="s">
        <v>49</v>
      </c>
      <c r="B5422" s="40">
        <v>13095500</v>
      </c>
      <c r="C5422" s="41">
        <v>38201</v>
      </c>
      <c r="D5422" s="40">
        <v>296</v>
      </c>
      <c r="E5422" s="40" t="s">
        <v>50</v>
      </c>
      <c r="F5422">
        <f t="shared" si="255"/>
        <v>8</v>
      </c>
      <c r="G5422">
        <f t="shared" si="256"/>
        <v>2004</v>
      </c>
      <c r="H5422">
        <f t="shared" si="257"/>
        <v>587.11599999999999</v>
      </c>
      <c r="I5422" s="23"/>
    </row>
    <row r="5423" spans="1:9" ht="14.4">
      <c r="A5423" s="77" t="s">
        <v>49</v>
      </c>
      <c r="B5423" s="40">
        <v>13095500</v>
      </c>
      <c r="C5423" s="41">
        <v>38202</v>
      </c>
      <c r="D5423" s="40">
        <v>297</v>
      </c>
      <c r="E5423" s="40" t="s">
        <v>50</v>
      </c>
      <c r="F5423">
        <f t="shared" si="255"/>
        <v>8</v>
      </c>
      <c r="G5423">
        <f t="shared" si="256"/>
        <v>2004</v>
      </c>
      <c r="H5423">
        <f t="shared" si="257"/>
        <v>589.09950000000003</v>
      </c>
      <c r="I5423" s="23"/>
    </row>
    <row r="5424" spans="1:9" ht="14.4">
      <c r="A5424" s="77" t="s">
        <v>49</v>
      </c>
      <c r="B5424" s="40">
        <v>13095500</v>
      </c>
      <c r="C5424" s="41">
        <v>38203</v>
      </c>
      <c r="D5424" s="40">
        <v>297</v>
      </c>
      <c r="E5424" s="40" t="s">
        <v>50</v>
      </c>
      <c r="F5424">
        <f t="shared" si="255"/>
        <v>8</v>
      </c>
      <c r="G5424">
        <f t="shared" si="256"/>
        <v>2004</v>
      </c>
      <c r="H5424">
        <f t="shared" si="257"/>
        <v>589.09950000000003</v>
      </c>
      <c r="I5424" s="23"/>
    </row>
    <row r="5425" spans="1:9" ht="14.4">
      <c r="A5425" s="77" t="s">
        <v>49</v>
      </c>
      <c r="B5425" s="40">
        <v>13095500</v>
      </c>
      <c r="C5425" s="41">
        <v>38204</v>
      </c>
      <c r="D5425" s="40">
        <v>297</v>
      </c>
      <c r="E5425" s="40" t="s">
        <v>50</v>
      </c>
      <c r="F5425">
        <f t="shared" si="255"/>
        <v>8</v>
      </c>
      <c r="G5425">
        <f t="shared" si="256"/>
        <v>2004</v>
      </c>
      <c r="H5425">
        <f t="shared" si="257"/>
        <v>589.09950000000003</v>
      </c>
      <c r="I5425" s="23"/>
    </row>
    <row r="5426" spans="1:9" ht="14.4">
      <c r="A5426" s="77" t="s">
        <v>49</v>
      </c>
      <c r="B5426" s="40">
        <v>13095500</v>
      </c>
      <c r="C5426" s="41">
        <v>38205</v>
      </c>
      <c r="D5426" s="40">
        <v>296</v>
      </c>
      <c r="E5426" s="40" t="s">
        <v>50</v>
      </c>
      <c r="F5426">
        <f t="shared" si="255"/>
        <v>8</v>
      </c>
      <c r="G5426">
        <f t="shared" si="256"/>
        <v>2004</v>
      </c>
      <c r="H5426">
        <f t="shared" si="257"/>
        <v>587.11599999999999</v>
      </c>
      <c r="I5426" s="23"/>
    </row>
    <row r="5427" spans="1:9" ht="14.4">
      <c r="A5427" s="77" t="s">
        <v>49</v>
      </c>
      <c r="B5427" s="40">
        <v>13095500</v>
      </c>
      <c r="C5427" s="41">
        <v>38206</v>
      </c>
      <c r="D5427" s="40">
        <v>296</v>
      </c>
      <c r="E5427" s="40" t="s">
        <v>50</v>
      </c>
      <c r="F5427">
        <f t="shared" si="255"/>
        <v>8</v>
      </c>
      <c r="G5427">
        <f t="shared" si="256"/>
        <v>2004</v>
      </c>
      <c r="H5427">
        <f t="shared" si="257"/>
        <v>587.11599999999999</v>
      </c>
      <c r="I5427" s="23"/>
    </row>
    <row r="5428" spans="1:9" ht="14.4">
      <c r="A5428" s="77" t="s">
        <v>49</v>
      </c>
      <c r="B5428" s="40">
        <v>13095500</v>
      </c>
      <c r="C5428" s="41">
        <v>38207</v>
      </c>
      <c r="D5428" s="40">
        <v>296</v>
      </c>
      <c r="E5428" s="40" t="s">
        <v>50</v>
      </c>
      <c r="F5428">
        <f t="shared" si="255"/>
        <v>8</v>
      </c>
      <c r="G5428">
        <f t="shared" si="256"/>
        <v>2004</v>
      </c>
      <c r="H5428">
        <f t="shared" si="257"/>
        <v>587.11599999999999</v>
      </c>
      <c r="I5428" s="23"/>
    </row>
    <row r="5429" spans="1:9" ht="14.4">
      <c r="A5429" s="77" t="s">
        <v>49</v>
      </c>
      <c r="B5429" s="40">
        <v>13095500</v>
      </c>
      <c r="C5429" s="41">
        <v>38208</v>
      </c>
      <c r="D5429" s="40">
        <v>296</v>
      </c>
      <c r="E5429" s="40" t="s">
        <v>50</v>
      </c>
      <c r="F5429">
        <f t="shared" si="255"/>
        <v>8</v>
      </c>
      <c r="G5429">
        <f t="shared" si="256"/>
        <v>2004</v>
      </c>
      <c r="H5429">
        <f t="shared" si="257"/>
        <v>587.11599999999999</v>
      </c>
      <c r="I5429" s="23"/>
    </row>
    <row r="5430" spans="1:9" ht="14.4">
      <c r="A5430" s="77" t="s">
        <v>49</v>
      </c>
      <c r="B5430" s="40">
        <v>13095500</v>
      </c>
      <c r="C5430" s="41">
        <v>38209</v>
      </c>
      <c r="D5430" s="40">
        <v>296</v>
      </c>
      <c r="E5430" s="40" t="s">
        <v>50</v>
      </c>
      <c r="F5430">
        <f t="shared" si="255"/>
        <v>8</v>
      </c>
      <c r="G5430">
        <f t="shared" si="256"/>
        <v>2004</v>
      </c>
      <c r="H5430">
        <f t="shared" si="257"/>
        <v>587.11599999999999</v>
      </c>
      <c r="I5430" s="23"/>
    </row>
    <row r="5431" spans="1:9" ht="14.4">
      <c r="A5431" s="77" t="s">
        <v>49</v>
      </c>
      <c r="B5431" s="40">
        <v>13095500</v>
      </c>
      <c r="C5431" s="41">
        <v>38210</v>
      </c>
      <c r="D5431" s="40">
        <v>296</v>
      </c>
      <c r="E5431" s="40" t="s">
        <v>50</v>
      </c>
      <c r="F5431">
        <f t="shared" si="255"/>
        <v>8</v>
      </c>
      <c r="G5431">
        <f t="shared" si="256"/>
        <v>2004</v>
      </c>
      <c r="H5431">
        <f t="shared" si="257"/>
        <v>587.11599999999999</v>
      </c>
      <c r="I5431" s="23"/>
    </row>
    <row r="5432" spans="1:9" ht="14.4">
      <c r="A5432" s="77" t="s">
        <v>49</v>
      </c>
      <c r="B5432" s="40">
        <v>13095500</v>
      </c>
      <c r="C5432" s="41">
        <v>38211</v>
      </c>
      <c r="D5432" s="40">
        <v>298</v>
      </c>
      <c r="E5432" s="40" t="s">
        <v>50</v>
      </c>
      <c r="F5432">
        <f t="shared" si="255"/>
        <v>8</v>
      </c>
      <c r="G5432">
        <f t="shared" si="256"/>
        <v>2004</v>
      </c>
      <c r="H5432">
        <f t="shared" si="257"/>
        <v>591.08299999999997</v>
      </c>
      <c r="I5432" s="23"/>
    </row>
    <row r="5433" spans="1:9" ht="14.4">
      <c r="A5433" s="77" t="s">
        <v>49</v>
      </c>
      <c r="B5433" s="40">
        <v>13095500</v>
      </c>
      <c r="C5433" s="41">
        <v>38212</v>
      </c>
      <c r="D5433" s="40">
        <v>298</v>
      </c>
      <c r="E5433" s="40" t="s">
        <v>50</v>
      </c>
      <c r="F5433">
        <f t="shared" si="255"/>
        <v>8</v>
      </c>
      <c r="G5433">
        <f t="shared" si="256"/>
        <v>2004</v>
      </c>
      <c r="H5433">
        <f t="shared" si="257"/>
        <v>591.08299999999997</v>
      </c>
      <c r="I5433" s="23"/>
    </row>
    <row r="5434" spans="1:9" ht="14.4">
      <c r="A5434" s="77" t="s">
        <v>49</v>
      </c>
      <c r="B5434" s="40">
        <v>13095500</v>
      </c>
      <c r="C5434" s="41">
        <v>38213</v>
      </c>
      <c r="D5434" s="40">
        <v>299</v>
      </c>
      <c r="E5434" s="40" t="s">
        <v>50</v>
      </c>
      <c r="F5434">
        <f t="shared" si="255"/>
        <v>8</v>
      </c>
      <c r="G5434">
        <f t="shared" si="256"/>
        <v>2004</v>
      </c>
      <c r="H5434">
        <f t="shared" si="257"/>
        <v>593.06650000000002</v>
      </c>
      <c r="I5434" s="23"/>
    </row>
    <row r="5435" spans="1:9" ht="14.4">
      <c r="A5435" s="77" t="s">
        <v>49</v>
      </c>
      <c r="B5435" s="40">
        <v>13095500</v>
      </c>
      <c r="C5435" s="41">
        <v>38214</v>
      </c>
      <c r="D5435" s="40">
        <v>300</v>
      </c>
      <c r="E5435" s="40" t="s">
        <v>50</v>
      </c>
      <c r="F5435">
        <f t="shared" si="255"/>
        <v>8</v>
      </c>
      <c r="G5435">
        <f t="shared" si="256"/>
        <v>2004</v>
      </c>
      <c r="H5435">
        <f t="shared" si="257"/>
        <v>595.05000000000007</v>
      </c>
      <c r="I5435" s="23"/>
    </row>
    <row r="5436" spans="1:9" ht="14.4">
      <c r="A5436" s="77" t="s">
        <v>49</v>
      </c>
      <c r="B5436" s="40">
        <v>13095500</v>
      </c>
      <c r="C5436" s="41">
        <v>38215</v>
      </c>
      <c r="D5436" s="40">
        <v>300</v>
      </c>
      <c r="E5436" s="40" t="s">
        <v>50</v>
      </c>
      <c r="F5436">
        <f t="shared" si="255"/>
        <v>8</v>
      </c>
      <c r="G5436">
        <f t="shared" si="256"/>
        <v>2004</v>
      </c>
      <c r="H5436">
        <f t="shared" si="257"/>
        <v>595.05000000000007</v>
      </c>
      <c r="I5436" s="23"/>
    </row>
    <row r="5437" spans="1:9" ht="14.4">
      <c r="A5437" s="77" t="s">
        <v>49</v>
      </c>
      <c r="B5437" s="40">
        <v>13095500</v>
      </c>
      <c r="C5437" s="41">
        <v>38216</v>
      </c>
      <c r="D5437" s="40">
        <v>300</v>
      </c>
      <c r="E5437" s="40" t="s">
        <v>50</v>
      </c>
      <c r="F5437">
        <f t="shared" si="255"/>
        <v>8</v>
      </c>
      <c r="G5437">
        <f t="shared" si="256"/>
        <v>2004</v>
      </c>
      <c r="H5437">
        <f t="shared" si="257"/>
        <v>595.05000000000007</v>
      </c>
      <c r="I5437" s="23"/>
    </row>
    <row r="5438" spans="1:9" ht="14.4">
      <c r="A5438" s="77" t="s">
        <v>49</v>
      </c>
      <c r="B5438" s="40">
        <v>13095500</v>
      </c>
      <c r="C5438" s="41">
        <v>38217</v>
      </c>
      <c r="D5438" s="40">
        <v>299</v>
      </c>
      <c r="E5438" s="40" t="s">
        <v>50</v>
      </c>
      <c r="F5438">
        <f t="shared" si="255"/>
        <v>8</v>
      </c>
      <c r="G5438">
        <f t="shared" si="256"/>
        <v>2004</v>
      </c>
      <c r="H5438">
        <f t="shared" si="257"/>
        <v>593.06650000000002</v>
      </c>
      <c r="I5438" s="23"/>
    </row>
    <row r="5439" spans="1:9" ht="14.4">
      <c r="A5439" s="77" t="s">
        <v>49</v>
      </c>
      <c r="B5439" s="40">
        <v>13095500</v>
      </c>
      <c r="C5439" s="41">
        <v>38218</v>
      </c>
      <c r="D5439" s="40">
        <v>300</v>
      </c>
      <c r="E5439" s="40" t="s">
        <v>50</v>
      </c>
      <c r="F5439">
        <f t="shared" si="255"/>
        <v>8</v>
      </c>
      <c r="G5439">
        <f t="shared" si="256"/>
        <v>2004</v>
      </c>
      <c r="H5439">
        <f t="shared" si="257"/>
        <v>595.05000000000007</v>
      </c>
      <c r="I5439" s="23"/>
    </row>
    <row r="5440" spans="1:9" ht="14.4">
      <c r="A5440" s="77" t="s">
        <v>49</v>
      </c>
      <c r="B5440" s="40">
        <v>13095500</v>
      </c>
      <c r="C5440" s="41">
        <v>38219</v>
      </c>
      <c r="D5440" s="40">
        <v>300</v>
      </c>
      <c r="E5440" s="40" t="s">
        <v>50</v>
      </c>
      <c r="F5440">
        <f t="shared" si="255"/>
        <v>8</v>
      </c>
      <c r="G5440">
        <f t="shared" si="256"/>
        <v>2004</v>
      </c>
      <c r="H5440">
        <f t="shared" si="257"/>
        <v>595.05000000000007</v>
      </c>
      <c r="I5440" s="23"/>
    </row>
    <row r="5441" spans="1:9" ht="14.4">
      <c r="A5441" s="77" t="s">
        <v>49</v>
      </c>
      <c r="B5441" s="40">
        <v>13095500</v>
      </c>
      <c r="C5441" s="41">
        <v>38220</v>
      </c>
      <c r="D5441" s="40">
        <v>301</v>
      </c>
      <c r="E5441" s="40" t="s">
        <v>50</v>
      </c>
      <c r="F5441">
        <f t="shared" si="255"/>
        <v>8</v>
      </c>
      <c r="G5441">
        <f t="shared" si="256"/>
        <v>2004</v>
      </c>
      <c r="H5441">
        <f t="shared" si="257"/>
        <v>597.0335</v>
      </c>
      <c r="I5441" s="23"/>
    </row>
    <row r="5442" spans="1:9" ht="14.4">
      <c r="A5442" s="77" t="s">
        <v>49</v>
      </c>
      <c r="B5442" s="40">
        <v>13095500</v>
      </c>
      <c r="C5442" s="41">
        <v>38221</v>
      </c>
      <c r="D5442" s="40">
        <v>302</v>
      </c>
      <c r="E5442" s="40" t="s">
        <v>50</v>
      </c>
      <c r="F5442">
        <f t="shared" si="255"/>
        <v>8</v>
      </c>
      <c r="G5442">
        <f t="shared" si="256"/>
        <v>2004</v>
      </c>
      <c r="H5442">
        <f t="shared" si="257"/>
        <v>599.01700000000005</v>
      </c>
      <c r="I5442" s="23"/>
    </row>
    <row r="5443" spans="1:9" ht="14.4">
      <c r="A5443" s="77" t="s">
        <v>49</v>
      </c>
      <c r="B5443" s="40">
        <v>13095500</v>
      </c>
      <c r="C5443" s="41">
        <v>38222</v>
      </c>
      <c r="D5443" s="40">
        <v>302</v>
      </c>
      <c r="E5443" s="40" t="s">
        <v>50</v>
      </c>
      <c r="F5443">
        <f t="shared" si="255"/>
        <v>8</v>
      </c>
      <c r="G5443">
        <f t="shared" si="256"/>
        <v>2004</v>
      </c>
      <c r="H5443">
        <f t="shared" si="257"/>
        <v>599.01700000000005</v>
      </c>
      <c r="I5443" s="23"/>
    </row>
    <row r="5444" spans="1:9" ht="14.4">
      <c r="A5444" s="77" t="s">
        <v>49</v>
      </c>
      <c r="B5444" s="40">
        <v>13095500</v>
      </c>
      <c r="C5444" s="41">
        <v>38223</v>
      </c>
      <c r="D5444" s="40">
        <v>302</v>
      </c>
      <c r="E5444" s="40" t="s">
        <v>50</v>
      </c>
      <c r="F5444">
        <f t="shared" si="255"/>
        <v>8</v>
      </c>
      <c r="G5444">
        <f t="shared" si="256"/>
        <v>2004</v>
      </c>
      <c r="H5444">
        <f t="shared" si="257"/>
        <v>599.01700000000005</v>
      </c>
      <c r="I5444" s="23"/>
    </row>
    <row r="5445" spans="1:9" ht="14.4">
      <c r="A5445" s="77" t="s">
        <v>49</v>
      </c>
      <c r="B5445" s="40">
        <v>13095500</v>
      </c>
      <c r="C5445" s="41">
        <v>38224</v>
      </c>
      <c r="D5445" s="40">
        <v>303</v>
      </c>
      <c r="E5445" s="40" t="s">
        <v>50</v>
      </c>
      <c r="F5445">
        <f t="shared" si="255"/>
        <v>8</v>
      </c>
      <c r="G5445">
        <f t="shared" si="256"/>
        <v>2004</v>
      </c>
      <c r="H5445">
        <f t="shared" si="257"/>
        <v>601.00049999999999</v>
      </c>
      <c r="I5445" s="23"/>
    </row>
    <row r="5446" spans="1:9" ht="14.4">
      <c r="A5446" s="77" t="s">
        <v>49</v>
      </c>
      <c r="B5446" s="40">
        <v>13095500</v>
      </c>
      <c r="C5446" s="41">
        <v>38225</v>
      </c>
      <c r="D5446" s="40">
        <v>303</v>
      </c>
      <c r="E5446" s="40" t="s">
        <v>50</v>
      </c>
      <c r="F5446">
        <f t="shared" si="255"/>
        <v>8</v>
      </c>
      <c r="G5446">
        <f t="shared" si="256"/>
        <v>2004</v>
      </c>
      <c r="H5446">
        <f t="shared" si="257"/>
        <v>601.00049999999999</v>
      </c>
      <c r="I5446" s="23"/>
    </row>
    <row r="5447" spans="1:9" ht="14.4">
      <c r="A5447" s="77" t="s">
        <v>49</v>
      </c>
      <c r="B5447" s="40">
        <v>13095500</v>
      </c>
      <c r="C5447" s="41">
        <v>38226</v>
      </c>
      <c r="D5447" s="40">
        <v>302</v>
      </c>
      <c r="E5447" s="40" t="s">
        <v>50</v>
      </c>
      <c r="F5447">
        <f t="shared" si="255"/>
        <v>8</v>
      </c>
      <c r="G5447">
        <f t="shared" si="256"/>
        <v>2004</v>
      </c>
      <c r="H5447">
        <f t="shared" si="257"/>
        <v>599.01700000000005</v>
      </c>
      <c r="I5447" s="23"/>
    </row>
    <row r="5448" spans="1:9" ht="14.4">
      <c r="A5448" s="77" t="s">
        <v>49</v>
      </c>
      <c r="B5448" s="40">
        <v>13095500</v>
      </c>
      <c r="C5448" s="41">
        <v>38227</v>
      </c>
      <c r="D5448" s="40">
        <v>302</v>
      </c>
      <c r="E5448" s="40" t="s">
        <v>50</v>
      </c>
      <c r="F5448">
        <f t="shared" si="255"/>
        <v>8</v>
      </c>
      <c r="G5448">
        <f t="shared" si="256"/>
        <v>2004</v>
      </c>
      <c r="H5448">
        <f t="shared" si="257"/>
        <v>599.01700000000005</v>
      </c>
      <c r="I5448" s="23"/>
    </row>
    <row r="5449" spans="1:9" ht="14.4">
      <c r="A5449" s="77" t="s">
        <v>49</v>
      </c>
      <c r="B5449" s="40">
        <v>13095500</v>
      </c>
      <c r="C5449" s="41">
        <v>38228</v>
      </c>
      <c r="D5449" s="40">
        <v>302</v>
      </c>
      <c r="E5449" s="40" t="s">
        <v>50</v>
      </c>
      <c r="F5449">
        <f t="shared" si="255"/>
        <v>8</v>
      </c>
      <c r="G5449">
        <f t="shared" si="256"/>
        <v>2004</v>
      </c>
      <c r="H5449">
        <f t="shared" si="257"/>
        <v>599.01700000000005</v>
      </c>
      <c r="I5449" s="23"/>
    </row>
    <row r="5450" spans="1:9" ht="14.4">
      <c r="A5450" s="77" t="s">
        <v>49</v>
      </c>
      <c r="B5450" s="40">
        <v>13095500</v>
      </c>
      <c r="C5450" s="41">
        <v>38229</v>
      </c>
      <c r="D5450" s="40">
        <v>302</v>
      </c>
      <c r="E5450" s="40" t="s">
        <v>50</v>
      </c>
      <c r="F5450">
        <f t="shared" si="255"/>
        <v>8</v>
      </c>
      <c r="G5450">
        <f t="shared" si="256"/>
        <v>2004</v>
      </c>
      <c r="H5450">
        <f t="shared" si="257"/>
        <v>599.01700000000005</v>
      </c>
      <c r="I5450" s="23"/>
    </row>
    <row r="5451" spans="1:9" ht="14.4">
      <c r="A5451" s="77" t="s">
        <v>49</v>
      </c>
      <c r="B5451" s="40">
        <v>13095500</v>
      </c>
      <c r="C5451" s="41">
        <v>38230</v>
      </c>
      <c r="D5451" s="40">
        <v>302</v>
      </c>
      <c r="E5451" s="40" t="s">
        <v>50</v>
      </c>
      <c r="F5451">
        <f t="shared" si="255"/>
        <v>8</v>
      </c>
      <c r="G5451">
        <f t="shared" si="256"/>
        <v>2004</v>
      </c>
      <c r="H5451">
        <f t="shared" si="257"/>
        <v>599.01700000000005</v>
      </c>
      <c r="I5451" s="23"/>
    </row>
    <row r="5452" spans="1:9" ht="14.4">
      <c r="A5452" s="77" t="s">
        <v>49</v>
      </c>
      <c r="B5452" s="40">
        <v>13095500</v>
      </c>
      <c r="C5452" s="41">
        <v>38231</v>
      </c>
      <c r="D5452" s="40">
        <v>302</v>
      </c>
      <c r="E5452" s="40" t="s">
        <v>50</v>
      </c>
      <c r="F5452">
        <f t="shared" si="255"/>
        <v>9</v>
      </c>
      <c r="G5452">
        <f t="shared" si="256"/>
        <v>2004</v>
      </c>
      <c r="H5452">
        <f t="shared" si="257"/>
        <v>599.01700000000005</v>
      </c>
      <c r="I5452" s="23"/>
    </row>
    <row r="5453" spans="1:9" ht="14.4">
      <c r="A5453" s="77" t="s">
        <v>49</v>
      </c>
      <c r="B5453" s="40">
        <v>13095500</v>
      </c>
      <c r="C5453" s="41">
        <v>38232</v>
      </c>
      <c r="D5453" s="40">
        <v>302</v>
      </c>
      <c r="E5453" s="40" t="s">
        <v>50</v>
      </c>
      <c r="F5453">
        <f t="shared" si="255"/>
        <v>9</v>
      </c>
      <c r="G5453">
        <f t="shared" si="256"/>
        <v>2004</v>
      </c>
      <c r="H5453">
        <f t="shared" si="257"/>
        <v>599.01700000000005</v>
      </c>
      <c r="I5453" s="23"/>
    </row>
    <row r="5454" spans="1:9" ht="14.4">
      <c r="A5454" s="77" t="s">
        <v>49</v>
      </c>
      <c r="B5454" s="40">
        <v>13095500</v>
      </c>
      <c r="C5454" s="41">
        <v>38233</v>
      </c>
      <c r="D5454" s="40">
        <v>302</v>
      </c>
      <c r="E5454" s="40" t="s">
        <v>50</v>
      </c>
      <c r="F5454">
        <f t="shared" si="255"/>
        <v>9</v>
      </c>
      <c r="G5454">
        <f t="shared" si="256"/>
        <v>2004</v>
      </c>
      <c r="H5454">
        <f t="shared" si="257"/>
        <v>599.01700000000005</v>
      </c>
      <c r="I5454" s="23"/>
    </row>
    <row r="5455" spans="1:9" ht="14.4">
      <c r="A5455" s="77" t="s">
        <v>49</v>
      </c>
      <c r="B5455" s="40">
        <v>13095500</v>
      </c>
      <c r="C5455" s="41">
        <v>38234</v>
      </c>
      <c r="D5455" s="40">
        <v>302</v>
      </c>
      <c r="E5455" s="40" t="s">
        <v>50</v>
      </c>
      <c r="F5455">
        <f t="shared" si="255"/>
        <v>9</v>
      </c>
      <c r="G5455">
        <f t="shared" si="256"/>
        <v>2004</v>
      </c>
      <c r="H5455">
        <f t="shared" si="257"/>
        <v>599.01700000000005</v>
      </c>
      <c r="I5455" s="23"/>
    </row>
    <row r="5456" spans="1:9" ht="14.4">
      <c r="A5456" s="77" t="s">
        <v>49</v>
      </c>
      <c r="B5456" s="40">
        <v>13095500</v>
      </c>
      <c r="C5456" s="41">
        <v>38235</v>
      </c>
      <c r="D5456" s="40">
        <v>303</v>
      </c>
      <c r="E5456" s="40" t="s">
        <v>50</v>
      </c>
      <c r="F5456">
        <f t="shared" si="255"/>
        <v>9</v>
      </c>
      <c r="G5456">
        <f t="shared" si="256"/>
        <v>2004</v>
      </c>
      <c r="H5456">
        <f t="shared" si="257"/>
        <v>601.00049999999999</v>
      </c>
      <c r="I5456" s="23"/>
    </row>
    <row r="5457" spans="1:9" ht="14.4">
      <c r="A5457" s="77" t="s">
        <v>49</v>
      </c>
      <c r="B5457" s="40">
        <v>13095500</v>
      </c>
      <c r="C5457" s="41">
        <v>38236</v>
      </c>
      <c r="D5457" s="40">
        <v>304</v>
      </c>
      <c r="E5457" s="40" t="s">
        <v>50</v>
      </c>
      <c r="F5457">
        <f t="shared" si="255"/>
        <v>9</v>
      </c>
      <c r="G5457">
        <f t="shared" si="256"/>
        <v>2004</v>
      </c>
      <c r="H5457">
        <f t="shared" si="257"/>
        <v>602.98400000000004</v>
      </c>
      <c r="I5457" s="23"/>
    </row>
    <row r="5458" spans="1:9" ht="14.4">
      <c r="A5458" s="77" t="s">
        <v>49</v>
      </c>
      <c r="B5458" s="40">
        <v>13095500</v>
      </c>
      <c r="C5458" s="41">
        <v>38237</v>
      </c>
      <c r="D5458" s="40">
        <v>305</v>
      </c>
      <c r="E5458" s="40" t="s">
        <v>50</v>
      </c>
      <c r="F5458">
        <f t="shared" si="255"/>
        <v>9</v>
      </c>
      <c r="G5458">
        <f t="shared" si="256"/>
        <v>2004</v>
      </c>
      <c r="H5458">
        <f t="shared" si="257"/>
        <v>604.96749999999997</v>
      </c>
      <c r="I5458" s="23"/>
    </row>
    <row r="5459" spans="1:9" ht="14.4">
      <c r="A5459" s="77" t="s">
        <v>49</v>
      </c>
      <c r="B5459" s="40">
        <v>13095500</v>
      </c>
      <c r="C5459" s="41">
        <v>38238</v>
      </c>
      <c r="D5459" s="40">
        <v>305</v>
      </c>
      <c r="E5459" s="40" t="s">
        <v>50</v>
      </c>
      <c r="F5459">
        <f t="shared" si="255"/>
        <v>9</v>
      </c>
      <c r="G5459">
        <f t="shared" si="256"/>
        <v>2004</v>
      </c>
      <c r="H5459">
        <f t="shared" si="257"/>
        <v>604.96749999999997</v>
      </c>
      <c r="I5459" s="23"/>
    </row>
    <row r="5460" spans="1:9" ht="14.4">
      <c r="A5460" s="77" t="s">
        <v>49</v>
      </c>
      <c r="B5460" s="40">
        <v>13095500</v>
      </c>
      <c r="C5460" s="41">
        <v>38239</v>
      </c>
      <c r="D5460" s="40">
        <v>307</v>
      </c>
      <c r="E5460" s="40" t="s">
        <v>50</v>
      </c>
      <c r="F5460">
        <f t="shared" si="255"/>
        <v>9</v>
      </c>
      <c r="G5460">
        <f t="shared" si="256"/>
        <v>2004</v>
      </c>
      <c r="H5460">
        <f t="shared" si="257"/>
        <v>608.93449999999996</v>
      </c>
      <c r="I5460" s="23"/>
    </row>
    <row r="5461" spans="1:9" ht="14.4">
      <c r="A5461" s="77" t="s">
        <v>49</v>
      </c>
      <c r="B5461" s="40">
        <v>13095500</v>
      </c>
      <c r="C5461" s="41">
        <v>38240</v>
      </c>
      <c r="D5461" s="40">
        <v>307</v>
      </c>
      <c r="E5461" s="40" t="s">
        <v>50</v>
      </c>
      <c r="F5461">
        <f t="shared" si="255"/>
        <v>9</v>
      </c>
      <c r="G5461">
        <f t="shared" si="256"/>
        <v>2004</v>
      </c>
      <c r="H5461">
        <f t="shared" si="257"/>
        <v>608.93449999999996</v>
      </c>
      <c r="I5461" s="23"/>
    </row>
    <row r="5462" spans="1:9" ht="14.4">
      <c r="A5462" s="77" t="s">
        <v>49</v>
      </c>
      <c r="B5462" s="40">
        <v>13095500</v>
      </c>
      <c r="C5462" s="41">
        <v>38241</v>
      </c>
      <c r="D5462" s="40">
        <v>307</v>
      </c>
      <c r="E5462" s="40" t="s">
        <v>50</v>
      </c>
      <c r="F5462">
        <f t="shared" si="255"/>
        <v>9</v>
      </c>
      <c r="G5462">
        <f t="shared" si="256"/>
        <v>2004</v>
      </c>
      <c r="H5462">
        <f t="shared" si="257"/>
        <v>608.93449999999996</v>
      </c>
      <c r="I5462" s="23"/>
    </row>
    <row r="5463" spans="1:9" ht="14.4">
      <c r="A5463" s="77" t="s">
        <v>49</v>
      </c>
      <c r="B5463" s="40">
        <v>13095500</v>
      </c>
      <c r="C5463" s="41">
        <v>38242</v>
      </c>
      <c r="D5463" s="40">
        <v>307</v>
      </c>
      <c r="E5463" s="40" t="s">
        <v>50</v>
      </c>
      <c r="F5463">
        <f t="shared" si="255"/>
        <v>9</v>
      </c>
      <c r="G5463">
        <f t="shared" si="256"/>
        <v>2004</v>
      </c>
      <c r="H5463">
        <f t="shared" si="257"/>
        <v>608.93449999999996</v>
      </c>
      <c r="I5463" s="23"/>
    </row>
    <row r="5464" spans="1:9" ht="14.4">
      <c r="A5464" s="77" t="s">
        <v>49</v>
      </c>
      <c r="B5464" s="40">
        <v>13095500</v>
      </c>
      <c r="C5464" s="41">
        <v>38243</v>
      </c>
      <c r="D5464" s="40">
        <v>306</v>
      </c>
      <c r="E5464" s="40" t="s">
        <v>50</v>
      </c>
      <c r="F5464">
        <f t="shared" si="255"/>
        <v>9</v>
      </c>
      <c r="G5464">
        <f t="shared" si="256"/>
        <v>2004</v>
      </c>
      <c r="H5464">
        <f t="shared" si="257"/>
        <v>606.95100000000002</v>
      </c>
      <c r="I5464" s="23"/>
    </row>
    <row r="5465" spans="1:9" ht="14.4">
      <c r="A5465" s="77" t="s">
        <v>49</v>
      </c>
      <c r="B5465" s="40">
        <v>13095500</v>
      </c>
      <c r="C5465" s="41">
        <v>38244</v>
      </c>
      <c r="D5465" s="40">
        <v>306</v>
      </c>
      <c r="E5465" s="40" t="s">
        <v>50</v>
      </c>
      <c r="F5465">
        <f t="shared" si="255"/>
        <v>9</v>
      </c>
      <c r="G5465">
        <f t="shared" si="256"/>
        <v>2004</v>
      </c>
      <c r="H5465">
        <f t="shared" si="257"/>
        <v>606.95100000000002</v>
      </c>
      <c r="I5465" s="23"/>
    </row>
    <row r="5466" spans="1:9" ht="14.4">
      <c r="A5466" s="77" t="s">
        <v>49</v>
      </c>
      <c r="B5466" s="40">
        <v>13095500</v>
      </c>
      <c r="C5466" s="41">
        <v>38245</v>
      </c>
      <c r="D5466" s="40">
        <v>305</v>
      </c>
      <c r="E5466" s="40" t="s">
        <v>50</v>
      </c>
      <c r="F5466">
        <f t="shared" si="255"/>
        <v>9</v>
      </c>
      <c r="G5466">
        <f t="shared" si="256"/>
        <v>2004</v>
      </c>
      <c r="H5466">
        <f t="shared" si="257"/>
        <v>604.96749999999997</v>
      </c>
      <c r="I5466" s="23"/>
    </row>
    <row r="5467" spans="1:9" ht="14.4">
      <c r="A5467" s="77" t="s">
        <v>49</v>
      </c>
      <c r="B5467" s="40">
        <v>13095500</v>
      </c>
      <c r="C5467" s="41">
        <v>38246</v>
      </c>
      <c r="D5467" s="40">
        <v>307</v>
      </c>
      <c r="E5467" s="40" t="s">
        <v>50</v>
      </c>
      <c r="F5467">
        <f t="shared" si="255"/>
        <v>9</v>
      </c>
      <c r="G5467">
        <f t="shared" si="256"/>
        <v>2004</v>
      </c>
      <c r="H5467">
        <f t="shared" si="257"/>
        <v>608.93449999999996</v>
      </c>
      <c r="I5467" s="23"/>
    </row>
    <row r="5468" spans="1:9" ht="14.4">
      <c r="A5468" s="77" t="s">
        <v>49</v>
      </c>
      <c r="B5468" s="40">
        <v>13095500</v>
      </c>
      <c r="C5468" s="41">
        <v>38247</v>
      </c>
      <c r="D5468" s="40">
        <v>308</v>
      </c>
      <c r="E5468" s="40" t="s">
        <v>50</v>
      </c>
      <c r="F5468">
        <f t="shared" si="255"/>
        <v>9</v>
      </c>
      <c r="G5468">
        <f t="shared" si="256"/>
        <v>2004</v>
      </c>
      <c r="H5468">
        <f t="shared" si="257"/>
        <v>610.91800000000001</v>
      </c>
      <c r="I5468" s="23"/>
    </row>
    <row r="5469" spans="1:9" ht="14.4">
      <c r="A5469" s="77" t="s">
        <v>49</v>
      </c>
      <c r="B5469" s="40">
        <v>13095500</v>
      </c>
      <c r="C5469" s="41">
        <v>38248</v>
      </c>
      <c r="D5469" s="40">
        <v>309</v>
      </c>
      <c r="E5469" s="40" t="s">
        <v>50</v>
      </c>
      <c r="F5469">
        <f t="shared" si="255"/>
        <v>9</v>
      </c>
      <c r="G5469">
        <f t="shared" si="256"/>
        <v>2004</v>
      </c>
      <c r="H5469">
        <f t="shared" si="257"/>
        <v>612.90150000000006</v>
      </c>
      <c r="I5469" s="23"/>
    </row>
    <row r="5470" spans="1:9" ht="14.4">
      <c r="A5470" s="77" t="s">
        <v>49</v>
      </c>
      <c r="B5470" s="40">
        <v>13095500</v>
      </c>
      <c r="C5470" s="41">
        <v>38249</v>
      </c>
      <c r="D5470" s="40">
        <v>310</v>
      </c>
      <c r="E5470" s="40" t="s">
        <v>50</v>
      </c>
      <c r="F5470">
        <f t="shared" si="255"/>
        <v>9</v>
      </c>
      <c r="G5470">
        <f t="shared" si="256"/>
        <v>2004</v>
      </c>
      <c r="H5470">
        <f t="shared" si="257"/>
        <v>614.88499999999999</v>
      </c>
      <c r="I5470" s="23"/>
    </row>
    <row r="5471" spans="1:9" ht="14.4">
      <c r="A5471" s="77" t="s">
        <v>49</v>
      </c>
      <c r="B5471" s="40">
        <v>13095500</v>
      </c>
      <c r="C5471" s="41">
        <v>38250</v>
      </c>
      <c r="D5471" s="40">
        <v>311</v>
      </c>
      <c r="E5471" s="40" t="s">
        <v>50</v>
      </c>
      <c r="F5471">
        <f t="shared" si="255"/>
        <v>9</v>
      </c>
      <c r="G5471">
        <f t="shared" si="256"/>
        <v>2004</v>
      </c>
      <c r="H5471">
        <f t="shared" si="257"/>
        <v>616.86850000000004</v>
      </c>
      <c r="I5471" s="23"/>
    </row>
    <row r="5472" spans="1:9" ht="14.4">
      <c r="A5472" s="77" t="s">
        <v>49</v>
      </c>
      <c r="B5472" s="40">
        <v>13095500</v>
      </c>
      <c r="C5472" s="41">
        <v>38251</v>
      </c>
      <c r="D5472" s="40">
        <v>311</v>
      </c>
      <c r="E5472" s="40" t="s">
        <v>50</v>
      </c>
      <c r="F5472">
        <f t="shared" si="255"/>
        <v>9</v>
      </c>
      <c r="G5472">
        <f t="shared" si="256"/>
        <v>2004</v>
      </c>
      <c r="H5472">
        <f t="shared" si="257"/>
        <v>616.86850000000004</v>
      </c>
      <c r="I5472" s="23"/>
    </row>
    <row r="5473" spans="1:9" ht="14.4">
      <c r="A5473" s="77" t="s">
        <v>49</v>
      </c>
      <c r="B5473" s="40">
        <v>13095500</v>
      </c>
      <c r="C5473" s="41">
        <v>38252</v>
      </c>
      <c r="D5473" s="40">
        <v>313</v>
      </c>
      <c r="E5473" s="40" t="s">
        <v>50</v>
      </c>
      <c r="F5473">
        <f t="shared" si="255"/>
        <v>9</v>
      </c>
      <c r="G5473">
        <f t="shared" si="256"/>
        <v>2004</v>
      </c>
      <c r="H5473">
        <f t="shared" si="257"/>
        <v>620.83550000000002</v>
      </c>
      <c r="I5473" s="23"/>
    </row>
    <row r="5474" spans="1:9" ht="14.4">
      <c r="A5474" s="77" t="s">
        <v>49</v>
      </c>
      <c r="B5474" s="40">
        <v>13095500</v>
      </c>
      <c r="C5474" s="41">
        <v>38253</v>
      </c>
      <c r="D5474" s="40">
        <v>313</v>
      </c>
      <c r="E5474" s="40" t="s">
        <v>50</v>
      </c>
      <c r="F5474">
        <f t="shared" ref="F5474:F5537" si="258">MONTH(C5474)</f>
        <v>9</v>
      </c>
      <c r="G5474">
        <f t="shared" ref="G5474:G5537" si="259">IF(F5474&gt;10,YEAR(C5474)+1,YEAR(C5474))</f>
        <v>2004</v>
      </c>
      <c r="H5474">
        <f t="shared" ref="H5474:H5537" si="260">D5474*1.9835</f>
        <v>620.83550000000002</v>
      </c>
      <c r="I5474" s="23"/>
    </row>
    <row r="5475" spans="1:9" ht="14.4">
      <c r="A5475" s="77" t="s">
        <v>49</v>
      </c>
      <c r="B5475" s="40">
        <v>13095500</v>
      </c>
      <c r="C5475" s="41">
        <v>38254</v>
      </c>
      <c r="D5475" s="40">
        <v>313</v>
      </c>
      <c r="E5475" s="40" t="s">
        <v>50</v>
      </c>
      <c r="F5475">
        <f t="shared" si="258"/>
        <v>9</v>
      </c>
      <c r="G5475">
        <f t="shared" si="259"/>
        <v>2004</v>
      </c>
      <c r="H5475">
        <f t="shared" si="260"/>
        <v>620.83550000000002</v>
      </c>
      <c r="I5475" s="23"/>
    </row>
    <row r="5476" spans="1:9" ht="14.4">
      <c r="A5476" s="77" t="s">
        <v>49</v>
      </c>
      <c r="B5476" s="40">
        <v>13095500</v>
      </c>
      <c r="C5476" s="41">
        <v>38255</v>
      </c>
      <c r="D5476" s="40">
        <v>313</v>
      </c>
      <c r="E5476" s="40" t="s">
        <v>50</v>
      </c>
      <c r="F5476">
        <f t="shared" si="258"/>
        <v>9</v>
      </c>
      <c r="G5476">
        <f t="shared" si="259"/>
        <v>2004</v>
      </c>
      <c r="H5476">
        <f t="shared" si="260"/>
        <v>620.83550000000002</v>
      </c>
      <c r="I5476" s="23"/>
    </row>
    <row r="5477" spans="1:9" ht="14.4">
      <c r="A5477" s="77" t="s">
        <v>49</v>
      </c>
      <c r="B5477" s="40">
        <v>13095500</v>
      </c>
      <c r="C5477" s="41">
        <v>38256</v>
      </c>
      <c r="D5477" s="40">
        <v>313</v>
      </c>
      <c r="E5477" s="40" t="s">
        <v>50</v>
      </c>
      <c r="F5477">
        <f t="shared" si="258"/>
        <v>9</v>
      </c>
      <c r="G5477">
        <f t="shared" si="259"/>
        <v>2004</v>
      </c>
      <c r="H5477">
        <f t="shared" si="260"/>
        <v>620.83550000000002</v>
      </c>
      <c r="I5477" s="23"/>
    </row>
    <row r="5478" spans="1:9" ht="14.4">
      <c r="A5478" s="77" t="s">
        <v>49</v>
      </c>
      <c r="B5478" s="40">
        <v>13095500</v>
      </c>
      <c r="C5478" s="41">
        <v>38257</v>
      </c>
      <c r="D5478" s="40">
        <v>313</v>
      </c>
      <c r="E5478" s="40" t="s">
        <v>50</v>
      </c>
      <c r="F5478">
        <f t="shared" si="258"/>
        <v>9</v>
      </c>
      <c r="G5478">
        <f t="shared" si="259"/>
        <v>2004</v>
      </c>
      <c r="H5478">
        <f t="shared" si="260"/>
        <v>620.83550000000002</v>
      </c>
      <c r="I5478" s="23"/>
    </row>
    <row r="5479" spans="1:9" ht="14.4">
      <c r="A5479" s="77" t="s">
        <v>49</v>
      </c>
      <c r="B5479" s="40">
        <v>13095500</v>
      </c>
      <c r="C5479" s="41">
        <v>38258</v>
      </c>
      <c r="D5479" s="40">
        <v>312</v>
      </c>
      <c r="E5479" s="40" t="s">
        <v>50</v>
      </c>
      <c r="F5479">
        <f t="shared" si="258"/>
        <v>9</v>
      </c>
      <c r="G5479">
        <f t="shared" si="259"/>
        <v>2004</v>
      </c>
      <c r="H5479">
        <f t="shared" si="260"/>
        <v>618.85199999999998</v>
      </c>
      <c r="I5479" s="23"/>
    </row>
    <row r="5480" spans="1:9" ht="14.4">
      <c r="A5480" s="77" t="s">
        <v>49</v>
      </c>
      <c r="B5480" s="40">
        <v>13095500</v>
      </c>
      <c r="C5480" s="41">
        <v>38259</v>
      </c>
      <c r="D5480" s="40">
        <v>312</v>
      </c>
      <c r="E5480" s="40" t="s">
        <v>50</v>
      </c>
      <c r="F5480">
        <f t="shared" si="258"/>
        <v>9</v>
      </c>
      <c r="G5480">
        <f t="shared" si="259"/>
        <v>2004</v>
      </c>
      <c r="H5480">
        <f t="shared" si="260"/>
        <v>618.85199999999998</v>
      </c>
      <c r="I5480" s="23"/>
    </row>
    <row r="5481" spans="1:9" ht="14.4">
      <c r="A5481" s="77" t="s">
        <v>49</v>
      </c>
      <c r="B5481" s="40">
        <v>13095500</v>
      </c>
      <c r="C5481" s="41">
        <v>38260</v>
      </c>
      <c r="D5481" s="40">
        <v>313</v>
      </c>
      <c r="E5481" s="40" t="s">
        <v>50</v>
      </c>
      <c r="F5481">
        <f t="shared" si="258"/>
        <v>9</v>
      </c>
      <c r="G5481">
        <f t="shared" si="259"/>
        <v>2004</v>
      </c>
      <c r="H5481">
        <f t="shared" si="260"/>
        <v>620.83550000000002</v>
      </c>
      <c r="I5481" s="23"/>
    </row>
    <row r="5482" spans="1:9" ht="14.4">
      <c r="A5482" s="77" t="s">
        <v>49</v>
      </c>
      <c r="B5482" s="40">
        <v>13095500</v>
      </c>
      <c r="C5482" s="41">
        <v>38261</v>
      </c>
      <c r="D5482" s="40">
        <v>313</v>
      </c>
      <c r="E5482" s="40" t="s">
        <v>50</v>
      </c>
      <c r="F5482">
        <f t="shared" si="258"/>
        <v>10</v>
      </c>
      <c r="G5482">
        <f t="shared" si="259"/>
        <v>2004</v>
      </c>
      <c r="H5482">
        <f t="shared" si="260"/>
        <v>620.83550000000002</v>
      </c>
      <c r="I5482" s="23"/>
    </row>
    <row r="5483" spans="1:9" ht="14.4">
      <c r="A5483" s="77" t="s">
        <v>49</v>
      </c>
      <c r="B5483" s="40">
        <v>13095500</v>
      </c>
      <c r="C5483" s="41">
        <v>38262</v>
      </c>
      <c r="D5483" s="40">
        <v>313</v>
      </c>
      <c r="E5483" s="40" t="s">
        <v>50</v>
      </c>
      <c r="F5483">
        <f t="shared" si="258"/>
        <v>10</v>
      </c>
      <c r="G5483">
        <f t="shared" si="259"/>
        <v>2004</v>
      </c>
      <c r="H5483">
        <f t="shared" si="260"/>
        <v>620.83550000000002</v>
      </c>
      <c r="I5483" s="23"/>
    </row>
    <row r="5484" spans="1:9" ht="14.4">
      <c r="A5484" s="77" t="s">
        <v>49</v>
      </c>
      <c r="B5484" s="40">
        <v>13095500</v>
      </c>
      <c r="C5484" s="41">
        <v>38263</v>
      </c>
      <c r="D5484" s="40">
        <v>313</v>
      </c>
      <c r="E5484" s="40" t="s">
        <v>50</v>
      </c>
      <c r="F5484">
        <f t="shared" si="258"/>
        <v>10</v>
      </c>
      <c r="G5484">
        <f t="shared" si="259"/>
        <v>2004</v>
      </c>
      <c r="H5484">
        <f t="shared" si="260"/>
        <v>620.83550000000002</v>
      </c>
      <c r="I5484" s="23"/>
    </row>
    <row r="5485" spans="1:9" ht="14.4">
      <c r="A5485" s="77" t="s">
        <v>49</v>
      </c>
      <c r="B5485" s="40">
        <v>13095500</v>
      </c>
      <c r="C5485" s="41">
        <v>38264</v>
      </c>
      <c r="D5485" s="40">
        <v>313</v>
      </c>
      <c r="E5485" s="40" t="s">
        <v>50</v>
      </c>
      <c r="F5485">
        <f t="shared" si="258"/>
        <v>10</v>
      </c>
      <c r="G5485">
        <f t="shared" si="259"/>
        <v>2004</v>
      </c>
      <c r="H5485">
        <f t="shared" si="260"/>
        <v>620.83550000000002</v>
      </c>
      <c r="I5485" s="23"/>
    </row>
    <row r="5486" spans="1:9" ht="14.4">
      <c r="A5486" s="77" t="s">
        <v>49</v>
      </c>
      <c r="B5486" s="40">
        <v>13095500</v>
      </c>
      <c r="C5486" s="41">
        <v>38265</v>
      </c>
      <c r="D5486" s="40">
        <v>313</v>
      </c>
      <c r="E5486" s="40" t="s">
        <v>50</v>
      </c>
      <c r="F5486">
        <f t="shared" si="258"/>
        <v>10</v>
      </c>
      <c r="G5486">
        <f t="shared" si="259"/>
        <v>2004</v>
      </c>
      <c r="H5486">
        <f t="shared" si="260"/>
        <v>620.83550000000002</v>
      </c>
      <c r="I5486" s="23"/>
    </row>
    <row r="5487" spans="1:9" ht="14.4">
      <c r="A5487" s="77" t="s">
        <v>49</v>
      </c>
      <c r="B5487" s="40">
        <v>13095500</v>
      </c>
      <c r="C5487" s="41">
        <v>38266</v>
      </c>
      <c r="D5487" s="40">
        <v>313</v>
      </c>
      <c r="E5487" s="40" t="s">
        <v>50</v>
      </c>
      <c r="F5487">
        <f t="shared" si="258"/>
        <v>10</v>
      </c>
      <c r="G5487">
        <f t="shared" si="259"/>
        <v>2004</v>
      </c>
      <c r="H5487">
        <f t="shared" si="260"/>
        <v>620.83550000000002</v>
      </c>
      <c r="I5487" s="23"/>
    </row>
    <row r="5488" spans="1:9" ht="14.4">
      <c r="A5488" s="77" t="s">
        <v>49</v>
      </c>
      <c r="B5488" s="40">
        <v>13095500</v>
      </c>
      <c r="C5488" s="41">
        <v>38267</v>
      </c>
      <c r="D5488" s="40">
        <v>314</v>
      </c>
      <c r="E5488" s="40" t="s">
        <v>50</v>
      </c>
      <c r="F5488">
        <f t="shared" si="258"/>
        <v>10</v>
      </c>
      <c r="G5488">
        <f t="shared" si="259"/>
        <v>2004</v>
      </c>
      <c r="H5488">
        <f t="shared" si="260"/>
        <v>622.81899999999996</v>
      </c>
      <c r="I5488" s="23"/>
    </row>
    <row r="5489" spans="1:9" ht="14.4">
      <c r="A5489" s="77" t="s">
        <v>49</v>
      </c>
      <c r="B5489" s="40">
        <v>13095500</v>
      </c>
      <c r="C5489" s="41">
        <v>38268</v>
      </c>
      <c r="D5489" s="40">
        <v>314</v>
      </c>
      <c r="E5489" s="40" t="s">
        <v>50</v>
      </c>
      <c r="F5489">
        <f t="shared" si="258"/>
        <v>10</v>
      </c>
      <c r="G5489">
        <f t="shared" si="259"/>
        <v>2004</v>
      </c>
      <c r="H5489">
        <f t="shared" si="260"/>
        <v>622.81899999999996</v>
      </c>
      <c r="I5489" s="23"/>
    </row>
    <row r="5490" spans="1:9" ht="14.4">
      <c r="A5490" s="77" t="s">
        <v>49</v>
      </c>
      <c r="B5490" s="40">
        <v>13095500</v>
      </c>
      <c r="C5490" s="41">
        <v>38269</v>
      </c>
      <c r="D5490" s="40">
        <v>315</v>
      </c>
      <c r="E5490" s="40" t="s">
        <v>50</v>
      </c>
      <c r="F5490">
        <f t="shared" si="258"/>
        <v>10</v>
      </c>
      <c r="G5490">
        <f t="shared" si="259"/>
        <v>2004</v>
      </c>
      <c r="H5490">
        <f t="shared" si="260"/>
        <v>624.80250000000001</v>
      </c>
      <c r="I5490" s="23"/>
    </row>
    <row r="5491" spans="1:9" ht="14.4">
      <c r="A5491" s="77" t="s">
        <v>49</v>
      </c>
      <c r="B5491" s="40">
        <v>13095500</v>
      </c>
      <c r="C5491" s="41">
        <v>38270</v>
      </c>
      <c r="D5491" s="40">
        <v>316</v>
      </c>
      <c r="E5491" s="40" t="s">
        <v>50</v>
      </c>
      <c r="F5491">
        <f t="shared" si="258"/>
        <v>10</v>
      </c>
      <c r="G5491">
        <f t="shared" si="259"/>
        <v>2004</v>
      </c>
      <c r="H5491">
        <f t="shared" si="260"/>
        <v>626.78600000000006</v>
      </c>
      <c r="I5491" s="23"/>
    </row>
    <row r="5492" spans="1:9" ht="14.4">
      <c r="A5492" s="77" t="s">
        <v>49</v>
      </c>
      <c r="B5492" s="40">
        <v>13095500</v>
      </c>
      <c r="C5492" s="41">
        <v>38271</v>
      </c>
      <c r="D5492" s="40">
        <v>315</v>
      </c>
      <c r="E5492" s="40" t="s">
        <v>50</v>
      </c>
      <c r="F5492">
        <f t="shared" si="258"/>
        <v>10</v>
      </c>
      <c r="G5492">
        <f t="shared" si="259"/>
        <v>2004</v>
      </c>
      <c r="H5492">
        <f t="shared" si="260"/>
        <v>624.80250000000001</v>
      </c>
      <c r="I5492" s="23"/>
    </row>
    <row r="5493" spans="1:9" ht="14.4">
      <c r="A5493" s="77" t="s">
        <v>49</v>
      </c>
      <c r="B5493" s="40">
        <v>13095500</v>
      </c>
      <c r="C5493" s="41">
        <v>38272</v>
      </c>
      <c r="D5493" s="40">
        <v>315</v>
      </c>
      <c r="E5493" s="40" t="s">
        <v>50</v>
      </c>
      <c r="F5493">
        <f t="shared" si="258"/>
        <v>10</v>
      </c>
      <c r="G5493">
        <f t="shared" si="259"/>
        <v>2004</v>
      </c>
      <c r="H5493">
        <f t="shared" si="260"/>
        <v>624.80250000000001</v>
      </c>
      <c r="I5493" s="23"/>
    </row>
    <row r="5494" spans="1:9" ht="14.4">
      <c r="A5494" s="77" t="s">
        <v>49</v>
      </c>
      <c r="B5494" s="40">
        <v>13095500</v>
      </c>
      <c r="C5494" s="41">
        <v>38273</v>
      </c>
      <c r="D5494" s="40">
        <v>314</v>
      </c>
      <c r="E5494" s="40" t="s">
        <v>50</v>
      </c>
      <c r="F5494">
        <f t="shared" si="258"/>
        <v>10</v>
      </c>
      <c r="G5494">
        <f t="shared" si="259"/>
        <v>2004</v>
      </c>
      <c r="H5494">
        <f t="shared" si="260"/>
        <v>622.81899999999996</v>
      </c>
      <c r="I5494" s="23"/>
    </row>
    <row r="5495" spans="1:9" ht="14.4">
      <c r="A5495" s="77" t="s">
        <v>49</v>
      </c>
      <c r="B5495" s="40">
        <v>13095500</v>
      </c>
      <c r="C5495" s="41">
        <v>38274</v>
      </c>
      <c r="D5495" s="40">
        <v>314</v>
      </c>
      <c r="E5495" s="40" t="s">
        <v>50</v>
      </c>
      <c r="F5495">
        <f t="shared" si="258"/>
        <v>10</v>
      </c>
      <c r="G5495">
        <f t="shared" si="259"/>
        <v>2004</v>
      </c>
      <c r="H5495">
        <f t="shared" si="260"/>
        <v>622.81899999999996</v>
      </c>
      <c r="I5495" s="23"/>
    </row>
    <row r="5496" spans="1:9" ht="14.4">
      <c r="A5496" s="77" t="s">
        <v>49</v>
      </c>
      <c r="B5496" s="40">
        <v>13095500</v>
      </c>
      <c r="C5496" s="41">
        <v>38275</v>
      </c>
      <c r="D5496" s="40">
        <v>314</v>
      </c>
      <c r="E5496" s="40" t="s">
        <v>50</v>
      </c>
      <c r="F5496">
        <f t="shared" si="258"/>
        <v>10</v>
      </c>
      <c r="G5496">
        <f t="shared" si="259"/>
        <v>2004</v>
      </c>
      <c r="H5496">
        <f t="shared" si="260"/>
        <v>622.81899999999996</v>
      </c>
      <c r="I5496" s="23"/>
    </row>
    <row r="5497" spans="1:9" ht="14.4">
      <c r="A5497" s="77" t="s">
        <v>49</v>
      </c>
      <c r="B5497" s="40">
        <v>13095500</v>
      </c>
      <c r="C5497" s="41">
        <v>38276</v>
      </c>
      <c r="D5497" s="40">
        <v>315</v>
      </c>
      <c r="E5497" s="40" t="s">
        <v>50</v>
      </c>
      <c r="F5497">
        <f t="shared" si="258"/>
        <v>10</v>
      </c>
      <c r="G5497">
        <f t="shared" si="259"/>
        <v>2004</v>
      </c>
      <c r="H5497">
        <f t="shared" si="260"/>
        <v>624.80250000000001</v>
      </c>
      <c r="I5497" s="23"/>
    </row>
    <row r="5498" spans="1:9" ht="14.4">
      <c r="A5498" s="77" t="s">
        <v>49</v>
      </c>
      <c r="B5498" s="40">
        <v>13095500</v>
      </c>
      <c r="C5498" s="41">
        <v>38277</v>
      </c>
      <c r="D5498" s="40">
        <v>315</v>
      </c>
      <c r="E5498" s="40" t="s">
        <v>50</v>
      </c>
      <c r="F5498">
        <f t="shared" si="258"/>
        <v>10</v>
      </c>
      <c r="G5498">
        <f t="shared" si="259"/>
        <v>2004</v>
      </c>
      <c r="H5498">
        <f t="shared" si="260"/>
        <v>624.80250000000001</v>
      </c>
      <c r="I5498" s="23"/>
    </row>
    <row r="5499" spans="1:9" ht="14.4">
      <c r="A5499" s="77" t="s">
        <v>49</v>
      </c>
      <c r="B5499" s="40">
        <v>13095500</v>
      </c>
      <c r="C5499" s="41">
        <v>38278</v>
      </c>
      <c r="D5499" s="40">
        <v>316</v>
      </c>
      <c r="E5499" s="40" t="s">
        <v>50</v>
      </c>
      <c r="F5499">
        <f t="shared" si="258"/>
        <v>10</v>
      </c>
      <c r="G5499">
        <f t="shared" si="259"/>
        <v>2004</v>
      </c>
      <c r="H5499">
        <f t="shared" si="260"/>
        <v>626.78600000000006</v>
      </c>
      <c r="I5499" s="23"/>
    </row>
    <row r="5500" spans="1:9" ht="14.4">
      <c r="A5500" s="77" t="s">
        <v>49</v>
      </c>
      <c r="B5500" s="40">
        <v>13095500</v>
      </c>
      <c r="C5500" s="41">
        <v>38279</v>
      </c>
      <c r="D5500" s="40">
        <v>316</v>
      </c>
      <c r="E5500" s="40" t="s">
        <v>50</v>
      </c>
      <c r="F5500">
        <f t="shared" si="258"/>
        <v>10</v>
      </c>
      <c r="G5500">
        <f t="shared" si="259"/>
        <v>2004</v>
      </c>
      <c r="H5500">
        <f t="shared" si="260"/>
        <v>626.78600000000006</v>
      </c>
      <c r="I5500" s="23"/>
    </row>
    <row r="5501" spans="1:9" ht="14.4">
      <c r="A5501" s="77" t="s">
        <v>49</v>
      </c>
      <c r="B5501" s="40">
        <v>13095500</v>
      </c>
      <c r="C5501" s="41">
        <v>38280</v>
      </c>
      <c r="D5501" s="40">
        <v>316</v>
      </c>
      <c r="E5501" s="40" t="s">
        <v>50</v>
      </c>
      <c r="F5501">
        <f t="shared" si="258"/>
        <v>10</v>
      </c>
      <c r="G5501">
        <f t="shared" si="259"/>
        <v>2004</v>
      </c>
      <c r="H5501">
        <f t="shared" si="260"/>
        <v>626.78600000000006</v>
      </c>
      <c r="I5501" s="23"/>
    </row>
    <row r="5502" spans="1:9" ht="14.4">
      <c r="A5502" s="77" t="s">
        <v>49</v>
      </c>
      <c r="B5502" s="40">
        <v>13095500</v>
      </c>
      <c r="C5502" s="41">
        <v>38281</v>
      </c>
      <c r="D5502" s="40">
        <v>316</v>
      </c>
      <c r="E5502" s="40" t="s">
        <v>50</v>
      </c>
      <c r="F5502">
        <f t="shared" si="258"/>
        <v>10</v>
      </c>
      <c r="G5502">
        <f t="shared" si="259"/>
        <v>2004</v>
      </c>
      <c r="H5502">
        <f t="shared" si="260"/>
        <v>626.78600000000006</v>
      </c>
      <c r="I5502" s="23"/>
    </row>
    <row r="5503" spans="1:9" ht="14.4">
      <c r="A5503" s="77" t="s">
        <v>49</v>
      </c>
      <c r="B5503" s="40">
        <v>13095500</v>
      </c>
      <c r="C5503" s="41">
        <v>38282</v>
      </c>
      <c r="D5503" s="40">
        <v>316</v>
      </c>
      <c r="E5503" s="40" t="s">
        <v>50</v>
      </c>
      <c r="F5503">
        <f t="shared" si="258"/>
        <v>10</v>
      </c>
      <c r="G5503">
        <f t="shared" si="259"/>
        <v>2004</v>
      </c>
      <c r="H5503">
        <f t="shared" si="260"/>
        <v>626.78600000000006</v>
      </c>
      <c r="I5503" s="23"/>
    </row>
    <row r="5504" spans="1:9" ht="14.4">
      <c r="A5504" s="77" t="s">
        <v>49</v>
      </c>
      <c r="B5504" s="40">
        <v>13095500</v>
      </c>
      <c r="C5504" s="41">
        <v>38283</v>
      </c>
      <c r="D5504" s="40">
        <v>315</v>
      </c>
      <c r="E5504" s="40" t="s">
        <v>50</v>
      </c>
      <c r="F5504">
        <f t="shared" si="258"/>
        <v>10</v>
      </c>
      <c r="G5504">
        <f t="shared" si="259"/>
        <v>2004</v>
      </c>
      <c r="H5504">
        <f t="shared" si="260"/>
        <v>624.80250000000001</v>
      </c>
      <c r="I5504" s="23"/>
    </row>
    <row r="5505" spans="1:9" ht="14.4">
      <c r="A5505" s="77" t="s">
        <v>49</v>
      </c>
      <c r="B5505" s="40">
        <v>13095500</v>
      </c>
      <c r="C5505" s="41">
        <v>38284</v>
      </c>
      <c r="D5505" s="40">
        <v>314</v>
      </c>
      <c r="E5505" s="40" t="s">
        <v>50</v>
      </c>
      <c r="F5505">
        <f t="shared" si="258"/>
        <v>10</v>
      </c>
      <c r="G5505">
        <f t="shared" si="259"/>
        <v>2004</v>
      </c>
      <c r="H5505">
        <f t="shared" si="260"/>
        <v>622.81899999999996</v>
      </c>
      <c r="I5505" s="23"/>
    </row>
    <row r="5506" spans="1:9" ht="14.4">
      <c r="A5506" s="77" t="s">
        <v>49</v>
      </c>
      <c r="B5506" s="40">
        <v>13095500</v>
      </c>
      <c r="C5506" s="41">
        <v>38285</v>
      </c>
      <c r="D5506" s="40">
        <v>313</v>
      </c>
      <c r="E5506" s="40" t="s">
        <v>50</v>
      </c>
      <c r="F5506">
        <f t="shared" si="258"/>
        <v>10</v>
      </c>
      <c r="G5506">
        <f t="shared" si="259"/>
        <v>2004</v>
      </c>
      <c r="H5506">
        <f t="shared" si="260"/>
        <v>620.83550000000002</v>
      </c>
      <c r="I5506" s="23"/>
    </row>
    <row r="5507" spans="1:9" ht="14.4">
      <c r="A5507" s="77" t="s">
        <v>49</v>
      </c>
      <c r="B5507" s="40">
        <v>13095500</v>
      </c>
      <c r="C5507" s="41">
        <v>38286</v>
      </c>
      <c r="D5507" s="40">
        <v>313</v>
      </c>
      <c r="E5507" s="40" t="s">
        <v>50</v>
      </c>
      <c r="F5507">
        <f t="shared" si="258"/>
        <v>10</v>
      </c>
      <c r="G5507">
        <f t="shared" si="259"/>
        <v>2004</v>
      </c>
      <c r="H5507">
        <f t="shared" si="260"/>
        <v>620.83550000000002</v>
      </c>
      <c r="I5507" s="23"/>
    </row>
    <row r="5508" spans="1:9" ht="14.4">
      <c r="A5508" s="77" t="s">
        <v>49</v>
      </c>
      <c r="B5508" s="40">
        <v>13095500</v>
      </c>
      <c r="C5508" s="41">
        <v>38287</v>
      </c>
      <c r="D5508" s="40">
        <v>313</v>
      </c>
      <c r="E5508" s="40" t="s">
        <v>50</v>
      </c>
      <c r="F5508">
        <f t="shared" si="258"/>
        <v>10</v>
      </c>
      <c r="G5508">
        <f t="shared" si="259"/>
        <v>2004</v>
      </c>
      <c r="H5508">
        <f t="shared" si="260"/>
        <v>620.83550000000002</v>
      </c>
      <c r="I5508" s="23"/>
    </row>
    <row r="5509" spans="1:9" ht="14.4">
      <c r="A5509" s="77" t="s">
        <v>49</v>
      </c>
      <c r="B5509" s="40">
        <v>13095500</v>
      </c>
      <c r="C5509" s="41">
        <v>38288</v>
      </c>
      <c r="D5509" s="40">
        <v>313</v>
      </c>
      <c r="E5509" s="40" t="s">
        <v>50</v>
      </c>
      <c r="F5509">
        <f t="shared" si="258"/>
        <v>10</v>
      </c>
      <c r="G5509">
        <f t="shared" si="259"/>
        <v>2004</v>
      </c>
      <c r="H5509">
        <f t="shared" si="260"/>
        <v>620.83550000000002</v>
      </c>
      <c r="I5509" s="23"/>
    </row>
    <row r="5510" spans="1:9" ht="14.4">
      <c r="A5510" s="77" t="s">
        <v>49</v>
      </c>
      <c r="B5510" s="40">
        <v>13095500</v>
      </c>
      <c r="C5510" s="41">
        <v>38289</v>
      </c>
      <c r="D5510" s="40">
        <v>313</v>
      </c>
      <c r="E5510" s="40" t="s">
        <v>50</v>
      </c>
      <c r="F5510">
        <f t="shared" si="258"/>
        <v>10</v>
      </c>
      <c r="G5510">
        <f t="shared" si="259"/>
        <v>2004</v>
      </c>
      <c r="H5510">
        <f t="shared" si="260"/>
        <v>620.83550000000002</v>
      </c>
      <c r="I5510" s="23"/>
    </row>
    <row r="5511" spans="1:9" ht="14.4">
      <c r="A5511" s="77" t="s">
        <v>49</v>
      </c>
      <c r="B5511" s="40">
        <v>13095500</v>
      </c>
      <c r="C5511" s="41">
        <v>38290</v>
      </c>
      <c r="D5511" s="40">
        <v>313</v>
      </c>
      <c r="E5511" s="40" t="s">
        <v>50</v>
      </c>
      <c r="F5511">
        <f t="shared" si="258"/>
        <v>10</v>
      </c>
      <c r="G5511">
        <f t="shared" si="259"/>
        <v>2004</v>
      </c>
      <c r="H5511">
        <f t="shared" si="260"/>
        <v>620.83550000000002</v>
      </c>
      <c r="I5511" s="23"/>
    </row>
    <row r="5512" spans="1:9" ht="14.4">
      <c r="A5512" s="77" t="s">
        <v>49</v>
      </c>
      <c r="B5512" s="40">
        <v>13095500</v>
      </c>
      <c r="C5512" s="41">
        <v>38291</v>
      </c>
      <c r="D5512" s="40">
        <v>312</v>
      </c>
      <c r="E5512" s="40" t="s">
        <v>50</v>
      </c>
      <c r="F5512">
        <f t="shared" si="258"/>
        <v>10</v>
      </c>
      <c r="G5512">
        <f t="shared" si="259"/>
        <v>2004</v>
      </c>
      <c r="H5512">
        <f t="shared" si="260"/>
        <v>618.85199999999998</v>
      </c>
      <c r="I5512" s="23"/>
    </row>
    <row r="5513" spans="1:9" ht="14.4">
      <c r="A5513" s="77" t="s">
        <v>49</v>
      </c>
      <c r="B5513" s="40">
        <v>13095500</v>
      </c>
      <c r="C5513" s="41">
        <v>38292</v>
      </c>
      <c r="D5513" s="40">
        <v>311</v>
      </c>
      <c r="E5513" s="40" t="s">
        <v>50</v>
      </c>
      <c r="F5513">
        <f t="shared" si="258"/>
        <v>11</v>
      </c>
      <c r="G5513">
        <f t="shared" si="259"/>
        <v>2005</v>
      </c>
      <c r="H5513">
        <f t="shared" si="260"/>
        <v>616.86850000000004</v>
      </c>
      <c r="I5513" s="23"/>
    </row>
    <row r="5514" spans="1:9" ht="14.4">
      <c r="A5514" s="77" t="s">
        <v>49</v>
      </c>
      <c r="B5514" s="40">
        <v>13095500</v>
      </c>
      <c r="C5514" s="41">
        <v>38293</v>
      </c>
      <c r="D5514" s="40">
        <v>311</v>
      </c>
      <c r="E5514" s="40" t="s">
        <v>50</v>
      </c>
      <c r="F5514">
        <f t="shared" si="258"/>
        <v>11</v>
      </c>
      <c r="G5514">
        <f t="shared" si="259"/>
        <v>2005</v>
      </c>
      <c r="H5514">
        <f t="shared" si="260"/>
        <v>616.86850000000004</v>
      </c>
      <c r="I5514" s="23"/>
    </row>
    <row r="5515" spans="1:9" ht="14.4">
      <c r="A5515" s="77" t="s">
        <v>49</v>
      </c>
      <c r="B5515" s="40">
        <v>13095500</v>
      </c>
      <c r="C5515" s="41">
        <v>38294</v>
      </c>
      <c r="D5515" s="40">
        <v>311</v>
      </c>
      <c r="E5515" s="40" t="s">
        <v>50</v>
      </c>
      <c r="F5515">
        <f t="shared" si="258"/>
        <v>11</v>
      </c>
      <c r="G5515">
        <f t="shared" si="259"/>
        <v>2005</v>
      </c>
      <c r="H5515">
        <f t="shared" si="260"/>
        <v>616.86850000000004</v>
      </c>
      <c r="I5515" s="23"/>
    </row>
    <row r="5516" spans="1:9" ht="14.4">
      <c r="A5516" s="77" t="s">
        <v>49</v>
      </c>
      <c r="B5516" s="40">
        <v>13095500</v>
      </c>
      <c r="C5516" s="41">
        <v>38295</v>
      </c>
      <c r="D5516" s="40">
        <v>310</v>
      </c>
      <c r="E5516" s="40" t="s">
        <v>50</v>
      </c>
      <c r="F5516">
        <f t="shared" si="258"/>
        <v>11</v>
      </c>
      <c r="G5516">
        <f t="shared" si="259"/>
        <v>2005</v>
      </c>
      <c r="H5516">
        <f t="shared" si="260"/>
        <v>614.88499999999999</v>
      </c>
      <c r="I5516" s="23"/>
    </row>
    <row r="5517" spans="1:9" ht="14.4">
      <c r="A5517" s="77" t="s">
        <v>49</v>
      </c>
      <c r="B5517" s="40">
        <v>13095500</v>
      </c>
      <c r="C5517" s="41">
        <v>38296</v>
      </c>
      <c r="D5517" s="40">
        <v>309</v>
      </c>
      <c r="E5517" s="40" t="s">
        <v>50</v>
      </c>
      <c r="F5517">
        <f t="shared" si="258"/>
        <v>11</v>
      </c>
      <c r="G5517">
        <f t="shared" si="259"/>
        <v>2005</v>
      </c>
      <c r="H5517">
        <f t="shared" si="260"/>
        <v>612.90150000000006</v>
      </c>
      <c r="I5517" s="23"/>
    </row>
    <row r="5518" spans="1:9" ht="14.4">
      <c r="A5518" s="77" t="s">
        <v>49</v>
      </c>
      <c r="B5518" s="40">
        <v>13095500</v>
      </c>
      <c r="C5518" s="41">
        <v>38297</v>
      </c>
      <c r="D5518" s="40">
        <v>309</v>
      </c>
      <c r="E5518" s="40" t="s">
        <v>50</v>
      </c>
      <c r="F5518">
        <f t="shared" si="258"/>
        <v>11</v>
      </c>
      <c r="G5518">
        <f t="shared" si="259"/>
        <v>2005</v>
      </c>
      <c r="H5518">
        <f t="shared" si="260"/>
        <v>612.90150000000006</v>
      </c>
      <c r="I5518" s="23"/>
    </row>
    <row r="5519" spans="1:9" ht="14.4">
      <c r="A5519" s="77" t="s">
        <v>49</v>
      </c>
      <c r="B5519" s="40">
        <v>13095500</v>
      </c>
      <c r="C5519" s="41">
        <v>38298</v>
      </c>
      <c r="D5519" s="40">
        <v>309</v>
      </c>
      <c r="E5519" s="40" t="s">
        <v>50</v>
      </c>
      <c r="F5519">
        <f t="shared" si="258"/>
        <v>11</v>
      </c>
      <c r="G5519">
        <f t="shared" si="259"/>
        <v>2005</v>
      </c>
      <c r="H5519">
        <f t="shared" si="260"/>
        <v>612.90150000000006</v>
      </c>
      <c r="I5519" s="23"/>
    </row>
    <row r="5520" spans="1:9" ht="14.4">
      <c r="A5520" s="77" t="s">
        <v>49</v>
      </c>
      <c r="B5520" s="40">
        <v>13095500</v>
      </c>
      <c r="C5520" s="41">
        <v>38299</v>
      </c>
      <c r="D5520" s="40">
        <v>309</v>
      </c>
      <c r="E5520" s="40" t="s">
        <v>50</v>
      </c>
      <c r="F5520">
        <f t="shared" si="258"/>
        <v>11</v>
      </c>
      <c r="G5520">
        <f t="shared" si="259"/>
        <v>2005</v>
      </c>
      <c r="H5520">
        <f t="shared" si="260"/>
        <v>612.90150000000006</v>
      </c>
      <c r="I5520" s="23"/>
    </row>
    <row r="5521" spans="1:9" ht="14.4">
      <c r="A5521" s="77" t="s">
        <v>49</v>
      </c>
      <c r="B5521" s="40">
        <v>13095500</v>
      </c>
      <c r="C5521" s="41">
        <v>38300</v>
      </c>
      <c r="D5521" s="40">
        <v>309</v>
      </c>
      <c r="E5521" s="40" t="s">
        <v>50</v>
      </c>
      <c r="F5521">
        <f t="shared" si="258"/>
        <v>11</v>
      </c>
      <c r="G5521">
        <f t="shared" si="259"/>
        <v>2005</v>
      </c>
      <c r="H5521">
        <f t="shared" si="260"/>
        <v>612.90150000000006</v>
      </c>
      <c r="I5521" s="23"/>
    </row>
    <row r="5522" spans="1:9" ht="14.4">
      <c r="A5522" s="77" t="s">
        <v>49</v>
      </c>
      <c r="B5522" s="40">
        <v>13095500</v>
      </c>
      <c r="C5522" s="41">
        <v>38301</v>
      </c>
      <c r="D5522" s="40">
        <v>309</v>
      </c>
      <c r="E5522" s="40" t="s">
        <v>50</v>
      </c>
      <c r="F5522">
        <f t="shared" si="258"/>
        <v>11</v>
      </c>
      <c r="G5522">
        <f t="shared" si="259"/>
        <v>2005</v>
      </c>
      <c r="H5522">
        <f t="shared" si="260"/>
        <v>612.90150000000006</v>
      </c>
      <c r="I5522" s="23"/>
    </row>
    <row r="5523" spans="1:9" ht="14.4">
      <c r="A5523" s="77" t="s">
        <v>49</v>
      </c>
      <c r="B5523" s="40">
        <v>13095500</v>
      </c>
      <c r="C5523" s="41">
        <v>38302</v>
      </c>
      <c r="D5523" s="40">
        <v>309</v>
      </c>
      <c r="E5523" s="40" t="s">
        <v>50</v>
      </c>
      <c r="F5523">
        <f t="shared" si="258"/>
        <v>11</v>
      </c>
      <c r="G5523">
        <f t="shared" si="259"/>
        <v>2005</v>
      </c>
      <c r="H5523">
        <f t="shared" si="260"/>
        <v>612.90150000000006</v>
      </c>
      <c r="I5523" s="23"/>
    </row>
    <row r="5524" spans="1:9" ht="14.4">
      <c r="A5524" s="77" t="s">
        <v>49</v>
      </c>
      <c r="B5524" s="40">
        <v>13095500</v>
      </c>
      <c r="C5524" s="41">
        <v>38303</v>
      </c>
      <c r="D5524" s="40">
        <v>309</v>
      </c>
      <c r="E5524" s="40" t="s">
        <v>50</v>
      </c>
      <c r="F5524">
        <f t="shared" si="258"/>
        <v>11</v>
      </c>
      <c r="G5524">
        <f t="shared" si="259"/>
        <v>2005</v>
      </c>
      <c r="H5524">
        <f t="shared" si="260"/>
        <v>612.90150000000006</v>
      </c>
      <c r="I5524" s="23"/>
    </row>
    <row r="5525" spans="1:9" ht="14.4">
      <c r="A5525" s="77" t="s">
        <v>49</v>
      </c>
      <c r="B5525" s="40">
        <v>13095500</v>
      </c>
      <c r="C5525" s="41">
        <v>38304</v>
      </c>
      <c r="D5525" s="40">
        <v>309</v>
      </c>
      <c r="E5525" s="40" t="s">
        <v>50</v>
      </c>
      <c r="F5525">
        <f t="shared" si="258"/>
        <v>11</v>
      </c>
      <c r="G5525">
        <f t="shared" si="259"/>
        <v>2005</v>
      </c>
      <c r="H5525">
        <f t="shared" si="260"/>
        <v>612.90150000000006</v>
      </c>
      <c r="I5525" s="23"/>
    </row>
    <row r="5526" spans="1:9" ht="14.4">
      <c r="A5526" s="77" t="s">
        <v>49</v>
      </c>
      <c r="B5526" s="40">
        <v>13095500</v>
      </c>
      <c r="C5526" s="41">
        <v>38305</v>
      </c>
      <c r="D5526" s="40">
        <v>309</v>
      </c>
      <c r="E5526" s="40" t="s">
        <v>50</v>
      </c>
      <c r="F5526">
        <f t="shared" si="258"/>
        <v>11</v>
      </c>
      <c r="G5526">
        <f t="shared" si="259"/>
        <v>2005</v>
      </c>
      <c r="H5526">
        <f t="shared" si="260"/>
        <v>612.90150000000006</v>
      </c>
      <c r="I5526" s="23"/>
    </row>
    <row r="5527" spans="1:9" ht="14.4">
      <c r="A5527" s="77" t="s">
        <v>49</v>
      </c>
      <c r="B5527" s="40">
        <v>13095500</v>
      </c>
      <c r="C5527" s="41">
        <v>38306</v>
      </c>
      <c r="D5527" s="40">
        <v>309</v>
      </c>
      <c r="E5527" s="40" t="s">
        <v>50</v>
      </c>
      <c r="F5527">
        <f t="shared" si="258"/>
        <v>11</v>
      </c>
      <c r="G5527">
        <f t="shared" si="259"/>
        <v>2005</v>
      </c>
      <c r="H5527">
        <f t="shared" si="260"/>
        <v>612.90150000000006</v>
      </c>
      <c r="I5527" s="23"/>
    </row>
    <row r="5528" spans="1:9" ht="14.4">
      <c r="A5528" s="77" t="s">
        <v>49</v>
      </c>
      <c r="B5528" s="40">
        <v>13095500</v>
      </c>
      <c r="C5528" s="41">
        <v>38307</v>
      </c>
      <c r="D5528" s="40">
        <v>309</v>
      </c>
      <c r="E5528" s="40" t="s">
        <v>50</v>
      </c>
      <c r="F5528">
        <f t="shared" si="258"/>
        <v>11</v>
      </c>
      <c r="G5528">
        <f t="shared" si="259"/>
        <v>2005</v>
      </c>
      <c r="H5528">
        <f t="shared" si="260"/>
        <v>612.90150000000006</v>
      </c>
      <c r="I5528" s="23"/>
    </row>
    <row r="5529" spans="1:9" ht="14.4">
      <c r="A5529" s="77" t="s">
        <v>49</v>
      </c>
      <c r="B5529" s="40">
        <v>13095500</v>
      </c>
      <c r="C5529" s="41">
        <v>38308</v>
      </c>
      <c r="D5529" s="40">
        <v>309</v>
      </c>
      <c r="E5529" s="40" t="s">
        <v>50</v>
      </c>
      <c r="F5529">
        <f t="shared" si="258"/>
        <v>11</v>
      </c>
      <c r="G5529">
        <f t="shared" si="259"/>
        <v>2005</v>
      </c>
      <c r="H5529">
        <f t="shared" si="260"/>
        <v>612.90150000000006</v>
      </c>
      <c r="I5529" s="23"/>
    </row>
    <row r="5530" spans="1:9" ht="14.4">
      <c r="A5530" s="77" t="s">
        <v>49</v>
      </c>
      <c r="B5530" s="40">
        <v>13095500</v>
      </c>
      <c r="C5530" s="41">
        <v>38309</v>
      </c>
      <c r="D5530" s="40">
        <v>309</v>
      </c>
      <c r="E5530" s="40" t="s">
        <v>50</v>
      </c>
      <c r="F5530">
        <f t="shared" si="258"/>
        <v>11</v>
      </c>
      <c r="G5530">
        <f t="shared" si="259"/>
        <v>2005</v>
      </c>
      <c r="H5530">
        <f t="shared" si="260"/>
        <v>612.90150000000006</v>
      </c>
      <c r="I5530" s="23"/>
    </row>
    <row r="5531" spans="1:9" ht="14.4">
      <c r="A5531" s="77" t="s">
        <v>49</v>
      </c>
      <c r="B5531" s="40">
        <v>13095500</v>
      </c>
      <c r="C5531" s="41">
        <v>38310</v>
      </c>
      <c r="D5531" s="40">
        <v>310</v>
      </c>
      <c r="E5531" s="40" t="s">
        <v>50</v>
      </c>
      <c r="F5531">
        <f t="shared" si="258"/>
        <v>11</v>
      </c>
      <c r="G5531">
        <f t="shared" si="259"/>
        <v>2005</v>
      </c>
      <c r="H5531">
        <f t="shared" si="260"/>
        <v>614.88499999999999</v>
      </c>
      <c r="I5531" s="23"/>
    </row>
    <row r="5532" spans="1:9" ht="14.4">
      <c r="A5532" s="77" t="s">
        <v>49</v>
      </c>
      <c r="B5532" s="40">
        <v>13095500</v>
      </c>
      <c r="C5532" s="41">
        <v>38311</v>
      </c>
      <c r="D5532" s="40">
        <v>309</v>
      </c>
      <c r="E5532" s="40" t="s">
        <v>50</v>
      </c>
      <c r="F5532">
        <f t="shared" si="258"/>
        <v>11</v>
      </c>
      <c r="G5532">
        <f t="shared" si="259"/>
        <v>2005</v>
      </c>
      <c r="H5532">
        <f t="shared" si="260"/>
        <v>612.90150000000006</v>
      </c>
      <c r="I5532" s="23"/>
    </row>
    <row r="5533" spans="1:9" ht="14.4">
      <c r="A5533" s="77" t="s">
        <v>49</v>
      </c>
      <c r="B5533" s="40">
        <v>13095500</v>
      </c>
      <c r="C5533" s="41">
        <v>38312</v>
      </c>
      <c r="D5533" s="40">
        <v>309</v>
      </c>
      <c r="E5533" s="40" t="s">
        <v>50</v>
      </c>
      <c r="F5533">
        <f t="shared" si="258"/>
        <v>11</v>
      </c>
      <c r="G5533">
        <f t="shared" si="259"/>
        <v>2005</v>
      </c>
      <c r="H5533">
        <f t="shared" si="260"/>
        <v>612.90150000000006</v>
      </c>
      <c r="I5533" s="23"/>
    </row>
    <row r="5534" spans="1:9" ht="14.4">
      <c r="A5534" s="77" t="s">
        <v>49</v>
      </c>
      <c r="B5534" s="40">
        <v>13095500</v>
      </c>
      <c r="C5534" s="41">
        <v>38313</v>
      </c>
      <c r="D5534" s="40">
        <v>309</v>
      </c>
      <c r="E5534" s="40" t="s">
        <v>50</v>
      </c>
      <c r="F5534">
        <f t="shared" si="258"/>
        <v>11</v>
      </c>
      <c r="G5534">
        <f t="shared" si="259"/>
        <v>2005</v>
      </c>
      <c r="H5534">
        <f t="shared" si="260"/>
        <v>612.90150000000006</v>
      </c>
      <c r="I5534" s="23"/>
    </row>
    <row r="5535" spans="1:9" ht="14.4">
      <c r="A5535" s="77" t="s">
        <v>49</v>
      </c>
      <c r="B5535" s="40">
        <v>13095500</v>
      </c>
      <c r="C5535" s="41">
        <v>38314</v>
      </c>
      <c r="D5535" s="40">
        <v>308</v>
      </c>
      <c r="E5535" s="40" t="s">
        <v>50</v>
      </c>
      <c r="F5535">
        <f t="shared" si="258"/>
        <v>11</v>
      </c>
      <c r="G5535">
        <f t="shared" si="259"/>
        <v>2005</v>
      </c>
      <c r="H5535">
        <f t="shared" si="260"/>
        <v>610.91800000000001</v>
      </c>
      <c r="I5535" s="23"/>
    </row>
    <row r="5536" spans="1:9" ht="14.4">
      <c r="A5536" s="77" t="s">
        <v>49</v>
      </c>
      <c r="B5536" s="40">
        <v>13095500</v>
      </c>
      <c r="C5536" s="41">
        <v>38315</v>
      </c>
      <c r="D5536" s="40">
        <v>306</v>
      </c>
      <c r="E5536" s="40" t="s">
        <v>50</v>
      </c>
      <c r="F5536">
        <f t="shared" si="258"/>
        <v>11</v>
      </c>
      <c r="G5536">
        <f t="shared" si="259"/>
        <v>2005</v>
      </c>
      <c r="H5536">
        <f t="shared" si="260"/>
        <v>606.95100000000002</v>
      </c>
      <c r="I5536" s="23"/>
    </row>
    <row r="5537" spans="1:9" ht="14.4">
      <c r="A5537" s="77" t="s">
        <v>49</v>
      </c>
      <c r="B5537" s="40">
        <v>13095500</v>
      </c>
      <c r="C5537" s="41">
        <v>38316</v>
      </c>
      <c r="D5537" s="40">
        <v>304</v>
      </c>
      <c r="E5537" s="40" t="s">
        <v>50</v>
      </c>
      <c r="F5537">
        <f t="shared" si="258"/>
        <v>11</v>
      </c>
      <c r="G5537">
        <f t="shared" si="259"/>
        <v>2005</v>
      </c>
      <c r="H5537">
        <f t="shared" si="260"/>
        <v>602.98400000000004</v>
      </c>
      <c r="I5537" s="23"/>
    </row>
    <row r="5538" spans="1:9" ht="14.4">
      <c r="A5538" s="77" t="s">
        <v>49</v>
      </c>
      <c r="B5538" s="40">
        <v>13095500</v>
      </c>
      <c r="C5538" s="41">
        <v>38317</v>
      </c>
      <c r="D5538" s="40">
        <v>304</v>
      </c>
      <c r="E5538" s="40" t="s">
        <v>50</v>
      </c>
      <c r="F5538">
        <f t="shared" ref="F5538:F5601" si="261">MONTH(C5538)</f>
        <v>11</v>
      </c>
      <c r="G5538">
        <f t="shared" ref="G5538:G5601" si="262">IF(F5538&gt;10,YEAR(C5538)+1,YEAR(C5538))</f>
        <v>2005</v>
      </c>
      <c r="H5538">
        <f t="shared" ref="H5538:H5601" si="263">D5538*1.9835</f>
        <v>602.98400000000004</v>
      </c>
      <c r="I5538" s="23"/>
    </row>
    <row r="5539" spans="1:9" ht="14.4">
      <c r="A5539" s="77" t="s">
        <v>49</v>
      </c>
      <c r="B5539" s="40">
        <v>13095500</v>
      </c>
      <c r="C5539" s="41">
        <v>38318</v>
      </c>
      <c r="D5539" s="40">
        <v>304</v>
      </c>
      <c r="E5539" s="40" t="s">
        <v>50</v>
      </c>
      <c r="F5539">
        <f t="shared" si="261"/>
        <v>11</v>
      </c>
      <c r="G5539">
        <f t="shared" si="262"/>
        <v>2005</v>
      </c>
      <c r="H5539">
        <f t="shared" si="263"/>
        <v>602.98400000000004</v>
      </c>
      <c r="I5539" s="23"/>
    </row>
    <row r="5540" spans="1:9" ht="14.4">
      <c r="A5540" s="77" t="s">
        <v>49</v>
      </c>
      <c r="B5540" s="40">
        <v>13095500</v>
      </c>
      <c r="C5540" s="41">
        <v>38319</v>
      </c>
      <c r="D5540" s="40">
        <v>304</v>
      </c>
      <c r="E5540" s="40" t="s">
        <v>50</v>
      </c>
      <c r="F5540">
        <f t="shared" si="261"/>
        <v>11</v>
      </c>
      <c r="G5540">
        <f t="shared" si="262"/>
        <v>2005</v>
      </c>
      <c r="H5540">
        <f t="shared" si="263"/>
        <v>602.98400000000004</v>
      </c>
      <c r="I5540" s="23"/>
    </row>
    <row r="5541" spans="1:9" ht="14.4">
      <c r="A5541" s="77" t="s">
        <v>49</v>
      </c>
      <c r="B5541" s="40">
        <v>13095500</v>
      </c>
      <c r="C5541" s="41">
        <v>38320</v>
      </c>
      <c r="D5541" s="40">
        <v>303</v>
      </c>
      <c r="E5541" s="40" t="s">
        <v>50</v>
      </c>
      <c r="F5541">
        <f t="shared" si="261"/>
        <v>11</v>
      </c>
      <c r="G5541">
        <f t="shared" si="262"/>
        <v>2005</v>
      </c>
      <c r="H5541">
        <f t="shared" si="263"/>
        <v>601.00049999999999</v>
      </c>
      <c r="I5541" s="23"/>
    </row>
    <row r="5542" spans="1:9" ht="14.4">
      <c r="A5542" s="77" t="s">
        <v>49</v>
      </c>
      <c r="B5542" s="40">
        <v>13095500</v>
      </c>
      <c r="C5542" s="41">
        <v>38321</v>
      </c>
      <c r="D5542" s="40">
        <v>303</v>
      </c>
      <c r="E5542" s="40" t="s">
        <v>50</v>
      </c>
      <c r="F5542">
        <f t="shared" si="261"/>
        <v>11</v>
      </c>
      <c r="G5542">
        <f t="shared" si="262"/>
        <v>2005</v>
      </c>
      <c r="H5542">
        <f t="shared" si="263"/>
        <v>601.00049999999999</v>
      </c>
      <c r="I5542" s="23"/>
    </row>
    <row r="5543" spans="1:9" ht="14.4">
      <c r="A5543" s="77" t="s">
        <v>49</v>
      </c>
      <c r="B5543" s="40">
        <v>13095500</v>
      </c>
      <c r="C5543" s="41">
        <v>38322</v>
      </c>
      <c r="D5543" s="40">
        <v>302</v>
      </c>
      <c r="E5543" s="40" t="s">
        <v>50</v>
      </c>
      <c r="F5543">
        <f t="shared" si="261"/>
        <v>12</v>
      </c>
      <c r="G5543">
        <f t="shared" si="262"/>
        <v>2005</v>
      </c>
      <c r="H5543">
        <f t="shared" si="263"/>
        <v>599.01700000000005</v>
      </c>
      <c r="I5543" s="23"/>
    </row>
    <row r="5544" spans="1:9" ht="14.4">
      <c r="A5544" s="77" t="s">
        <v>49</v>
      </c>
      <c r="B5544" s="40">
        <v>13095500</v>
      </c>
      <c r="C5544" s="41">
        <v>38323</v>
      </c>
      <c r="D5544" s="40">
        <v>302</v>
      </c>
      <c r="E5544" s="40" t="s">
        <v>50</v>
      </c>
      <c r="F5544">
        <f t="shared" si="261"/>
        <v>12</v>
      </c>
      <c r="G5544">
        <f t="shared" si="262"/>
        <v>2005</v>
      </c>
      <c r="H5544">
        <f t="shared" si="263"/>
        <v>599.01700000000005</v>
      </c>
      <c r="I5544" s="23"/>
    </row>
    <row r="5545" spans="1:9" ht="14.4">
      <c r="A5545" s="77" t="s">
        <v>49</v>
      </c>
      <c r="B5545" s="40">
        <v>13095500</v>
      </c>
      <c r="C5545" s="41">
        <v>38324</v>
      </c>
      <c r="D5545" s="40">
        <v>302</v>
      </c>
      <c r="E5545" s="40" t="s">
        <v>50</v>
      </c>
      <c r="F5545">
        <f t="shared" si="261"/>
        <v>12</v>
      </c>
      <c r="G5545">
        <f t="shared" si="262"/>
        <v>2005</v>
      </c>
      <c r="H5545">
        <f t="shared" si="263"/>
        <v>599.01700000000005</v>
      </c>
      <c r="I5545" s="23"/>
    </row>
    <row r="5546" spans="1:9" ht="14.4">
      <c r="A5546" s="77" t="s">
        <v>49</v>
      </c>
      <c r="B5546" s="40">
        <v>13095500</v>
      </c>
      <c r="C5546" s="41">
        <v>38325</v>
      </c>
      <c r="D5546" s="40">
        <v>302</v>
      </c>
      <c r="E5546" s="40" t="s">
        <v>50</v>
      </c>
      <c r="F5546">
        <f t="shared" si="261"/>
        <v>12</v>
      </c>
      <c r="G5546">
        <f t="shared" si="262"/>
        <v>2005</v>
      </c>
      <c r="H5546">
        <f t="shared" si="263"/>
        <v>599.01700000000005</v>
      </c>
      <c r="I5546" s="23"/>
    </row>
    <row r="5547" spans="1:9" ht="14.4">
      <c r="A5547" s="77" t="s">
        <v>49</v>
      </c>
      <c r="B5547" s="40">
        <v>13095500</v>
      </c>
      <c r="C5547" s="41">
        <v>38326</v>
      </c>
      <c r="D5547" s="40">
        <v>302</v>
      </c>
      <c r="E5547" s="40" t="s">
        <v>50</v>
      </c>
      <c r="F5547">
        <f t="shared" si="261"/>
        <v>12</v>
      </c>
      <c r="G5547">
        <f t="shared" si="262"/>
        <v>2005</v>
      </c>
      <c r="H5547">
        <f t="shared" si="263"/>
        <v>599.01700000000005</v>
      </c>
      <c r="I5547" s="23"/>
    </row>
    <row r="5548" spans="1:9" ht="14.4">
      <c r="A5548" s="77" t="s">
        <v>49</v>
      </c>
      <c r="B5548" s="40">
        <v>13095500</v>
      </c>
      <c r="C5548" s="41">
        <v>38327</v>
      </c>
      <c r="D5548" s="40">
        <v>302</v>
      </c>
      <c r="E5548" s="40" t="s">
        <v>50</v>
      </c>
      <c r="F5548">
        <f t="shared" si="261"/>
        <v>12</v>
      </c>
      <c r="G5548">
        <f t="shared" si="262"/>
        <v>2005</v>
      </c>
      <c r="H5548">
        <f t="shared" si="263"/>
        <v>599.01700000000005</v>
      </c>
      <c r="I5548" s="23"/>
    </row>
    <row r="5549" spans="1:9" ht="14.4">
      <c r="A5549" s="77" t="s">
        <v>49</v>
      </c>
      <c r="B5549" s="40">
        <v>13095500</v>
      </c>
      <c r="C5549" s="41">
        <v>38328</v>
      </c>
      <c r="D5549" s="40">
        <v>302</v>
      </c>
      <c r="E5549" s="40" t="s">
        <v>50</v>
      </c>
      <c r="F5549">
        <f t="shared" si="261"/>
        <v>12</v>
      </c>
      <c r="G5549">
        <f t="shared" si="262"/>
        <v>2005</v>
      </c>
      <c r="H5549">
        <f t="shared" si="263"/>
        <v>599.01700000000005</v>
      </c>
      <c r="I5549" s="23"/>
    </row>
    <row r="5550" spans="1:9" ht="14.4">
      <c r="A5550" s="77" t="s">
        <v>49</v>
      </c>
      <c r="B5550" s="40">
        <v>13095500</v>
      </c>
      <c r="C5550" s="41">
        <v>38329</v>
      </c>
      <c r="D5550" s="40">
        <v>302</v>
      </c>
      <c r="E5550" s="40" t="s">
        <v>50</v>
      </c>
      <c r="F5550">
        <f t="shared" si="261"/>
        <v>12</v>
      </c>
      <c r="G5550">
        <f t="shared" si="262"/>
        <v>2005</v>
      </c>
      <c r="H5550">
        <f t="shared" si="263"/>
        <v>599.01700000000005</v>
      </c>
      <c r="I5550" s="23"/>
    </row>
    <row r="5551" spans="1:9" ht="14.4">
      <c r="A5551" s="77" t="s">
        <v>49</v>
      </c>
      <c r="B5551" s="40">
        <v>13095500</v>
      </c>
      <c r="C5551" s="41">
        <v>38330</v>
      </c>
      <c r="D5551" s="40">
        <v>302</v>
      </c>
      <c r="E5551" s="40" t="s">
        <v>50</v>
      </c>
      <c r="F5551">
        <f t="shared" si="261"/>
        <v>12</v>
      </c>
      <c r="G5551">
        <f t="shared" si="262"/>
        <v>2005</v>
      </c>
      <c r="H5551">
        <f t="shared" si="263"/>
        <v>599.01700000000005</v>
      </c>
      <c r="I5551" s="23"/>
    </row>
    <row r="5552" spans="1:9" ht="14.4">
      <c r="A5552" s="77" t="s">
        <v>49</v>
      </c>
      <c r="B5552" s="40">
        <v>13095500</v>
      </c>
      <c r="C5552" s="41">
        <v>38331</v>
      </c>
      <c r="D5552" s="40">
        <v>301</v>
      </c>
      <c r="E5552" s="40" t="s">
        <v>50</v>
      </c>
      <c r="F5552">
        <f t="shared" si="261"/>
        <v>12</v>
      </c>
      <c r="G5552">
        <f t="shared" si="262"/>
        <v>2005</v>
      </c>
      <c r="H5552">
        <f t="shared" si="263"/>
        <v>597.0335</v>
      </c>
      <c r="I5552" s="23"/>
    </row>
    <row r="5553" spans="1:9" ht="14.4">
      <c r="A5553" s="77" t="s">
        <v>49</v>
      </c>
      <c r="B5553" s="40">
        <v>13095500</v>
      </c>
      <c r="C5553" s="41">
        <v>38332</v>
      </c>
      <c r="D5553" s="40">
        <v>300</v>
      </c>
      <c r="E5553" s="40" t="s">
        <v>50</v>
      </c>
      <c r="F5553">
        <f t="shared" si="261"/>
        <v>12</v>
      </c>
      <c r="G5553">
        <f t="shared" si="262"/>
        <v>2005</v>
      </c>
      <c r="H5553">
        <f t="shared" si="263"/>
        <v>595.05000000000007</v>
      </c>
      <c r="I5553" s="23"/>
    </row>
    <row r="5554" spans="1:9" ht="14.4">
      <c r="A5554" s="77" t="s">
        <v>49</v>
      </c>
      <c r="B5554" s="40">
        <v>13095500</v>
      </c>
      <c r="C5554" s="41">
        <v>38333</v>
      </c>
      <c r="D5554" s="40">
        <v>300</v>
      </c>
      <c r="E5554" s="40" t="s">
        <v>50</v>
      </c>
      <c r="F5554">
        <f t="shared" si="261"/>
        <v>12</v>
      </c>
      <c r="G5554">
        <f t="shared" si="262"/>
        <v>2005</v>
      </c>
      <c r="H5554">
        <f t="shared" si="263"/>
        <v>595.05000000000007</v>
      </c>
      <c r="I5554" s="23"/>
    </row>
    <row r="5555" spans="1:9" ht="14.4">
      <c r="A5555" s="77" t="s">
        <v>49</v>
      </c>
      <c r="B5555" s="40">
        <v>13095500</v>
      </c>
      <c r="C5555" s="41">
        <v>38334</v>
      </c>
      <c r="D5555" s="40">
        <v>300</v>
      </c>
      <c r="E5555" s="40" t="s">
        <v>50</v>
      </c>
      <c r="F5555">
        <f t="shared" si="261"/>
        <v>12</v>
      </c>
      <c r="G5555">
        <f t="shared" si="262"/>
        <v>2005</v>
      </c>
      <c r="H5555">
        <f t="shared" si="263"/>
        <v>595.05000000000007</v>
      </c>
      <c r="I5555" s="23"/>
    </row>
    <row r="5556" spans="1:9" ht="14.4">
      <c r="A5556" s="77" t="s">
        <v>49</v>
      </c>
      <c r="B5556" s="40">
        <v>13095500</v>
      </c>
      <c r="C5556" s="41">
        <v>38335</v>
      </c>
      <c r="D5556" s="40">
        <v>300</v>
      </c>
      <c r="E5556" s="40" t="s">
        <v>50</v>
      </c>
      <c r="F5556">
        <f t="shared" si="261"/>
        <v>12</v>
      </c>
      <c r="G5556">
        <f t="shared" si="262"/>
        <v>2005</v>
      </c>
      <c r="H5556">
        <f t="shared" si="263"/>
        <v>595.05000000000007</v>
      </c>
      <c r="I5556" s="23"/>
    </row>
    <row r="5557" spans="1:9" ht="14.4">
      <c r="A5557" s="77" t="s">
        <v>49</v>
      </c>
      <c r="B5557" s="40">
        <v>13095500</v>
      </c>
      <c r="C5557" s="41">
        <v>38336</v>
      </c>
      <c r="D5557" s="40">
        <v>300</v>
      </c>
      <c r="E5557" s="40" t="s">
        <v>50</v>
      </c>
      <c r="F5557">
        <f t="shared" si="261"/>
        <v>12</v>
      </c>
      <c r="G5557">
        <f t="shared" si="262"/>
        <v>2005</v>
      </c>
      <c r="H5557">
        <f t="shared" si="263"/>
        <v>595.05000000000007</v>
      </c>
      <c r="I5557" s="23"/>
    </row>
    <row r="5558" spans="1:9" ht="14.4">
      <c r="A5558" s="77" t="s">
        <v>49</v>
      </c>
      <c r="B5558" s="40">
        <v>13095500</v>
      </c>
      <c r="C5558" s="41">
        <v>38337</v>
      </c>
      <c r="D5558" s="40">
        <v>300</v>
      </c>
      <c r="E5558" s="40" t="s">
        <v>51</v>
      </c>
      <c r="F5558">
        <f t="shared" si="261"/>
        <v>12</v>
      </c>
      <c r="G5558">
        <f t="shared" si="262"/>
        <v>2005</v>
      </c>
      <c r="H5558">
        <f t="shared" si="263"/>
        <v>595.05000000000007</v>
      </c>
      <c r="I5558" s="23"/>
    </row>
    <row r="5559" spans="1:9" ht="14.4">
      <c r="A5559" s="77" t="s">
        <v>49</v>
      </c>
      <c r="B5559" s="40">
        <v>13095500</v>
      </c>
      <c r="C5559" s="41">
        <v>38338</v>
      </c>
      <c r="D5559" s="40">
        <v>300</v>
      </c>
      <c r="E5559" s="40" t="s">
        <v>51</v>
      </c>
      <c r="F5559">
        <f t="shared" si="261"/>
        <v>12</v>
      </c>
      <c r="G5559">
        <f t="shared" si="262"/>
        <v>2005</v>
      </c>
      <c r="H5559">
        <f t="shared" si="263"/>
        <v>595.05000000000007</v>
      </c>
      <c r="I5559" s="23"/>
    </row>
    <row r="5560" spans="1:9" ht="14.4">
      <c r="A5560" s="77" t="s">
        <v>49</v>
      </c>
      <c r="B5560" s="40">
        <v>13095500</v>
      </c>
      <c r="C5560" s="41">
        <v>38339</v>
      </c>
      <c r="D5560" s="40">
        <v>300</v>
      </c>
      <c r="E5560" s="40" t="s">
        <v>51</v>
      </c>
      <c r="F5560">
        <f t="shared" si="261"/>
        <v>12</v>
      </c>
      <c r="G5560">
        <f t="shared" si="262"/>
        <v>2005</v>
      </c>
      <c r="H5560">
        <f t="shared" si="263"/>
        <v>595.05000000000007</v>
      </c>
      <c r="I5560" s="23"/>
    </row>
    <row r="5561" spans="1:9" ht="14.4">
      <c r="A5561" s="77" t="s">
        <v>49</v>
      </c>
      <c r="B5561" s="40">
        <v>13095500</v>
      </c>
      <c r="C5561" s="41">
        <v>38340</v>
      </c>
      <c r="D5561" s="40">
        <v>300</v>
      </c>
      <c r="E5561" s="40" t="s">
        <v>51</v>
      </c>
      <c r="F5561">
        <f t="shared" si="261"/>
        <v>12</v>
      </c>
      <c r="G5561">
        <f t="shared" si="262"/>
        <v>2005</v>
      </c>
      <c r="H5561">
        <f t="shared" si="263"/>
        <v>595.05000000000007</v>
      </c>
      <c r="I5561" s="23"/>
    </row>
    <row r="5562" spans="1:9" ht="14.4">
      <c r="A5562" s="77" t="s">
        <v>49</v>
      </c>
      <c r="B5562" s="40">
        <v>13095500</v>
      </c>
      <c r="C5562" s="41">
        <v>38341</v>
      </c>
      <c r="D5562" s="40">
        <v>300</v>
      </c>
      <c r="E5562" s="40" t="s">
        <v>51</v>
      </c>
      <c r="F5562">
        <f t="shared" si="261"/>
        <v>12</v>
      </c>
      <c r="G5562">
        <f t="shared" si="262"/>
        <v>2005</v>
      </c>
      <c r="H5562">
        <f t="shared" si="263"/>
        <v>595.05000000000007</v>
      </c>
      <c r="I5562" s="23"/>
    </row>
    <row r="5563" spans="1:9" ht="14.4">
      <c r="A5563" s="77" t="s">
        <v>49</v>
      </c>
      <c r="B5563" s="40">
        <v>13095500</v>
      </c>
      <c r="C5563" s="41">
        <v>38342</v>
      </c>
      <c r="D5563" s="40">
        <v>300</v>
      </c>
      <c r="E5563" s="40" t="s">
        <v>51</v>
      </c>
      <c r="F5563">
        <f t="shared" si="261"/>
        <v>12</v>
      </c>
      <c r="G5563">
        <f t="shared" si="262"/>
        <v>2005</v>
      </c>
      <c r="H5563">
        <f t="shared" si="263"/>
        <v>595.05000000000007</v>
      </c>
      <c r="I5563" s="23"/>
    </row>
    <row r="5564" spans="1:9" ht="14.4">
      <c r="A5564" s="77" t="s">
        <v>49</v>
      </c>
      <c r="B5564" s="40">
        <v>13095500</v>
      </c>
      <c r="C5564" s="41">
        <v>38343</v>
      </c>
      <c r="D5564" s="40">
        <v>301</v>
      </c>
      <c r="E5564" s="40" t="s">
        <v>51</v>
      </c>
      <c r="F5564">
        <f t="shared" si="261"/>
        <v>12</v>
      </c>
      <c r="G5564">
        <f t="shared" si="262"/>
        <v>2005</v>
      </c>
      <c r="H5564">
        <f t="shared" si="263"/>
        <v>597.0335</v>
      </c>
      <c r="I5564" s="23"/>
    </row>
    <row r="5565" spans="1:9" ht="14.4">
      <c r="A5565" s="77" t="s">
        <v>49</v>
      </c>
      <c r="B5565" s="40">
        <v>13095500</v>
      </c>
      <c r="C5565" s="41">
        <v>38344</v>
      </c>
      <c r="D5565" s="40">
        <v>301</v>
      </c>
      <c r="E5565" s="40" t="s">
        <v>51</v>
      </c>
      <c r="F5565">
        <f t="shared" si="261"/>
        <v>12</v>
      </c>
      <c r="G5565">
        <f t="shared" si="262"/>
        <v>2005</v>
      </c>
      <c r="H5565">
        <f t="shared" si="263"/>
        <v>597.0335</v>
      </c>
      <c r="I5565" s="23"/>
    </row>
    <row r="5566" spans="1:9" ht="14.4">
      <c r="A5566" s="77" t="s">
        <v>49</v>
      </c>
      <c r="B5566" s="40">
        <v>13095500</v>
      </c>
      <c r="C5566" s="41">
        <v>38345</v>
      </c>
      <c r="D5566" s="40">
        <v>301</v>
      </c>
      <c r="E5566" s="40" t="s">
        <v>51</v>
      </c>
      <c r="F5566">
        <f t="shared" si="261"/>
        <v>12</v>
      </c>
      <c r="G5566">
        <f t="shared" si="262"/>
        <v>2005</v>
      </c>
      <c r="H5566">
        <f t="shared" si="263"/>
        <v>597.0335</v>
      </c>
      <c r="I5566" s="23"/>
    </row>
    <row r="5567" spans="1:9" ht="14.4">
      <c r="A5567" s="77" t="s">
        <v>49</v>
      </c>
      <c r="B5567" s="40">
        <v>13095500</v>
      </c>
      <c r="C5567" s="41">
        <v>38346</v>
      </c>
      <c r="D5567" s="40">
        <v>301</v>
      </c>
      <c r="E5567" s="40" t="s">
        <v>51</v>
      </c>
      <c r="F5567">
        <f t="shared" si="261"/>
        <v>12</v>
      </c>
      <c r="G5567">
        <f t="shared" si="262"/>
        <v>2005</v>
      </c>
      <c r="H5567">
        <f t="shared" si="263"/>
        <v>597.0335</v>
      </c>
      <c r="I5567" s="23"/>
    </row>
    <row r="5568" spans="1:9" ht="14.4">
      <c r="A5568" s="77" t="s">
        <v>49</v>
      </c>
      <c r="B5568" s="40">
        <v>13095500</v>
      </c>
      <c r="C5568" s="41">
        <v>38347</v>
      </c>
      <c r="D5568" s="40">
        <v>301</v>
      </c>
      <c r="E5568" s="40" t="s">
        <v>51</v>
      </c>
      <c r="F5568">
        <f t="shared" si="261"/>
        <v>12</v>
      </c>
      <c r="G5568">
        <f t="shared" si="262"/>
        <v>2005</v>
      </c>
      <c r="H5568">
        <f t="shared" si="263"/>
        <v>597.0335</v>
      </c>
      <c r="I5568" s="23"/>
    </row>
    <row r="5569" spans="1:9" ht="14.4">
      <c r="A5569" s="77" t="s">
        <v>49</v>
      </c>
      <c r="B5569" s="40">
        <v>13095500</v>
      </c>
      <c r="C5569" s="41">
        <v>38348</v>
      </c>
      <c r="D5569" s="40">
        <v>301</v>
      </c>
      <c r="E5569" s="40" t="s">
        <v>51</v>
      </c>
      <c r="F5569">
        <f t="shared" si="261"/>
        <v>12</v>
      </c>
      <c r="G5569">
        <f t="shared" si="262"/>
        <v>2005</v>
      </c>
      <c r="H5569">
        <f t="shared" si="263"/>
        <v>597.0335</v>
      </c>
      <c r="I5569" s="23"/>
    </row>
    <row r="5570" spans="1:9" ht="14.4">
      <c r="A5570" s="77" t="s">
        <v>49</v>
      </c>
      <c r="B5570" s="40">
        <v>13095500</v>
      </c>
      <c r="C5570" s="41">
        <v>38349</v>
      </c>
      <c r="D5570" s="40">
        <v>301</v>
      </c>
      <c r="E5570" s="40" t="s">
        <v>51</v>
      </c>
      <c r="F5570">
        <f t="shared" si="261"/>
        <v>12</v>
      </c>
      <c r="G5570">
        <f t="shared" si="262"/>
        <v>2005</v>
      </c>
      <c r="H5570">
        <f t="shared" si="263"/>
        <v>597.0335</v>
      </c>
      <c r="I5570" s="23"/>
    </row>
    <row r="5571" spans="1:9" ht="14.4">
      <c r="A5571" s="77" t="s">
        <v>49</v>
      </c>
      <c r="B5571" s="40">
        <v>13095500</v>
      </c>
      <c r="C5571" s="41">
        <v>38350</v>
      </c>
      <c r="D5571" s="40">
        <v>301</v>
      </c>
      <c r="E5571" s="40" t="s">
        <v>51</v>
      </c>
      <c r="F5571">
        <f t="shared" si="261"/>
        <v>12</v>
      </c>
      <c r="G5571">
        <f t="shared" si="262"/>
        <v>2005</v>
      </c>
      <c r="H5571">
        <f t="shared" si="263"/>
        <v>597.0335</v>
      </c>
      <c r="I5571" s="23"/>
    </row>
    <row r="5572" spans="1:9" ht="14.4">
      <c r="A5572" s="77" t="s">
        <v>49</v>
      </c>
      <c r="B5572" s="40">
        <v>13095500</v>
      </c>
      <c r="C5572" s="41">
        <v>38351</v>
      </c>
      <c r="D5572" s="40">
        <v>301</v>
      </c>
      <c r="E5572" s="40" t="s">
        <v>51</v>
      </c>
      <c r="F5572">
        <f t="shared" si="261"/>
        <v>12</v>
      </c>
      <c r="G5572">
        <f t="shared" si="262"/>
        <v>2005</v>
      </c>
      <c r="H5572">
        <f t="shared" si="263"/>
        <v>597.0335</v>
      </c>
      <c r="I5572" s="23"/>
    </row>
    <row r="5573" spans="1:9" ht="14.4">
      <c r="A5573" s="77" t="s">
        <v>49</v>
      </c>
      <c r="B5573" s="40">
        <v>13095500</v>
      </c>
      <c r="C5573" s="41">
        <v>38352</v>
      </c>
      <c r="D5573" s="40">
        <v>301</v>
      </c>
      <c r="E5573" s="40" t="s">
        <v>51</v>
      </c>
      <c r="F5573">
        <f t="shared" si="261"/>
        <v>12</v>
      </c>
      <c r="G5573">
        <f t="shared" si="262"/>
        <v>2005</v>
      </c>
      <c r="H5573">
        <f t="shared" si="263"/>
        <v>597.0335</v>
      </c>
      <c r="I5573" s="23"/>
    </row>
    <row r="5574" spans="1:9" ht="14.4">
      <c r="A5574" s="77" t="s">
        <v>49</v>
      </c>
      <c r="B5574" s="40">
        <v>13095500</v>
      </c>
      <c r="C5574" s="41">
        <v>38353</v>
      </c>
      <c r="D5574" s="40">
        <v>301</v>
      </c>
      <c r="E5574" s="40" t="s">
        <v>51</v>
      </c>
      <c r="F5574">
        <f t="shared" si="261"/>
        <v>1</v>
      </c>
      <c r="G5574">
        <f t="shared" si="262"/>
        <v>2005</v>
      </c>
      <c r="H5574">
        <f t="shared" si="263"/>
        <v>597.0335</v>
      </c>
      <c r="I5574" s="23"/>
    </row>
    <row r="5575" spans="1:9" ht="14.4">
      <c r="A5575" s="77" t="s">
        <v>49</v>
      </c>
      <c r="B5575" s="40">
        <v>13095500</v>
      </c>
      <c r="C5575" s="41">
        <v>38354</v>
      </c>
      <c r="D5575" s="40">
        <v>301</v>
      </c>
      <c r="E5575" s="40" t="s">
        <v>51</v>
      </c>
      <c r="F5575">
        <f t="shared" si="261"/>
        <v>1</v>
      </c>
      <c r="G5575">
        <f t="shared" si="262"/>
        <v>2005</v>
      </c>
      <c r="H5575">
        <f t="shared" si="263"/>
        <v>597.0335</v>
      </c>
      <c r="I5575" s="23"/>
    </row>
    <row r="5576" spans="1:9" ht="14.4">
      <c r="A5576" s="77" t="s">
        <v>49</v>
      </c>
      <c r="B5576" s="40">
        <v>13095500</v>
      </c>
      <c r="C5576" s="41">
        <v>38355</v>
      </c>
      <c r="D5576" s="40">
        <v>301</v>
      </c>
      <c r="E5576" s="40" t="s">
        <v>51</v>
      </c>
      <c r="F5576">
        <f t="shared" si="261"/>
        <v>1</v>
      </c>
      <c r="G5576">
        <f t="shared" si="262"/>
        <v>2005</v>
      </c>
      <c r="H5576">
        <f t="shared" si="263"/>
        <v>597.0335</v>
      </c>
      <c r="I5576" s="23"/>
    </row>
    <row r="5577" spans="1:9" ht="14.4">
      <c r="A5577" s="77" t="s">
        <v>49</v>
      </c>
      <c r="B5577" s="40">
        <v>13095500</v>
      </c>
      <c r="C5577" s="41">
        <v>38356</v>
      </c>
      <c r="D5577" s="40">
        <v>302</v>
      </c>
      <c r="E5577" s="40" t="s">
        <v>51</v>
      </c>
      <c r="F5577">
        <f t="shared" si="261"/>
        <v>1</v>
      </c>
      <c r="G5577">
        <f t="shared" si="262"/>
        <v>2005</v>
      </c>
      <c r="H5577">
        <f t="shared" si="263"/>
        <v>599.01700000000005</v>
      </c>
      <c r="I5577" s="23"/>
    </row>
    <row r="5578" spans="1:9" ht="14.4">
      <c r="A5578" s="77" t="s">
        <v>49</v>
      </c>
      <c r="B5578" s="40">
        <v>13095500</v>
      </c>
      <c r="C5578" s="41">
        <v>38357</v>
      </c>
      <c r="D5578" s="40">
        <v>302</v>
      </c>
      <c r="E5578" s="40" t="s">
        <v>51</v>
      </c>
      <c r="F5578">
        <f t="shared" si="261"/>
        <v>1</v>
      </c>
      <c r="G5578">
        <f t="shared" si="262"/>
        <v>2005</v>
      </c>
      <c r="H5578">
        <f t="shared" si="263"/>
        <v>599.01700000000005</v>
      </c>
      <c r="I5578" s="23"/>
    </row>
    <row r="5579" spans="1:9" ht="14.4">
      <c r="A5579" s="77" t="s">
        <v>49</v>
      </c>
      <c r="B5579" s="40">
        <v>13095500</v>
      </c>
      <c r="C5579" s="41">
        <v>38358</v>
      </c>
      <c r="D5579" s="40">
        <v>302</v>
      </c>
      <c r="E5579" s="40" t="s">
        <v>51</v>
      </c>
      <c r="F5579">
        <f t="shared" si="261"/>
        <v>1</v>
      </c>
      <c r="G5579">
        <f t="shared" si="262"/>
        <v>2005</v>
      </c>
      <c r="H5579">
        <f t="shared" si="263"/>
        <v>599.01700000000005</v>
      </c>
      <c r="I5579" s="23"/>
    </row>
    <row r="5580" spans="1:9" ht="14.4">
      <c r="A5580" s="77" t="s">
        <v>49</v>
      </c>
      <c r="B5580" s="40">
        <v>13095500</v>
      </c>
      <c r="C5580" s="41">
        <v>38359</v>
      </c>
      <c r="D5580" s="40">
        <v>302</v>
      </c>
      <c r="E5580" s="40" t="s">
        <v>51</v>
      </c>
      <c r="F5580">
        <f t="shared" si="261"/>
        <v>1</v>
      </c>
      <c r="G5580">
        <f t="shared" si="262"/>
        <v>2005</v>
      </c>
      <c r="H5580">
        <f t="shared" si="263"/>
        <v>599.01700000000005</v>
      </c>
      <c r="I5580" s="23"/>
    </row>
    <row r="5581" spans="1:9" ht="14.4">
      <c r="A5581" s="77" t="s">
        <v>49</v>
      </c>
      <c r="B5581" s="40">
        <v>13095500</v>
      </c>
      <c r="C5581" s="41">
        <v>38360</v>
      </c>
      <c r="D5581" s="40">
        <v>302</v>
      </c>
      <c r="E5581" s="40" t="s">
        <v>51</v>
      </c>
      <c r="F5581">
        <f t="shared" si="261"/>
        <v>1</v>
      </c>
      <c r="G5581">
        <f t="shared" si="262"/>
        <v>2005</v>
      </c>
      <c r="H5581">
        <f t="shared" si="263"/>
        <v>599.01700000000005</v>
      </c>
      <c r="I5581" s="23"/>
    </row>
    <row r="5582" spans="1:9" ht="14.4">
      <c r="A5582" s="77" t="s">
        <v>49</v>
      </c>
      <c r="B5582" s="40">
        <v>13095500</v>
      </c>
      <c r="C5582" s="41">
        <v>38361</v>
      </c>
      <c r="D5582" s="40">
        <v>302</v>
      </c>
      <c r="E5582" s="40" t="s">
        <v>51</v>
      </c>
      <c r="F5582">
        <f t="shared" si="261"/>
        <v>1</v>
      </c>
      <c r="G5582">
        <f t="shared" si="262"/>
        <v>2005</v>
      </c>
      <c r="H5582">
        <f t="shared" si="263"/>
        <v>599.01700000000005</v>
      </c>
      <c r="I5582" s="23"/>
    </row>
    <row r="5583" spans="1:9" ht="14.4">
      <c r="A5583" s="77" t="s">
        <v>49</v>
      </c>
      <c r="B5583" s="40">
        <v>13095500</v>
      </c>
      <c r="C5583" s="41">
        <v>38362</v>
      </c>
      <c r="D5583" s="40">
        <v>302</v>
      </c>
      <c r="E5583" s="40" t="s">
        <v>51</v>
      </c>
      <c r="F5583">
        <f t="shared" si="261"/>
        <v>1</v>
      </c>
      <c r="G5583">
        <f t="shared" si="262"/>
        <v>2005</v>
      </c>
      <c r="H5583">
        <f t="shared" si="263"/>
        <v>599.01700000000005</v>
      </c>
      <c r="I5583" s="23"/>
    </row>
    <row r="5584" spans="1:9" ht="14.4">
      <c r="A5584" s="77" t="s">
        <v>49</v>
      </c>
      <c r="B5584" s="40">
        <v>13095500</v>
      </c>
      <c r="C5584" s="41">
        <v>38363</v>
      </c>
      <c r="D5584" s="40">
        <v>302</v>
      </c>
      <c r="E5584" s="40" t="s">
        <v>51</v>
      </c>
      <c r="F5584">
        <f t="shared" si="261"/>
        <v>1</v>
      </c>
      <c r="G5584">
        <f t="shared" si="262"/>
        <v>2005</v>
      </c>
      <c r="H5584">
        <f t="shared" si="263"/>
        <v>599.01700000000005</v>
      </c>
      <c r="I5584" s="23"/>
    </row>
    <row r="5585" spans="1:9" ht="14.4">
      <c r="A5585" s="77" t="s">
        <v>49</v>
      </c>
      <c r="B5585" s="40">
        <v>13095500</v>
      </c>
      <c r="C5585" s="41">
        <v>38364</v>
      </c>
      <c r="D5585" s="40">
        <v>302</v>
      </c>
      <c r="E5585" s="40" t="s">
        <v>51</v>
      </c>
      <c r="F5585">
        <f t="shared" si="261"/>
        <v>1</v>
      </c>
      <c r="G5585">
        <f t="shared" si="262"/>
        <v>2005</v>
      </c>
      <c r="H5585">
        <f t="shared" si="263"/>
        <v>599.01700000000005</v>
      </c>
      <c r="I5585" s="23"/>
    </row>
    <row r="5586" spans="1:9" ht="14.4">
      <c r="A5586" s="77" t="s">
        <v>49</v>
      </c>
      <c r="B5586" s="40">
        <v>13095500</v>
      </c>
      <c r="C5586" s="41">
        <v>38365</v>
      </c>
      <c r="D5586" s="40">
        <v>302</v>
      </c>
      <c r="E5586" s="40" t="s">
        <v>51</v>
      </c>
      <c r="F5586">
        <f t="shared" si="261"/>
        <v>1</v>
      </c>
      <c r="G5586">
        <f t="shared" si="262"/>
        <v>2005</v>
      </c>
      <c r="H5586">
        <f t="shared" si="263"/>
        <v>599.01700000000005</v>
      </c>
      <c r="I5586" s="23"/>
    </row>
    <row r="5587" spans="1:9" ht="14.4">
      <c r="A5587" s="77" t="s">
        <v>49</v>
      </c>
      <c r="B5587" s="40">
        <v>13095500</v>
      </c>
      <c r="C5587" s="41">
        <v>38366</v>
      </c>
      <c r="D5587" s="40">
        <v>302</v>
      </c>
      <c r="E5587" s="40" t="s">
        <v>51</v>
      </c>
      <c r="F5587">
        <f t="shared" si="261"/>
        <v>1</v>
      </c>
      <c r="G5587">
        <f t="shared" si="262"/>
        <v>2005</v>
      </c>
      <c r="H5587">
        <f t="shared" si="263"/>
        <v>599.01700000000005</v>
      </c>
      <c r="I5587" s="23"/>
    </row>
    <row r="5588" spans="1:9" ht="14.4">
      <c r="A5588" s="77" t="s">
        <v>49</v>
      </c>
      <c r="B5588" s="40">
        <v>13095500</v>
      </c>
      <c r="C5588" s="41">
        <v>38367</v>
      </c>
      <c r="D5588" s="40">
        <v>302</v>
      </c>
      <c r="E5588" s="40" t="s">
        <v>51</v>
      </c>
      <c r="F5588">
        <f t="shared" si="261"/>
        <v>1</v>
      </c>
      <c r="G5588">
        <f t="shared" si="262"/>
        <v>2005</v>
      </c>
      <c r="H5588">
        <f t="shared" si="263"/>
        <v>599.01700000000005</v>
      </c>
      <c r="I5588" s="23"/>
    </row>
    <row r="5589" spans="1:9" ht="14.4">
      <c r="A5589" s="77" t="s">
        <v>49</v>
      </c>
      <c r="B5589" s="40">
        <v>13095500</v>
      </c>
      <c r="C5589" s="41">
        <v>38368</v>
      </c>
      <c r="D5589" s="40">
        <v>302</v>
      </c>
      <c r="E5589" s="40" t="s">
        <v>51</v>
      </c>
      <c r="F5589">
        <f t="shared" si="261"/>
        <v>1</v>
      </c>
      <c r="G5589">
        <f t="shared" si="262"/>
        <v>2005</v>
      </c>
      <c r="H5589">
        <f t="shared" si="263"/>
        <v>599.01700000000005</v>
      </c>
      <c r="I5589" s="23"/>
    </row>
    <row r="5590" spans="1:9" ht="14.4">
      <c r="A5590" s="77" t="s">
        <v>49</v>
      </c>
      <c r="B5590" s="40">
        <v>13095500</v>
      </c>
      <c r="C5590" s="41">
        <v>38369</v>
      </c>
      <c r="D5590" s="40">
        <v>303</v>
      </c>
      <c r="E5590" s="40" t="s">
        <v>51</v>
      </c>
      <c r="F5590">
        <f t="shared" si="261"/>
        <v>1</v>
      </c>
      <c r="G5590">
        <f t="shared" si="262"/>
        <v>2005</v>
      </c>
      <c r="H5590">
        <f t="shared" si="263"/>
        <v>601.00049999999999</v>
      </c>
      <c r="I5590" s="23"/>
    </row>
    <row r="5591" spans="1:9" ht="14.4">
      <c r="A5591" s="77" t="s">
        <v>49</v>
      </c>
      <c r="B5591" s="40">
        <v>13095500</v>
      </c>
      <c r="C5591" s="41">
        <v>38370</v>
      </c>
      <c r="D5591" s="40">
        <v>303</v>
      </c>
      <c r="E5591" s="40" t="s">
        <v>51</v>
      </c>
      <c r="F5591">
        <f t="shared" si="261"/>
        <v>1</v>
      </c>
      <c r="G5591">
        <f t="shared" si="262"/>
        <v>2005</v>
      </c>
      <c r="H5591">
        <f t="shared" si="263"/>
        <v>601.00049999999999</v>
      </c>
      <c r="I5591" s="23"/>
    </row>
    <row r="5592" spans="1:9" ht="14.4">
      <c r="A5592" s="77" t="s">
        <v>49</v>
      </c>
      <c r="B5592" s="40">
        <v>13095500</v>
      </c>
      <c r="C5592" s="41">
        <v>38371</v>
      </c>
      <c r="D5592" s="40">
        <v>303</v>
      </c>
      <c r="E5592" s="40" t="s">
        <v>51</v>
      </c>
      <c r="F5592">
        <f t="shared" si="261"/>
        <v>1</v>
      </c>
      <c r="G5592">
        <f t="shared" si="262"/>
        <v>2005</v>
      </c>
      <c r="H5592">
        <f t="shared" si="263"/>
        <v>601.00049999999999</v>
      </c>
      <c r="I5592" s="23"/>
    </row>
    <row r="5593" spans="1:9" ht="14.4">
      <c r="A5593" s="77" t="s">
        <v>49</v>
      </c>
      <c r="B5593" s="40">
        <v>13095500</v>
      </c>
      <c r="C5593" s="41">
        <v>38372</v>
      </c>
      <c r="D5593" s="40">
        <v>303</v>
      </c>
      <c r="E5593" s="40" t="s">
        <v>51</v>
      </c>
      <c r="F5593">
        <f t="shared" si="261"/>
        <v>1</v>
      </c>
      <c r="G5593">
        <f t="shared" si="262"/>
        <v>2005</v>
      </c>
      <c r="H5593">
        <f t="shared" si="263"/>
        <v>601.00049999999999</v>
      </c>
      <c r="I5593" s="23"/>
    </row>
    <row r="5594" spans="1:9" ht="14.4">
      <c r="A5594" s="77" t="s">
        <v>49</v>
      </c>
      <c r="B5594" s="40">
        <v>13095500</v>
      </c>
      <c r="C5594" s="41">
        <v>38373</v>
      </c>
      <c r="D5594" s="40">
        <v>303</v>
      </c>
      <c r="E5594" s="40" t="s">
        <v>51</v>
      </c>
      <c r="F5594">
        <f t="shared" si="261"/>
        <v>1</v>
      </c>
      <c r="G5594">
        <f t="shared" si="262"/>
        <v>2005</v>
      </c>
      <c r="H5594">
        <f t="shared" si="263"/>
        <v>601.00049999999999</v>
      </c>
      <c r="I5594" s="23"/>
    </row>
    <row r="5595" spans="1:9" ht="14.4">
      <c r="A5595" s="77" t="s">
        <v>49</v>
      </c>
      <c r="B5595" s="40">
        <v>13095500</v>
      </c>
      <c r="C5595" s="41">
        <v>38374</v>
      </c>
      <c r="D5595" s="40">
        <v>303</v>
      </c>
      <c r="E5595" s="40" t="s">
        <v>51</v>
      </c>
      <c r="F5595">
        <f t="shared" si="261"/>
        <v>1</v>
      </c>
      <c r="G5595">
        <f t="shared" si="262"/>
        <v>2005</v>
      </c>
      <c r="H5595">
        <f t="shared" si="263"/>
        <v>601.00049999999999</v>
      </c>
      <c r="I5595" s="23"/>
    </row>
    <row r="5596" spans="1:9" ht="14.4">
      <c r="A5596" s="77" t="s">
        <v>49</v>
      </c>
      <c r="B5596" s="40">
        <v>13095500</v>
      </c>
      <c r="C5596" s="41">
        <v>38375</v>
      </c>
      <c r="D5596" s="40">
        <v>303</v>
      </c>
      <c r="E5596" s="40" t="s">
        <v>51</v>
      </c>
      <c r="F5596">
        <f t="shared" si="261"/>
        <v>1</v>
      </c>
      <c r="G5596">
        <f t="shared" si="262"/>
        <v>2005</v>
      </c>
      <c r="H5596">
        <f t="shared" si="263"/>
        <v>601.00049999999999</v>
      </c>
      <c r="I5596" s="23"/>
    </row>
    <row r="5597" spans="1:9" ht="14.4">
      <c r="A5597" s="77" t="s">
        <v>49</v>
      </c>
      <c r="B5597" s="40">
        <v>13095500</v>
      </c>
      <c r="C5597" s="41">
        <v>38376</v>
      </c>
      <c r="D5597" s="40">
        <v>303</v>
      </c>
      <c r="E5597" s="40" t="s">
        <v>51</v>
      </c>
      <c r="F5597">
        <f t="shared" si="261"/>
        <v>1</v>
      </c>
      <c r="G5597">
        <f t="shared" si="262"/>
        <v>2005</v>
      </c>
      <c r="H5597">
        <f t="shared" si="263"/>
        <v>601.00049999999999</v>
      </c>
      <c r="I5597" s="23"/>
    </row>
    <row r="5598" spans="1:9" ht="14.4">
      <c r="A5598" s="77" t="s">
        <v>49</v>
      </c>
      <c r="B5598" s="40">
        <v>13095500</v>
      </c>
      <c r="C5598" s="41">
        <v>38377</v>
      </c>
      <c r="D5598" s="40">
        <v>303</v>
      </c>
      <c r="E5598" s="40" t="s">
        <v>51</v>
      </c>
      <c r="F5598">
        <f t="shared" si="261"/>
        <v>1</v>
      </c>
      <c r="G5598">
        <f t="shared" si="262"/>
        <v>2005</v>
      </c>
      <c r="H5598">
        <f t="shared" si="263"/>
        <v>601.00049999999999</v>
      </c>
      <c r="I5598" s="23"/>
    </row>
    <row r="5599" spans="1:9" ht="14.4">
      <c r="A5599" s="77" t="s">
        <v>49</v>
      </c>
      <c r="B5599" s="40">
        <v>13095500</v>
      </c>
      <c r="C5599" s="41">
        <v>38378</v>
      </c>
      <c r="D5599" s="40">
        <v>303</v>
      </c>
      <c r="E5599" s="40" t="s">
        <v>51</v>
      </c>
      <c r="F5599">
        <f t="shared" si="261"/>
        <v>1</v>
      </c>
      <c r="G5599">
        <f t="shared" si="262"/>
        <v>2005</v>
      </c>
      <c r="H5599">
        <f t="shared" si="263"/>
        <v>601.00049999999999</v>
      </c>
      <c r="I5599" s="23"/>
    </row>
    <row r="5600" spans="1:9" ht="14.4">
      <c r="A5600" s="77" t="s">
        <v>49</v>
      </c>
      <c r="B5600" s="40">
        <v>13095500</v>
      </c>
      <c r="C5600" s="41">
        <v>38379</v>
      </c>
      <c r="D5600" s="40">
        <v>303</v>
      </c>
      <c r="E5600" s="40" t="s">
        <v>51</v>
      </c>
      <c r="F5600">
        <f t="shared" si="261"/>
        <v>1</v>
      </c>
      <c r="G5600">
        <f t="shared" si="262"/>
        <v>2005</v>
      </c>
      <c r="H5600">
        <f t="shared" si="263"/>
        <v>601.00049999999999</v>
      </c>
      <c r="I5600" s="23"/>
    </row>
    <row r="5601" spans="1:9" ht="14.4">
      <c r="A5601" s="77" t="s">
        <v>49</v>
      </c>
      <c r="B5601" s="40">
        <v>13095500</v>
      </c>
      <c r="C5601" s="41">
        <v>38380</v>
      </c>
      <c r="D5601" s="40">
        <v>303</v>
      </c>
      <c r="E5601" s="40" t="s">
        <v>51</v>
      </c>
      <c r="F5601">
        <f t="shared" si="261"/>
        <v>1</v>
      </c>
      <c r="G5601">
        <f t="shared" si="262"/>
        <v>2005</v>
      </c>
      <c r="H5601">
        <f t="shared" si="263"/>
        <v>601.00049999999999</v>
      </c>
      <c r="I5601" s="23"/>
    </row>
    <row r="5602" spans="1:9" ht="14.4">
      <c r="A5602" s="77" t="s">
        <v>49</v>
      </c>
      <c r="B5602" s="40">
        <v>13095500</v>
      </c>
      <c r="C5602" s="41">
        <v>38381</v>
      </c>
      <c r="D5602" s="40">
        <v>303</v>
      </c>
      <c r="E5602" s="40" t="s">
        <v>51</v>
      </c>
      <c r="F5602">
        <f t="shared" ref="F5602:F5665" si="264">MONTH(C5602)</f>
        <v>1</v>
      </c>
      <c r="G5602">
        <f t="shared" ref="G5602:G5665" si="265">IF(F5602&gt;10,YEAR(C5602)+1,YEAR(C5602))</f>
        <v>2005</v>
      </c>
      <c r="H5602">
        <f t="shared" ref="H5602:H5665" si="266">D5602*1.9835</f>
        <v>601.00049999999999</v>
      </c>
      <c r="I5602" s="23"/>
    </row>
    <row r="5603" spans="1:9" ht="14.4">
      <c r="A5603" s="77" t="s">
        <v>49</v>
      </c>
      <c r="B5603" s="40">
        <v>13095500</v>
      </c>
      <c r="C5603" s="41">
        <v>38382</v>
      </c>
      <c r="D5603" s="40">
        <v>304</v>
      </c>
      <c r="E5603" s="40" t="s">
        <v>51</v>
      </c>
      <c r="F5603">
        <f t="shared" si="264"/>
        <v>1</v>
      </c>
      <c r="G5603">
        <f t="shared" si="265"/>
        <v>2005</v>
      </c>
      <c r="H5603">
        <f t="shared" si="266"/>
        <v>602.98400000000004</v>
      </c>
      <c r="I5603" s="23"/>
    </row>
    <row r="5604" spans="1:9" ht="14.4">
      <c r="A5604" s="77" t="s">
        <v>49</v>
      </c>
      <c r="B5604" s="40">
        <v>13095500</v>
      </c>
      <c r="C5604" s="41">
        <v>38383</v>
      </c>
      <c r="D5604" s="40">
        <v>304</v>
      </c>
      <c r="E5604" s="40" t="s">
        <v>51</v>
      </c>
      <c r="F5604">
        <f t="shared" si="264"/>
        <v>1</v>
      </c>
      <c r="G5604">
        <f t="shared" si="265"/>
        <v>2005</v>
      </c>
      <c r="H5604">
        <f t="shared" si="266"/>
        <v>602.98400000000004</v>
      </c>
      <c r="I5604" s="23"/>
    </row>
    <row r="5605" spans="1:9" ht="14.4">
      <c r="A5605" s="77" t="s">
        <v>49</v>
      </c>
      <c r="B5605" s="40">
        <v>13095500</v>
      </c>
      <c r="C5605" s="41">
        <v>38384</v>
      </c>
      <c r="D5605" s="40">
        <v>304</v>
      </c>
      <c r="E5605" s="40" t="s">
        <v>51</v>
      </c>
      <c r="F5605">
        <f t="shared" si="264"/>
        <v>2</v>
      </c>
      <c r="G5605">
        <f t="shared" si="265"/>
        <v>2005</v>
      </c>
      <c r="H5605">
        <f t="shared" si="266"/>
        <v>602.98400000000004</v>
      </c>
      <c r="I5605" s="23"/>
    </row>
    <row r="5606" spans="1:9" ht="14.4">
      <c r="A5606" s="77" t="s">
        <v>49</v>
      </c>
      <c r="B5606" s="40">
        <v>13095500</v>
      </c>
      <c r="C5606" s="41">
        <v>38385</v>
      </c>
      <c r="D5606" s="40">
        <v>304</v>
      </c>
      <c r="E5606" s="40" t="s">
        <v>51</v>
      </c>
      <c r="F5606">
        <f t="shared" si="264"/>
        <v>2</v>
      </c>
      <c r="G5606">
        <f t="shared" si="265"/>
        <v>2005</v>
      </c>
      <c r="H5606">
        <f t="shared" si="266"/>
        <v>602.98400000000004</v>
      </c>
      <c r="I5606" s="23"/>
    </row>
    <row r="5607" spans="1:9" ht="14.4">
      <c r="A5607" s="77" t="s">
        <v>49</v>
      </c>
      <c r="B5607" s="40">
        <v>13095500</v>
      </c>
      <c r="C5607" s="41">
        <v>38386</v>
      </c>
      <c r="D5607" s="40">
        <v>304</v>
      </c>
      <c r="E5607" s="40" t="s">
        <v>51</v>
      </c>
      <c r="F5607">
        <f t="shared" si="264"/>
        <v>2</v>
      </c>
      <c r="G5607">
        <f t="shared" si="265"/>
        <v>2005</v>
      </c>
      <c r="H5607">
        <f t="shared" si="266"/>
        <v>602.98400000000004</v>
      </c>
      <c r="I5607" s="23"/>
    </row>
    <row r="5608" spans="1:9" ht="14.4">
      <c r="A5608" s="77" t="s">
        <v>49</v>
      </c>
      <c r="B5608" s="40">
        <v>13095500</v>
      </c>
      <c r="C5608" s="41">
        <v>38387</v>
      </c>
      <c r="D5608" s="40">
        <v>304</v>
      </c>
      <c r="E5608" s="40" t="s">
        <v>51</v>
      </c>
      <c r="F5608">
        <f t="shared" si="264"/>
        <v>2</v>
      </c>
      <c r="G5608">
        <f t="shared" si="265"/>
        <v>2005</v>
      </c>
      <c r="H5608">
        <f t="shared" si="266"/>
        <v>602.98400000000004</v>
      </c>
      <c r="I5608" s="23"/>
    </row>
    <row r="5609" spans="1:9" ht="14.4">
      <c r="A5609" s="77" t="s">
        <v>49</v>
      </c>
      <c r="B5609" s="40">
        <v>13095500</v>
      </c>
      <c r="C5609" s="41">
        <v>38388</v>
      </c>
      <c r="D5609" s="40">
        <v>304</v>
      </c>
      <c r="E5609" s="40" t="s">
        <v>51</v>
      </c>
      <c r="F5609">
        <f t="shared" si="264"/>
        <v>2</v>
      </c>
      <c r="G5609">
        <f t="shared" si="265"/>
        <v>2005</v>
      </c>
      <c r="H5609">
        <f t="shared" si="266"/>
        <v>602.98400000000004</v>
      </c>
      <c r="I5609" s="23"/>
    </row>
    <row r="5610" spans="1:9" ht="14.4">
      <c r="A5610" s="77" t="s">
        <v>49</v>
      </c>
      <c r="B5610" s="40">
        <v>13095500</v>
      </c>
      <c r="C5610" s="41">
        <v>38389</v>
      </c>
      <c r="D5610" s="40">
        <v>304</v>
      </c>
      <c r="E5610" s="40" t="s">
        <v>51</v>
      </c>
      <c r="F5610">
        <f t="shared" si="264"/>
        <v>2</v>
      </c>
      <c r="G5610">
        <f t="shared" si="265"/>
        <v>2005</v>
      </c>
      <c r="H5610">
        <f t="shared" si="266"/>
        <v>602.98400000000004</v>
      </c>
      <c r="I5610" s="23"/>
    </row>
    <row r="5611" spans="1:9" ht="14.4">
      <c r="A5611" s="77" t="s">
        <v>49</v>
      </c>
      <c r="B5611" s="40">
        <v>13095500</v>
      </c>
      <c r="C5611" s="41">
        <v>38390</v>
      </c>
      <c r="D5611" s="40">
        <v>304</v>
      </c>
      <c r="E5611" s="40" t="s">
        <v>51</v>
      </c>
      <c r="F5611">
        <f t="shared" si="264"/>
        <v>2</v>
      </c>
      <c r="G5611">
        <f t="shared" si="265"/>
        <v>2005</v>
      </c>
      <c r="H5611">
        <f t="shared" si="266"/>
        <v>602.98400000000004</v>
      </c>
      <c r="I5611" s="23"/>
    </row>
    <row r="5612" spans="1:9" ht="14.4">
      <c r="A5612" s="77" t="s">
        <v>49</v>
      </c>
      <c r="B5612" s="40">
        <v>13095500</v>
      </c>
      <c r="C5612" s="41">
        <v>38391</v>
      </c>
      <c r="D5612" s="40">
        <v>304</v>
      </c>
      <c r="E5612" s="40" t="s">
        <v>51</v>
      </c>
      <c r="F5612">
        <f t="shared" si="264"/>
        <v>2</v>
      </c>
      <c r="G5612">
        <f t="shared" si="265"/>
        <v>2005</v>
      </c>
      <c r="H5612">
        <f t="shared" si="266"/>
        <v>602.98400000000004</v>
      </c>
      <c r="I5612" s="23"/>
    </row>
    <row r="5613" spans="1:9" ht="14.4">
      <c r="A5613" s="77" t="s">
        <v>49</v>
      </c>
      <c r="B5613" s="40">
        <v>13095500</v>
      </c>
      <c r="C5613" s="41">
        <v>38392</v>
      </c>
      <c r="D5613" s="40">
        <v>304</v>
      </c>
      <c r="E5613" s="40" t="s">
        <v>51</v>
      </c>
      <c r="F5613">
        <f t="shared" si="264"/>
        <v>2</v>
      </c>
      <c r="G5613">
        <f t="shared" si="265"/>
        <v>2005</v>
      </c>
      <c r="H5613">
        <f t="shared" si="266"/>
        <v>602.98400000000004</v>
      </c>
      <c r="I5613" s="23"/>
    </row>
    <row r="5614" spans="1:9" ht="14.4">
      <c r="A5614" s="77" t="s">
        <v>49</v>
      </c>
      <c r="B5614" s="40">
        <v>13095500</v>
      </c>
      <c r="C5614" s="41">
        <v>38393</v>
      </c>
      <c r="D5614" s="40">
        <v>304</v>
      </c>
      <c r="E5614" s="40" t="s">
        <v>51</v>
      </c>
      <c r="F5614">
        <f t="shared" si="264"/>
        <v>2</v>
      </c>
      <c r="G5614">
        <f t="shared" si="265"/>
        <v>2005</v>
      </c>
      <c r="H5614">
        <f t="shared" si="266"/>
        <v>602.98400000000004</v>
      </c>
      <c r="I5614" s="23"/>
    </row>
    <row r="5615" spans="1:9" ht="14.4">
      <c r="A5615" s="77" t="s">
        <v>49</v>
      </c>
      <c r="B5615" s="40">
        <v>13095500</v>
      </c>
      <c r="C5615" s="41">
        <v>38394</v>
      </c>
      <c r="D5615" s="40">
        <v>304</v>
      </c>
      <c r="E5615" s="40" t="s">
        <v>51</v>
      </c>
      <c r="F5615">
        <f t="shared" si="264"/>
        <v>2</v>
      </c>
      <c r="G5615">
        <f t="shared" si="265"/>
        <v>2005</v>
      </c>
      <c r="H5615">
        <f t="shared" si="266"/>
        <v>602.98400000000004</v>
      </c>
      <c r="I5615" s="23"/>
    </row>
    <row r="5616" spans="1:9" ht="14.4">
      <c r="A5616" s="77" t="s">
        <v>49</v>
      </c>
      <c r="B5616" s="40">
        <v>13095500</v>
      </c>
      <c r="C5616" s="41">
        <v>38395</v>
      </c>
      <c r="D5616" s="40">
        <v>305</v>
      </c>
      <c r="E5616" s="40" t="s">
        <v>51</v>
      </c>
      <c r="F5616">
        <f t="shared" si="264"/>
        <v>2</v>
      </c>
      <c r="G5616">
        <f t="shared" si="265"/>
        <v>2005</v>
      </c>
      <c r="H5616">
        <f t="shared" si="266"/>
        <v>604.96749999999997</v>
      </c>
      <c r="I5616" s="23"/>
    </row>
    <row r="5617" spans="1:9" ht="14.4">
      <c r="A5617" s="77" t="s">
        <v>49</v>
      </c>
      <c r="B5617" s="40">
        <v>13095500</v>
      </c>
      <c r="C5617" s="41">
        <v>38396</v>
      </c>
      <c r="D5617" s="40">
        <v>305</v>
      </c>
      <c r="E5617" s="40" t="s">
        <v>51</v>
      </c>
      <c r="F5617">
        <f t="shared" si="264"/>
        <v>2</v>
      </c>
      <c r="G5617">
        <f t="shared" si="265"/>
        <v>2005</v>
      </c>
      <c r="H5617">
        <f t="shared" si="266"/>
        <v>604.96749999999997</v>
      </c>
      <c r="I5617" s="23"/>
    </row>
    <row r="5618" spans="1:9" ht="14.4">
      <c r="A5618" s="77" t="s">
        <v>49</v>
      </c>
      <c r="B5618" s="40">
        <v>13095500</v>
      </c>
      <c r="C5618" s="41">
        <v>38397</v>
      </c>
      <c r="D5618" s="40">
        <v>305</v>
      </c>
      <c r="E5618" s="40" t="s">
        <v>51</v>
      </c>
      <c r="F5618">
        <f t="shared" si="264"/>
        <v>2</v>
      </c>
      <c r="G5618">
        <f t="shared" si="265"/>
        <v>2005</v>
      </c>
      <c r="H5618">
        <f t="shared" si="266"/>
        <v>604.96749999999997</v>
      </c>
      <c r="I5618" s="23"/>
    </row>
    <row r="5619" spans="1:9" ht="14.4">
      <c r="A5619" s="77" t="s">
        <v>49</v>
      </c>
      <c r="B5619" s="40">
        <v>13095500</v>
      </c>
      <c r="C5619" s="41">
        <v>38398</v>
      </c>
      <c r="D5619" s="40">
        <v>305</v>
      </c>
      <c r="E5619" s="40" t="s">
        <v>51</v>
      </c>
      <c r="F5619">
        <f t="shared" si="264"/>
        <v>2</v>
      </c>
      <c r="G5619">
        <f t="shared" si="265"/>
        <v>2005</v>
      </c>
      <c r="H5619">
        <f t="shared" si="266"/>
        <v>604.96749999999997</v>
      </c>
      <c r="I5619" s="23"/>
    </row>
    <row r="5620" spans="1:9" ht="14.4">
      <c r="A5620" s="77" t="s">
        <v>49</v>
      </c>
      <c r="B5620" s="40">
        <v>13095500</v>
      </c>
      <c r="C5620" s="41">
        <v>38399</v>
      </c>
      <c r="D5620" s="40">
        <v>305</v>
      </c>
      <c r="E5620" s="40" t="s">
        <v>51</v>
      </c>
      <c r="F5620">
        <f t="shared" si="264"/>
        <v>2</v>
      </c>
      <c r="G5620">
        <f t="shared" si="265"/>
        <v>2005</v>
      </c>
      <c r="H5620">
        <f t="shared" si="266"/>
        <v>604.96749999999997</v>
      </c>
      <c r="I5620" s="23"/>
    </row>
    <row r="5621" spans="1:9" ht="14.4">
      <c r="A5621" s="77" t="s">
        <v>49</v>
      </c>
      <c r="B5621" s="40">
        <v>13095500</v>
      </c>
      <c r="C5621" s="41">
        <v>38400</v>
      </c>
      <c r="D5621" s="40">
        <v>305</v>
      </c>
      <c r="E5621" s="40" t="s">
        <v>51</v>
      </c>
      <c r="F5621">
        <f t="shared" si="264"/>
        <v>2</v>
      </c>
      <c r="G5621">
        <f t="shared" si="265"/>
        <v>2005</v>
      </c>
      <c r="H5621">
        <f t="shared" si="266"/>
        <v>604.96749999999997</v>
      </c>
      <c r="I5621" s="23"/>
    </row>
    <row r="5622" spans="1:9" ht="14.4">
      <c r="A5622" s="77" t="s">
        <v>49</v>
      </c>
      <c r="B5622" s="40">
        <v>13095500</v>
      </c>
      <c r="C5622" s="41">
        <v>38401</v>
      </c>
      <c r="D5622" s="40">
        <v>305</v>
      </c>
      <c r="E5622" s="40" t="s">
        <v>50</v>
      </c>
      <c r="F5622">
        <f t="shared" si="264"/>
        <v>2</v>
      </c>
      <c r="G5622">
        <f t="shared" si="265"/>
        <v>2005</v>
      </c>
      <c r="H5622">
        <f t="shared" si="266"/>
        <v>604.96749999999997</v>
      </c>
      <c r="I5622" s="23"/>
    </row>
    <row r="5623" spans="1:9" ht="14.4">
      <c r="A5623" s="77" t="s">
        <v>49</v>
      </c>
      <c r="B5623" s="40">
        <v>13095500</v>
      </c>
      <c r="C5623" s="41">
        <v>38402</v>
      </c>
      <c r="D5623" s="40">
        <v>305</v>
      </c>
      <c r="E5623" s="40" t="s">
        <v>50</v>
      </c>
      <c r="F5623">
        <f t="shared" si="264"/>
        <v>2</v>
      </c>
      <c r="G5623">
        <f t="shared" si="265"/>
        <v>2005</v>
      </c>
      <c r="H5623">
        <f t="shared" si="266"/>
        <v>604.96749999999997</v>
      </c>
      <c r="I5623" s="23"/>
    </row>
    <row r="5624" spans="1:9" ht="14.4">
      <c r="A5624" s="77" t="s">
        <v>49</v>
      </c>
      <c r="B5624" s="40">
        <v>13095500</v>
      </c>
      <c r="C5624" s="41">
        <v>38403</v>
      </c>
      <c r="D5624" s="40">
        <v>306</v>
      </c>
      <c r="E5624" s="40" t="s">
        <v>50</v>
      </c>
      <c r="F5624">
        <f t="shared" si="264"/>
        <v>2</v>
      </c>
      <c r="G5624">
        <f t="shared" si="265"/>
        <v>2005</v>
      </c>
      <c r="H5624">
        <f t="shared" si="266"/>
        <v>606.95100000000002</v>
      </c>
      <c r="I5624" s="23"/>
    </row>
    <row r="5625" spans="1:9" ht="14.4">
      <c r="A5625" s="77" t="s">
        <v>49</v>
      </c>
      <c r="B5625" s="40">
        <v>13095500</v>
      </c>
      <c r="C5625" s="41">
        <v>38404</v>
      </c>
      <c r="D5625" s="40">
        <v>305</v>
      </c>
      <c r="E5625" s="40" t="s">
        <v>50</v>
      </c>
      <c r="F5625">
        <f t="shared" si="264"/>
        <v>2</v>
      </c>
      <c r="G5625">
        <f t="shared" si="265"/>
        <v>2005</v>
      </c>
      <c r="H5625">
        <f t="shared" si="266"/>
        <v>604.96749999999997</v>
      </c>
      <c r="I5625" s="23"/>
    </row>
    <row r="5626" spans="1:9" ht="14.4">
      <c r="A5626" s="77" t="s">
        <v>49</v>
      </c>
      <c r="B5626" s="40">
        <v>13095500</v>
      </c>
      <c r="C5626" s="41">
        <v>38405</v>
      </c>
      <c r="D5626" s="40">
        <v>304</v>
      </c>
      <c r="E5626" s="40" t="s">
        <v>50</v>
      </c>
      <c r="F5626">
        <f t="shared" si="264"/>
        <v>2</v>
      </c>
      <c r="G5626">
        <f t="shared" si="265"/>
        <v>2005</v>
      </c>
      <c r="H5626">
        <f t="shared" si="266"/>
        <v>602.98400000000004</v>
      </c>
      <c r="I5626" s="23"/>
    </row>
    <row r="5627" spans="1:9" ht="14.4">
      <c r="A5627" s="77" t="s">
        <v>49</v>
      </c>
      <c r="B5627" s="40">
        <v>13095500</v>
      </c>
      <c r="C5627" s="41">
        <v>38406</v>
      </c>
      <c r="D5627" s="40">
        <v>304</v>
      </c>
      <c r="E5627" s="40" t="s">
        <v>50</v>
      </c>
      <c r="F5627">
        <f t="shared" si="264"/>
        <v>2</v>
      </c>
      <c r="G5627">
        <f t="shared" si="265"/>
        <v>2005</v>
      </c>
      <c r="H5627">
        <f t="shared" si="266"/>
        <v>602.98400000000004</v>
      </c>
      <c r="I5627" s="23"/>
    </row>
    <row r="5628" spans="1:9" ht="14.4">
      <c r="A5628" s="77" t="s">
        <v>49</v>
      </c>
      <c r="B5628" s="40">
        <v>13095500</v>
      </c>
      <c r="C5628" s="41">
        <v>38407</v>
      </c>
      <c r="D5628" s="40">
        <v>304</v>
      </c>
      <c r="E5628" s="40" t="s">
        <v>50</v>
      </c>
      <c r="F5628">
        <f t="shared" si="264"/>
        <v>2</v>
      </c>
      <c r="G5628">
        <f t="shared" si="265"/>
        <v>2005</v>
      </c>
      <c r="H5628">
        <f t="shared" si="266"/>
        <v>602.98400000000004</v>
      </c>
      <c r="I5628" s="23"/>
    </row>
    <row r="5629" spans="1:9" ht="14.4">
      <c r="A5629" s="77" t="s">
        <v>49</v>
      </c>
      <c r="B5629" s="40">
        <v>13095500</v>
      </c>
      <c r="C5629" s="41">
        <v>38408</v>
      </c>
      <c r="D5629" s="40">
        <v>304</v>
      </c>
      <c r="E5629" s="40" t="s">
        <v>50</v>
      </c>
      <c r="F5629">
        <f t="shared" si="264"/>
        <v>2</v>
      </c>
      <c r="G5629">
        <f t="shared" si="265"/>
        <v>2005</v>
      </c>
      <c r="H5629">
        <f t="shared" si="266"/>
        <v>602.98400000000004</v>
      </c>
      <c r="I5629" s="23"/>
    </row>
    <row r="5630" spans="1:9" ht="14.4">
      <c r="A5630" s="77" t="s">
        <v>49</v>
      </c>
      <c r="B5630" s="40">
        <v>13095500</v>
      </c>
      <c r="C5630" s="41">
        <v>38409</v>
      </c>
      <c r="D5630" s="40">
        <v>304</v>
      </c>
      <c r="E5630" s="40" t="s">
        <v>50</v>
      </c>
      <c r="F5630">
        <f t="shared" si="264"/>
        <v>2</v>
      </c>
      <c r="G5630">
        <f t="shared" si="265"/>
        <v>2005</v>
      </c>
      <c r="H5630">
        <f t="shared" si="266"/>
        <v>602.98400000000004</v>
      </c>
      <c r="I5630" s="23"/>
    </row>
    <row r="5631" spans="1:9" ht="14.4">
      <c r="A5631" s="77" t="s">
        <v>49</v>
      </c>
      <c r="B5631" s="40">
        <v>13095500</v>
      </c>
      <c r="C5631" s="41">
        <v>38410</v>
      </c>
      <c r="D5631" s="40">
        <v>302</v>
      </c>
      <c r="E5631" s="40" t="s">
        <v>50</v>
      </c>
      <c r="F5631">
        <f t="shared" si="264"/>
        <v>2</v>
      </c>
      <c r="G5631">
        <f t="shared" si="265"/>
        <v>2005</v>
      </c>
      <c r="H5631">
        <f t="shared" si="266"/>
        <v>599.01700000000005</v>
      </c>
      <c r="I5631" s="23"/>
    </row>
    <row r="5632" spans="1:9" ht="14.4">
      <c r="A5632" s="77" t="s">
        <v>49</v>
      </c>
      <c r="B5632" s="40">
        <v>13095500</v>
      </c>
      <c r="C5632" s="41">
        <v>38411</v>
      </c>
      <c r="D5632" s="40">
        <v>302</v>
      </c>
      <c r="E5632" s="40" t="s">
        <v>50</v>
      </c>
      <c r="F5632">
        <f t="shared" si="264"/>
        <v>2</v>
      </c>
      <c r="G5632">
        <f t="shared" si="265"/>
        <v>2005</v>
      </c>
      <c r="H5632">
        <f t="shared" si="266"/>
        <v>599.01700000000005</v>
      </c>
      <c r="I5632" s="23"/>
    </row>
    <row r="5633" spans="1:9" ht="14.4">
      <c r="A5633" s="77" t="s">
        <v>49</v>
      </c>
      <c r="B5633" s="40">
        <v>13095500</v>
      </c>
      <c r="C5633" s="41">
        <v>38412</v>
      </c>
      <c r="D5633" s="40">
        <v>302</v>
      </c>
      <c r="E5633" s="40" t="s">
        <v>50</v>
      </c>
      <c r="F5633">
        <f t="shared" si="264"/>
        <v>3</v>
      </c>
      <c r="G5633">
        <f t="shared" si="265"/>
        <v>2005</v>
      </c>
      <c r="H5633">
        <f t="shared" si="266"/>
        <v>599.01700000000005</v>
      </c>
      <c r="I5633" s="23"/>
    </row>
    <row r="5634" spans="1:9" ht="14.4">
      <c r="A5634" s="77" t="s">
        <v>49</v>
      </c>
      <c r="B5634" s="40">
        <v>13095500</v>
      </c>
      <c r="C5634" s="41">
        <v>38413</v>
      </c>
      <c r="D5634" s="40">
        <v>302</v>
      </c>
      <c r="E5634" s="40" t="s">
        <v>50</v>
      </c>
      <c r="F5634">
        <f t="shared" si="264"/>
        <v>3</v>
      </c>
      <c r="G5634">
        <f t="shared" si="265"/>
        <v>2005</v>
      </c>
      <c r="H5634">
        <f t="shared" si="266"/>
        <v>599.01700000000005</v>
      </c>
      <c r="I5634" s="23"/>
    </row>
    <row r="5635" spans="1:9" ht="14.4">
      <c r="A5635" s="77" t="s">
        <v>49</v>
      </c>
      <c r="B5635" s="40">
        <v>13095500</v>
      </c>
      <c r="C5635" s="41">
        <v>38414</v>
      </c>
      <c r="D5635" s="40">
        <v>301</v>
      </c>
      <c r="E5635" s="40" t="s">
        <v>50</v>
      </c>
      <c r="F5635">
        <f t="shared" si="264"/>
        <v>3</v>
      </c>
      <c r="G5635">
        <f t="shared" si="265"/>
        <v>2005</v>
      </c>
      <c r="H5635">
        <f t="shared" si="266"/>
        <v>597.0335</v>
      </c>
      <c r="I5635" s="23"/>
    </row>
    <row r="5636" spans="1:9" ht="14.4">
      <c r="A5636" s="77" t="s">
        <v>49</v>
      </c>
      <c r="B5636" s="40">
        <v>13095500</v>
      </c>
      <c r="C5636" s="41">
        <v>38415</v>
      </c>
      <c r="D5636" s="40">
        <v>300</v>
      </c>
      <c r="E5636" s="40" t="s">
        <v>50</v>
      </c>
      <c r="F5636">
        <f t="shared" si="264"/>
        <v>3</v>
      </c>
      <c r="G5636">
        <f t="shared" si="265"/>
        <v>2005</v>
      </c>
      <c r="H5636">
        <f t="shared" si="266"/>
        <v>595.05000000000007</v>
      </c>
      <c r="I5636" s="23"/>
    </row>
    <row r="5637" spans="1:9" ht="14.4">
      <c r="A5637" s="77" t="s">
        <v>49</v>
      </c>
      <c r="B5637" s="40">
        <v>13095500</v>
      </c>
      <c r="C5637" s="41">
        <v>38416</v>
      </c>
      <c r="D5637" s="40">
        <v>301</v>
      </c>
      <c r="E5637" s="40" t="s">
        <v>50</v>
      </c>
      <c r="F5637">
        <f t="shared" si="264"/>
        <v>3</v>
      </c>
      <c r="G5637">
        <f t="shared" si="265"/>
        <v>2005</v>
      </c>
      <c r="H5637">
        <f t="shared" si="266"/>
        <v>597.0335</v>
      </c>
      <c r="I5637" s="23"/>
    </row>
    <row r="5638" spans="1:9" ht="14.4">
      <c r="A5638" s="77" t="s">
        <v>49</v>
      </c>
      <c r="B5638" s="40">
        <v>13095500</v>
      </c>
      <c r="C5638" s="41">
        <v>38417</v>
      </c>
      <c r="D5638" s="40">
        <v>301</v>
      </c>
      <c r="E5638" s="40" t="s">
        <v>50</v>
      </c>
      <c r="F5638">
        <f t="shared" si="264"/>
        <v>3</v>
      </c>
      <c r="G5638">
        <f t="shared" si="265"/>
        <v>2005</v>
      </c>
      <c r="H5638">
        <f t="shared" si="266"/>
        <v>597.0335</v>
      </c>
      <c r="I5638" s="23"/>
    </row>
    <row r="5639" spans="1:9" ht="14.4">
      <c r="A5639" s="77" t="s">
        <v>49</v>
      </c>
      <c r="B5639" s="40">
        <v>13095500</v>
      </c>
      <c r="C5639" s="41">
        <v>38418</v>
      </c>
      <c r="D5639" s="40">
        <v>301</v>
      </c>
      <c r="E5639" s="40" t="s">
        <v>50</v>
      </c>
      <c r="F5639">
        <f t="shared" si="264"/>
        <v>3</v>
      </c>
      <c r="G5639">
        <f t="shared" si="265"/>
        <v>2005</v>
      </c>
      <c r="H5639">
        <f t="shared" si="266"/>
        <v>597.0335</v>
      </c>
      <c r="I5639" s="23"/>
    </row>
    <row r="5640" spans="1:9" ht="14.4">
      <c r="A5640" s="77" t="s">
        <v>49</v>
      </c>
      <c r="B5640" s="40">
        <v>13095500</v>
      </c>
      <c r="C5640" s="41">
        <v>38419</v>
      </c>
      <c r="D5640" s="40">
        <v>301</v>
      </c>
      <c r="E5640" s="40" t="s">
        <v>50</v>
      </c>
      <c r="F5640">
        <f t="shared" si="264"/>
        <v>3</v>
      </c>
      <c r="G5640">
        <f t="shared" si="265"/>
        <v>2005</v>
      </c>
      <c r="H5640">
        <f t="shared" si="266"/>
        <v>597.0335</v>
      </c>
      <c r="I5640" s="23"/>
    </row>
    <row r="5641" spans="1:9" ht="14.4">
      <c r="A5641" s="77" t="s">
        <v>49</v>
      </c>
      <c r="B5641" s="40">
        <v>13095500</v>
      </c>
      <c r="C5641" s="41">
        <v>38420</v>
      </c>
      <c r="D5641" s="40">
        <v>300</v>
      </c>
      <c r="E5641" s="40" t="s">
        <v>50</v>
      </c>
      <c r="F5641">
        <f t="shared" si="264"/>
        <v>3</v>
      </c>
      <c r="G5641">
        <f t="shared" si="265"/>
        <v>2005</v>
      </c>
      <c r="H5641">
        <f t="shared" si="266"/>
        <v>595.05000000000007</v>
      </c>
      <c r="I5641" s="23"/>
    </row>
    <row r="5642" spans="1:9" ht="14.4">
      <c r="A5642" s="77" t="s">
        <v>49</v>
      </c>
      <c r="B5642" s="40">
        <v>13095500</v>
      </c>
      <c r="C5642" s="41">
        <v>38421</v>
      </c>
      <c r="D5642" s="40">
        <v>300</v>
      </c>
      <c r="E5642" s="40" t="s">
        <v>50</v>
      </c>
      <c r="F5642">
        <f t="shared" si="264"/>
        <v>3</v>
      </c>
      <c r="G5642">
        <f t="shared" si="265"/>
        <v>2005</v>
      </c>
      <c r="H5642">
        <f t="shared" si="266"/>
        <v>595.05000000000007</v>
      </c>
      <c r="I5642" s="23"/>
    </row>
    <row r="5643" spans="1:9" ht="14.4">
      <c r="A5643" s="77" t="s">
        <v>49</v>
      </c>
      <c r="B5643" s="40">
        <v>13095500</v>
      </c>
      <c r="C5643" s="41">
        <v>38422</v>
      </c>
      <c r="D5643" s="40">
        <v>300</v>
      </c>
      <c r="E5643" s="40" t="s">
        <v>50</v>
      </c>
      <c r="F5643">
        <f t="shared" si="264"/>
        <v>3</v>
      </c>
      <c r="G5643">
        <f t="shared" si="265"/>
        <v>2005</v>
      </c>
      <c r="H5643">
        <f t="shared" si="266"/>
        <v>595.05000000000007</v>
      </c>
      <c r="I5643" s="23"/>
    </row>
    <row r="5644" spans="1:9" ht="14.4">
      <c r="A5644" s="77" t="s">
        <v>49</v>
      </c>
      <c r="B5644" s="40">
        <v>13095500</v>
      </c>
      <c r="C5644" s="41">
        <v>38423</v>
      </c>
      <c r="D5644" s="40">
        <v>301</v>
      </c>
      <c r="E5644" s="40" t="s">
        <v>50</v>
      </c>
      <c r="F5644">
        <f t="shared" si="264"/>
        <v>3</v>
      </c>
      <c r="G5644">
        <f t="shared" si="265"/>
        <v>2005</v>
      </c>
      <c r="H5644">
        <f t="shared" si="266"/>
        <v>597.0335</v>
      </c>
      <c r="I5644" s="23"/>
    </row>
    <row r="5645" spans="1:9" ht="14.4">
      <c r="A5645" s="77" t="s">
        <v>49</v>
      </c>
      <c r="B5645" s="40">
        <v>13095500</v>
      </c>
      <c r="C5645" s="41">
        <v>38424</v>
      </c>
      <c r="D5645" s="40">
        <v>300</v>
      </c>
      <c r="E5645" s="40" t="s">
        <v>50</v>
      </c>
      <c r="F5645">
        <f t="shared" si="264"/>
        <v>3</v>
      </c>
      <c r="G5645">
        <f t="shared" si="265"/>
        <v>2005</v>
      </c>
      <c r="H5645">
        <f t="shared" si="266"/>
        <v>595.05000000000007</v>
      </c>
      <c r="I5645" s="23"/>
    </row>
    <row r="5646" spans="1:9" ht="14.4">
      <c r="A5646" s="77" t="s">
        <v>49</v>
      </c>
      <c r="B5646" s="40">
        <v>13095500</v>
      </c>
      <c r="C5646" s="41">
        <v>38425</v>
      </c>
      <c r="D5646" s="40">
        <v>300</v>
      </c>
      <c r="E5646" s="40" t="s">
        <v>50</v>
      </c>
      <c r="F5646">
        <f t="shared" si="264"/>
        <v>3</v>
      </c>
      <c r="G5646">
        <f t="shared" si="265"/>
        <v>2005</v>
      </c>
      <c r="H5646">
        <f t="shared" si="266"/>
        <v>595.05000000000007</v>
      </c>
      <c r="I5646" s="23"/>
    </row>
    <row r="5647" spans="1:9" ht="14.4">
      <c r="A5647" s="77" t="s">
        <v>49</v>
      </c>
      <c r="B5647" s="40">
        <v>13095500</v>
      </c>
      <c r="C5647" s="41">
        <v>38426</v>
      </c>
      <c r="D5647" s="40">
        <v>300</v>
      </c>
      <c r="E5647" s="40" t="s">
        <v>50</v>
      </c>
      <c r="F5647">
        <f t="shared" si="264"/>
        <v>3</v>
      </c>
      <c r="G5647">
        <f t="shared" si="265"/>
        <v>2005</v>
      </c>
      <c r="H5647">
        <f t="shared" si="266"/>
        <v>595.05000000000007</v>
      </c>
      <c r="I5647" s="23"/>
    </row>
    <row r="5648" spans="1:9" ht="14.4">
      <c r="A5648" s="77" t="s">
        <v>49</v>
      </c>
      <c r="B5648" s="40">
        <v>13095500</v>
      </c>
      <c r="C5648" s="41">
        <v>38427</v>
      </c>
      <c r="D5648" s="40">
        <v>299</v>
      </c>
      <c r="E5648" s="40" t="s">
        <v>50</v>
      </c>
      <c r="F5648">
        <f t="shared" si="264"/>
        <v>3</v>
      </c>
      <c r="G5648">
        <f t="shared" si="265"/>
        <v>2005</v>
      </c>
      <c r="H5648">
        <f t="shared" si="266"/>
        <v>593.06650000000002</v>
      </c>
      <c r="I5648" s="23"/>
    </row>
    <row r="5649" spans="1:9" ht="14.4">
      <c r="A5649" s="77" t="s">
        <v>49</v>
      </c>
      <c r="B5649" s="40">
        <v>13095500</v>
      </c>
      <c r="C5649" s="41">
        <v>38428</v>
      </c>
      <c r="D5649" s="40">
        <v>299</v>
      </c>
      <c r="E5649" s="40" t="s">
        <v>50</v>
      </c>
      <c r="F5649">
        <f t="shared" si="264"/>
        <v>3</v>
      </c>
      <c r="G5649">
        <f t="shared" si="265"/>
        <v>2005</v>
      </c>
      <c r="H5649">
        <f t="shared" si="266"/>
        <v>593.06650000000002</v>
      </c>
      <c r="I5649" s="23"/>
    </row>
    <row r="5650" spans="1:9" ht="14.4">
      <c r="A5650" s="77" t="s">
        <v>49</v>
      </c>
      <c r="B5650" s="40">
        <v>13095500</v>
      </c>
      <c r="C5650" s="41">
        <v>38429</v>
      </c>
      <c r="D5650" s="40">
        <v>298</v>
      </c>
      <c r="E5650" s="40" t="s">
        <v>50</v>
      </c>
      <c r="F5650">
        <f t="shared" si="264"/>
        <v>3</v>
      </c>
      <c r="G5650">
        <f t="shared" si="265"/>
        <v>2005</v>
      </c>
      <c r="H5650">
        <f t="shared" si="266"/>
        <v>591.08299999999997</v>
      </c>
      <c r="I5650" s="23"/>
    </row>
    <row r="5651" spans="1:9" ht="14.4">
      <c r="A5651" s="77" t="s">
        <v>49</v>
      </c>
      <c r="B5651" s="40">
        <v>13095500</v>
      </c>
      <c r="C5651" s="41">
        <v>38430</v>
      </c>
      <c r="D5651" s="40">
        <v>298</v>
      </c>
      <c r="E5651" s="40" t="s">
        <v>50</v>
      </c>
      <c r="F5651">
        <f t="shared" si="264"/>
        <v>3</v>
      </c>
      <c r="G5651">
        <f t="shared" si="265"/>
        <v>2005</v>
      </c>
      <c r="H5651">
        <f t="shared" si="266"/>
        <v>591.08299999999997</v>
      </c>
      <c r="I5651" s="23"/>
    </row>
    <row r="5652" spans="1:9" ht="14.4">
      <c r="A5652" s="77" t="s">
        <v>49</v>
      </c>
      <c r="B5652" s="40">
        <v>13095500</v>
      </c>
      <c r="C5652" s="41">
        <v>38431</v>
      </c>
      <c r="D5652" s="40">
        <v>298</v>
      </c>
      <c r="E5652" s="40" t="s">
        <v>50</v>
      </c>
      <c r="F5652">
        <f t="shared" si="264"/>
        <v>3</v>
      </c>
      <c r="G5652">
        <f t="shared" si="265"/>
        <v>2005</v>
      </c>
      <c r="H5652">
        <f t="shared" si="266"/>
        <v>591.08299999999997</v>
      </c>
      <c r="I5652" s="23"/>
    </row>
    <row r="5653" spans="1:9" ht="14.4">
      <c r="A5653" s="77" t="s">
        <v>49</v>
      </c>
      <c r="B5653" s="40">
        <v>13095500</v>
      </c>
      <c r="C5653" s="41">
        <v>38432</v>
      </c>
      <c r="D5653" s="40">
        <v>298</v>
      </c>
      <c r="E5653" s="40" t="s">
        <v>50</v>
      </c>
      <c r="F5653">
        <f t="shared" si="264"/>
        <v>3</v>
      </c>
      <c r="G5653">
        <f t="shared" si="265"/>
        <v>2005</v>
      </c>
      <c r="H5653">
        <f t="shared" si="266"/>
        <v>591.08299999999997</v>
      </c>
      <c r="I5653" s="23"/>
    </row>
    <row r="5654" spans="1:9" ht="14.4">
      <c r="A5654" s="77" t="s">
        <v>49</v>
      </c>
      <c r="B5654" s="40">
        <v>13095500</v>
      </c>
      <c r="C5654" s="41">
        <v>38433</v>
      </c>
      <c r="D5654" s="40">
        <v>297</v>
      </c>
      <c r="E5654" s="40" t="s">
        <v>50</v>
      </c>
      <c r="F5654">
        <f t="shared" si="264"/>
        <v>3</v>
      </c>
      <c r="G5654">
        <f t="shared" si="265"/>
        <v>2005</v>
      </c>
      <c r="H5654">
        <f t="shared" si="266"/>
        <v>589.09950000000003</v>
      </c>
      <c r="I5654" s="23"/>
    </row>
    <row r="5655" spans="1:9" ht="14.4">
      <c r="A5655" s="77" t="s">
        <v>49</v>
      </c>
      <c r="B5655" s="40">
        <v>13095500</v>
      </c>
      <c r="C5655" s="41">
        <v>38434</v>
      </c>
      <c r="D5655" s="40">
        <v>302</v>
      </c>
      <c r="E5655" s="40" t="s">
        <v>50</v>
      </c>
      <c r="F5655">
        <f t="shared" si="264"/>
        <v>3</v>
      </c>
      <c r="G5655">
        <f t="shared" si="265"/>
        <v>2005</v>
      </c>
      <c r="H5655">
        <f t="shared" si="266"/>
        <v>599.01700000000005</v>
      </c>
      <c r="I5655" s="23"/>
    </row>
    <row r="5656" spans="1:9" ht="14.4">
      <c r="A5656" s="77" t="s">
        <v>49</v>
      </c>
      <c r="B5656" s="40">
        <v>13095500</v>
      </c>
      <c r="C5656" s="41">
        <v>38435</v>
      </c>
      <c r="D5656" s="40">
        <v>302</v>
      </c>
      <c r="E5656" s="40" t="s">
        <v>50</v>
      </c>
      <c r="F5656">
        <f t="shared" si="264"/>
        <v>3</v>
      </c>
      <c r="G5656">
        <f t="shared" si="265"/>
        <v>2005</v>
      </c>
      <c r="H5656">
        <f t="shared" si="266"/>
        <v>599.01700000000005</v>
      </c>
      <c r="I5656" s="23"/>
    </row>
    <row r="5657" spans="1:9" ht="14.4">
      <c r="A5657" s="77" t="s">
        <v>49</v>
      </c>
      <c r="B5657" s="40">
        <v>13095500</v>
      </c>
      <c r="C5657" s="41">
        <v>38436</v>
      </c>
      <c r="D5657" s="40">
        <v>303</v>
      </c>
      <c r="E5657" s="40" t="s">
        <v>50</v>
      </c>
      <c r="F5657">
        <f t="shared" si="264"/>
        <v>3</v>
      </c>
      <c r="G5657">
        <f t="shared" si="265"/>
        <v>2005</v>
      </c>
      <c r="H5657">
        <f t="shared" si="266"/>
        <v>601.00049999999999</v>
      </c>
      <c r="I5657" s="23"/>
    </row>
    <row r="5658" spans="1:9" ht="14.4">
      <c r="A5658" s="77" t="s">
        <v>49</v>
      </c>
      <c r="B5658" s="40">
        <v>13095500</v>
      </c>
      <c r="C5658" s="41">
        <v>38437</v>
      </c>
      <c r="D5658" s="40">
        <v>302</v>
      </c>
      <c r="E5658" s="40" t="s">
        <v>50</v>
      </c>
      <c r="F5658">
        <f t="shared" si="264"/>
        <v>3</v>
      </c>
      <c r="G5658">
        <f t="shared" si="265"/>
        <v>2005</v>
      </c>
      <c r="H5658">
        <f t="shared" si="266"/>
        <v>599.01700000000005</v>
      </c>
      <c r="I5658" s="23"/>
    </row>
    <row r="5659" spans="1:9" ht="14.4">
      <c r="A5659" s="77" t="s">
        <v>49</v>
      </c>
      <c r="B5659" s="40">
        <v>13095500</v>
      </c>
      <c r="C5659" s="41">
        <v>38438</v>
      </c>
      <c r="D5659" s="40">
        <v>303</v>
      </c>
      <c r="E5659" s="40" t="s">
        <v>50</v>
      </c>
      <c r="F5659">
        <f t="shared" si="264"/>
        <v>3</v>
      </c>
      <c r="G5659">
        <f t="shared" si="265"/>
        <v>2005</v>
      </c>
      <c r="H5659">
        <f t="shared" si="266"/>
        <v>601.00049999999999</v>
      </c>
      <c r="I5659" s="23"/>
    </row>
    <row r="5660" spans="1:9" ht="14.4">
      <c r="A5660" s="77" t="s">
        <v>49</v>
      </c>
      <c r="B5660" s="40">
        <v>13095500</v>
      </c>
      <c r="C5660" s="41">
        <v>38439</v>
      </c>
      <c r="D5660" s="40">
        <v>304</v>
      </c>
      <c r="E5660" s="40" t="s">
        <v>50</v>
      </c>
      <c r="F5660">
        <f t="shared" si="264"/>
        <v>3</v>
      </c>
      <c r="G5660">
        <f t="shared" si="265"/>
        <v>2005</v>
      </c>
      <c r="H5660">
        <f t="shared" si="266"/>
        <v>602.98400000000004</v>
      </c>
      <c r="I5660" s="23"/>
    </row>
    <row r="5661" spans="1:9" ht="14.4">
      <c r="A5661" s="77" t="s">
        <v>49</v>
      </c>
      <c r="B5661" s="40">
        <v>13095500</v>
      </c>
      <c r="C5661" s="41">
        <v>38440</v>
      </c>
      <c r="D5661" s="40">
        <v>304</v>
      </c>
      <c r="E5661" s="40" t="s">
        <v>50</v>
      </c>
      <c r="F5661">
        <f t="shared" si="264"/>
        <v>3</v>
      </c>
      <c r="G5661">
        <f t="shared" si="265"/>
        <v>2005</v>
      </c>
      <c r="H5661">
        <f t="shared" si="266"/>
        <v>602.98400000000004</v>
      </c>
      <c r="I5661" s="23"/>
    </row>
    <row r="5662" spans="1:9" ht="14.4">
      <c r="A5662" s="77" t="s">
        <v>49</v>
      </c>
      <c r="B5662" s="40">
        <v>13095500</v>
      </c>
      <c r="C5662" s="41">
        <v>38441</v>
      </c>
      <c r="D5662" s="40">
        <v>304</v>
      </c>
      <c r="E5662" s="40" t="s">
        <v>50</v>
      </c>
      <c r="F5662">
        <f t="shared" si="264"/>
        <v>3</v>
      </c>
      <c r="G5662">
        <f t="shared" si="265"/>
        <v>2005</v>
      </c>
      <c r="H5662">
        <f t="shared" si="266"/>
        <v>602.98400000000004</v>
      </c>
      <c r="I5662" s="23"/>
    </row>
    <row r="5663" spans="1:9" ht="14.4">
      <c r="A5663" s="77" t="s">
        <v>49</v>
      </c>
      <c r="B5663" s="40">
        <v>13095500</v>
      </c>
      <c r="C5663" s="41">
        <v>38442</v>
      </c>
      <c r="D5663" s="40">
        <v>304</v>
      </c>
      <c r="E5663" s="40" t="s">
        <v>50</v>
      </c>
      <c r="F5663">
        <f t="shared" si="264"/>
        <v>3</v>
      </c>
      <c r="G5663">
        <f t="shared" si="265"/>
        <v>2005</v>
      </c>
      <c r="H5663">
        <f t="shared" si="266"/>
        <v>602.98400000000004</v>
      </c>
      <c r="I5663" s="23"/>
    </row>
    <row r="5664" spans="1:9" ht="14.4">
      <c r="A5664" s="77" t="s">
        <v>49</v>
      </c>
      <c r="B5664" s="40">
        <v>13095500</v>
      </c>
      <c r="C5664" s="41">
        <v>38443</v>
      </c>
      <c r="D5664" s="40">
        <v>304</v>
      </c>
      <c r="E5664" s="40" t="s">
        <v>50</v>
      </c>
      <c r="F5664">
        <f t="shared" si="264"/>
        <v>4</v>
      </c>
      <c r="G5664">
        <f t="shared" si="265"/>
        <v>2005</v>
      </c>
      <c r="H5664">
        <f t="shared" si="266"/>
        <v>602.98400000000004</v>
      </c>
      <c r="I5664" s="23"/>
    </row>
    <row r="5665" spans="1:9" ht="14.4">
      <c r="A5665" s="77" t="s">
        <v>49</v>
      </c>
      <c r="B5665" s="40">
        <v>13095500</v>
      </c>
      <c r="C5665" s="41">
        <v>38444</v>
      </c>
      <c r="D5665" s="40">
        <v>304</v>
      </c>
      <c r="E5665" s="40" t="s">
        <v>50</v>
      </c>
      <c r="F5665">
        <f t="shared" si="264"/>
        <v>4</v>
      </c>
      <c r="G5665">
        <f t="shared" si="265"/>
        <v>2005</v>
      </c>
      <c r="H5665">
        <f t="shared" si="266"/>
        <v>602.98400000000004</v>
      </c>
      <c r="I5665" s="23"/>
    </row>
    <row r="5666" spans="1:9" ht="14.4">
      <c r="A5666" s="77" t="s">
        <v>49</v>
      </c>
      <c r="B5666" s="40">
        <v>13095500</v>
      </c>
      <c r="C5666" s="41">
        <v>38445</v>
      </c>
      <c r="D5666" s="40">
        <v>304</v>
      </c>
      <c r="E5666" s="40" t="s">
        <v>50</v>
      </c>
      <c r="F5666">
        <f t="shared" ref="F5666:F5729" si="267">MONTH(C5666)</f>
        <v>4</v>
      </c>
      <c r="G5666">
        <f t="shared" ref="G5666:G5729" si="268">IF(F5666&gt;10,YEAR(C5666)+1,YEAR(C5666))</f>
        <v>2005</v>
      </c>
      <c r="H5666">
        <f t="shared" ref="H5666:H5729" si="269">D5666*1.9835</f>
        <v>602.98400000000004</v>
      </c>
      <c r="I5666" s="23"/>
    </row>
    <row r="5667" spans="1:9" ht="14.4">
      <c r="A5667" s="77" t="s">
        <v>49</v>
      </c>
      <c r="B5667" s="40">
        <v>13095500</v>
      </c>
      <c r="C5667" s="41">
        <v>38446</v>
      </c>
      <c r="D5667" s="40">
        <v>304</v>
      </c>
      <c r="E5667" s="40" t="s">
        <v>50</v>
      </c>
      <c r="F5667">
        <f t="shared" si="267"/>
        <v>4</v>
      </c>
      <c r="G5667">
        <f t="shared" si="268"/>
        <v>2005</v>
      </c>
      <c r="H5667">
        <f t="shared" si="269"/>
        <v>602.98400000000004</v>
      </c>
      <c r="I5667" s="23"/>
    </row>
    <row r="5668" spans="1:9" ht="14.4">
      <c r="A5668" s="77" t="s">
        <v>49</v>
      </c>
      <c r="B5668" s="40">
        <v>13095500</v>
      </c>
      <c r="C5668" s="41">
        <v>38447</v>
      </c>
      <c r="D5668" s="40">
        <v>304</v>
      </c>
      <c r="E5668" s="40" t="s">
        <v>50</v>
      </c>
      <c r="F5668">
        <f t="shared" si="267"/>
        <v>4</v>
      </c>
      <c r="G5668">
        <f t="shared" si="268"/>
        <v>2005</v>
      </c>
      <c r="H5668">
        <f t="shared" si="269"/>
        <v>602.98400000000004</v>
      </c>
      <c r="I5668" s="23"/>
    </row>
    <row r="5669" spans="1:9" ht="14.4">
      <c r="A5669" s="77" t="s">
        <v>49</v>
      </c>
      <c r="B5669" s="40">
        <v>13095500</v>
      </c>
      <c r="C5669" s="41">
        <v>38448</v>
      </c>
      <c r="D5669" s="40">
        <v>303</v>
      </c>
      <c r="E5669" s="40" t="s">
        <v>50</v>
      </c>
      <c r="F5669">
        <f t="shared" si="267"/>
        <v>4</v>
      </c>
      <c r="G5669">
        <f t="shared" si="268"/>
        <v>2005</v>
      </c>
      <c r="H5669">
        <f t="shared" si="269"/>
        <v>601.00049999999999</v>
      </c>
      <c r="I5669" s="23"/>
    </row>
    <row r="5670" spans="1:9" ht="14.4">
      <c r="A5670" s="77" t="s">
        <v>49</v>
      </c>
      <c r="B5670" s="40">
        <v>13095500</v>
      </c>
      <c r="C5670" s="41">
        <v>38449</v>
      </c>
      <c r="D5670" s="40">
        <v>303</v>
      </c>
      <c r="E5670" s="40" t="s">
        <v>50</v>
      </c>
      <c r="F5670">
        <f t="shared" si="267"/>
        <v>4</v>
      </c>
      <c r="G5670">
        <f t="shared" si="268"/>
        <v>2005</v>
      </c>
      <c r="H5670">
        <f t="shared" si="269"/>
        <v>601.00049999999999</v>
      </c>
      <c r="I5670" s="23"/>
    </row>
    <row r="5671" spans="1:9" ht="14.4">
      <c r="A5671" s="77" t="s">
        <v>49</v>
      </c>
      <c r="B5671" s="40">
        <v>13095500</v>
      </c>
      <c r="C5671" s="41">
        <v>38450</v>
      </c>
      <c r="D5671" s="40">
        <v>303</v>
      </c>
      <c r="E5671" s="40" t="s">
        <v>50</v>
      </c>
      <c r="F5671">
        <f t="shared" si="267"/>
        <v>4</v>
      </c>
      <c r="G5671">
        <f t="shared" si="268"/>
        <v>2005</v>
      </c>
      <c r="H5671">
        <f t="shared" si="269"/>
        <v>601.00049999999999</v>
      </c>
      <c r="I5671" s="23"/>
    </row>
    <row r="5672" spans="1:9" ht="14.4">
      <c r="A5672" s="77" t="s">
        <v>49</v>
      </c>
      <c r="B5672" s="40">
        <v>13095500</v>
      </c>
      <c r="C5672" s="41">
        <v>38451</v>
      </c>
      <c r="D5672" s="40">
        <v>303</v>
      </c>
      <c r="E5672" s="40" t="s">
        <v>50</v>
      </c>
      <c r="F5672">
        <f t="shared" si="267"/>
        <v>4</v>
      </c>
      <c r="G5672">
        <f t="shared" si="268"/>
        <v>2005</v>
      </c>
      <c r="H5672">
        <f t="shared" si="269"/>
        <v>601.00049999999999</v>
      </c>
      <c r="I5672" s="23"/>
    </row>
    <row r="5673" spans="1:9" ht="14.4">
      <c r="A5673" s="77" t="s">
        <v>49</v>
      </c>
      <c r="B5673" s="40">
        <v>13095500</v>
      </c>
      <c r="C5673" s="41">
        <v>38452</v>
      </c>
      <c r="D5673" s="40">
        <v>303</v>
      </c>
      <c r="E5673" s="40" t="s">
        <v>50</v>
      </c>
      <c r="F5673">
        <f t="shared" si="267"/>
        <v>4</v>
      </c>
      <c r="G5673">
        <f t="shared" si="268"/>
        <v>2005</v>
      </c>
      <c r="H5673">
        <f t="shared" si="269"/>
        <v>601.00049999999999</v>
      </c>
      <c r="I5673" s="23"/>
    </row>
    <row r="5674" spans="1:9" ht="14.4">
      <c r="A5674" s="77" t="s">
        <v>49</v>
      </c>
      <c r="B5674" s="40">
        <v>13095500</v>
      </c>
      <c r="C5674" s="41">
        <v>38453</v>
      </c>
      <c r="D5674" s="40">
        <v>303</v>
      </c>
      <c r="E5674" s="40" t="s">
        <v>50</v>
      </c>
      <c r="F5674">
        <f t="shared" si="267"/>
        <v>4</v>
      </c>
      <c r="G5674">
        <f t="shared" si="268"/>
        <v>2005</v>
      </c>
      <c r="H5674">
        <f t="shared" si="269"/>
        <v>601.00049999999999</v>
      </c>
      <c r="I5674" s="23"/>
    </row>
    <row r="5675" spans="1:9" ht="14.4">
      <c r="A5675" s="77" t="s">
        <v>49</v>
      </c>
      <c r="B5675" s="40">
        <v>13095500</v>
      </c>
      <c r="C5675" s="41">
        <v>38454</v>
      </c>
      <c r="D5675" s="40">
        <v>303</v>
      </c>
      <c r="E5675" s="40" t="s">
        <v>50</v>
      </c>
      <c r="F5675">
        <f t="shared" si="267"/>
        <v>4</v>
      </c>
      <c r="G5675">
        <f t="shared" si="268"/>
        <v>2005</v>
      </c>
      <c r="H5675">
        <f t="shared" si="269"/>
        <v>601.00049999999999</v>
      </c>
      <c r="I5675" s="23"/>
    </row>
    <row r="5676" spans="1:9" ht="14.4">
      <c r="A5676" s="77" t="s">
        <v>49</v>
      </c>
      <c r="B5676" s="40">
        <v>13095500</v>
      </c>
      <c r="C5676" s="41">
        <v>38455</v>
      </c>
      <c r="D5676" s="40">
        <v>304</v>
      </c>
      <c r="E5676" s="40" t="s">
        <v>50</v>
      </c>
      <c r="F5676">
        <f t="shared" si="267"/>
        <v>4</v>
      </c>
      <c r="G5676">
        <f t="shared" si="268"/>
        <v>2005</v>
      </c>
      <c r="H5676">
        <f t="shared" si="269"/>
        <v>602.98400000000004</v>
      </c>
      <c r="I5676" s="23"/>
    </row>
    <row r="5677" spans="1:9" ht="14.4">
      <c r="A5677" s="77" t="s">
        <v>49</v>
      </c>
      <c r="B5677" s="40">
        <v>13095500</v>
      </c>
      <c r="C5677" s="41">
        <v>38456</v>
      </c>
      <c r="D5677" s="40">
        <v>304</v>
      </c>
      <c r="E5677" s="40" t="s">
        <v>50</v>
      </c>
      <c r="F5677">
        <f t="shared" si="267"/>
        <v>4</v>
      </c>
      <c r="G5677">
        <f t="shared" si="268"/>
        <v>2005</v>
      </c>
      <c r="H5677">
        <f t="shared" si="269"/>
        <v>602.98400000000004</v>
      </c>
      <c r="I5677" s="23"/>
    </row>
    <row r="5678" spans="1:9" ht="14.4">
      <c r="A5678" s="77" t="s">
        <v>49</v>
      </c>
      <c r="B5678" s="40">
        <v>13095500</v>
      </c>
      <c r="C5678" s="41">
        <v>38457</v>
      </c>
      <c r="D5678" s="40">
        <v>303</v>
      </c>
      <c r="E5678" s="40" t="s">
        <v>50</v>
      </c>
      <c r="F5678">
        <f t="shared" si="267"/>
        <v>4</v>
      </c>
      <c r="G5678">
        <f t="shared" si="268"/>
        <v>2005</v>
      </c>
      <c r="H5678">
        <f t="shared" si="269"/>
        <v>601.00049999999999</v>
      </c>
      <c r="I5678" s="23"/>
    </row>
    <row r="5679" spans="1:9" ht="14.4">
      <c r="A5679" s="77" t="s">
        <v>49</v>
      </c>
      <c r="B5679" s="40">
        <v>13095500</v>
      </c>
      <c r="C5679" s="41">
        <v>38458</v>
      </c>
      <c r="D5679" s="40">
        <v>302</v>
      </c>
      <c r="E5679" s="40" t="s">
        <v>50</v>
      </c>
      <c r="F5679">
        <f t="shared" si="267"/>
        <v>4</v>
      </c>
      <c r="G5679">
        <f t="shared" si="268"/>
        <v>2005</v>
      </c>
      <c r="H5679">
        <f t="shared" si="269"/>
        <v>599.01700000000005</v>
      </c>
      <c r="I5679" s="23"/>
    </row>
    <row r="5680" spans="1:9" ht="14.4">
      <c r="A5680" s="77" t="s">
        <v>49</v>
      </c>
      <c r="B5680" s="40">
        <v>13095500</v>
      </c>
      <c r="C5680" s="41">
        <v>38459</v>
      </c>
      <c r="D5680" s="40">
        <v>303</v>
      </c>
      <c r="E5680" s="40" t="s">
        <v>50</v>
      </c>
      <c r="F5680">
        <f t="shared" si="267"/>
        <v>4</v>
      </c>
      <c r="G5680">
        <f t="shared" si="268"/>
        <v>2005</v>
      </c>
      <c r="H5680">
        <f t="shared" si="269"/>
        <v>601.00049999999999</v>
      </c>
      <c r="I5680" s="23"/>
    </row>
    <row r="5681" spans="1:9" ht="14.4">
      <c r="A5681" s="77" t="s">
        <v>49</v>
      </c>
      <c r="B5681" s="40">
        <v>13095500</v>
      </c>
      <c r="C5681" s="41">
        <v>38460</v>
      </c>
      <c r="D5681" s="40">
        <v>302</v>
      </c>
      <c r="E5681" s="40" t="s">
        <v>50</v>
      </c>
      <c r="F5681">
        <f t="shared" si="267"/>
        <v>4</v>
      </c>
      <c r="G5681">
        <f t="shared" si="268"/>
        <v>2005</v>
      </c>
      <c r="H5681">
        <f t="shared" si="269"/>
        <v>599.01700000000005</v>
      </c>
      <c r="I5681" s="23"/>
    </row>
    <row r="5682" spans="1:9" ht="14.4">
      <c r="A5682" s="77" t="s">
        <v>49</v>
      </c>
      <c r="B5682" s="40">
        <v>13095500</v>
      </c>
      <c r="C5682" s="41">
        <v>38461</v>
      </c>
      <c r="D5682" s="40">
        <v>302</v>
      </c>
      <c r="E5682" s="40" t="s">
        <v>50</v>
      </c>
      <c r="F5682">
        <f t="shared" si="267"/>
        <v>4</v>
      </c>
      <c r="G5682">
        <f t="shared" si="268"/>
        <v>2005</v>
      </c>
      <c r="H5682">
        <f t="shared" si="269"/>
        <v>599.01700000000005</v>
      </c>
      <c r="I5682" s="23"/>
    </row>
    <row r="5683" spans="1:9" ht="14.4">
      <c r="A5683" s="77" t="s">
        <v>49</v>
      </c>
      <c r="B5683" s="40">
        <v>13095500</v>
      </c>
      <c r="C5683" s="41">
        <v>38462</v>
      </c>
      <c r="D5683" s="40">
        <v>301</v>
      </c>
      <c r="E5683" s="40" t="s">
        <v>50</v>
      </c>
      <c r="F5683">
        <f t="shared" si="267"/>
        <v>4</v>
      </c>
      <c r="G5683">
        <f t="shared" si="268"/>
        <v>2005</v>
      </c>
      <c r="H5683">
        <f t="shared" si="269"/>
        <v>597.0335</v>
      </c>
      <c r="I5683" s="23"/>
    </row>
    <row r="5684" spans="1:9" ht="14.4">
      <c r="A5684" s="77" t="s">
        <v>49</v>
      </c>
      <c r="B5684" s="40">
        <v>13095500</v>
      </c>
      <c r="C5684" s="41">
        <v>38463</v>
      </c>
      <c r="D5684" s="40">
        <v>300</v>
      </c>
      <c r="E5684" s="40" t="s">
        <v>50</v>
      </c>
      <c r="F5684">
        <f t="shared" si="267"/>
        <v>4</v>
      </c>
      <c r="G5684">
        <f t="shared" si="268"/>
        <v>2005</v>
      </c>
      <c r="H5684">
        <f t="shared" si="269"/>
        <v>595.05000000000007</v>
      </c>
      <c r="I5684" s="23"/>
    </row>
    <row r="5685" spans="1:9" ht="14.4">
      <c r="A5685" s="77" t="s">
        <v>49</v>
      </c>
      <c r="B5685" s="40">
        <v>13095500</v>
      </c>
      <c r="C5685" s="41">
        <v>38464</v>
      </c>
      <c r="D5685" s="40">
        <v>299</v>
      </c>
      <c r="E5685" s="40" t="s">
        <v>50</v>
      </c>
      <c r="F5685">
        <f t="shared" si="267"/>
        <v>4</v>
      </c>
      <c r="G5685">
        <f t="shared" si="268"/>
        <v>2005</v>
      </c>
      <c r="H5685">
        <f t="shared" si="269"/>
        <v>593.06650000000002</v>
      </c>
      <c r="I5685" s="23"/>
    </row>
    <row r="5686" spans="1:9" ht="14.4">
      <c r="A5686" s="77" t="s">
        <v>49</v>
      </c>
      <c r="B5686" s="40">
        <v>13095500</v>
      </c>
      <c r="C5686" s="41">
        <v>38465</v>
      </c>
      <c r="D5686" s="40">
        <v>300</v>
      </c>
      <c r="E5686" s="40" t="s">
        <v>50</v>
      </c>
      <c r="F5686">
        <f t="shared" si="267"/>
        <v>4</v>
      </c>
      <c r="G5686">
        <f t="shared" si="268"/>
        <v>2005</v>
      </c>
      <c r="H5686">
        <f t="shared" si="269"/>
        <v>595.05000000000007</v>
      </c>
      <c r="I5686" s="23"/>
    </row>
    <row r="5687" spans="1:9" ht="14.4">
      <c r="A5687" s="77" t="s">
        <v>49</v>
      </c>
      <c r="B5687" s="40">
        <v>13095500</v>
      </c>
      <c r="C5687" s="41">
        <v>38466</v>
      </c>
      <c r="D5687" s="40">
        <v>300</v>
      </c>
      <c r="E5687" s="40" t="s">
        <v>50</v>
      </c>
      <c r="F5687">
        <f t="shared" si="267"/>
        <v>4</v>
      </c>
      <c r="G5687">
        <f t="shared" si="268"/>
        <v>2005</v>
      </c>
      <c r="H5687">
        <f t="shared" si="269"/>
        <v>595.05000000000007</v>
      </c>
      <c r="I5687" s="23"/>
    </row>
    <row r="5688" spans="1:9" ht="14.4">
      <c r="A5688" s="77" t="s">
        <v>49</v>
      </c>
      <c r="B5688" s="40">
        <v>13095500</v>
      </c>
      <c r="C5688" s="41">
        <v>38467</v>
      </c>
      <c r="D5688" s="40">
        <v>300</v>
      </c>
      <c r="E5688" s="40" t="s">
        <v>50</v>
      </c>
      <c r="F5688">
        <f t="shared" si="267"/>
        <v>4</v>
      </c>
      <c r="G5688">
        <f t="shared" si="268"/>
        <v>2005</v>
      </c>
      <c r="H5688">
        <f t="shared" si="269"/>
        <v>595.05000000000007</v>
      </c>
      <c r="I5688" s="23"/>
    </row>
    <row r="5689" spans="1:9" ht="14.4">
      <c r="A5689" s="77" t="s">
        <v>49</v>
      </c>
      <c r="B5689" s="40">
        <v>13095500</v>
      </c>
      <c r="C5689" s="41">
        <v>38468</v>
      </c>
      <c r="D5689" s="40">
        <v>299</v>
      </c>
      <c r="E5689" s="40" t="s">
        <v>50</v>
      </c>
      <c r="F5689">
        <f t="shared" si="267"/>
        <v>4</v>
      </c>
      <c r="G5689">
        <f t="shared" si="268"/>
        <v>2005</v>
      </c>
      <c r="H5689">
        <f t="shared" si="269"/>
        <v>593.06650000000002</v>
      </c>
      <c r="I5689" s="23"/>
    </row>
    <row r="5690" spans="1:9" ht="14.4">
      <c r="A5690" s="77" t="s">
        <v>49</v>
      </c>
      <c r="B5690" s="40">
        <v>13095500</v>
      </c>
      <c r="C5690" s="41">
        <v>38469</v>
      </c>
      <c r="D5690" s="40">
        <v>299</v>
      </c>
      <c r="E5690" s="40" t="s">
        <v>50</v>
      </c>
      <c r="F5690">
        <f t="shared" si="267"/>
        <v>4</v>
      </c>
      <c r="G5690">
        <f t="shared" si="268"/>
        <v>2005</v>
      </c>
      <c r="H5690">
        <f t="shared" si="269"/>
        <v>593.06650000000002</v>
      </c>
      <c r="I5690" s="23"/>
    </row>
    <row r="5691" spans="1:9" ht="14.4">
      <c r="A5691" s="77" t="s">
        <v>49</v>
      </c>
      <c r="B5691" s="40">
        <v>13095500</v>
      </c>
      <c r="C5691" s="41">
        <v>38470</v>
      </c>
      <c r="D5691" s="40">
        <v>300</v>
      </c>
      <c r="E5691" s="40" t="s">
        <v>50</v>
      </c>
      <c r="F5691">
        <f t="shared" si="267"/>
        <v>4</v>
      </c>
      <c r="G5691">
        <f t="shared" si="268"/>
        <v>2005</v>
      </c>
      <c r="H5691">
        <f t="shared" si="269"/>
        <v>595.05000000000007</v>
      </c>
      <c r="I5691" s="23"/>
    </row>
    <row r="5692" spans="1:9" ht="14.4">
      <c r="A5692" s="77" t="s">
        <v>49</v>
      </c>
      <c r="B5692" s="40">
        <v>13095500</v>
      </c>
      <c r="C5692" s="41">
        <v>38471</v>
      </c>
      <c r="D5692" s="40">
        <v>300</v>
      </c>
      <c r="E5692" s="40" t="s">
        <v>50</v>
      </c>
      <c r="F5692">
        <f t="shared" si="267"/>
        <v>4</v>
      </c>
      <c r="G5692">
        <f t="shared" si="268"/>
        <v>2005</v>
      </c>
      <c r="H5692">
        <f t="shared" si="269"/>
        <v>595.05000000000007</v>
      </c>
      <c r="I5692" s="23"/>
    </row>
    <row r="5693" spans="1:9" ht="14.4">
      <c r="A5693" s="77" t="s">
        <v>49</v>
      </c>
      <c r="B5693" s="40">
        <v>13095500</v>
      </c>
      <c r="C5693" s="41">
        <v>38472</v>
      </c>
      <c r="D5693" s="40">
        <v>301</v>
      </c>
      <c r="E5693" s="40" t="s">
        <v>50</v>
      </c>
      <c r="F5693">
        <f t="shared" si="267"/>
        <v>4</v>
      </c>
      <c r="G5693">
        <f t="shared" si="268"/>
        <v>2005</v>
      </c>
      <c r="H5693">
        <f t="shared" si="269"/>
        <v>597.0335</v>
      </c>
      <c r="I5693" s="23"/>
    </row>
    <row r="5694" spans="1:9" ht="14.4">
      <c r="A5694" s="77" t="s">
        <v>49</v>
      </c>
      <c r="B5694" s="40">
        <v>13095500</v>
      </c>
      <c r="C5694" s="41">
        <v>38473</v>
      </c>
      <c r="D5694" s="40">
        <v>302</v>
      </c>
      <c r="E5694" s="40" t="s">
        <v>50</v>
      </c>
      <c r="F5694">
        <f t="shared" si="267"/>
        <v>5</v>
      </c>
      <c r="G5694">
        <f t="shared" si="268"/>
        <v>2005</v>
      </c>
      <c r="H5694">
        <f t="shared" si="269"/>
        <v>599.01700000000005</v>
      </c>
      <c r="I5694" s="23"/>
    </row>
    <row r="5695" spans="1:9" ht="14.4">
      <c r="A5695" s="77" t="s">
        <v>49</v>
      </c>
      <c r="B5695" s="40">
        <v>13095500</v>
      </c>
      <c r="C5695" s="41">
        <v>38474</v>
      </c>
      <c r="D5695" s="40">
        <v>301</v>
      </c>
      <c r="E5695" s="40" t="s">
        <v>50</v>
      </c>
      <c r="F5695">
        <f t="shared" si="267"/>
        <v>5</v>
      </c>
      <c r="G5695">
        <f t="shared" si="268"/>
        <v>2005</v>
      </c>
      <c r="H5695">
        <f t="shared" si="269"/>
        <v>597.0335</v>
      </c>
      <c r="I5695" s="23"/>
    </row>
    <row r="5696" spans="1:9" ht="14.4">
      <c r="A5696" s="77" t="s">
        <v>49</v>
      </c>
      <c r="B5696" s="40">
        <v>13095500</v>
      </c>
      <c r="C5696" s="41">
        <v>38475</v>
      </c>
      <c r="D5696" s="40">
        <v>301</v>
      </c>
      <c r="E5696" s="40" t="s">
        <v>50</v>
      </c>
      <c r="F5696">
        <f t="shared" si="267"/>
        <v>5</v>
      </c>
      <c r="G5696">
        <f t="shared" si="268"/>
        <v>2005</v>
      </c>
      <c r="H5696">
        <f t="shared" si="269"/>
        <v>597.0335</v>
      </c>
      <c r="I5696" s="23"/>
    </row>
    <row r="5697" spans="1:9" ht="14.4">
      <c r="A5697" s="77" t="s">
        <v>49</v>
      </c>
      <c r="B5697" s="40">
        <v>13095500</v>
      </c>
      <c r="C5697" s="41">
        <v>38476</v>
      </c>
      <c r="D5697" s="40">
        <v>300</v>
      </c>
      <c r="E5697" s="40" t="s">
        <v>50</v>
      </c>
      <c r="F5697">
        <f t="shared" si="267"/>
        <v>5</v>
      </c>
      <c r="G5697">
        <f t="shared" si="268"/>
        <v>2005</v>
      </c>
      <c r="H5697">
        <f t="shared" si="269"/>
        <v>595.05000000000007</v>
      </c>
      <c r="I5697" s="23"/>
    </row>
    <row r="5698" spans="1:9" ht="14.4">
      <c r="A5698" s="77" t="s">
        <v>49</v>
      </c>
      <c r="B5698" s="40">
        <v>13095500</v>
      </c>
      <c r="C5698" s="41">
        <v>38477</v>
      </c>
      <c r="D5698" s="40">
        <v>299</v>
      </c>
      <c r="E5698" s="40" t="s">
        <v>50</v>
      </c>
      <c r="F5698">
        <f t="shared" si="267"/>
        <v>5</v>
      </c>
      <c r="G5698">
        <f t="shared" si="268"/>
        <v>2005</v>
      </c>
      <c r="H5698">
        <f t="shared" si="269"/>
        <v>593.06650000000002</v>
      </c>
      <c r="I5698" s="23"/>
    </row>
    <row r="5699" spans="1:9" ht="14.4">
      <c r="A5699" s="77" t="s">
        <v>49</v>
      </c>
      <c r="B5699" s="40">
        <v>13095500</v>
      </c>
      <c r="C5699" s="41">
        <v>38478</v>
      </c>
      <c r="D5699" s="40">
        <v>300</v>
      </c>
      <c r="E5699" s="40" t="s">
        <v>50</v>
      </c>
      <c r="F5699">
        <f t="shared" si="267"/>
        <v>5</v>
      </c>
      <c r="G5699">
        <f t="shared" si="268"/>
        <v>2005</v>
      </c>
      <c r="H5699">
        <f t="shared" si="269"/>
        <v>595.05000000000007</v>
      </c>
      <c r="I5699" s="23"/>
    </row>
    <row r="5700" spans="1:9" ht="14.4">
      <c r="A5700" s="77" t="s">
        <v>49</v>
      </c>
      <c r="B5700" s="40">
        <v>13095500</v>
      </c>
      <c r="C5700" s="41">
        <v>38479</v>
      </c>
      <c r="D5700" s="40">
        <v>300</v>
      </c>
      <c r="E5700" s="40" t="s">
        <v>50</v>
      </c>
      <c r="F5700">
        <f t="shared" si="267"/>
        <v>5</v>
      </c>
      <c r="G5700">
        <f t="shared" si="268"/>
        <v>2005</v>
      </c>
      <c r="H5700">
        <f t="shared" si="269"/>
        <v>595.05000000000007</v>
      </c>
      <c r="I5700" s="23"/>
    </row>
    <row r="5701" spans="1:9" ht="14.4">
      <c r="A5701" s="77" t="s">
        <v>49</v>
      </c>
      <c r="B5701" s="40">
        <v>13095500</v>
      </c>
      <c r="C5701" s="41">
        <v>38480</v>
      </c>
      <c r="D5701" s="40">
        <v>300</v>
      </c>
      <c r="E5701" s="40" t="s">
        <v>50</v>
      </c>
      <c r="F5701">
        <f t="shared" si="267"/>
        <v>5</v>
      </c>
      <c r="G5701">
        <f t="shared" si="268"/>
        <v>2005</v>
      </c>
      <c r="H5701">
        <f t="shared" si="269"/>
        <v>595.05000000000007</v>
      </c>
      <c r="I5701" s="23"/>
    </row>
    <row r="5702" spans="1:9" ht="14.4">
      <c r="A5702" s="77" t="s">
        <v>49</v>
      </c>
      <c r="B5702" s="40">
        <v>13095500</v>
      </c>
      <c r="C5702" s="41">
        <v>38481</v>
      </c>
      <c r="D5702" s="40">
        <v>300</v>
      </c>
      <c r="E5702" s="40" t="s">
        <v>50</v>
      </c>
      <c r="F5702">
        <f t="shared" si="267"/>
        <v>5</v>
      </c>
      <c r="G5702">
        <f t="shared" si="268"/>
        <v>2005</v>
      </c>
      <c r="H5702">
        <f t="shared" si="269"/>
        <v>595.05000000000007</v>
      </c>
      <c r="I5702" s="23"/>
    </row>
    <row r="5703" spans="1:9" ht="14.4">
      <c r="A5703" s="77" t="s">
        <v>49</v>
      </c>
      <c r="B5703" s="40">
        <v>13095500</v>
      </c>
      <c r="C5703" s="41">
        <v>38482</v>
      </c>
      <c r="D5703" s="40">
        <v>300</v>
      </c>
      <c r="E5703" s="40" t="s">
        <v>50</v>
      </c>
      <c r="F5703">
        <f t="shared" si="267"/>
        <v>5</v>
      </c>
      <c r="G5703">
        <f t="shared" si="268"/>
        <v>2005</v>
      </c>
      <c r="H5703">
        <f t="shared" si="269"/>
        <v>595.05000000000007</v>
      </c>
      <c r="I5703" s="23"/>
    </row>
    <row r="5704" spans="1:9" ht="14.4">
      <c r="A5704" s="77" t="s">
        <v>49</v>
      </c>
      <c r="B5704" s="40">
        <v>13095500</v>
      </c>
      <c r="C5704" s="41">
        <v>38483</v>
      </c>
      <c r="D5704" s="40">
        <v>300</v>
      </c>
      <c r="E5704" s="40" t="s">
        <v>50</v>
      </c>
      <c r="F5704">
        <f t="shared" si="267"/>
        <v>5</v>
      </c>
      <c r="G5704">
        <f t="shared" si="268"/>
        <v>2005</v>
      </c>
      <c r="H5704">
        <f t="shared" si="269"/>
        <v>595.05000000000007</v>
      </c>
      <c r="I5704" s="23"/>
    </row>
    <row r="5705" spans="1:9" ht="14.4">
      <c r="A5705" s="77" t="s">
        <v>49</v>
      </c>
      <c r="B5705" s="40">
        <v>13095500</v>
      </c>
      <c r="C5705" s="41">
        <v>38484</v>
      </c>
      <c r="D5705" s="40">
        <v>300</v>
      </c>
      <c r="E5705" s="40" t="s">
        <v>50</v>
      </c>
      <c r="F5705">
        <f t="shared" si="267"/>
        <v>5</v>
      </c>
      <c r="G5705">
        <f t="shared" si="268"/>
        <v>2005</v>
      </c>
      <c r="H5705">
        <f t="shared" si="269"/>
        <v>595.05000000000007</v>
      </c>
      <c r="I5705" s="23"/>
    </row>
    <row r="5706" spans="1:9" ht="14.4">
      <c r="A5706" s="77" t="s">
        <v>49</v>
      </c>
      <c r="B5706" s="40">
        <v>13095500</v>
      </c>
      <c r="C5706" s="41">
        <v>38485</v>
      </c>
      <c r="D5706" s="40">
        <v>301</v>
      </c>
      <c r="E5706" s="40" t="s">
        <v>50</v>
      </c>
      <c r="F5706">
        <f t="shared" si="267"/>
        <v>5</v>
      </c>
      <c r="G5706">
        <f t="shared" si="268"/>
        <v>2005</v>
      </c>
      <c r="H5706">
        <f t="shared" si="269"/>
        <v>597.0335</v>
      </c>
      <c r="I5706" s="23"/>
    </row>
    <row r="5707" spans="1:9" ht="14.4">
      <c r="A5707" s="77" t="s">
        <v>49</v>
      </c>
      <c r="B5707" s="40">
        <v>13095500</v>
      </c>
      <c r="C5707" s="41">
        <v>38486</v>
      </c>
      <c r="D5707" s="40">
        <v>302</v>
      </c>
      <c r="E5707" s="40" t="s">
        <v>50</v>
      </c>
      <c r="F5707">
        <f t="shared" si="267"/>
        <v>5</v>
      </c>
      <c r="G5707">
        <f t="shared" si="268"/>
        <v>2005</v>
      </c>
      <c r="H5707">
        <f t="shared" si="269"/>
        <v>599.01700000000005</v>
      </c>
      <c r="I5707" s="23"/>
    </row>
    <row r="5708" spans="1:9" ht="14.4">
      <c r="A5708" s="77" t="s">
        <v>49</v>
      </c>
      <c r="B5708" s="40">
        <v>13095500</v>
      </c>
      <c r="C5708" s="41">
        <v>38487</v>
      </c>
      <c r="D5708" s="40">
        <v>303</v>
      </c>
      <c r="E5708" s="40" t="s">
        <v>50</v>
      </c>
      <c r="F5708">
        <f t="shared" si="267"/>
        <v>5</v>
      </c>
      <c r="G5708">
        <f t="shared" si="268"/>
        <v>2005</v>
      </c>
      <c r="H5708">
        <f t="shared" si="269"/>
        <v>601.00049999999999</v>
      </c>
      <c r="I5708" s="23"/>
    </row>
    <row r="5709" spans="1:9" ht="14.4">
      <c r="A5709" s="77" t="s">
        <v>49</v>
      </c>
      <c r="B5709" s="40">
        <v>13095500</v>
      </c>
      <c r="C5709" s="41">
        <v>38488</v>
      </c>
      <c r="D5709" s="40">
        <v>304</v>
      </c>
      <c r="E5709" s="40" t="s">
        <v>50</v>
      </c>
      <c r="F5709">
        <f t="shared" si="267"/>
        <v>5</v>
      </c>
      <c r="G5709">
        <f t="shared" si="268"/>
        <v>2005</v>
      </c>
      <c r="H5709">
        <f t="shared" si="269"/>
        <v>602.98400000000004</v>
      </c>
      <c r="I5709" s="23"/>
    </row>
    <row r="5710" spans="1:9" ht="14.4">
      <c r="A5710" s="77" t="s">
        <v>49</v>
      </c>
      <c r="B5710" s="40">
        <v>13095500</v>
      </c>
      <c r="C5710" s="41">
        <v>38489</v>
      </c>
      <c r="D5710" s="40">
        <v>304</v>
      </c>
      <c r="E5710" s="40" t="s">
        <v>50</v>
      </c>
      <c r="F5710">
        <f t="shared" si="267"/>
        <v>5</v>
      </c>
      <c r="G5710">
        <f t="shared" si="268"/>
        <v>2005</v>
      </c>
      <c r="H5710">
        <f t="shared" si="269"/>
        <v>602.98400000000004</v>
      </c>
      <c r="I5710" s="23"/>
    </row>
    <row r="5711" spans="1:9" ht="14.4">
      <c r="A5711" s="77" t="s">
        <v>49</v>
      </c>
      <c r="B5711" s="40">
        <v>13095500</v>
      </c>
      <c r="C5711" s="41">
        <v>38490</v>
      </c>
      <c r="D5711" s="40">
        <v>304</v>
      </c>
      <c r="E5711" s="40" t="s">
        <v>50</v>
      </c>
      <c r="F5711">
        <f t="shared" si="267"/>
        <v>5</v>
      </c>
      <c r="G5711">
        <f t="shared" si="268"/>
        <v>2005</v>
      </c>
      <c r="H5711">
        <f t="shared" si="269"/>
        <v>602.98400000000004</v>
      </c>
      <c r="I5711" s="23"/>
    </row>
    <row r="5712" spans="1:9" ht="14.4">
      <c r="A5712" s="77" t="s">
        <v>49</v>
      </c>
      <c r="B5712" s="40">
        <v>13095500</v>
      </c>
      <c r="C5712" s="41">
        <v>38491</v>
      </c>
      <c r="D5712" s="40">
        <v>304</v>
      </c>
      <c r="E5712" s="40" t="s">
        <v>50</v>
      </c>
      <c r="F5712">
        <f t="shared" si="267"/>
        <v>5</v>
      </c>
      <c r="G5712">
        <f t="shared" si="268"/>
        <v>2005</v>
      </c>
      <c r="H5712">
        <f t="shared" si="269"/>
        <v>602.98400000000004</v>
      </c>
      <c r="I5712" s="23"/>
    </row>
    <row r="5713" spans="1:9" ht="14.4">
      <c r="A5713" s="77" t="s">
        <v>49</v>
      </c>
      <c r="B5713" s="40">
        <v>13095500</v>
      </c>
      <c r="C5713" s="41">
        <v>38492</v>
      </c>
      <c r="D5713" s="40">
        <v>304</v>
      </c>
      <c r="E5713" s="40" t="s">
        <v>50</v>
      </c>
      <c r="F5713">
        <f t="shared" si="267"/>
        <v>5</v>
      </c>
      <c r="G5713">
        <f t="shared" si="268"/>
        <v>2005</v>
      </c>
      <c r="H5713">
        <f t="shared" si="269"/>
        <v>602.98400000000004</v>
      </c>
      <c r="I5713" s="23"/>
    </row>
    <row r="5714" spans="1:9" ht="14.4">
      <c r="A5714" s="77" t="s">
        <v>49</v>
      </c>
      <c r="B5714" s="40">
        <v>13095500</v>
      </c>
      <c r="C5714" s="41">
        <v>38493</v>
      </c>
      <c r="D5714" s="40">
        <v>304</v>
      </c>
      <c r="E5714" s="40" t="s">
        <v>50</v>
      </c>
      <c r="F5714">
        <f t="shared" si="267"/>
        <v>5</v>
      </c>
      <c r="G5714">
        <f t="shared" si="268"/>
        <v>2005</v>
      </c>
      <c r="H5714">
        <f t="shared" si="269"/>
        <v>602.98400000000004</v>
      </c>
      <c r="I5714" s="23"/>
    </row>
    <row r="5715" spans="1:9" ht="14.4">
      <c r="A5715" s="77" t="s">
        <v>49</v>
      </c>
      <c r="B5715" s="40">
        <v>13095500</v>
      </c>
      <c r="C5715" s="41">
        <v>38494</v>
      </c>
      <c r="D5715" s="40">
        <v>304</v>
      </c>
      <c r="E5715" s="40" t="s">
        <v>50</v>
      </c>
      <c r="F5715">
        <f t="shared" si="267"/>
        <v>5</v>
      </c>
      <c r="G5715">
        <f t="shared" si="268"/>
        <v>2005</v>
      </c>
      <c r="H5715">
        <f t="shared" si="269"/>
        <v>602.98400000000004</v>
      </c>
      <c r="I5715" s="23"/>
    </row>
    <row r="5716" spans="1:9" ht="14.4">
      <c r="A5716" s="77" t="s">
        <v>49</v>
      </c>
      <c r="B5716" s="40">
        <v>13095500</v>
      </c>
      <c r="C5716" s="41">
        <v>38495</v>
      </c>
      <c r="D5716" s="40">
        <v>305</v>
      </c>
      <c r="E5716" s="40" t="s">
        <v>50</v>
      </c>
      <c r="F5716">
        <f t="shared" si="267"/>
        <v>5</v>
      </c>
      <c r="G5716">
        <f t="shared" si="268"/>
        <v>2005</v>
      </c>
      <c r="H5716">
        <f t="shared" si="269"/>
        <v>604.96749999999997</v>
      </c>
      <c r="I5716" s="23"/>
    </row>
    <row r="5717" spans="1:9" ht="14.4">
      <c r="A5717" s="77" t="s">
        <v>49</v>
      </c>
      <c r="B5717" s="40">
        <v>13095500</v>
      </c>
      <c r="C5717" s="41">
        <v>38496</v>
      </c>
      <c r="D5717" s="40">
        <v>306</v>
      </c>
      <c r="E5717" s="40" t="s">
        <v>50</v>
      </c>
      <c r="F5717">
        <f t="shared" si="267"/>
        <v>5</v>
      </c>
      <c r="G5717">
        <f t="shared" si="268"/>
        <v>2005</v>
      </c>
      <c r="H5717">
        <f t="shared" si="269"/>
        <v>606.95100000000002</v>
      </c>
      <c r="I5717" s="23"/>
    </row>
    <row r="5718" spans="1:9" ht="14.4">
      <c r="A5718" s="77" t="s">
        <v>49</v>
      </c>
      <c r="B5718" s="40">
        <v>13095500</v>
      </c>
      <c r="C5718" s="41">
        <v>38497</v>
      </c>
      <c r="D5718" s="40">
        <v>305</v>
      </c>
      <c r="E5718" s="40" t="s">
        <v>50</v>
      </c>
      <c r="F5718">
        <f t="shared" si="267"/>
        <v>5</v>
      </c>
      <c r="G5718">
        <f t="shared" si="268"/>
        <v>2005</v>
      </c>
      <c r="H5718">
        <f t="shared" si="269"/>
        <v>604.96749999999997</v>
      </c>
      <c r="I5718" s="23"/>
    </row>
    <row r="5719" spans="1:9" ht="14.4">
      <c r="A5719" s="77" t="s">
        <v>49</v>
      </c>
      <c r="B5719" s="40">
        <v>13095500</v>
      </c>
      <c r="C5719" s="41">
        <v>38498</v>
      </c>
      <c r="D5719" s="40">
        <v>305</v>
      </c>
      <c r="E5719" s="40" t="s">
        <v>50</v>
      </c>
      <c r="F5719">
        <f t="shared" si="267"/>
        <v>5</v>
      </c>
      <c r="G5719">
        <f t="shared" si="268"/>
        <v>2005</v>
      </c>
      <c r="H5719">
        <f t="shared" si="269"/>
        <v>604.96749999999997</v>
      </c>
      <c r="I5719" s="23"/>
    </row>
    <row r="5720" spans="1:9" ht="14.4">
      <c r="A5720" s="77" t="s">
        <v>49</v>
      </c>
      <c r="B5720" s="40">
        <v>13095500</v>
      </c>
      <c r="C5720" s="41">
        <v>38499</v>
      </c>
      <c r="D5720" s="40">
        <v>305</v>
      </c>
      <c r="E5720" s="40" t="s">
        <v>50</v>
      </c>
      <c r="F5720">
        <f t="shared" si="267"/>
        <v>5</v>
      </c>
      <c r="G5720">
        <f t="shared" si="268"/>
        <v>2005</v>
      </c>
      <c r="H5720">
        <f t="shared" si="269"/>
        <v>604.96749999999997</v>
      </c>
      <c r="I5720" s="23"/>
    </row>
    <row r="5721" spans="1:9" ht="14.4">
      <c r="A5721" s="77" t="s">
        <v>49</v>
      </c>
      <c r="B5721" s="40">
        <v>13095500</v>
      </c>
      <c r="C5721" s="41">
        <v>38500</v>
      </c>
      <c r="D5721" s="40">
        <v>305</v>
      </c>
      <c r="E5721" s="40" t="s">
        <v>50</v>
      </c>
      <c r="F5721">
        <f t="shared" si="267"/>
        <v>5</v>
      </c>
      <c r="G5721">
        <f t="shared" si="268"/>
        <v>2005</v>
      </c>
      <c r="H5721">
        <f t="shared" si="269"/>
        <v>604.96749999999997</v>
      </c>
      <c r="I5721" s="23"/>
    </row>
    <row r="5722" spans="1:9" ht="14.4">
      <c r="A5722" s="77" t="s">
        <v>49</v>
      </c>
      <c r="B5722" s="40">
        <v>13095500</v>
      </c>
      <c r="C5722" s="41">
        <v>38501</v>
      </c>
      <c r="D5722" s="40">
        <v>304</v>
      </c>
      <c r="E5722" s="40" t="s">
        <v>50</v>
      </c>
      <c r="F5722">
        <f t="shared" si="267"/>
        <v>5</v>
      </c>
      <c r="G5722">
        <f t="shared" si="268"/>
        <v>2005</v>
      </c>
      <c r="H5722">
        <f t="shared" si="269"/>
        <v>602.98400000000004</v>
      </c>
      <c r="I5722" s="23"/>
    </row>
    <row r="5723" spans="1:9" ht="14.4">
      <c r="A5723" s="77" t="s">
        <v>49</v>
      </c>
      <c r="B5723" s="40">
        <v>13095500</v>
      </c>
      <c r="C5723" s="41">
        <v>38502</v>
      </c>
      <c r="D5723" s="40">
        <v>304</v>
      </c>
      <c r="E5723" s="40" t="s">
        <v>50</v>
      </c>
      <c r="F5723">
        <f t="shared" si="267"/>
        <v>5</v>
      </c>
      <c r="G5723">
        <f t="shared" si="268"/>
        <v>2005</v>
      </c>
      <c r="H5723">
        <f t="shared" si="269"/>
        <v>602.98400000000004</v>
      </c>
      <c r="I5723" s="23"/>
    </row>
    <row r="5724" spans="1:9" ht="14.4">
      <c r="A5724" s="77" t="s">
        <v>49</v>
      </c>
      <c r="B5724" s="40">
        <v>13095500</v>
      </c>
      <c r="C5724" s="41">
        <v>38503</v>
      </c>
      <c r="D5724" s="40">
        <v>304</v>
      </c>
      <c r="E5724" s="40" t="s">
        <v>50</v>
      </c>
      <c r="F5724">
        <f t="shared" si="267"/>
        <v>5</v>
      </c>
      <c r="G5724">
        <f t="shared" si="268"/>
        <v>2005</v>
      </c>
      <c r="H5724">
        <f t="shared" si="269"/>
        <v>602.98400000000004</v>
      </c>
      <c r="I5724" s="23"/>
    </row>
    <row r="5725" spans="1:9" ht="14.4">
      <c r="A5725" s="77" t="s">
        <v>49</v>
      </c>
      <c r="B5725" s="40">
        <v>13095500</v>
      </c>
      <c r="C5725" s="41">
        <v>38504</v>
      </c>
      <c r="D5725" s="40">
        <v>304</v>
      </c>
      <c r="E5725" s="40" t="s">
        <v>50</v>
      </c>
      <c r="F5725">
        <f t="shared" si="267"/>
        <v>6</v>
      </c>
      <c r="G5725">
        <f t="shared" si="268"/>
        <v>2005</v>
      </c>
      <c r="H5725">
        <f t="shared" si="269"/>
        <v>602.98400000000004</v>
      </c>
      <c r="I5725" s="23"/>
    </row>
    <row r="5726" spans="1:9" ht="14.4">
      <c r="A5726" s="77" t="s">
        <v>49</v>
      </c>
      <c r="B5726" s="40">
        <v>13095500</v>
      </c>
      <c r="C5726" s="41">
        <v>38505</v>
      </c>
      <c r="D5726" s="40">
        <v>304</v>
      </c>
      <c r="E5726" s="40" t="s">
        <v>50</v>
      </c>
      <c r="F5726">
        <f t="shared" si="267"/>
        <v>6</v>
      </c>
      <c r="G5726">
        <f t="shared" si="268"/>
        <v>2005</v>
      </c>
      <c r="H5726">
        <f t="shared" si="269"/>
        <v>602.98400000000004</v>
      </c>
      <c r="I5726" s="23"/>
    </row>
    <row r="5727" spans="1:9" ht="14.4">
      <c r="A5727" s="77" t="s">
        <v>49</v>
      </c>
      <c r="B5727" s="40">
        <v>13095500</v>
      </c>
      <c r="C5727" s="41">
        <v>38506</v>
      </c>
      <c r="D5727" s="40">
        <v>304</v>
      </c>
      <c r="E5727" s="40" t="s">
        <v>50</v>
      </c>
      <c r="F5727">
        <f t="shared" si="267"/>
        <v>6</v>
      </c>
      <c r="G5727">
        <f t="shared" si="268"/>
        <v>2005</v>
      </c>
      <c r="H5727">
        <f t="shared" si="269"/>
        <v>602.98400000000004</v>
      </c>
      <c r="I5727" s="23"/>
    </row>
    <row r="5728" spans="1:9" ht="14.4">
      <c r="A5728" s="77" t="s">
        <v>49</v>
      </c>
      <c r="B5728" s="40">
        <v>13095500</v>
      </c>
      <c r="C5728" s="41">
        <v>38507</v>
      </c>
      <c r="D5728" s="40">
        <v>304</v>
      </c>
      <c r="E5728" s="40" t="s">
        <v>50</v>
      </c>
      <c r="F5728">
        <f t="shared" si="267"/>
        <v>6</v>
      </c>
      <c r="G5728">
        <f t="shared" si="268"/>
        <v>2005</v>
      </c>
      <c r="H5728">
        <f t="shared" si="269"/>
        <v>602.98400000000004</v>
      </c>
      <c r="I5728" s="23"/>
    </row>
    <row r="5729" spans="1:9" ht="14.4">
      <c r="A5729" s="77" t="s">
        <v>49</v>
      </c>
      <c r="B5729" s="40">
        <v>13095500</v>
      </c>
      <c r="C5729" s="41">
        <v>38508</v>
      </c>
      <c r="D5729" s="40">
        <v>304</v>
      </c>
      <c r="E5729" s="40" t="s">
        <v>50</v>
      </c>
      <c r="F5729">
        <f t="shared" si="267"/>
        <v>6</v>
      </c>
      <c r="G5729">
        <f t="shared" si="268"/>
        <v>2005</v>
      </c>
      <c r="H5729">
        <f t="shared" si="269"/>
        <v>602.98400000000004</v>
      </c>
      <c r="I5729" s="23"/>
    </row>
    <row r="5730" spans="1:9" ht="14.4">
      <c r="A5730" s="77" t="s">
        <v>49</v>
      </c>
      <c r="B5730" s="40">
        <v>13095500</v>
      </c>
      <c r="C5730" s="41">
        <v>38509</v>
      </c>
      <c r="D5730" s="40">
        <v>304</v>
      </c>
      <c r="E5730" s="40" t="s">
        <v>50</v>
      </c>
      <c r="F5730">
        <f t="shared" ref="F5730:F5793" si="270">MONTH(C5730)</f>
        <v>6</v>
      </c>
      <c r="G5730">
        <f t="shared" ref="G5730:G5793" si="271">IF(F5730&gt;10,YEAR(C5730)+1,YEAR(C5730))</f>
        <v>2005</v>
      </c>
      <c r="H5730">
        <f t="shared" ref="H5730:H5793" si="272">D5730*1.9835</f>
        <v>602.98400000000004</v>
      </c>
      <c r="I5730" s="23"/>
    </row>
    <row r="5731" spans="1:9" ht="14.4">
      <c r="A5731" s="77" t="s">
        <v>49</v>
      </c>
      <c r="B5731" s="40">
        <v>13095500</v>
      </c>
      <c r="C5731" s="41">
        <v>38510</v>
      </c>
      <c r="D5731" s="40">
        <v>304</v>
      </c>
      <c r="E5731" s="40" t="s">
        <v>50</v>
      </c>
      <c r="F5731">
        <f t="shared" si="270"/>
        <v>6</v>
      </c>
      <c r="G5731">
        <f t="shared" si="271"/>
        <v>2005</v>
      </c>
      <c r="H5731">
        <f t="shared" si="272"/>
        <v>602.98400000000004</v>
      </c>
      <c r="I5731" s="23"/>
    </row>
    <row r="5732" spans="1:9" ht="14.4">
      <c r="A5732" s="77" t="s">
        <v>49</v>
      </c>
      <c r="B5732" s="40">
        <v>13095500</v>
      </c>
      <c r="C5732" s="41">
        <v>38511</v>
      </c>
      <c r="D5732" s="40">
        <v>304</v>
      </c>
      <c r="E5732" s="40" t="s">
        <v>50</v>
      </c>
      <c r="F5732">
        <f t="shared" si="270"/>
        <v>6</v>
      </c>
      <c r="G5732">
        <f t="shared" si="271"/>
        <v>2005</v>
      </c>
      <c r="H5732">
        <f t="shared" si="272"/>
        <v>602.98400000000004</v>
      </c>
      <c r="I5732" s="23"/>
    </row>
    <row r="5733" spans="1:9" ht="14.4">
      <c r="A5733" s="77" t="s">
        <v>49</v>
      </c>
      <c r="B5733" s="40">
        <v>13095500</v>
      </c>
      <c r="C5733" s="41">
        <v>38512</v>
      </c>
      <c r="D5733" s="40">
        <v>304</v>
      </c>
      <c r="E5733" s="40" t="s">
        <v>50</v>
      </c>
      <c r="F5733">
        <f t="shared" si="270"/>
        <v>6</v>
      </c>
      <c r="G5733">
        <f t="shared" si="271"/>
        <v>2005</v>
      </c>
      <c r="H5733">
        <f t="shared" si="272"/>
        <v>602.98400000000004</v>
      </c>
      <c r="I5733" s="23"/>
    </row>
    <row r="5734" spans="1:9" ht="14.4">
      <c r="A5734" s="77" t="s">
        <v>49</v>
      </c>
      <c r="B5734" s="40">
        <v>13095500</v>
      </c>
      <c r="C5734" s="41">
        <v>38513</v>
      </c>
      <c r="D5734" s="40">
        <v>303</v>
      </c>
      <c r="E5734" s="40" t="s">
        <v>50</v>
      </c>
      <c r="F5734">
        <f t="shared" si="270"/>
        <v>6</v>
      </c>
      <c r="G5734">
        <f t="shared" si="271"/>
        <v>2005</v>
      </c>
      <c r="H5734">
        <f t="shared" si="272"/>
        <v>601.00049999999999</v>
      </c>
      <c r="I5734" s="23"/>
    </row>
    <row r="5735" spans="1:9" ht="14.4">
      <c r="A5735" s="77" t="s">
        <v>49</v>
      </c>
      <c r="B5735" s="40">
        <v>13095500</v>
      </c>
      <c r="C5735" s="41">
        <v>38514</v>
      </c>
      <c r="D5735" s="40">
        <v>302</v>
      </c>
      <c r="E5735" s="40" t="s">
        <v>50</v>
      </c>
      <c r="F5735">
        <f t="shared" si="270"/>
        <v>6</v>
      </c>
      <c r="G5735">
        <f t="shared" si="271"/>
        <v>2005</v>
      </c>
      <c r="H5735">
        <f t="shared" si="272"/>
        <v>599.01700000000005</v>
      </c>
      <c r="I5735" s="23"/>
    </row>
    <row r="5736" spans="1:9" ht="14.4">
      <c r="A5736" s="77" t="s">
        <v>49</v>
      </c>
      <c r="B5736" s="40">
        <v>13095500</v>
      </c>
      <c r="C5736" s="41">
        <v>38515</v>
      </c>
      <c r="D5736" s="40">
        <v>302</v>
      </c>
      <c r="E5736" s="40" t="s">
        <v>50</v>
      </c>
      <c r="F5736">
        <f t="shared" si="270"/>
        <v>6</v>
      </c>
      <c r="G5736">
        <f t="shared" si="271"/>
        <v>2005</v>
      </c>
      <c r="H5736">
        <f t="shared" si="272"/>
        <v>599.01700000000005</v>
      </c>
      <c r="I5736" s="23"/>
    </row>
    <row r="5737" spans="1:9" ht="14.4">
      <c r="A5737" s="77" t="s">
        <v>49</v>
      </c>
      <c r="B5737" s="40">
        <v>13095500</v>
      </c>
      <c r="C5737" s="41">
        <v>38516</v>
      </c>
      <c r="D5737" s="40">
        <v>301</v>
      </c>
      <c r="E5737" s="40" t="s">
        <v>50</v>
      </c>
      <c r="F5737">
        <f t="shared" si="270"/>
        <v>6</v>
      </c>
      <c r="G5737">
        <f t="shared" si="271"/>
        <v>2005</v>
      </c>
      <c r="H5737">
        <f t="shared" si="272"/>
        <v>597.0335</v>
      </c>
      <c r="I5737" s="23"/>
    </row>
    <row r="5738" spans="1:9" ht="14.4">
      <c r="A5738" s="77" t="s">
        <v>49</v>
      </c>
      <c r="B5738" s="40">
        <v>13095500</v>
      </c>
      <c r="C5738" s="41">
        <v>38517</v>
      </c>
      <c r="D5738" s="40">
        <v>300</v>
      </c>
      <c r="E5738" s="40" t="s">
        <v>50</v>
      </c>
      <c r="F5738">
        <f t="shared" si="270"/>
        <v>6</v>
      </c>
      <c r="G5738">
        <f t="shared" si="271"/>
        <v>2005</v>
      </c>
      <c r="H5738">
        <f t="shared" si="272"/>
        <v>595.05000000000007</v>
      </c>
      <c r="I5738" s="23"/>
    </row>
    <row r="5739" spans="1:9" ht="14.4">
      <c r="A5739" s="77" t="s">
        <v>49</v>
      </c>
      <c r="B5739" s="40">
        <v>13095500</v>
      </c>
      <c r="C5739" s="41">
        <v>38518</v>
      </c>
      <c r="D5739" s="40">
        <v>299</v>
      </c>
      <c r="E5739" s="40" t="s">
        <v>50</v>
      </c>
      <c r="F5739">
        <f t="shared" si="270"/>
        <v>6</v>
      </c>
      <c r="G5739">
        <f t="shared" si="271"/>
        <v>2005</v>
      </c>
      <c r="H5739">
        <f t="shared" si="272"/>
        <v>593.06650000000002</v>
      </c>
      <c r="I5739" s="23"/>
    </row>
    <row r="5740" spans="1:9" ht="14.4">
      <c r="A5740" s="77" t="s">
        <v>49</v>
      </c>
      <c r="B5740" s="40">
        <v>13095500</v>
      </c>
      <c r="C5740" s="41">
        <v>38519</v>
      </c>
      <c r="D5740" s="40">
        <v>297</v>
      </c>
      <c r="E5740" s="40" t="s">
        <v>50</v>
      </c>
      <c r="F5740">
        <f t="shared" si="270"/>
        <v>6</v>
      </c>
      <c r="G5740">
        <f t="shared" si="271"/>
        <v>2005</v>
      </c>
      <c r="H5740">
        <f t="shared" si="272"/>
        <v>589.09950000000003</v>
      </c>
      <c r="I5740" s="23"/>
    </row>
    <row r="5741" spans="1:9" ht="14.4">
      <c r="A5741" s="77" t="s">
        <v>49</v>
      </c>
      <c r="B5741" s="40">
        <v>13095500</v>
      </c>
      <c r="C5741" s="41">
        <v>38520</v>
      </c>
      <c r="D5741" s="40">
        <v>297</v>
      </c>
      <c r="E5741" s="40" t="s">
        <v>50</v>
      </c>
      <c r="F5741">
        <f t="shared" si="270"/>
        <v>6</v>
      </c>
      <c r="G5741">
        <f t="shared" si="271"/>
        <v>2005</v>
      </c>
      <c r="H5741">
        <f t="shared" si="272"/>
        <v>589.09950000000003</v>
      </c>
      <c r="I5741" s="23"/>
    </row>
    <row r="5742" spans="1:9" ht="14.4">
      <c r="A5742" s="77" t="s">
        <v>49</v>
      </c>
      <c r="B5742" s="40">
        <v>13095500</v>
      </c>
      <c r="C5742" s="41">
        <v>38521</v>
      </c>
      <c r="D5742" s="40">
        <v>297</v>
      </c>
      <c r="E5742" s="40" t="s">
        <v>50</v>
      </c>
      <c r="F5742">
        <f t="shared" si="270"/>
        <v>6</v>
      </c>
      <c r="G5742">
        <f t="shared" si="271"/>
        <v>2005</v>
      </c>
      <c r="H5742">
        <f t="shared" si="272"/>
        <v>589.09950000000003</v>
      </c>
      <c r="I5742" s="23"/>
    </row>
    <row r="5743" spans="1:9" ht="14.4">
      <c r="A5743" s="77" t="s">
        <v>49</v>
      </c>
      <c r="B5743" s="40">
        <v>13095500</v>
      </c>
      <c r="C5743" s="41">
        <v>38522</v>
      </c>
      <c r="D5743" s="40">
        <v>298</v>
      </c>
      <c r="E5743" s="40" t="s">
        <v>50</v>
      </c>
      <c r="F5743">
        <f t="shared" si="270"/>
        <v>6</v>
      </c>
      <c r="G5743">
        <f t="shared" si="271"/>
        <v>2005</v>
      </c>
      <c r="H5743">
        <f t="shared" si="272"/>
        <v>591.08299999999997</v>
      </c>
      <c r="I5743" s="23"/>
    </row>
    <row r="5744" spans="1:9" ht="14.4">
      <c r="A5744" s="77" t="s">
        <v>49</v>
      </c>
      <c r="B5744" s="40">
        <v>13095500</v>
      </c>
      <c r="C5744" s="41">
        <v>38523</v>
      </c>
      <c r="D5744" s="40">
        <v>300</v>
      </c>
      <c r="E5744" s="40" t="s">
        <v>50</v>
      </c>
      <c r="F5744">
        <f t="shared" si="270"/>
        <v>6</v>
      </c>
      <c r="G5744">
        <f t="shared" si="271"/>
        <v>2005</v>
      </c>
      <c r="H5744">
        <f t="shared" si="272"/>
        <v>595.05000000000007</v>
      </c>
      <c r="I5744" s="23"/>
    </row>
    <row r="5745" spans="1:9" ht="14.4">
      <c r="A5745" s="77" t="s">
        <v>49</v>
      </c>
      <c r="B5745" s="40">
        <v>13095500</v>
      </c>
      <c r="C5745" s="41">
        <v>38524</v>
      </c>
      <c r="D5745" s="40">
        <v>300</v>
      </c>
      <c r="E5745" s="40" t="s">
        <v>50</v>
      </c>
      <c r="F5745">
        <f t="shared" si="270"/>
        <v>6</v>
      </c>
      <c r="G5745">
        <f t="shared" si="271"/>
        <v>2005</v>
      </c>
      <c r="H5745">
        <f t="shared" si="272"/>
        <v>595.05000000000007</v>
      </c>
      <c r="I5745" s="23"/>
    </row>
    <row r="5746" spans="1:9" ht="14.4">
      <c r="A5746" s="77" t="s">
        <v>49</v>
      </c>
      <c r="B5746" s="40">
        <v>13095500</v>
      </c>
      <c r="C5746" s="41">
        <v>38525</v>
      </c>
      <c r="D5746" s="40">
        <v>299</v>
      </c>
      <c r="E5746" s="40" t="s">
        <v>50</v>
      </c>
      <c r="F5746">
        <f t="shared" si="270"/>
        <v>6</v>
      </c>
      <c r="G5746">
        <f t="shared" si="271"/>
        <v>2005</v>
      </c>
      <c r="H5746">
        <f t="shared" si="272"/>
        <v>593.06650000000002</v>
      </c>
      <c r="I5746" s="23"/>
    </row>
    <row r="5747" spans="1:9" ht="14.4">
      <c r="A5747" s="77" t="s">
        <v>49</v>
      </c>
      <c r="B5747" s="40">
        <v>13095500</v>
      </c>
      <c r="C5747" s="41">
        <v>38526</v>
      </c>
      <c r="D5747" s="40">
        <v>299</v>
      </c>
      <c r="E5747" s="40" t="s">
        <v>50</v>
      </c>
      <c r="F5747">
        <f t="shared" si="270"/>
        <v>6</v>
      </c>
      <c r="G5747">
        <f t="shared" si="271"/>
        <v>2005</v>
      </c>
      <c r="H5747">
        <f t="shared" si="272"/>
        <v>593.06650000000002</v>
      </c>
      <c r="I5747" s="23"/>
    </row>
    <row r="5748" spans="1:9" ht="14.4">
      <c r="A5748" s="77" t="s">
        <v>49</v>
      </c>
      <c r="B5748" s="40">
        <v>13095500</v>
      </c>
      <c r="C5748" s="41">
        <v>38527</v>
      </c>
      <c r="D5748" s="40">
        <v>308</v>
      </c>
      <c r="E5748" s="40" t="s">
        <v>50</v>
      </c>
      <c r="F5748">
        <f t="shared" si="270"/>
        <v>6</v>
      </c>
      <c r="G5748">
        <f t="shared" si="271"/>
        <v>2005</v>
      </c>
      <c r="H5748">
        <f t="shared" si="272"/>
        <v>610.91800000000001</v>
      </c>
      <c r="I5748" s="23"/>
    </row>
    <row r="5749" spans="1:9" ht="14.4">
      <c r="A5749" s="77" t="s">
        <v>49</v>
      </c>
      <c r="B5749" s="40">
        <v>13095500</v>
      </c>
      <c r="C5749" s="41">
        <v>38528</v>
      </c>
      <c r="D5749" s="40">
        <v>305</v>
      </c>
      <c r="E5749" s="40" t="s">
        <v>50</v>
      </c>
      <c r="F5749">
        <f t="shared" si="270"/>
        <v>6</v>
      </c>
      <c r="G5749">
        <f t="shared" si="271"/>
        <v>2005</v>
      </c>
      <c r="H5749">
        <f t="shared" si="272"/>
        <v>604.96749999999997</v>
      </c>
      <c r="I5749" s="23"/>
    </row>
    <row r="5750" spans="1:9" ht="14.4">
      <c r="A5750" s="77" t="s">
        <v>49</v>
      </c>
      <c r="B5750" s="40">
        <v>13095500</v>
      </c>
      <c r="C5750" s="41">
        <v>38529</v>
      </c>
      <c r="D5750" s="40">
        <v>305</v>
      </c>
      <c r="E5750" s="40" t="s">
        <v>50</v>
      </c>
      <c r="F5750">
        <f t="shared" si="270"/>
        <v>6</v>
      </c>
      <c r="G5750">
        <f t="shared" si="271"/>
        <v>2005</v>
      </c>
      <c r="H5750">
        <f t="shared" si="272"/>
        <v>604.96749999999997</v>
      </c>
      <c r="I5750" s="23"/>
    </row>
    <row r="5751" spans="1:9" ht="14.4">
      <c r="A5751" s="77" t="s">
        <v>49</v>
      </c>
      <c r="B5751" s="40">
        <v>13095500</v>
      </c>
      <c r="C5751" s="41">
        <v>38530</v>
      </c>
      <c r="D5751" s="40">
        <v>305</v>
      </c>
      <c r="E5751" s="40" t="s">
        <v>50</v>
      </c>
      <c r="F5751">
        <f t="shared" si="270"/>
        <v>6</v>
      </c>
      <c r="G5751">
        <f t="shared" si="271"/>
        <v>2005</v>
      </c>
      <c r="H5751">
        <f t="shared" si="272"/>
        <v>604.96749999999997</v>
      </c>
      <c r="I5751" s="23"/>
    </row>
    <row r="5752" spans="1:9" ht="14.4">
      <c r="A5752" s="77" t="s">
        <v>49</v>
      </c>
      <c r="B5752" s="40">
        <v>13095500</v>
      </c>
      <c r="C5752" s="41">
        <v>38531</v>
      </c>
      <c r="D5752" s="40">
        <v>305</v>
      </c>
      <c r="E5752" s="40" t="s">
        <v>50</v>
      </c>
      <c r="F5752">
        <f t="shared" si="270"/>
        <v>6</v>
      </c>
      <c r="G5752">
        <f t="shared" si="271"/>
        <v>2005</v>
      </c>
      <c r="H5752">
        <f t="shared" si="272"/>
        <v>604.96749999999997</v>
      </c>
      <c r="I5752" s="23"/>
    </row>
    <row r="5753" spans="1:9" ht="14.4">
      <c r="A5753" s="77" t="s">
        <v>49</v>
      </c>
      <c r="B5753" s="40">
        <v>13095500</v>
      </c>
      <c r="C5753" s="41">
        <v>38532</v>
      </c>
      <c r="D5753" s="40">
        <v>307</v>
      </c>
      <c r="E5753" s="40" t="s">
        <v>50</v>
      </c>
      <c r="F5753">
        <f t="shared" si="270"/>
        <v>6</v>
      </c>
      <c r="G5753">
        <f t="shared" si="271"/>
        <v>2005</v>
      </c>
      <c r="H5753">
        <f t="shared" si="272"/>
        <v>608.93449999999996</v>
      </c>
      <c r="I5753" s="23"/>
    </row>
    <row r="5754" spans="1:9" ht="14.4">
      <c r="A5754" s="77" t="s">
        <v>49</v>
      </c>
      <c r="B5754" s="40">
        <v>13095500</v>
      </c>
      <c r="C5754" s="41">
        <v>38533</v>
      </c>
      <c r="D5754" s="40">
        <v>307</v>
      </c>
      <c r="E5754" s="40" t="s">
        <v>50</v>
      </c>
      <c r="F5754">
        <f t="shared" si="270"/>
        <v>6</v>
      </c>
      <c r="G5754">
        <f t="shared" si="271"/>
        <v>2005</v>
      </c>
      <c r="H5754">
        <f t="shared" si="272"/>
        <v>608.93449999999996</v>
      </c>
      <c r="I5754" s="23"/>
    </row>
    <row r="5755" spans="1:9" ht="14.4">
      <c r="A5755" s="77" t="s">
        <v>49</v>
      </c>
      <c r="B5755" s="40">
        <v>13095500</v>
      </c>
      <c r="C5755" s="41">
        <v>38534</v>
      </c>
      <c r="D5755" s="40">
        <v>307</v>
      </c>
      <c r="E5755" s="40" t="s">
        <v>50</v>
      </c>
      <c r="F5755">
        <f t="shared" si="270"/>
        <v>7</v>
      </c>
      <c r="G5755">
        <f t="shared" si="271"/>
        <v>2005</v>
      </c>
      <c r="H5755">
        <f t="shared" si="272"/>
        <v>608.93449999999996</v>
      </c>
      <c r="I5755" s="23"/>
    </row>
    <row r="5756" spans="1:9" ht="14.4">
      <c r="A5756" s="77" t="s">
        <v>49</v>
      </c>
      <c r="B5756" s="40">
        <v>13095500</v>
      </c>
      <c r="C5756" s="41">
        <v>38535</v>
      </c>
      <c r="D5756" s="40">
        <v>308</v>
      </c>
      <c r="E5756" s="40" t="s">
        <v>50</v>
      </c>
      <c r="F5756">
        <f t="shared" si="270"/>
        <v>7</v>
      </c>
      <c r="G5756">
        <f t="shared" si="271"/>
        <v>2005</v>
      </c>
      <c r="H5756">
        <f t="shared" si="272"/>
        <v>610.91800000000001</v>
      </c>
      <c r="I5756" s="23"/>
    </row>
    <row r="5757" spans="1:9" ht="14.4">
      <c r="A5757" s="77" t="s">
        <v>49</v>
      </c>
      <c r="B5757" s="40">
        <v>13095500</v>
      </c>
      <c r="C5757" s="41">
        <v>38536</v>
      </c>
      <c r="D5757" s="40">
        <v>308</v>
      </c>
      <c r="E5757" s="40" t="s">
        <v>50</v>
      </c>
      <c r="F5757">
        <f t="shared" si="270"/>
        <v>7</v>
      </c>
      <c r="G5757">
        <f t="shared" si="271"/>
        <v>2005</v>
      </c>
      <c r="H5757">
        <f t="shared" si="272"/>
        <v>610.91800000000001</v>
      </c>
      <c r="I5757" s="23"/>
    </row>
    <row r="5758" spans="1:9" ht="14.4">
      <c r="A5758" s="77" t="s">
        <v>49</v>
      </c>
      <c r="B5758" s="40">
        <v>13095500</v>
      </c>
      <c r="C5758" s="41">
        <v>38537</v>
      </c>
      <c r="D5758" s="40">
        <v>308</v>
      </c>
      <c r="E5758" s="40" t="s">
        <v>50</v>
      </c>
      <c r="F5758">
        <f t="shared" si="270"/>
        <v>7</v>
      </c>
      <c r="G5758">
        <f t="shared" si="271"/>
        <v>2005</v>
      </c>
      <c r="H5758">
        <f t="shared" si="272"/>
        <v>610.91800000000001</v>
      </c>
      <c r="I5758" s="23"/>
    </row>
    <row r="5759" spans="1:9" ht="14.4">
      <c r="A5759" s="77" t="s">
        <v>49</v>
      </c>
      <c r="B5759" s="40">
        <v>13095500</v>
      </c>
      <c r="C5759" s="41">
        <v>38538</v>
      </c>
      <c r="D5759" s="40">
        <v>308</v>
      </c>
      <c r="E5759" s="40" t="s">
        <v>50</v>
      </c>
      <c r="F5759">
        <f t="shared" si="270"/>
        <v>7</v>
      </c>
      <c r="G5759">
        <f t="shared" si="271"/>
        <v>2005</v>
      </c>
      <c r="H5759">
        <f t="shared" si="272"/>
        <v>610.91800000000001</v>
      </c>
      <c r="I5759" s="23"/>
    </row>
    <row r="5760" spans="1:9" ht="14.4">
      <c r="A5760" s="77" t="s">
        <v>49</v>
      </c>
      <c r="B5760" s="40">
        <v>13095500</v>
      </c>
      <c r="C5760" s="41">
        <v>38539</v>
      </c>
      <c r="D5760" s="40">
        <v>308</v>
      </c>
      <c r="E5760" s="40" t="s">
        <v>50</v>
      </c>
      <c r="F5760">
        <f t="shared" si="270"/>
        <v>7</v>
      </c>
      <c r="G5760">
        <f t="shared" si="271"/>
        <v>2005</v>
      </c>
      <c r="H5760">
        <f t="shared" si="272"/>
        <v>610.91800000000001</v>
      </c>
      <c r="I5760" s="23"/>
    </row>
    <row r="5761" spans="1:9" ht="14.4">
      <c r="A5761" s="77" t="s">
        <v>49</v>
      </c>
      <c r="B5761" s="40">
        <v>13095500</v>
      </c>
      <c r="C5761" s="41">
        <v>38540</v>
      </c>
      <c r="D5761" s="40">
        <v>307</v>
      </c>
      <c r="E5761" s="40" t="s">
        <v>50</v>
      </c>
      <c r="F5761">
        <f t="shared" si="270"/>
        <v>7</v>
      </c>
      <c r="G5761">
        <f t="shared" si="271"/>
        <v>2005</v>
      </c>
      <c r="H5761">
        <f t="shared" si="272"/>
        <v>608.93449999999996</v>
      </c>
      <c r="I5761" s="23"/>
    </row>
    <row r="5762" spans="1:9" ht="14.4">
      <c r="A5762" s="77" t="s">
        <v>49</v>
      </c>
      <c r="B5762" s="40">
        <v>13095500</v>
      </c>
      <c r="C5762" s="41">
        <v>38541</v>
      </c>
      <c r="D5762" s="40">
        <v>307</v>
      </c>
      <c r="E5762" s="40" t="s">
        <v>50</v>
      </c>
      <c r="F5762">
        <f t="shared" si="270"/>
        <v>7</v>
      </c>
      <c r="G5762">
        <f t="shared" si="271"/>
        <v>2005</v>
      </c>
      <c r="H5762">
        <f t="shared" si="272"/>
        <v>608.93449999999996</v>
      </c>
      <c r="I5762" s="23"/>
    </row>
    <row r="5763" spans="1:9" ht="14.4">
      <c r="A5763" s="77" t="s">
        <v>49</v>
      </c>
      <c r="B5763" s="40">
        <v>13095500</v>
      </c>
      <c r="C5763" s="41">
        <v>38542</v>
      </c>
      <c r="D5763" s="40">
        <v>308</v>
      </c>
      <c r="E5763" s="40" t="s">
        <v>50</v>
      </c>
      <c r="F5763">
        <f t="shared" si="270"/>
        <v>7</v>
      </c>
      <c r="G5763">
        <f t="shared" si="271"/>
        <v>2005</v>
      </c>
      <c r="H5763">
        <f t="shared" si="272"/>
        <v>610.91800000000001</v>
      </c>
      <c r="I5763" s="23"/>
    </row>
    <row r="5764" spans="1:9" ht="14.4">
      <c r="A5764" s="77" t="s">
        <v>49</v>
      </c>
      <c r="B5764" s="40">
        <v>13095500</v>
      </c>
      <c r="C5764" s="41">
        <v>38543</v>
      </c>
      <c r="D5764" s="40">
        <v>307</v>
      </c>
      <c r="E5764" s="40" t="s">
        <v>50</v>
      </c>
      <c r="F5764">
        <f t="shared" si="270"/>
        <v>7</v>
      </c>
      <c r="G5764">
        <f t="shared" si="271"/>
        <v>2005</v>
      </c>
      <c r="H5764">
        <f t="shared" si="272"/>
        <v>608.93449999999996</v>
      </c>
      <c r="I5764" s="23"/>
    </row>
    <row r="5765" spans="1:9" ht="14.4">
      <c r="A5765" s="77" t="s">
        <v>49</v>
      </c>
      <c r="B5765" s="40">
        <v>13095500</v>
      </c>
      <c r="C5765" s="41">
        <v>38544</v>
      </c>
      <c r="D5765" s="40">
        <v>307</v>
      </c>
      <c r="E5765" s="40" t="s">
        <v>50</v>
      </c>
      <c r="F5765">
        <f t="shared" si="270"/>
        <v>7</v>
      </c>
      <c r="G5765">
        <f t="shared" si="271"/>
        <v>2005</v>
      </c>
      <c r="H5765">
        <f t="shared" si="272"/>
        <v>608.93449999999996</v>
      </c>
      <c r="I5765" s="23"/>
    </row>
    <row r="5766" spans="1:9" ht="14.4">
      <c r="A5766" s="77" t="s">
        <v>49</v>
      </c>
      <c r="B5766" s="40">
        <v>13095500</v>
      </c>
      <c r="C5766" s="41">
        <v>38545</v>
      </c>
      <c r="D5766" s="40">
        <v>307</v>
      </c>
      <c r="E5766" s="40" t="s">
        <v>50</v>
      </c>
      <c r="F5766">
        <f t="shared" si="270"/>
        <v>7</v>
      </c>
      <c r="G5766">
        <f t="shared" si="271"/>
        <v>2005</v>
      </c>
      <c r="H5766">
        <f t="shared" si="272"/>
        <v>608.93449999999996</v>
      </c>
      <c r="I5766" s="23"/>
    </row>
    <row r="5767" spans="1:9" ht="14.4">
      <c r="A5767" s="77" t="s">
        <v>49</v>
      </c>
      <c r="B5767" s="40">
        <v>13095500</v>
      </c>
      <c r="C5767" s="41">
        <v>38546</v>
      </c>
      <c r="D5767" s="40">
        <v>307</v>
      </c>
      <c r="E5767" s="40" t="s">
        <v>50</v>
      </c>
      <c r="F5767">
        <f t="shared" si="270"/>
        <v>7</v>
      </c>
      <c r="G5767">
        <f t="shared" si="271"/>
        <v>2005</v>
      </c>
      <c r="H5767">
        <f t="shared" si="272"/>
        <v>608.93449999999996</v>
      </c>
      <c r="I5767" s="23"/>
    </row>
    <row r="5768" spans="1:9" ht="14.4">
      <c r="A5768" s="77" t="s">
        <v>49</v>
      </c>
      <c r="B5768" s="40">
        <v>13095500</v>
      </c>
      <c r="C5768" s="41">
        <v>38547</v>
      </c>
      <c r="D5768" s="40">
        <v>307</v>
      </c>
      <c r="E5768" s="40" t="s">
        <v>50</v>
      </c>
      <c r="F5768">
        <f t="shared" si="270"/>
        <v>7</v>
      </c>
      <c r="G5768">
        <f t="shared" si="271"/>
        <v>2005</v>
      </c>
      <c r="H5768">
        <f t="shared" si="272"/>
        <v>608.93449999999996</v>
      </c>
      <c r="I5768" s="23"/>
    </row>
    <row r="5769" spans="1:9" ht="14.4">
      <c r="A5769" s="77" t="s">
        <v>49</v>
      </c>
      <c r="B5769" s="40">
        <v>13095500</v>
      </c>
      <c r="C5769" s="41">
        <v>38548</v>
      </c>
      <c r="D5769" s="40">
        <v>307</v>
      </c>
      <c r="E5769" s="40" t="s">
        <v>50</v>
      </c>
      <c r="F5769">
        <f t="shared" si="270"/>
        <v>7</v>
      </c>
      <c r="G5769">
        <f t="shared" si="271"/>
        <v>2005</v>
      </c>
      <c r="H5769">
        <f t="shared" si="272"/>
        <v>608.93449999999996</v>
      </c>
      <c r="I5769" s="23"/>
    </row>
    <row r="5770" spans="1:9" ht="14.4">
      <c r="A5770" s="77" t="s">
        <v>49</v>
      </c>
      <c r="B5770" s="40">
        <v>13095500</v>
      </c>
      <c r="C5770" s="41">
        <v>38549</v>
      </c>
      <c r="D5770" s="40">
        <v>307</v>
      </c>
      <c r="E5770" s="40" t="s">
        <v>50</v>
      </c>
      <c r="F5770">
        <f t="shared" si="270"/>
        <v>7</v>
      </c>
      <c r="G5770">
        <f t="shared" si="271"/>
        <v>2005</v>
      </c>
      <c r="H5770">
        <f t="shared" si="272"/>
        <v>608.93449999999996</v>
      </c>
      <c r="I5770" s="23"/>
    </row>
    <row r="5771" spans="1:9" ht="14.4">
      <c r="A5771" s="77" t="s">
        <v>49</v>
      </c>
      <c r="B5771" s="40">
        <v>13095500</v>
      </c>
      <c r="C5771" s="41">
        <v>38550</v>
      </c>
      <c r="D5771" s="40">
        <v>307</v>
      </c>
      <c r="E5771" s="40" t="s">
        <v>50</v>
      </c>
      <c r="F5771">
        <f t="shared" si="270"/>
        <v>7</v>
      </c>
      <c r="G5771">
        <f t="shared" si="271"/>
        <v>2005</v>
      </c>
      <c r="H5771">
        <f t="shared" si="272"/>
        <v>608.93449999999996</v>
      </c>
      <c r="I5771" s="23"/>
    </row>
    <row r="5772" spans="1:9" ht="14.4">
      <c r="A5772" s="77" t="s">
        <v>49</v>
      </c>
      <c r="B5772" s="40">
        <v>13095500</v>
      </c>
      <c r="C5772" s="41">
        <v>38551</v>
      </c>
      <c r="D5772" s="40">
        <v>307</v>
      </c>
      <c r="E5772" s="40" t="s">
        <v>50</v>
      </c>
      <c r="F5772">
        <f t="shared" si="270"/>
        <v>7</v>
      </c>
      <c r="G5772">
        <f t="shared" si="271"/>
        <v>2005</v>
      </c>
      <c r="H5772">
        <f t="shared" si="272"/>
        <v>608.93449999999996</v>
      </c>
      <c r="I5772" s="23"/>
    </row>
    <row r="5773" spans="1:9" ht="14.4">
      <c r="A5773" s="77" t="s">
        <v>49</v>
      </c>
      <c r="B5773" s="40">
        <v>13095500</v>
      </c>
      <c r="C5773" s="41">
        <v>38552</v>
      </c>
      <c r="D5773" s="40">
        <v>307</v>
      </c>
      <c r="E5773" s="40" t="s">
        <v>50</v>
      </c>
      <c r="F5773">
        <f t="shared" si="270"/>
        <v>7</v>
      </c>
      <c r="G5773">
        <f t="shared" si="271"/>
        <v>2005</v>
      </c>
      <c r="H5773">
        <f t="shared" si="272"/>
        <v>608.93449999999996</v>
      </c>
      <c r="I5773" s="23"/>
    </row>
    <row r="5774" spans="1:9" ht="14.4">
      <c r="A5774" s="77" t="s">
        <v>49</v>
      </c>
      <c r="B5774" s="40">
        <v>13095500</v>
      </c>
      <c r="C5774" s="41">
        <v>38553</v>
      </c>
      <c r="D5774" s="40">
        <v>306</v>
      </c>
      <c r="E5774" s="40" t="s">
        <v>50</v>
      </c>
      <c r="F5774">
        <f t="shared" si="270"/>
        <v>7</v>
      </c>
      <c r="G5774">
        <f t="shared" si="271"/>
        <v>2005</v>
      </c>
      <c r="H5774">
        <f t="shared" si="272"/>
        <v>606.95100000000002</v>
      </c>
      <c r="I5774" s="23"/>
    </row>
    <row r="5775" spans="1:9" ht="14.4">
      <c r="A5775" s="77" t="s">
        <v>49</v>
      </c>
      <c r="B5775" s="40">
        <v>13095500</v>
      </c>
      <c r="C5775" s="41">
        <v>38554</v>
      </c>
      <c r="D5775" s="40">
        <v>306</v>
      </c>
      <c r="E5775" s="40" t="s">
        <v>50</v>
      </c>
      <c r="F5775">
        <f t="shared" si="270"/>
        <v>7</v>
      </c>
      <c r="G5775">
        <f t="shared" si="271"/>
        <v>2005</v>
      </c>
      <c r="H5775">
        <f t="shared" si="272"/>
        <v>606.95100000000002</v>
      </c>
      <c r="I5775" s="23"/>
    </row>
    <row r="5776" spans="1:9" ht="14.4">
      <c r="A5776" s="77" t="s">
        <v>49</v>
      </c>
      <c r="B5776" s="40">
        <v>13095500</v>
      </c>
      <c r="C5776" s="41">
        <v>38555</v>
      </c>
      <c r="D5776" s="40">
        <v>307</v>
      </c>
      <c r="E5776" s="40" t="s">
        <v>50</v>
      </c>
      <c r="F5776">
        <f t="shared" si="270"/>
        <v>7</v>
      </c>
      <c r="G5776">
        <f t="shared" si="271"/>
        <v>2005</v>
      </c>
      <c r="H5776">
        <f t="shared" si="272"/>
        <v>608.93449999999996</v>
      </c>
      <c r="I5776" s="23"/>
    </row>
    <row r="5777" spans="1:9" ht="14.4">
      <c r="A5777" s="77" t="s">
        <v>49</v>
      </c>
      <c r="B5777" s="40">
        <v>13095500</v>
      </c>
      <c r="C5777" s="41">
        <v>38556</v>
      </c>
      <c r="D5777" s="40">
        <v>307</v>
      </c>
      <c r="E5777" s="40" t="s">
        <v>50</v>
      </c>
      <c r="F5777">
        <f t="shared" si="270"/>
        <v>7</v>
      </c>
      <c r="G5777">
        <f t="shared" si="271"/>
        <v>2005</v>
      </c>
      <c r="H5777">
        <f t="shared" si="272"/>
        <v>608.93449999999996</v>
      </c>
      <c r="I5777" s="23"/>
    </row>
    <row r="5778" spans="1:9" ht="14.4">
      <c r="A5778" s="77" t="s">
        <v>49</v>
      </c>
      <c r="B5778" s="40">
        <v>13095500</v>
      </c>
      <c r="C5778" s="41">
        <v>38557</v>
      </c>
      <c r="D5778" s="40">
        <v>307</v>
      </c>
      <c r="E5778" s="40" t="s">
        <v>50</v>
      </c>
      <c r="F5778">
        <f t="shared" si="270"/>
        <v>7</v>
      </c>
      <c r="G5778">
        <f t="shared" si="271"/>
        <v>2005</v>
      </c>
      <c r="H5778">
        <f t="shared" si="272"/>
        <v>608.93449999999996</v>
      </c>
      <c r="I5778" s="23"/>
    </row>
    <row r="5779" spans="1:9" ht="14.4">
      <c r="A5779" s="77" t="s">
        <v>49</v>
      </c>
      <c r="B5779" s="40">
        <v>13095500</v>
      </c>
      <c r="C5779" s="41">
        <v>38558</v>
      </c>
      <c r="D5779" s="40">
        <v>308</v>
      </c>
      <c r="E5779" s="40" t="s">
        <v>50</v>
      </c>
      <c r="F5779">
        <f t="shared" si="270"/>
        <v>7</v>
      </c>
      <c r="G5779">
        <f t="shared" si="271"/>
        <v>2005</v>
      </c>
      <c r="H5779">
        <f t="shared" si="272"/>
        <v>610.91800000000001</v>
      </c>
      <c r="I5779" s="23"/>
    </row>
    <row r="5780" spans="1:9" ht="14.4">
      <c r="A5780" s="77" t="s">
        <v>49</v>
      </c>
      <c r="B5780" s="40">
        <v>13095500</v>
      </c>
      <c r="C5780" s="41">
        <v>38559</v>
      </c>
      <c r="D5780" s="40">
        <v>308</v>
      </c>
      <c r="E5780" s="40" t="s">
        <v>50</v>
      </c>
      <c r="F5780">
        <f t="shared" si="270"/>
        <v>7</v>
      </c>
      <c r="G5780">
        <f t="shared" si="271"/>
        <v>2005</v>
      </c>
      <c r="H5780">
        <f t="shared" si="272"/>
        <v>610.91800000000001</v>
      </c>
      <c r="I5780" s="23"/>
    </row>
    <row r="5781" spans="1:9" ht="14.4">
      <c r="A5781" s="77" t="s">
        <v>49</v>
      </c>
      <c r="B5781" s="40">
        <v>13095500</v>
      </c>
      <c r="C5781" s="41">
        <v>38560</v>
      </c>
      <c r="D5781" s="40">
        <v>307</v>
      </c>
      <c r="E5781" s="40" t="s">
        <v>50</v>
      </c>
      <c r="F5781">
        <f t="shared" si="270"/>
        <v>7</v>
      </c>
      <c r="G5781">
        <f t="shared" si="271"/>
        <v>2005</v>
      </c>
      <c r="H5781">
        <f t="shared" si="272"/>
        <v>608.93449999999996</v>
      </c>
      <c r="I5781" s="23"/>
    </row>
    <row r="5782" spans="1:9" ht="14.4">
      <c r="A5782" s="77" t="s">
        <v>49</v>
      </c>
      <c r="B5782" s="40">
        <v>13095500</v>
      </c>
      <c r="C5782" s="41">
        <v>38561</v>
      </c>
      <c r="D5782" s="40">
        <v>307</v>
      </c>
      <c r="E5782" s="40" t="s">
        <v>50</v>
      </c>
      <c r="F5782">
        <f t="shared" si="270"/>
        <v>7</v>
      </c>
      <c r="G5782">
        <f t="shared" si="271"/>
        <v>2005</v>
      </c>
      <c r="H5782">
        <f t="shared" si="272"/>
        <v>608.93449999999996</v>
      </c>
      <c r="I5782" s="23"/>
    </row>
    <row r="5783" spans="1:9" ht="14.4">
      <c r="A5783" s="77" t="s">
        <v>49</v>
      </c>
      <c r="B5783" s="40">
        <v>13095500</v>
      </c>
      <c r="C5783" s="41">
        <v>38562</v>
      </c>
      <c r="D5783" s="40">
        <v>307</v>
      </c>
      <c r="E5783" s="40" t="s">
        <v>50</v>
      </c>
      <c r="F5783">
        <f t="shared" si="270"/>
        <v>7</v>
      </c>
      <c r="G5783">
        <f t="shared" si="271"/>
        <v>2005</v>
      </c>
      <c r="H5783">
        <f t="shared" si="272"/>
        <v>608.93449999999996</v>
      </c>
      <c r="I5783" s="23"/>
    </row>
    <row r="5784" spans="1:9" ht="14.4">
      <c r="A5784" s="77" t="s">
        <v>49</v>
      </c>
      <c r="B5784" s="40">
        <v>13095500</v>
      </c>
      <c r="C5784" s="41">
        <v>38563</v>
      </c>
      <c r="D5784" s="40">
        <v>307</v>
      </c>
      <c r="E5784" s="40" t="s">
        <v>50</v>
      </c>
      <c r="F5784">
        <f t="shared" si="270"/>
        <v>7</v>
      </c>
      <c r="G5784">
        <f t="shared" si="271"/>
        <v>2005</v>
      </c>
      <c r="H5784">
        <f t="shared" si="272"/>
        <v>608.93449999999996</v>
      </c>
      <c r="I5784" s="23"/>
    </row>
    <row r="5785" spans="1:9" ht="14.4">
      <c r="A5785" s="77" t="s">
        <v>49</v>
      </c>
      <c r="B5785" s="40">
        <v>13095500</v>
      </c>
      <c r="C5785" s="41">
        <v>38564</v>
      </c>
      <c r="D5785" s="40">
        <v>308</v>
      </c>
      <c r="E5785" s="40" t="s">
        <v>50</v>
      </c>
      <c r="F5785">
        <f t="shared" si="270"/>
        <v>7</v>
      </c>
      <c r="G5785">
        <f t="shared" si="271"/>
        <v>2005</v>
      </c>
      <c r="H5785">
        <f t="shared" si="272"/>
        <v>610.91800000000001</v>
      </c>
      <c r="I5785" s="23"/>
    </row>
    <row r="5786" spans="1:9" ht="14.4">
      <c r="A5786" s="77" t="s">
        <v>49</v>
      </c>
      <c r="B5786" s="40">
        <v>13095500</v>
      </c>
      <c r="C5786" s="41">
        <v>38565</v>
      </c>
      <c r="D5786" s="40">
        <v>307</v>
      </c>
      <c r="E5786" s="40" t="s">
        <v>50</v>
      </c>
      <c r="F5786">
        <f t="shared" si="270"/>
        <v>8</v>
      </c>
      <c r="G5786">
        <f t="shared" si="271"/>
        <v>2005</v>
      </c>
      <c r="H5786">
        <f t="shared" si="272"/>
        <v>608.93449999999996</v>
      </c>
      <c r="I5786" s="23"/>
    </row>
    <row r="5787" spans="1:9" ht="14.4">
      <c r="A5787" s="77" t="s">
        <v>49</v>
      </c>
      <c r="B5787" s="40">
        <v>13095500</v>
      </c>
      <c r="C5787" s="41">
        <v>38566</v>
      </c>
      <c r="D5787" s="40">
        <v>308</v>
      </c>
      <c r="E5787" s="40" t="s">
        <v>50</v>
      </c>
      <c r="F5787">
        <f t="shared" si="270"/>
        <v>8</v>
      </c>
      <c r="G5787">
        <f t="shared" si="271"/>
        <v>2005</v>
      </c>
      <c r="H5787">
        <f t="shared" si="272"/>
        <v>610.91800000000001</v>
      </c>
      <c r="I5787" s="23"/>
    </row>
    <row r="5788" spans="1:9" ht="14.4">
      <c r="A5788" s="77" t="s">
        <v>49</v>
      </c>
      <c r="B5788" s="40">
        <v>13095500</v>
      </c>
      <c r="C5788" s="41">
        <v>38567</v>
      </c>
      <c r="D5788" s="40">
        <v>309</v>
      </c>
      <c r="E5788" s="40" t="s">
        <v>50</v>
      </c>
      <c r="F5788">
        <f t="shared" si="270"/>
        <v>8</v>
      </c>
      <c r="G5788">
        <f t="shared" si="271"/>
        <v>2005</v>
      </c>
      <c r="H5788">
        <f t="shared" si="272"/>
        <v>612.90150000000006</v>
      </c>
      <c r="I5788" s="23"/>
    </row>
    <row r="5789" spans="1:9" ht="14.4">
      <c r="A5789" s="77" t="s">
        <v>49</v>
      </c>
      <c r="B5789" s="40">
        <v>13095500</v>
      </c>
      <c r="C5789" s="41">
        <v>38568</v>
      </c>
      <c r="D5789" s="40">
        <v>309</v>
      </c>
      <c r="E5789" s="40" t="s">
        <v>50</v>
      </c>
      <c r="F5789">
        <f t="shared" si="270"/>
        <v>8</v>
      </c>
      <c r="G5789">
        <f t="shared" si="271"/>
        <v>2005</v>
      </c>
      <c r="H5789">
        <f t="shared" si="272"/>
        <v>612.90150000000006</v>
      </c>
      <c r="I5789" s="23"/>
    </row>
    <row r="5790" spans="1:9" ht="14.4">
      <c r="A5790" s="77" t="s">
        <v>49</v>
      </c>
      <c r="B5790" s="40">
        <v>13095500</v>
      </c>
      <c r="C5790" s="41">
        <v>38569</v>
      </c>
      <c r="D5790" s="40">
        <v>309</v>
      </c>
      <c r="E5790" s="40" t="s">
        <v>50</v>
      </c>
      <c r="F5790">
        <f t="shared" si="270"/>
        <v>8</v>
      </c>
      <c r="G5790">
        <f t="shared" si="271"/>
        <v>2005</v>
      </c>
      <c r="H5790">
        <f t="shared" si="272"/>
        <v>612.90150000000006</v>
      </c>
      <c r="I5790" s="23"/>
    </row>
    <row r="5791" spans="1:9" ht="14.4">
      <c r="A5791" s="77" t="s">
        <v>49</v>
      </c>
      <c r="B5791" s="40">
        <v>13095500</v>
      </c>
      <c r="C5791" s="41">
        <v>38570</v>
      </c>
      <c r="D5791" s="40">
        <v>309</v>
      </c>
      <c r="E5791" s="40" t="s">
        <v>50</v>
      </c>
      <c r="F5791">
        <f t="shared" si="270"/>
        <v>8</v>
      </c>
      <c r="G5791">
        <f t="shared" si="271"/>
        <v>2005</v>
      </c>
      <c r="H5791">
        <f t="shared" si="272"/>
        <v>612.90150000000006</v>
      </c>
      <c r="I5791" s="23"/>
    </row>
    <row r="5792" spans="1:9" ht="14.4">
      <c r="A5792" s="77" t="s">
        <v>49</v>
      </c>
      <c r="B5792" s="40">
        <v>13095500</v>
      </c>
      <c r="C5792" s="41">
        <v>38571</v>
      </c>
      <c r="D5792" s="40">
        <v>309</v>
      </c>
      <c r="E5792" s="40" t="s">
        <v>50</v>
      </c>
      <c r="F5792">
        <f t="shared" si="270"/>
        <v>8</v>
      </c>
      <c r="G5792">
        <f t="shared" si="271"/>
        <v>2005</v>
      </c>
      <c r="H5792">
        <f t="shared" si="272"/>
        <v>612.90150000000006</v>
      </c>
      <c r="I5792" s="23"/>
    </row>
    <row r="5793" spans="1:9" ht="14.4">
      <c r="A5793" s="77" t="s">
        <v>49</v>
      </c>
      <c r="B5793" s="40">
        <v>13095500</v>
      </c>
      <c r="C5793" s="41">
        <v>38572</v>
      </c>
      <c r="D5793" s="40">
        <v>309</v>
      </c>
      <c r="E5793" s="40" t="s">
        <v>50</v>
      </c>
      <c r="F5793">
        <f t="shared" si="270"/>
        <v>8</v>
      </c>
      <c r="G5793">
        <f t="shared" si="271"/>
        <v>2005</v>
      </c>
      <c r="H5793">
        <f t="shared" si="272"/>
        <v>612.90150000000006</v>
      </c>
      <c r="I5793" s="23"/>
    </row>
    <row r="5794" spans="1:9" ht="14.4">
      <c r="A5794" s="77" t="s">
        <v>49</v>
      </c>
      <c r="B5794" s="40">
        <v>13095500</v>
      </c>
      <c r="C5794" s="41">
        <v>38573</v>
      </c>
      <c r="D5794" s="40">
        <v>311</v>
      </c>
      <c r="E5794" s="40" t="s">
        <v>50</v>
      </c>
      <c r="F5794">
        <f t="shared" ref="F5794:F5857" si="273">MONTH(C5794)</f>
        <v>8</v>
      </c>
      <c r="G5794">
        <f t="shared" ref="G5794:G5857" si="274">IF(F5794&gt;10,YEAR(C5794)+1,YEAR(C5794))</f>
        <v>2005</v>
      </c>
      <c r="H5794">
        <f t="shared" ref="H5794:H5857" si="275">D5794*1.9835</f>
        <v>616.86850000000004</v>
      </c>
      <c r="I5794" s="23"/>
    </row>
    <row r="5795" spans="1:9" ht="14.4">
      <c r="A5795" s="77" t="s">
        <v>49</v>
      </c>
      <c r="B5795" s="40">
        <v>13095500</v>
      </c>
      <c r="C5795" s="41">
        <v>38574</v>
      </c>
      <c r="D5795" s="40">
        <v>311</v>
      </c>
      <c r="E5795" s="40" t="s">
        <v>50</v>
      </c>
      <c r="F5795">
        <f t="shared" si="273"/>
        <v>8</v>
      </c>
      <c r="G5795">
        <f t="shared" si="274"/>
        <v>2005</v>
      </c>
      <c r="H5795">
        <f t="shared" si="275"/>
        <v>616.86850000000004</v>
      </c>
      <c r="I5795" s="23"/>
    </row>
    <row r="5796" spans="1:9" ht="14.4">
      <c r="A5796" s="77" t="s">
        <v>49</v>
      </c>
      <c r="B5796" s="40">
        <v>13095500</v>
      </c>
      <c r="C5796" s="41">
        <v>38575</v>
      </c>
      <c r="D5796" s="40">
        <v>311</v>
      </c>
      <c r="E5796" s="40" t="s">
        <v>50</v>
      </c>
      <c r="F5796">
        <f t="shared" si="273"/>
        <v>8</v>
      </c>
      <c r="G5796">
        <f t="shared" si="274"/>
        <v>2005</v>
      </c>
      <c r="H5796">
        <f t="shared" si="275"/>
        <v>616.86850000000004</v>
      </c>
      <c r="I5796" s="23"/>
    </row>
    <row r="5797" spans="1:9" ht="14.4">
      <c r="A5797" s="77" t="s">
        <v>49</v>
      </c>
      <c r="B5797" s="40">
        <v>13095500</v>
      </c>
      <c r="C5797" s="41">
        <v>38576</v>
      </c>
      <c r="D5797" s="40">
        <v>311</v>
      </c>
      <c r="E5797" s="40" t="s">
        <v>50</v>
      </c>
      <c r="F5797">
        <f t="shared" si="273"/>
        <v>8</v>
      </c>
      <c r="G5797">
        <f t="shared" si="274"/>
        <v>2005</v>
      </c>
      <c r="H5797">
        <f t="shared" si="275"/>
        <v>616.86850000000004</v>
      </c>
      <c r="I5797" s="23"/>
    </row>
    <row r="5798" spans="1:9" ht="14.4">
      <c r="A5798" s="77" t="s">
        <v>49</v>
      </c>
      <c r="B5798" s="40">
        <v>13095500</v>
      </c>
      <c r="C5798" s="41">
        <v>38577</v>
      </c>
      <c r="D5798" s="40">
        <v>312</v>
      </c>
      <c r="E5798" s="40" t="s">
        <v>50</v>
      </c>
      <c r="F5798">
        <f t="shared" si="273"/>
        <v>8</v>
      </c>
      <c r="G5798">
        <f t="shared" si="274"/>
        <v>2005</v>
      </c>
      <c r="H5798">
        <f t="shared" si="275"/>
        <v>618.85199999999998</v>
      </c>
      <c r="I5798" s="23"/>
    </row>
    <row r="5799" spans="1:9" ht="14.4">
      <c r="A5799" s="77" t="s">
        <v>49</v>
      </c>
      <c r="B5799" s="40">
        <v>13095500</v>
      </c>
      <c r="C5799" s="41">
        <v>38578</v>
      </c>
      <c r="D5799" s="40">
        <v>311</v>
      </c>
      <c r="E5799" s="40" t="s">
        <v>50</v>
      </c>
      <c r="F5799">
        <f t="shared" si="273"/>
        <v>8</v>
      </c>
      <c r="G5799">
        <f t="shared" si="274"/>
        <v>2005</v>
      </c>
      <c r="H5799">
        <f t="shared" si="275"/>
        <v>616.86850000000004</v>
      </c>
      <c r="I5799" s="23"/>
    </row>
    <row r="5800" spans="1:9" ht="14.4">
      <c r="A5800" s="77" t="s">
        <v>49</v>
      </c>
      <c r="B5800" s="40">
        <v>13095500</v>
      </c>
      <c r="C5800" s="41">
        <v>38579</v>
      </c>
      <c r="D5800" s="40">
        <v>311</v>
      </c>
      <c r="E5800" s="40" t="s">
        <v>50</v>
      </c>
      <c r="F5800">
        <f t="shared" si="273"/>
        <v>8</v>
      </c>
      <c r="G5800">
        <f t="shared" si="274"/>
        <v>2005</v>
      </c>
      <c r="H5800">
        <f t="shared" si="275"/>
        <v>616.86850000000004</v>
      </c>
      <c r="I5800" s="23"/>
    </row>
    <row r="5801" spans="1:9" ht="14.4">
      <c r="A5801" s="77" t="s">
        <v>49</v>
      </c>
      <c r="B5801" s="40">
        <v>13095500</v>
      </c>
      <c r="C5801" s="41">
        <v>38580</v>
      </c>
      <c r="D5801" s="40">
        <v>311</v>
      </c>
      <c r="E5801" s="40" t="s">
        <v>50</v>
      </c>
      <c r="F5801">
        <f t="shared" si="273"/>
        <v>8</v>
      </c>
      <c r="G5801">
        <f t="shared" si="274"/>
        <v>2005</v>
      </c>
      <c r="H5801">
        <f t="shared" si="275"/>
        <v>616.86850000000004</v>
      </c>
      <c r="I5801" s="23"/>
    </row>
    <row r="5802" spans="1:9" ht="14.4">
      <c r="A5802" s="77" t="s">
        <v>49</v>
      </c>
      <c r="B5802" s="40">
        <v>13095500</v>
      </c>
      <c r="C5802" s="41">
        <v>38581</v>
      </c>
      <c r="D5802" s="40">
        <v>311</v>
      </c>
      <c r="E5802" s="40" t="s">
        <v>50</v>
      </c>
      <c r="F5802">
        <f t="shared" si="273"/>
        <v>8</v>
      </c>
      <c r="G5802">
        <f t="shared" si="274"/>
        <v>2005</v>
      </c>
      <c r="H5802">
        <f t="shared" si="275"/>
        <v>616.86850000000004</v>
      </c>
      <c r="I5802" s="23"/>
    </row>
    <row r="5803" spans="1:9" ht="14.4">
      <c r="A5803" s="77" t="s">
        <v>49</v>
      </c>
      <c r="B5803" s="40">
        <v>13095500</v>
      </c>
      <c r="C5803" s="41">
        <v>38582</v>
      </c>
      <c r="D5803" s="40">
        <v>311</v>
      </c>
      <c r="E5803" s="40" t="s">
        <v>50</v>
      </c>
      <c r="F5803">
        <f t="shared" si="273"/>
        <v>8</v>
      </c>
      <c r="G5803">
        <f t="shared" si="274"/>
        <v>2005</v>
      </c>
      <c r="H5803">
        <f t="shared" si="275"/>
        <v>616.86850000000004</v>
      </c>
      <c r="I5803" s="23"/>
    </row>
    <row r="5804" spans="1:9" ht="14.4">
      <c r="A5804" s="77" t="s">
        <v>49</v>
      </c>
      <c r="B5804" s="40">
        <v>13095500</v>
      </c>
      <c r="C5804" s="41">
        <v>38583</v>
      </c>
      <c r="D5804" s="40">
        <v>311</v>
      </c>
      <c r="E5804" s="40" t="s">
        <v>50</v>
      </c>
      <c r="F5804">
        <f t="shared" si="273"/>
        <v>8</v>
      </c>
      <c r="G5804">
        <f t="shared" si="274"/>
        <v>2005</v>
      </c>
      <c r="H5804">
        <f t="shared" si="275"/>
        <v>616.86850000000004</v>
      </c>
      <c r="I5804" s="23"/>
    </row>
    <row r="5805" spans="1:9" ht="14.4">
      <c r="A5805" s="77" t="s">
        <v>49</v>
      </c>
      <c r="B5805" s="40">
        <v>13095500</v>
      </c>
      <c r="C5805" s="41">
        <v>38584</v>
      </c>
      <c r="D5805" s="40">
        <v>311</v>
      </c>
      <c r="E5805" s="40" t="s">
        <v>50</v>
      </c>
      <c r="F5805">
        <f t="shared" si="273"/>
        <v>8</v>
      </c>
      <c r="G5805">
        <f t="shared" si="274"/>
        <v>2005</v>
      </c>
      <c r="H5805">
        <f t="shared" si="275"/>
        <v>616.86850000000004</v>
      </c>
      <c r="I5805" s="23"/>
    </row>
    <row r="5806" spans="1:9" ht="14.4">
      <c r="A5806" s="77" t="s">
        <v>49</v>
      </c>
      <c r="B5806" s="40">
        <v>13095500</v>
      </c>
      <c r="C5806" s="41">
        <v>38585</v>
      </c>
      <c r="D5806" s="40">
        <v>311</v>
      </c>
      <c r="E5806" s="40" t="s">
        <v>50</v>
      </c>
      <c r="F5806">
        <f t="shared" si="273"/>
        <v>8</v>
      </c>
      <c r="G5806">
        <f t="shared" si="274"/>
        <v>2005</v>
      </c>
      <c r="H5806">
        <f t="shared" si="275"/>
        <v>616.86850000000004</v>
      </c>
      <c r="I5806" s="23"/>
    </row>
    <row r="5807" spans="1:9" ht="14.4">
      <c r="A5807" s="77" t="s">
        <v>49</v>
      </c>
      <c r="B5807" s="40">
        <v>13095500</v>
      </c>
      <c r="C5807" s="41">
        <v>38586</v>
      </c>
      <c r="D5807" s="40">
        <v>311</v>
      </c>
      <c r="E5807" s="40" t="s">
        <v>50</v>
      </c>
      <c r="F5807">
        <f t="shared" si="273"/>
        <v>8</v>
      </c>
      <c r="G5807">
        <f t="shared" si="274"/>
        <v>2005</v>
      </c>
      <c r="H5807">
        <f t="shared" si="275"/>
        <v>616.86850000000004</v>
      </c>
      <c r="I5807" s="23"/>
    </row>
    <row r="5808" spans="1:9" ht="14.4">
      <c r="A5808" s="77" t="s">
        <v>49</v>
      </c>
      <c r="B5808" s="40">
        <v>13095500</v>
      </c>
      <c r="C5808" s="41">
        <v>38587</v>
      </c>
      <c r="D5808" s="40">
        <v>311</v>
      </c>
      <c r="E5808" s="40" t="s">
        <v>50</v>
      </c>
      <c r="F5808">
        <f t="shared" si="273"/>
        <v>8</v>
      </c>
      <c r="G5808">
        <f t="shared" si="274"/>
        <v>2005</v>
      </c>
      <c r="H5808">
        <f t="shared" si="275"/>
        <v>616.86850000000004</v>
      </c>
      <c r="I5808" s="23"/>
    </row>
    <row r="5809" spans="1:9" ht="14.4">
      <c r="A5809" s="77" t="s">
        <v>49</v>
      </c>
      <c r="B5809" s="40">
        <v>13095500</v>
      </c>
      <c r="C5809" s="41">
        <v>38588</v>
      </c>
      <c r="D5809" s="40">
        <v>312</v>
      </c>
      <c r="E5809" s="40" t="s">
        <v>50</v>
      </c>
      <c r="F5809">
        <f t="shared" si="273"/>
        <v>8</v>
      </c>
      <c r="G5809">
        <f t="shared" si="274"/>
        <v>2005</v>
      </c>
      <c r="H5809">
        <f t="shared" si="275"/>
        <v>618.85199999999998</v>
      </c>
      <c r="I5809" s="23"/>
    </row>
    <row r="5810" spans="1:9" ht="14.4">
      <c r="A5810" s="77" t="s">
        <v>49</v>
      </c>
      <c r="B5810" s="40">
        <v>13095500</v>
      </c>
      <c r="C5810" s="41">
        <v>38589</v>
      </c>
      <c r="D5810" s="40">
        <v>313</v>
      </c>
      <c r="E5810" s="40" t="s">
        <v>50</v>
      </c>
      <c r="F5810">
        <f t="shared" si="273"/>
        <v>8</v>
      </c>
      <c r="G5810">
        <f t="shared" si="274"/>
        <v>2005</v>
      </c>
      <c r="H5810">
        <f t="shared" si="275"/>
        <v>620.83550000000002</v>
      </c>
      <c r="I5810" s="23"/>
    </row>
    <row r="5811" spans="1:9" ht="14.4">
      <c r="A5811" s="77" t="s">
        <v>49</v>
      </c>
      <c r="B5811" s="40">
        <v>13095500</v>
      </c>
      <c r="C5811" s="41">
        <v>38590</v>
      </c>
      <c r="D5811" s="40">
        <v>313</v>
      </c>
      <c r="E5811" s="40" t="s">
        <v>50</v>
      </c>
      <c r="F5811">
        <f t="shared" si="273"/>
        <v>8</v>
      </c>
      <c r="G5811">
        <f t="shared" si="274"/>
        <v>2005</v>
      </c>
      <c r="H5811">
        <f t="shared" si="275"/>
        <v>620.83550000000002</v>
      </c>
      <c r="I5811" s="23"/>
    </row>
    <row r="5812" spans="1:9" ht="14.4">
      <c r="A5812" s="77" t="s">
        <v>49</v>
      </c>
      <c r="B5812" s="40">
        <v>13095500</v>
      </c>
      <c r="C5812" s="41">
        <v>38591</v>
      </c>
      <c r="D5812" s="40">
        <v>312</v>
      </c>
      <c r="E5812" s="40" t="s">
        <v>50</v>
      </c>
      <c r="F5812">
        <f t="shared" si="273"/>
        <v>8</v>
      </c>
      <c r="G5812">
        <f t="shared" si="274"/>
        <v>2005</v>
      </c>
      <c r="H5812">
        <f t="shared" si="275"/>
        <v>618.85199999999998</v>
      </c>
      <c r="I5812" s="23"/>
    </row>
    <row r="5813" spans="1:9" ht="14.4">
      <c r="A5813" s="77" t="s">
        <v>49</v>
      </c>
      <c r="B5813" s="40">
        <v>13095500</v>
      </c>
      <c r="C5813" s="41">
        <v>38592</v>
      </c>
      <c r="D5813" s="40">
        <v>311</v>
      </c>
      <c r="E5813" s="40" t="s">
        <v>50</v>
      </c>
      <c r="F5813">
        <f t="shared" si="273"/>
        <v>8</v>
      </c>
      <c r="G5813">
        <f t="shared" si="274"/>
        <v>2005</v>
      </c>
      <c r="H5813">
        <f t="shared" si="275"/>
        <v>616.86850000000004</v>
      </c>
      <c r="I5813" s="23"/>
    </row>
    <row r="5814" spans="1:9" ht="14.4">
      <c r="A5814" s="77" t="s">
        <v>49</v>
      </c>
      <c r="B5814" s="40">
        <v>13095500</v>
      </c>
      <c r="C5814" s="41">
        <v>38593</v>
      </c>
      <c r="D5814" s="40">
        <v>310</v>
      </c>
      <c r="E5814" s="40" t="s">
        <v>50</v>
      </c>
      <c r="F5814">
        <f t="shared" si="273"/>
        <v>8</v>
      </c>
      <c r="G5814">
        <f t="shared" si="274"/>
        <v>2005</v>
      </c>
      <c r="H5814">
        <f t="shared" si="275"/>
        <v>614.88499999999999</v>
      </c>
      <c r="I5814" s="23"/>
    </row>
    <row r="5815" spans="1:9" ht="14.4">
      <c r="A5815" s="77" t="s">
        <v>49</v>
      </c>
      <c r="B5815" s="40">
        <v>13095500</v>
      </c>
      <c r="C5815" s="41">
        <v>38594</v>
      </c>
      <c r="D5815" s="40">
        <v>311</v>
      </c>
      <c r="E5815" s="40" t="s">
        <v>50</v>
      </c>
      <c r="F5815">
        <f t="shared" si="273"/>
        <v>8</v>
      </c>
      <c r="G5815">
        <f t="shared" si="274"/>
        <v>2005</v>
      </c>
      <c r="H5815">
        <f t="shared" si="275"/>
        <v>616.86850000000004</v>
      </c>
      <c r="I5815" s="23"/>
    </row>
    <row r="5816" spans="1:9" ht="14.4">
      <c r="A5816" s="77" t="s">
        <v>49</v>
      </c>
      <c r="B5816" s="40">
        <v>13095500</v>
      </c>
      <c r="C5816" s="41">
        <v>38595</v>
      </c>
      <c r="D5816" s="40">
        <v>311</v>
      </c>
      <c r="E5816" s="40" t="s">
        <v>50</v>
      </c>
      <c r="F5816">
        <f t="shared" si="273"/>
        <v>8</v>
      </c>
      <c r="G5816">
        <f t="shared" si="274"/>
        <v>2005</v>
      </c>
      <c r="H5816">
        <f t="shared" si="275"/>
        <v>616.86850000000004</v>
      </c>
      <c r="I5816" s="23"/>
    </row>
    <row r="5817" spans="1:9" ht="14.4">
      <c r="A5817" s="77" t="s">
        <v>49</v>
      </c>
      <c r="B5817" s="40">
        <v>13095500</v>
      </c>
      <c r="C5817" s="41">
        <v>38596</v>
      </c>
      <c r="D5817" s="40">
        <v>312</v>
      </c>
      <c r="E5817" s="40" t="s">
        <v>50</v>
      </c>
      <c r="F5817">
        <f t="shared" si="273"/>
        <v>9</v>
      </c>
      <c r="G5817">
        <f t="shared" si="274"/>
        <v>2005</v>
      </c>
      <c r="H5817">
        <f t="shared" si="275"/>
        <v>618.85199999999998</v>
      </c>
      <c r="I5817" s="23"/>
    </row>
    <row r="5818" spans="1:9" ht="14.4">
      <c r="A5818" s="77" t="s">
        <v>49</v>
      </c>
      <c r="B5818" s="40">
        <v>13095500</v>
      </c>
      <c r="C5818" s="41">
        <v>38597</v>
      </c>
      <c r="D5818" s="40">
        <v>313</v>
      </c>
      <c r="E5818" s="40" t="s">
        <v>50</v>
      </c>
      <c r="F5818">
        <f t="shared" si="273"/>
        <v>9</v>
      </c>
      <c r="G5818">
        <f t="shared" si="274"/>
        <v>2005</v>
      </c>
      <c r="H5818">
        <f t="shared" si="275"/>
        <v>620.83550000000002</v>
      </c>
      <c r="I5818" s="23"/>
    </row>
    <row r="5819" spans="1:9" ht="14.4">
      <c r="A5819" s="77" t="s">
        <v>49</v>
      </c>
      <c r="B5819" s="40">
        <v>13095500</v>
      </c>
      <c r="C5819" s="41">
        <v>38598</v>
      </c>
      <c r="D5819" s="40">
        <v>313</v>
      </c>
      <c r="E5819" s="40" t="s">
        <v>50</v>
      </c>
      <c r="F5819">
        <f t="shared" si="273"/>
        <v>9</v>
      </c>
      <c r="G5819">
        <f t="shared" si="274"/>
        <v>2005</v>
      </c>
      <c r="H5819">
        <f t="shared" si="275"/>
        <v>620.83550000000002</v>
      </c>
      <c r="I5819" s="23"/>
    </row>
    <row r="5820" spans="1:9" ht="14.4">
      <c r="A5820" s="77" t="s">
        <v>49</v>
      </c>
      <c r="B5820" s="40">
        <v>13095500</v>
      </c>
      <c r="C5820" s="41">
        <v>38599</v>
      </c>
      <c r="D5820" s="40">
        <v>313</v>
      </c>
      <c r="E5820" s="40" t="s">
        <v>50</v>
      </c>
      <c r="F5820">
        <f t="shared" si="273"/>
        <v>9</v>
      </c>
      <c r="G5820">
        <f t="shared" si="274"/>
        <v>2005</v>
      </c>
      <c r="H5820">
        <f t="shared" si="275"/>
        <v>620.83550000000002</v>
      </c>
      <c r="I5820" s="23"/>
    </row>
    <row r="5821" spans="1:9" ht="14.4">
      <c r="A5821" s="77" t="s">
        <v>49</v>
      </c>
      <c r="B5821" s="40">
        <v>13095500</v>
      </c>
      <c r="C5821" s="41">
        <v>38600</v>
      </c>
      <c r="D5821" s="40">
        <v>314</v>
      </c>
      <c r="E5821" s="40" t="s">
        <v>50</v>
      </c>
      <c r="F5821">
        <f t="shared" si="273"/>
        <v>9</v>
      </c>
      <c r="G5821">
        <f t="shared" si="274"/>
        <v>2005</v>
      </c>
      <c r="H5821">
        <f t="shared" si="275"/>
        <v>622.81899999999996</v>
      </c>
      <c r="I5821" s="23"/>
    </row>
    <row r="5822" spans="1:9" ht="14.4">
      <c r="A5822" s="77" t="s">
        <v>49</v>
      </c>
      <c r="B5822" s="40">
        <v>13095500</v>
      </c>
      <c r="C5822" s="41">
        <v>38601</v>
      </c>
      <c r="D5822" s="40">
        <v>314</v>
      </c>
      <c r="E5822" s="40" t="s">
        <v>50</v>
      </c>
      <c r="F5822">
        <f t="shared" si="273"/>
        <v>9</v>
      </c>
      <c r="G5822">
        <f t="shared" si="274"/>
        <v>2005</v>
      </c>
      <c r="H5822">
        <f t="shared" si="275"/>
        <v>622.81899999999996</v>
      </c>
      <c r="I5822" s="23"/>
    </row>
    <row r="5823" spans="1:9" ht="14.4">
      <c r="A5823" s="77" t="s">
        <v>49</v>
      </c>
      <c r="B5823" s="40">
        <v>13095500</v>
      </c>
      <c r="C5823" s="41">
        <v>38602</v>
      </c>
      <c r="D5823" s="40">
        <v>316</v>
      </c>
      <c r="E5823" s="40" t="s">
        <v>50</v>
      </c>
      <c r="F5823">
        <f t="shared" si="273"/>
        <v>9</v>
      </c>
      <c r="G5823">
        <f t="shared" si="274"/>
        <v>2005</v>
      </c>
      <c r="H5823">
        <f t="shared" si="275"/>
        <v>626.78600000000006</v>
      </c>
      <c r="I5823" s="23"/>
    </row>
    <row r="5824" spans="1:9" ht="14.4">
      <c r="A5824" s="77" t="s">
        <v>49</v>
      </c>
      <c r="B5824" s="40">
        <v>13095500</v>
      </c>
      <c r="C5824" s="41">
        <v>38603</v>
      </c>
      <c r="D5824" s="40">
        <v>316</v>
      </c>
      <c r="E5824" s="40" t="s">
        <v>50</v>
      </c>
      <c r="F5824">
        <f t="shared" si="273"/>
        <v>9</v>
      </c>
      <c r="G5824">
        <f t="shared" si="274"/>
        <v>2005</v>
      </c>
      <c r="H5824">
        <f t="shared" si="275"/>
        <v>626.78600000000006</v>
      </c>
      <c r="I5824" s="23"/>
    </row>
    <row r="5825" spans="1:9" ht="14.4">
      <c r="A5825" s="77" t="s">
        <v>49</v>
      </c>
      <c r="B5825" s="40">
        <v>13095500</v>
      </c>
      <c r="C5825" s="41">
        <v>38604</v>
      </c>
      <c r="D5825" s="40">
        <v>317</v>
      </c>
      <c r="E5825" s="40" t="s">
        <v>50</v>
      </c>
      <c r="F5825">
        <f t="shared" si="273"/>
        <v>9</v>
      </c>
      <c r="G5825">
        <f t="shared" si="274"/>
        <v>2005</v>
      </c>
      <c r="H5825">
        <f t="shared" si="275"/>
        <v>628.76949999999999</v>
      </c>
      <c r="I5825" s="23"/>
    </row>
    <row r="5826" spans="1:9" ht="14.4">
      <c r="A5826" s="77" t="s">
        <v>49</v>
      </c>
      <c r="B5826" s="40">
        <v>13095500</v>
      </c>
      <c r="C5826" s="41">
        <v>38605</v>
      </c>
      <c r="D5826" s="40">
        <v>318</v>
      </c>
      <c r="E5826" s="40" t="s">
        <v>50</v>
      </c>
      <c r="F5826">
        <f t="shared" si="273"/>
        <v>9</v>
      </c>
      <c r="G5826">
        <f t="shared" si="274"/>
        <v>2005</v>
      </c>
      <c r="H5826">
        <f t="shared" si="275"/>
        <v>630.75300000000004</v>
      </c>
      <c r="I5826" s="23"/>
    </row>
    <row r="5827" spans="1:9" ht="14.4">
      <c r="A5827" s="77" t="s">
        <v>49</v>
      </c>
      <c r="B5827" s="40">
        <v>13095500</v>
      </c>
      <c r="C5827" s="41">
        <v>38606</v>
      </c>
      <c r="D5827" s="40">
        <v>318</v>
      </c>
      <c r="E5827" s="40" t="s">
        <v>50</v>
      </c>
      <c r="F5827">
        <f t="shared" si="273"/>
        <v>9</v>
      </c>
      <c r="G5827">
        <f t="shared" si="274"/>
        <v>2005</v>
      </c>
      <c r="H5827">
        <f t="shared" si="275"/>
        <v>630.75300000000004</v>
      </c>
      <c r="I5827" s="23"/>
    </row>
    <row r="5828" spans="1:9" ht="14.4">
      <c r="A5828" s="77" t="s">
        <v>49</v>
      </c>
      <c r="B5828" s="40">
        <v>13095500</v>
      </c>
      <c r="C5828" s="41">
        <v>38607</v>
      </c>
      <c r="D5828" s="40">
        <v>318</v>
      </c>
      <c r="E5828" s="40" t="s">
        <v>50</v>
      </c>
      <c r="F5828">
        <f t="shared" si="273"/>
        <v>9</v>
      </c>
      <c r="G5828">
        <f t="shared" si="274"/>
        <v>2005</v>
      </c>
      <c r="H5828">
        <f t="shared" si="275"/>
        <v>630.75300000000004</v>
      </c>
      <c r="I5828" s="23"/>
    </row>
    <row r="5829" spans="1:9" ht="14.4">
      <c r="A5829" s="77" t="s">
        <v>49</v>
      </c>
      <c r="B5829" s="40">
        <v>13095500</v>
      </c>
      <c r="C5829" s="41">
        <v>38608</v>
      </c>
      <c r="D5829" s="40">
        <v>318</v>
      </c>
      <c r="E5829" s="40" t="s">
        <v>50</v>
      </c>
      <c r="F5829">
        <f t="shared" si="273"/>
        <v>9</v>
      </c>
      <c r="G5829">
        <f t="shared" si="274"/>
        <v>2005</v>
      </c>
      <c r="H5829">
        <f t="shared" si="275"/>
        <v>630.75300000000004</v>
      </c>
      <c r="I5829" s="23"/>
    </row>
    <row r="5830" spans="1:9" ht="14.4">
      <c r="A5830" s="77" t="s">
        <v>49</v>
      </c>
      <c r="B5830" s="40">
        <v>13095500</v>
      </c>
      <c r="C5830" s="41">
        <v>38609</v>
      </c>
      <c r="D5830" s="40">
        <v>318</v>
      </c>
      <c r="E5830" s="40" t="s">
        <v>50</v>
      </c>
      <c r="F5830">
        <f t="shared" si="273"/>
        <v>9</v>
      </c>
      <c r="G5830">
        <f t="shared" si="274"/>
        <v>2005</v>
      </c>
      <c r="H5830">
        <f t="shared" si="275"/>
        <v>630.75300000000004</v>
      </c>
      <c r="I5830" s="23"/>
    </row>
    <row r="5831" spans="1:9" ht="14.4">
      <c r="A5831" s="77" t="s">
        <v>49</v>
      </c>
      <c r="B5831" s="40">
        <v>13095500</v>
      </c>
      <c r="C5831" s="41">
        <v>38610</v>
      </c>
      <c r="D5831" s="40">
        <v>320</v>
      </c>
      <c r="E5831" s="40" t="s">
        <v>50</v>
      </c>
      <c r="F5831">
        <f t="shared" si="273"/>
        <v>9</v>
      </c>
      <c r="G5831">
        <f t="shared" si="274"/>
        <v>2005</v>
      </c>
      <c r="H5831">
        <f t="shared" si="275"/>
        <v>634.72</v>
      </c>
      <c r="I5831" s="23"/>
    </row>
    <row r="5832" spans="1:9" ht="14.4">
      <c r="A5832" s="77" t="s">
        <v>49</v>
      </c>
      <c r="B5832" s="40">
        <v>13095500</v>
      </c>
      <c r="C5832" s="41">
        <v>38611</v>
      </c>
      <c r="D5832" s="40">
        <v>320</v>
      </c>
      <c r="E5832" s="40" t="s">
        <v>50</v>
      </c>
      <c r="F5832">
        <f t="shared" si="273"/>
        <v>9</v>
      </c>
      <c r="G5832">
        <f t="shared" si="274"/>
        <v>2005</v>
      </c>
      <c r="H5832">
        <f t="shared" si="275"/>
        <v>634.72</v>
      </c>
      <c r="I5832" s="23"/>
    </row>
    <row r="5833" spans="1:9" ht="14.4">
      <c r="A5833" s="77" t="s">
        <v>49</v>
      </c>
      <c r="B5833" s="40">
        <v>13095500</v>
      </c>
      <c r="C5833" s="41">
        <v>38612</v>
      </c>
      <c r="D5833" s="40">
        <v>320</v>
      </c>
      <c r="E5833" s="40" t="s">
        <v>50</v>
      </c>
      <c r="F5833">
        <f t="shared" si="273"/>
        <v>9</v>
      </c>
      <c r="G5833">
        <f t="shared" si="274"/>
        <v>2005</v>
      </c>
      <c r="H5833">
        <f t="shared" si="275"/>
        <v>634.72</v>
      </c>
      <c r="I5833" s="23"/>
    </row>
    <row r="5834" spans="1:9" ht="14.4">
      <c r="A5834" s="77" t="s">
        <v>49</v>
      </c>
      <c r="B5834" s="40">
        <v>13095500</v>
      </c>
      <c r="C5834" s="41">
        <v>38613</v>
      </c>
      <c r="D5834" s="40">
        <v>321</v>
      </c>
      <c r="E5834" s="40" t="s">
        <v>50</v>
      </c>
      <c r="F5834">
        <f t="shared" si="273"/>
        <v>9</v>
      </c>
      <c r="G5834">
        <f t="shared" si="274"/>
        <v>2005</v>
      </c>
      <c r="H5834">
        <f t="shared" si="275"/>
        <v>636.70349999999996</v>
      </c>
      <c r="I5834" s="23"/>
    </row>
    <row r="5835" spans="1:9" ht="14.4">
      <c r="A5835" s="77" t="s">
        <v>49</v>
      </c>
      <c r="B5835" s="40">
        <v>13095500</v>
      </c>
      <c r="C5835" s="41">
        <v>38614</v>
      </c>
      <c r="D5835" s="40">
        <v>321</v>
      </c>
      <c r="E5835" s="40" t="s">
        <v>50</v>
      </c>
      <c r="F5835">
        <f t="shared" si="273"/>
        <v>9</v>
      </c>
      <c r="G5835">
        <f t="shared" si="274"/>
        <v>2005</v>
      </c>
      <c r="H5835">
        <f t="shared" si="275"/>
        <v>636.70349999999996</v>
      </c>
      <c r="I5835" s="23"/>
    </row>
    <row r="5836" spans="1:9" ht="14.4">
      <c r="A5836" s="77" t="s">
        <v>49</v>
      </c>
      <c r="B5836" s="40">
        <v>13095500</v>
      </c>
      <c r="C5836" s="41">
        <v>38615</v>
      </c>
      <c r="D5836" s="40">
        <v>321</v>
      </c>
      <c r="E5836" s="40" t="s">
        <v>50</v>
      </c>
      <c r="F5836">
        <f t="shared" si="273"/>
        <v>9</v>
      </c>
      <c r="G5836">
        <f t="shared" si="274"/>
        <v>2005</v>
      </c>
      <c r="H5836">
        <f t="shared" si="275"/>
        <v>636.70349999999996</v>
      </c>
      <c r="I5836" s="23"/>
    </row>
    <row r="5837" spans="1:9" ht="14.4">
      <c r="A5837" s="77" t="s">
        <v>49</v>
      </c>
      <c r="B5837" s="40">
        <v>13095500</v>
      </c>
      <c r="C5837" s="41">
        <v>38616</v>
      </c>
      <c r="D5837" s="40">
        <v>321</v>
      </c>
      <c r="E5837" s="40" t="s">
        <v>50</v>
      </c>
      <c r="F5837">
        <f t="shared" si="273"/>
        <v>9</v>
      </c>
      <c r="G5837">
        <f t="shared" si="274"/>
        <v>2005</v>
      </c>
      <c r="H5837">
        <f t="shared" si="275"/>
        <v>636.70349999999996</v>
      </c>
      <c r="I5837" s="23"/>
    </row>
    <row r="5838" spans="1:9" ht="14.4">
      <c r="A5838" s="77" t="s">
        <v>49</v>
      </c>
      <c r="B5838" s="40">
        <v>13095500</v>
      </c>
      <c r="C5838" s="41">
        <v>38617</v>
      </c>
      <c r="D5838" s="40">
        <v>321</v>
      </c>
      <c r="E5838" s="40" t="s">
        <v>50</v>
      </c>
      <c r="F5838">
        <f t="shared" si="273"/>
        <v>9</v>
      </c>
      <c r="G5838">
        <f t="shared" si="274"/>
        <v>2005</v>
      </c>
      <c r="H5838">
        <f t="shared" si="275"/>
        <v>636.70349999999996</v>
      </c>
      <c r="I5838" s="23"/>
    </row>
    <row r="5839" spans="1:9" ht="14.4">
      <c r="A5839" s="77" t="s">
        <v>49</v>
      </c>
      <c r="B5839" s="40">
        <v>13095500</v>
      </c>
      <c r="C5839" s="41">
        <v>38618</v>
      </c>
      <c r="D5839" s="40">
        <v>322</v>
      </c>
      <c r="E5839" s="40" t="s">
        <v>50</v>
      </c>
      <c r="F5839">
        <f t="shared" si="273"/>
        <v>9</v>
      </c>
      <c r="G5839">
        <f t="shared" si="274"/>
        <v>2005</v>
      </c>
      <c r="H5839">
        <f t="shared" si="275"/>
        <v>638.68700000000001</v>
      </c>
      <c r="I5839" s="23"/>
    </row>
    <row r="5840" spans="1:9" ht="14.4">
      <c r="A5840" s="77" t="s">
        <v>49</v>
      </c>
      <c r="B5840" s="40">
        <v>13095500</v>
      </c>
      <c r="C5840" s="41">
        <v>38619</v>
      </c>
      <c r="D5840" s="40">
        <v>323</v>
      </c>
      <c r="E5840" s="40" t="s">
        <v>50</v>
      </c>
      <c r="F5840">
        <f t="shared" si="273"/>
        <v>9</v>
      </c>
      <c r="G5840">
        <f t="shared" si="274"/>
        <v>2005</v>
      </c>
      <c r="H5840">
        <f t="shared" si="275"/>
        <v>640.67050000000006</v>
      </c>
      <c r="I5840" s="23"/>
    </row>
    <row r="5841" spans="1:9" ht="14.4">
      <c r="A5841" s="77" t="s">
        <v>49</v>
      </c>
      <c r="B5841" s="40">
        <v>13095500</v>
      </c>
      <c r="C5841" s="41">
        <v>38620</v>
      </c>
      <c r="D5841" s="40">
        <v>325</v>
      </c>
      <c r="E5841" s="40" t="s">
        <v>50</v>
      </c>
      <c r="F5841">
        <f t="shared" si="273"/>
        <v>9</v>
      </c>
      <c r="G5841">
        <f t="shared" si="274"/>
        <v>2005</v>
      </c>
      <c r="H5841">
        <f t="shared" si="275"/>
        <v>644.63750000000005</v>
      </c>
      <c r="I5841" s="23"/>
    </row>
    <row r="5842" spans="1:9" ht="14.4">
      <c r="A5842" s="77" t="s">
        <v>49</v>
      </c>
      <c r="B5842" s="40">
        <v>13095500</v>
      </c>
      <c r="C5842" s="41">
        <v>38621</v>
      </c>
      <c r="D5842" s="40">
        <v>325</v>
      </c>
      <c r="E5842" s="40" t="s">
        <v>50</v>
      </c>
      <c r="F5842">
        <f t="shared" si="273"/>
        <v>9</v>
      </c>
      <c r="G5842">
        <f t="shared" si="274"/>
        <v>2005</v>
      </c>
      <c r="H5842">
        <f t="shared" si="275"/>
        <v>644.63750000000005</v>
      </c>
      <c r="I5842" s="23"/>
    </row>
    <row r="5843" spans="1:9" ht="14.4">
      <c r="A5843" s="77" t="s">
        <v>49</v>
      </c>
      <c r="B5843" s="40">
        <v>13095500</v>
      </c>
      <c r="C5843" s="41">
        <v>38622</v>
      </c>
      <c r="D5843" s="40">
        <v>325</v>
      </c>
      <c r="E5843" s="40" t="s">
        <v>50</v>
      </c>
      <c r="F5843">
        <f t="shared" si="273"/>
        <v>9</v>
      </c>
      <c r="G5843">
        <f t="shared" si="274"/>
        <v>2005</v>
      </c>
      <c r="H5843">
        <f t="shared" si="275"/>
        <v>644.63750000000005</v>
      </c>
      <c r="I5843" s="23"/>
    </row>
    <row r="5844" spans="1:9" ht="14.4">
      <c r="A5844" s="77" t="s">
        <v>49</v>
      </c>
      <c r="B5844" s="40">
        <v>13095500</v>
      </c>
      <c r="C5844" s="41">
        <v>38623</v>
      </c>
      <c r="D5844" s="40">
        <v>325</v>
      </c>
      <c r="E5844" s="40" t="s">
        <v>50</v>
      </c>
      <c r="F5844">
        <f t="shared" si="273"/>
        <v>9</v>
      </c>
      <c r="G5844">
        <f t="shared" si="274"/>
        <v>2005</v>
      </c>
      <c r="H5844">
        <f t="shared" si="275"/>
        <v>644.63750000000005</v>
      </c>
      <c r="I5844" s="23"/>
    </row>
    <row r="5845" spans="1:9" ht="14.4">
      <c r="A5845" s="77" t="s">
        <v>49</v>
      </c>
      <c r="B5845" s="40">
        <v>13095500</v>
      </c>
      <c r="C5845" s="41">
        <v>38624</v>
      </c>
      <c r="D5845" s="40">
        <v>327</v>
      </c>
      <c r="E5845" s="40" t="s">
        <v>50</v>
      </c>
      <c r="F5845">
        <f t="shared" si="273"/>
        <v>9</v>
      </c>
      <c r="G5845">
        <f t="shared" si="274"/>
        <v>2005</v>
      </c>
      <c r="H5845">
        <f t="shared" si="275"/>
        <v>648.60450000000003</v>
      </c>
      <c r="I5845" s="23"/>
    </row>
    <row r="5846" spans="1:9" ht="14.4">
      <c r="A5846" s="77" t="s">
        <v>49</v>
      </c>
      <c r="B5846" s="40">
        <v>13095500</v>
      </c>
      <c r="C5846" s="41">
        <v>38625</v>
      </c>
      <c r="D5846" s="40">
        <v>328</v>
      </c>
      <c r="E5846" s="40" t="s">
        <v>50</v>
      </c>
      <c r="F5846">
        <f t="shared" si="273"/>
        <v>9</v>
      </c>
      <c r="G5846">
        <f t="shared" si="274"/>
        <v>2005</v>
      </c>
      <c r="H5846">
        <f t="shared" si="275"/>
        <v>650.58799999999997</v>
      </c>
      <c r="I5846" s="23"/>
    </row>
    <row r="5847" spans="1:9" ht="14.4">
      <c r="A5847" s="77" t="s">
        <v>49</v>
      </c>
      <c r="B5847" s="40">
        <v>13095500</v>
      </c>
      <c r="C5847" s="41">
        <v>38626</v>
      </c>
      <c r="D5847" s="40">
        <v>328</v>
      </c>
      <c r="E5847" s="40" t="s">
        <v>50</v>
      </c>
      <c r="F5847">
        <f t="shared" si="273"/>
        <v>10</v>
      </c>
      <c r="G5847">
        <f t="shared" si="274"/>
        <v>2005</v>
      </c>
      <c r="H5847">
        <f t="shared" si="275"/>
        <v>650.58799999999997</v>
      </c>
      <c r="I5847" s="23"/>
    </row>
    <row r="5848" spans="1:9" ht="14.4">
      <c r="A5848" s="77" t="s">
        <v>49</v>
      </c>
      <c r="B5848" s="40">
        <v>13095500</v>
      </c>
      <c r="C5848" s="41">
        <v>38627</v>
      </c>
      <c r="D5848" s="40">
        <v>328</v>
      </c>
      <c r="E5848" s="40" t="s">
        <v>50</v>
      </c>
      <c r="F5848">
        <f t="shared" si="273"/>
        <v>10</v>
      </c>
      <c r="G5848">
        <f t="shared" si="274"/>
        <v>2005</v>
      </c>
      <c r="H5848">
        <f t="shared" si="275"/>
        <v>650.58799999999997</v>
      </c>
      <c r="I5848" s="23"/>
    </row>
    <row r="5849" spans="1:9" ht="14.4">
      <c r="A5849" s="77" t="s">
        <v>49</v>
      </c>
      <c r="B5849" s="40">
        <v>13095500</v>
      </c>
      <c r="C5849" s="41">
        <v>38628</v>
      </c>
      <c r="D5849" s="40">
        <v>328</v>
      </c>
      <c r="E5849" s="40" t="s">
        <v>50</v>
      </c>
      <c r="F5849">
        <f t="shared" si="273"/>
        <v>10</v>
      </c>
      <c r="G5849">
        <f t="shared" si="274"/>
        <v>2005</v>
      </c>
      <c r="H5849">
        <f t="shared" si="275"/>
        <v>650.58799999999997</v>
      </c>
      <c r="I5849" s="23"/>
    </row>
    <row r="5850" spans="1:9" ht="14.4">
      <c r="A5850" s="77" t="s">
        <v>49</v>
      </c>
      <c r="B5850" s="40">
        <v>13095500</v>
      </c>
      <c r="C5850" s="41">
        <v>38629</v>
      </c>
      <c r="D5850" s="40">
        <v>329</v>
      </c>
      <c r="E5850" s="40" t="s">
        <v>50</v>
      </c>
      <c r="F5850">
        <f t="shared" si="273"/>
        <v>10</v>
      </c>
      <c r="G5850">
        <f t="shared" si="274"/>
        <v>2005</v>
      </c>
      <c r="H5850">
        <f t="shared" si="275"/>
        <v>652.57150000000001</v>
      </c>
      <c r="I5850" s="23"/>
    </row>
    <row r="5851" spans="1:9" ht="14.4">
      <c r="A5851" s="77" t="s">
        <v>49</v>
      </c>
      <c r="B5851" s="40">
        <v>13095500</v>
      </c>
      <c r="C5851" s="41">
        <v>38630</v>
      </c>
      <c r="D5851" s="40">
        <v>328</v>
      </c>
      <c r="E5851" s="40" t="s">
        <v>50</v>
      </c>
      <c r="F5851">
        <f t="shared" si="273"/>
        <v>10</v>
      </c>
      <c r="G5851">
        <f t="shared" si="274"/>
        <v>2005</v>
      </c>
      <c r="H5851">
        <f t="shared" si="275"/>
        <v>650.58799999999997</v>
      </c>
      <c r="I5851" s="23"/>
    </row>
    <row r="5852" spans="1:9" ht="14.4">
      <c r="A5852" s="77" t="s">
        <v>49</v>
      </c>
      <c r="B5852" s="40">
        <v>13095500</v>
      </c>
      <c r="C5852" s="41">
        <v>38631</v>
      </c>
      <c r="D5852" s="40">
        <v>328</v>
      </c>
      <c r="E5852" s="40" t="s">
        <v>50</v>
      </c>
      <c r="F5852">
        <f t="shared" si="273"/>
        <v>10</v>
      </c>
      <c r="G5852">
        <f t="shared" si="274"/>
        <v>2005</v>
      </c>
      <c r="H5852">
        <f t="shared" si="275"/>
        <v>650.58799999999997</v>
      </c>
      <c r="I5852" s="23"/>
    </row>
    <row r="5853" spans="1:9" ht="14.4">
      <c r="A5853" s="77" t="s">
        <v>49</v>
      </c>
      <c r="B5853" s="40">
        <v>13095500</v>
      </c>
      <c r="C5853" s="41">
        <v>38632</v>
      </c>
      <c r="D5853" s="40">
        <v>329</v>
      </c>
      <c r="E5853" s="40" t="s">
        <v>50</v>
      </c>
      <c r="F5853">
        <f t="shared" si="273"/>
        <v>10</v>
      </c>
      <c r="G5853">
        <f t="shared" si="274"/>
        <v>2005</v>
      </c>
      <c r="H5853">
        <f t="shared" si="275"/>
        <v>652.57150000000001</v>
      </c>
      <c r="I5853" s="23"/>
    </row>
    <row r="5854" spans="1:9" ht="14.4">
      <c r="A5854" s="77" t="s">
        <v>49</v>
      </c>
      <c r="B5854" s="40">
        <v>13095500</v>
      </c>
      <c r="C5854" s="41">
        <v>38633</v>
      </c>
      <c r="D5854" s="40">
        <v>330</v>
      </c>
      <c r="E5854" s="40" t="s">
        <v>50</v>
      </c>
      <c r="F5854">
        <f t="shared" si="273"/>
        <v>10</v>
      </c>
      <c r="G5854">
        <f t="shared" si="274"/>
        <v>2005</v>
      </c>
      <c r="H5854">
        <f t="shared" si="275"/>
        <v>654.55500000000006</v>
      </c>
      <c r="I5854" s="23"/>
    </row>
    <row r="5855" spans="1:9" ht="14.4">
      <c r="A5855" s="77" t="s">
        <v>49</v>
      </c>
      <c r="B5855" s="40">
        <v>13095500</v>
      </c>
      <c r="C5855" s="41">
        <v>38634</v>
      </c>
      <c r="D5855" s="40">
        <v>330</v>
      </c>
      <c r="E5855" s="40" t="s">
        <v>50</v>
      </c>
      <c r="F5855">
        <f t="shared" si="273"/>
        <v>10</v>
      </c>
      <c r="G5855">
        <f t="shared" si="274"/>
        <v>2005</v>
      </c>
      <c r="H5855">
        <f t="shared" si="275"/>
        <v>654.55500000000006</v>
      </c>
      <c r="I5855" s="23"/>
    </row>
    <row r="5856" spans="1:9" ht="14.4">
      <c r="A5856" s="77" t="s">
        <v>49</v>
      </c>
      <c r="B5856" s="40">
        <v>13095500</v>
      </c>
      <c r="C5856" s="41">
        <v>38635</v>
      </c>
      <c r="D5856" s="40">
        <v>330</v>
      </c>
      <c r="E5856" s="40" t="s">
        <v>50</v>
      </c>
      <c r="F5856">
        <f t="shared" si="273"/>
        <v>10</v>
      </c>
      <c r="G5856">
        <f t="shared" si="274"/>
        <v>2005</v>
      </c>
      <c r="H5856">
        <f t="shared" si="275"/>
        <v>654.55500000000006</v>
      </c>
      <c r="I5856" s="23"/>
    </row>
    <row r="5857" spans="1:9" ht="14.4">
      <c r="A5857" s="77" t="s">
        <v>49</v>
      </c>
      <c r="B5857" s="40">
        <v>13095500</v>
      </c>
      <c r="C5857" s="41">
        <v>38636</v>
      </c>
      <c r="D5857" s="40">
        <v>330</v>
      </c>
      <c r="E5857" s="40" t="s">
        <v>50</v>
      </c>
      <c r="F5857">
        <f t="shared" si="273"/>
        <v>10</v>
      </c>
      <c r="G5857">
        <f t="shared" si="274"/>
        <v>2005</v>
      </c>
      <c r="H5857">
        <f t="shared" si="275"/>
        <v>654.55500000000006</v>
      </c>
      <c r="I5857" s="23"/>
    </row>
    <row r="5858" spans="1:9" ht="14.4">
      <c r="A5858" s="77" t="s">
        <v>49</v>
      </c>
      <c r="B5858" s="40">
        <v>13095500</v>
      </c>
      <c r="C5858" s="41">
        <v>38637</v>
      </c>
      <c r="D5858" s="40">
        <v>330</v>
      </c>
      <c r="E5858" s="40" t="s">
        <v>50</v>
      </c>
      <c r="F5858">
        <f t="shared" ref="F5858:F5921" si="276">MONTH(C5858)</f>
        <v>10</v>
      </c>
      <c r="G5858">
        <f t="shared" ref="G5858:G5921" si="277">IF(F5858&gt;10,YEAR(C5858)+1,YEAR(C5858))</f>
        <v>2005</v>
      </c>
      <c r="H5858">
        <f t="shared" ref="H5858:H5921" si="278">D5858*1.9835</f>
        <v>654.55500000000006</v>
      </c>
      <c r="I5858" s="23"/>
    </row>
    <row r="5859" spans="1:9" ht="14.4">
      <c r="A5859" s="77" t="s">
        <v>49</v>
      </c>
      <c r="B5859" s="40">
        <v>13095500</v>
      </c>
      <c r="C5859" s="41">
        <v>38638</v>
      </c>
      <c r="D5859" s="40">
        <v>330</v>
      </c>
      <c r="E5859" s="40" t="s">
        <v>50</v>
      </c>
      <c r="F5859">
        <f t="shared" si="276"/>
        <v>10</v>
      </c>
      <c r="G5859">
        <f t="shared" si="277"/>
        <v>2005</v>
      </c>
      <c r="H5859">
        <f t="shared" si="278"/>
        <v>654.55500000000006</v>
      </c>
      <c r="I5859" s="23"/>
    </row>
    <row r="5860" spans="1:9" ht="14.4">
      <c r="A5860" s="77" t="s">
        <v>49</v>
      </c>
      <c r="B5860" s="40">
        <v>13095500</v>
      </c>
      <c r="C5860" s="41">
        <v>38639</v>
      </c>
      <c r="D5860" s="40">
        <v>330</v>
      </c>
      <c r="E5860" s="40" t="s">
        <v>50</v>
      </c>
      <c r="F5860">
        <f t="shared" si="276"/>
        <v>10</v>
      </c>
      <c r="G5860">
        <f t="shared" si="277"/>
        <v>2005</v>
      </c>
      <c r="H5860">
        <f t="shared" si="278"/>
        <v>654.55500000000006</v>
      </c>
      <c r="I5860" s="23"/>
    </row>
    <row r="5861" spans="1:9" ht="14.4">
      <c r="A5861" s="77" t="s">
        <v>49</v>
      </c>
      <c r="B5861" s="40">
        <v>13095500</v>
      </c>
      <c r="C5861" s="41">
        <v>38640</v>
      </c>
      <c r="D5861" s="40">
        <v>330</v>
      </c>
      <c r="E5861" s="40" t="s">
        <v>50</v>
      </c>
      <c r="F5861">
        <f t="shared" si="276"/>
        <v>10</v>
      </c>
      <c r="G5861">
        <f t="shared" si="277"/>
        <v>2005</v>
      </c>
      <c r="H5861">
        <f t="shared" si="278"/>
        <v>654.55500000000006</v>
      </c>
      <c r="I5861" s="23"/>
    </row>
    <row r="5862" spans="1:9" ht="14.4">
      <c r="A5862" s="77" t="s">
        <v>49</v>
      </c>
      <c r="B5862" s="40">
        <v>13095500</v>
      </c>
      <c r="C5862" s="41">
        <v>38641</v>
      </c>
      <c r="D5862" s="40">
        <v>330</v>
      </c>
      <c r="E5862" s="40" t="s">
        <v>50</v>
      </c>
      <c r="F5862">
        <f t="shared" si="276"/>
        <v>10</v>
      </c>
      <c r="G5862">
        <f t="shared" si="277"/>
        <v>2005</v>
      </c>
      <c r="H5862">
        <f t="shared" si="278"/>
        <v>654.55500000000006</v>
      </c>
      <c r="I5862" s="23"/>
    </row>
    <row r="5863" spans="1:9" ht="14.4">
      <c r="A5863" s="77" t="s">
        <v>49</v>
      </c>
      <c r="B5863" s="40">
        <v>13095500</v>
      </c>
      <c r="C5863" s="41">
        <v>38642</v>
      </c>
      <c r="D5863" s="40">
        <v>330</v>
      </c>
      <c r="E5863" s="40" t="s">
        <v>50</v>
      </c>
      <c r="F5863">
        <f t="shared" si="276"/>
        <v>10</v>
      </c>
      <c r="G5863">
        <f t="shared" si="277"/>
        <v>2005</v>
      </c>
      <c r="H5863">
        <f t="shared" si="278"/>
        <v>654.55500000000006</v>
      </c>
      <c r="I5863" s="23"/>
    </row>
    <row r="5864" spans="1:9" ht="14.4">
      <c r="A5864" s="77" t="s">
        <v>49</v>
      </c>
      <c r="B5864" s="40">
        <v>13095500</v>
      </c>
      <c r="C5864" s="41">
        <v>38643</v>
      </c>
      <c r="D5864" s="40">
        <v>330</v>
      </c>
      <c r="E5864" s="40" t="s">
        <v>50</v>
      </c>
      <c r="F5864">
        <f t="shared" si="276"/>
        <v>10</v>
      </c>
      <c r="G5864">
        <f t="shared" si="277"/>
        <v>2005</v>
      </c>
      <c r="H5864">
        <f t="shared" si="278"/>
        <v>654.55500000000006</v>
      </c>
      <c r="I5864" s="23"/>
    </row>
    <row r="5865" spans="1:9" ht="14.4">
      <c r="A5865" s="77" t="s">
        <v>49</v>
      </c>
      <c r="B5865" s="40">
        <v>13095500</v>
      </c>
      <c r="C5865" s="41">
        <v>38644</v>
      </c>
      <c r="D5865" s="40">
        <v>330</v>
      </c>
      <c r="E5865" s="40" t="s">
        <v>50</v>
      </c>
      <c r="F5865">
        <f t="shared" si="276"/>
        <v>10</v>
      </c>
      <c r="G5865">
        <f t="shared" si="277"/>
        <v>2005</v>
      </c>
      <c r="H5865">
        <f t="shared" si="278"/>
        <v>654.55500000000006</v>
      </c>
      <c r="I5865" s="23"/>
    </row>
    <row r="5866" spans="1:9" ht="14.4">
      <c r="A5866" s="77" t="s">
        <v>49</v>
      </c>
      <c r="B5866" s="40">
        <v>13095500</v>
      </c>
      <c r="C5866" s="41">
        <v>38645</v>
      </c>
      <c r="D5866" s="40">
        <v>330</v>
      </c>
      <c r="E5866" s="40" t="s">
        <v>50</v>
      </c>
      <c r="F5866">
        <f t="shared" si="276"/>
        <v>10</v>
      </c>
      <c r="G5866">
        <f t="shared" si="277"/>
        <v>2005</v>
      </c>
      <c r="H5866">
        <f t="shared" si="278"/>
        <v>654.55500000000006</v>
      </c>
      <c r="I5866" s="23"/>
    </row>
    <row r="5867" spans="1:9" ht="14.4">
      <c r="A5867" s="77" t="s">
        <v>49</v>
      </c>
      <c r="B5867" s="40">
        <v>13095500</v>
      </c>
      <c r="C5867" s="41">
        <v>38646</v>
      </c>
      <c r="D5867" s="40">
        <v>330</v>
      </c>
      <c r="E5867" s="40" t="s">
        <v>50</v>
      </c>
      <c r="F5867">
        <f t="shared" si="276"/>
        <v>10</v>
      </c>
      <c r="G5867">
        <f t="shared" si="277"/>
        <v>2005</v>
      </c>
      <c r="H5867">
        <f t="shared" si="278"/>
        <v>654.55500000000006</v>
      </c>
      <c r="I5867" s="23"/>
    </row>
    <row r="5868" spans="1:9" ht="14.4">
      <c r="A5868" s="77" t="s">
        <v>49</v>
      </c>
      <c r="B5868" s="40">
        <v>13095500</v>
      </c>
      <c r="C5868" s="41">
        <v>38647</v>
      </c>
      <c r="D5868" s="40">
        <v>330</v>
      </c>
      <c r="E5868" s="40" t="s">
        <v>50</v>
      </c>
      <c r="F5868">
        <f t="shared" si="276"/>
        <v>10</v>
      </c>
      <c r="G5868">
        <f t="shared" si="277"/>
        <v>2005</v>
      </c>
      <c r="H5868">
        <f t="shared" si="278"/>
        <v>654.55500000000006</v>
      </c>
      <c r="I5868" s="23"/>
    </row>
    <row r="5869" spans="1:9" ht="14.4">
      <c r="A5869" s="77" t="s">
        <v>49</v>
      </c>
      <c r="B5869" s="40">
        <v>13095500</v>
      </c>
      <c r="C5869" s="41">
        <v>38648</v>
      </c>
      <c r="D5869" s="40">
        <v>330</v>
      </c>
      <c r="E5869" s="40" t="s">
        <v>50</v>
      </c>
      <c r="F5869">
        <f t="shared" si="276"/>
        <v>10</v>
      </c>
      <c r="G5869">
        <f t="shared" si="277"/>
        <v>2005</v>
      </c>
      <c r="H5869">
        <f t="shared" si="278"/>
        <v>654.55500000000006</v>
      </c>
      <c r="I5869" s="23"/>
    </row>
    <row r="5870" spans="1:9" ht="14.4">
      <c r="A5870" s="77" t="s">
        <v>49</v>
      </c>
      <c r="B5870" s="40">
        <v>13095500</v>
      </c>
      <c r="C5870" s="41">
        <v>38649</v>
      </c>
      <c r="D5870" s="40">
        <v>330</v>
      </c>
      <c r="E5870" s="40" t="s">
        <v>50</v>
      </c>
      <c r="F5870">
        <f t="shared" si="276"/>
        <v>10</v>
      </c>
      <c r="G5870">
        <f t="shared" si="277"/>
        <v>2005</v>
      </c>
      <c r="H5870">
        <f t="shared" si="278"/>
        <v>654.55500000000006</v>
      </c>
      <c r="I5870" s="23"/>
    </row>
    <row r="5871" spans="1:9" ht="14.4">
      <c r="A5871" s="77" t="s">
        <v>49</v>
      </c>
      <c r="B5871" s="40">
        <v>13095500</v>
      </c>
      <c r="C5871" s="41">
        <v>38650</v>
      </c>
      <c r="D5871" s="40">
        <v>330</v>
      </c>
      <c r="E5871" s="40" t="s">
        <v>50</v>
      </c>
      <c r="F5871">
        <f t="shared" si="276"/>
        <v>10</v>
      </c>
      <c r="G5871">
        <f t="shared" si="277"/>
        <v>2005</v>
      </c>
      <c r="H5871">
        <f t="shared" si="278"/>
        <v>654.55500000000006</v>
      </c>
      <c r="I5871" s="23"/>
    </row>
    <row r="5872" spans="1:9" ht="14.4">
      <c r="A5872" s="77" t="s">
        <v>49</v>
      </c>
      <c r="B5872" s="40">
        <v>13095500</v>
      </c>
      <c r="C5872" s="41">
        <v>38651</v>
      </c>
      <c r="D5872" s="40">
        <v>330</v>
      </c>
      <c r="E5872" s="40" t="s">
        <v>50</v>
      </c>
      <c r="F5872">
        <f t="shared" si="276"/>
        <v>10</v>
      </c>
      <c r="G5872">
        <f t="shared" si="277"/>
        <v>2005</v>
      </c>
      <c r="H5872">
        <f t="shared" si="278"/>
        <v>654.55500000000006</v>
      </c>
      <c r="I5872" s="23"/>
    </row>
    <row r="5873" spans="1:9" ht="14.4">
      <c r="A5873" s="77" t="s">
        <v>49</v>
      </c>
      <c r="B5873" s="40">
        <v>13095500</v>
      </c>
      <c r="C5873" s="41">
        <v>38652</v>
      </c>
      <c r="D5873" s="40">
        <v>331</v>
      </c>
      <c r="E5873" s="40" t="s">
        <v>50</v>
      </c>
      <c r="F5873">
        <f t="shared" si="276"/>
        <v>10</v>
      </c>
      <c r="G5873">
        <f t="shared" si="277"/>
        <v>2005</v>
      </c>
      <c r="H5873">
        <f t="shared" si="278"/>
        <v>656.5385</v>
      </c>
      <c r="I5873" s="23"/>
    </row>
    <row r="5874" spans="1:9" ht="14.4">
      <c r="A5874" s="77" t="s">
        <v>49</v>
      </c>
      <c r="B5874" s="40">
        <v>13095500</v>
      </c>
      <c r="C5874" s="41">
        <v>38653</v>
      </c>
      <c r="D5874" s="40">
        <v>330</v>
      </c>
      <c r="E5874" s="40" t="s">
        <v>50</v>
      </c>
      <c r="F5874">
        <f t="shared" si="276"/>
        <v>10</v>
      </c>
      <c r="G5874">
        <f t="shared" si="277"/>
        <v>2005</v>
      </c>
      <c r="H5874">
        <f t="shared" si="278"/>
        <v>654.55500000000006</v>
      </c>
      <c r="I5874" s="23"/>
    </row>
    <row r="5875" spans="1:9" ht="14.4">
      <c r="A5875" s="77" t="s">
        <v>49</v>
      </c>
      <c r="B5875" s="40">
        <v>13095500</v>
      </c>
      <c r="C5875" s="41">
        <v>38654</v>
      </c>
      <c r="D5875" s="40">
        <v>330</v>
      </c>
      <c r="E5875" s="40" t="s">
        <v>50</v>
      </c>
      <c r="F5875">
        <f t="shared" si="276"/>
        <v>10</v>
      </c>
      <c r="G5875">
        <f t="shared" si="277"/>
        <v>2005</v>
      </c>
      <c r="H5875">
        <f t="shared" si="278"/>
        <v>654.55500000000006</v>
      </c>
      <c r="I5875" s="23"/>
    </row>
    <row r="5876" spans="1:9" ht="14.4">
      <c r="A5876" s="77" t="s">
        <v>49</v>
      </c>
      <c r="B5876" s="40">
        <v>13095500</v>
      </c>
      <c r="C5876" s="41">
        <v>38655</v>
      </c>
      <c r="D5876" s="40">
        <v>330</v>
      </c>
      <c r="E5876" s="40" t="s">
        <v>50</v>
      </c>
      <c r="F5876">
        <f t="shared" si="276"/>
        <v>10</v>
      </c>
      <c r="G5876">
        <f t="shared" si="277"/>
        <v>2005</v>
      </c>
      <c r="H5876">
        <f t="shared" si="278"/>
        <v>654.55500000000006</v>
      </c>
      <c r="I5876" s="23"/>
    </row>
    <row r="5877" spans="1:9" ht="14.4">
      <c r="A5877" s="77" t="s">
        <v>49</v>
      </c>
      <c r="B5877" s="40">
        <v>13095500</v>
      </c>
      <c r="C5877" s="41">
        <v>38656</v>
      </c>
      <c r="D5877" s="40">
        <v>330</v>
      </c>
      <c r="E5877" s="40" t="s">
        <v>50</v>
      </c>
      <c r="F5877">
        <f t="shared" si="276"/>
        <v>10</v>
      </c>
      <c r="G5877">
        <f t="shared" si="277"/>
        <v>2005</v>
      </c>
      <c r="H5877">
        <f t="shared" si="278"/>
        <v>654.55500000000006</v>
      </c>
      <c r="I5877" s="23"/>
    </row>
    <row r="5878" spans="1:9" ht="14.4">
      <c r="A5878" s="77" t="s">
        <v>49</v>
      </c>
      <c r="B5878" s="40">
        <v>13095500</v>
      </c>
      <c r="C5878" s="41">
        <v>38657</v>
      </c>
      <c r="D5878" s="40">
        <v>330</v>
      </c>
      <c r="E5878" s="40" t="s">
        <v>50</v>
      </c>
      <c r="F5878">
        <f t="shared" si="276"/>
        <v>11</v>
      </c>
      <c r="G5878">
        <f t="shared" si="277"/>
        <v>2006</v>
      </c>
      <c r="H5878">
        <f t="shared" si="278"/>
        <v>654.55500000000006</v>
      </c>
      <c r="I5878" s="23"/>
    </row>
    <row r="5879" spans="1:9" ht="14.4">
      <c r="A5879" s="77" t="s">
        <v>49</v>
      </c>
      <c r="B5879" s="40">
        <v>13095500</v>
      </c>
      <c r="C5879" s="41">
        <v>38658</v>
      </c>
      <c r="D5879" s="40">
        <v>330</v>
      </c>
      <c r="E5879" s="40" t="s">
        <v>50</v>
      </c>
      <c r="F5879">
        <f t="shared" si="276"/>
        <v>11</v>
      </c>
      <c r="G5879">
        <f t="shared" si="277"/>
        <v>2006</v>
      </c>
      <c r="H5879">
        <f t="shared" si="278"/>
        <v>654.55500000000006</v>
      </c>
      <c r="I5879" s="23"/>
    </row>
    <row r="5880" spans="1:9" ht="14.4">
      <c r="A5880" s="77" t="s">
        <v>49</v>
      </c>
      <c r="B5880" s="40">
        <v>13095500</v>
      </c>
      <c r="C5880" s="41">
        <v>38659</v>
      </c>
      <c r="D5880" s="40">
        <v>330</v>
      </c>
      <c r="E5880" s="40" t="s">
        <v>50</v>
      </c>
      <c r="F5880">
        <f t="shared" si="276"/>
        <v>11</v>
      </c>
      <c r="G5880">
        <f t="shared" si="277"/>
        <v>2006</v>
      </c>
      <c r="H5880">
        <f t="shared" si="278"/>
        <v>654.55500000000006</v>
      </c>
      <c r="I5880" s="23"/>
    </row>
    <row r="5881" spans="1:9" ht="14.4">
      <c r="A5881" s="77" t="s">
        <v>49</v>
      </c>
      <c r="B5881" s="40">
        <v>13095500</v>
      </c>
      <c r="C5881" s="41">
        <v>38660</v>
      </c>
      <c r="D5881" s="40">
        <v>330</v>
      </c>
      <c r="E5881" s="40" t="s">
        <v>50</v>
      </c>
      <c r="F5881">
        <f t="shared" si="276"/>
        <v>11</v>
      </c>
      <c r="G5881">
        <f t="shared" si="277"/>
        <v>2006</v>
      </c>
      <c r="H5881">
        <f t="shared" si="278"/>
        <v>654.55500000000006</v>
      </c>
      <c r="I5881" s="23"/>
    </row>
    <row r="5882" spans="1:9" ht="14.4">
      <c r="A5882" s="77" t="s">
        <v>49</v>
      </c>
      <c r="B5882" s="40">
        <v>13095500</v>
      </c>
      <c r="C5882" s="41">
        <v>38661</v>
      </c>
      <c r="D5882" s="40">
        <v>329</v>
      </c>
      <c r="E5882" s="40" t="s">
        <v>50</v>
      </c>
      <c r="F5882">
        <f t="shared" si="276"/>
        <v>11</v>
      </c>
      <c r="G5882">
        <f t="shared" si="277"/>
        <v>2006</v>
      </c>
      <c r="H5882">
        <f t="shared" si="278"/>
        <v>652.57150000000001</v>
      </c>
      <c r="I5882" s="23"/>
    </row>
    <row r="5883" spans="1:9" ht="14.4">
      <c r="A5883" s="77" t="s">
        <v>49</v>
      </c>
      <c r="B5883" s="40">
        <v>13095500</v>
      </c>
      <c r="C5883" s="41">
        <v>38662</v>
      </c>
      <c r="D5883" s="40">
        <v>330</v>
      </c>
      <c r="E5883" s="40" t="s">
        <v>50</v>
      </c>
      <c r="F5883">
        <f t="shared" si="276"/>
        <v>11</v>
      </c>
      <c r="G5883">
        <f t="shared" si="277"/>
        <v>2006</v>
      </c>
      <c r="H5883">
        <f t="shared" si="278"/>
        <v>654.55500000000006</v>
      </c>
      <c r="I5883" s="23"/>
    </row>
    <row r="5884" spans="1:9" ht="14.4">
      <c r="A5884" s="77" t="s">
        <v>49</v>
      </c>
      <c r="B5884" s="40">
        <v>13095500</v>
      </c>
      <c r="C5884" s="41">
        <v>38663</v>
      </c>
      <c r="D5884" s="40">
        <v>329</v>
      </c>
      <c r="E5884" s="40" t="s">
        <v>50</v>
      </c>
      <c r="F5884">
        <f t="shared" si="276"/>
        <v>11</v>
      </c>
      <c r="G5884">
        <f t="shared" si="277"/>
        <v>2006</v>
      </c>
      <c r="H5884">
        <f t="shared" si="278"/>
        <v>652.57150000000001</v>
      </c>
      <c r="I5884" s="23"/>
    </row>
    <row r="5885" spans="1:9" ht="14.4">
      <c r="A5885" s="77" t="s">
        <v>49</v>
      </c>
      <c r="B5885" s="40">
        <v>13095500</v>
      </c>
      <c r="C5885" s="41">
        <v>38664</v>
      </c>
      <c r="D5885" s="40">
        <v>329</v>
      </c>
      <c r="E5885" s="40" t="s">
        <v>50</v>
      </c>
      <c r="F5885">
        <f t="shared" si="276"/>
        <v>11</v>
      </c>
      <c r="G5885">
        <f t="shared" si="277"/>
        <v>2006</v>
      </c>
      <c r="H5885">
        <f t="shared" si="278"/>
        <v>652.57150000000001</v>
      </c>
      <c r="I5885" s="23"/>
    </row>
    <row r="5886" spans="1:9" ht="14.4">
      <c r="A5886" s="77" t="s">
        <v>49</v>
      </c>
      <c r="B5886" s="40">
        <v>13095500</v>
      </c>
      <c r="C5886" s="41">
        <v>38665</v>
      </c>
      <c r="D5886" s="40">
        <v>328</v>
      </c>
      <c r="E5886" s="40" t="s">
        <v>50</v>
      </c>
      <c r="F5886">
        <f t="shared" si="276"/>
        <v>11</v>
      </c>
      <c r="G5886">
        <f t="shared" si="277"/>
        <v>2006</v>
      </c>
      <c r="H5886">
        <f t="shared" si="278"/>
        <v>650.58799999999997</v>
      </c>
      <c r="I5886" s="23"/>
    </row>
    <row r="5887" spans="1:9" ht="14.4">
      <c r="A5887" s="77" t="s">
        <v>49</v>
      </c>
      <c r="B5887" s="40">
        <v>13095500</v>
      </c>
      <c r="C5887" s="41">
        <v>38666</v>
      </c>
      <c r="D5887" s="40">
        <v>328</v>
      </c>
      <c r="E5887" s="40" t="s">
        <v>50</v>
      </c>
      <c r="F5887">
        <f t="shared" si="276"/>
        <v>11</v>
      </c>
      <c r="G5887">
        <f t="shared" si="277"/>
        <v>2006</v>
      </c>
      <c r="H5887">
        <f t="shared" si="278"/>
        <v>650.58799999999997</v>
      </c>
      <c r="I5887" s="23"/>
    </row>
    <row r="5888" spans="1:9" ht="14.4">
      <c r="A5888" s="77" t="s">
        <v>49</v>
      </c>
      <c r="B5888" s="40">
        <v>13095500</v>
      </c>
      <c r="C5888" s="41">
        <v>38667</v>
      </c>
      <c r="D5888" s="40">
        <v>328</v>
      </c>
      <c r="E5888" s="40" t="s">
        <v>50</v>
      </c>
      <c r="F5888">
        <f t="shared" si="276"/>
        <v>11</v>
      </c>
      <c r="G5888">
        <f t="shared" si="277"/>
        <v>2006</v>
      </c>
      <c r="H5888">
        <f t="shared" si="278"/>
        <v>650.58799999999997</v>
      </c>
      <c r="I5888" s="23"/>
    </row>
    <row r="5889" spans="1:9" ht="14.4">
      <c r="A5889" s="77" t="s">
        <v>49</v>
      </c>
      <c r="B5889" s="40">
        <v>13095500</v>
      </c>
      <c r="C5889" s="41">
        <v>38668</v>
      </c>
      <c r="D5889" s="40">
        <v>328</v>
      </c>
      <c r="E5889" s="40" t="s">
        <v>50</v>
      </c>
      <c r="F5889">
        <f t="shared" si="276"/>
        <v>11</v>
      </c>
      <c r="G5889">
        <f t="shared" si="277"/>
        <v>2006</v>
      </c>
      <c r="H5889">
        <f t="shared" si="278"/>
        <v>650.58799999999997</v>
      </c>
      <c r="I5889" s="23"/>
    </row>
    <row r="5890" spans="1:9" ht="14.4">
      <c r="A5890" s="77" t="s">
        <v>49</v>
      </c>
      <c r="B5890" s="40">
        <v>13095500</v>
      </c>
      <c r="C5890" s="41">
        <v>38669</v>
      </c>
      <c r="D5890" s="40">
        <v>328</v>
      </c>
      <c r="E5890" s="40" t="s">
        <v>50</v>
      </c>
      <c r="F5890">
        <f t="shared" si="276"/>
        <v>11</v>
      </c>
      <c r="G5890">
        <f t="shared" si="277"/>
        <v>2006</v>
      </c>
      <c r="H5890">
        <f t="shared" si="278"/>
        <v>650.58799999999997</v>
      </c>
      <c r="I5890" s="23"/>
    </row>
    <row r="5891" spans="1:9" ht="14.4">
      <c r="A5891" s="77" t="s">
        <v>49</v>
      </c>
      <c r="B5891" s="40">
        <v>13095500</v>
      </c>
      <c r="C5891" s="41">
        <v>38670</v>
      </c>
      <c r="D5891" s="40">
        <v>328</v>
      </c>
      <c r="E5891" s="40" t="s">
        <v>50</v>
      </c>
      <c r="F5891">
        <f t="shared" si="276"/>
        <v>11</v>
      </c>
      <c r="G5891">
        <f t="shared" si="277"/>
        <v>2006</v>
      </c>
      <c r="H5891">
        <f t="shared" si="278"/>
        <v>650.58799999999997</v>
      </c>
      <c r="I5891" s="23"/>
    </row>
    <row r="5892" spans="1:9" ht="14.4">
      <c r="A5892" s="77" t="s">
        <v>49</v>
      </c>
      <c r="B5892" s="40">
        <v>13095500</v>
      </c>
      <c r="C5892" s="41">
        <v>38671</v>
      </c>
      <c r="D5892" s="40">
        <v>328</v>
      </c>
      <c r="E5892" s="40" t="s">
        <v>50</v>
      </c>
      <c r="F5892">
        <f t="shared" si="276"/>
        <v>11</v>
      </c>
      <c r="G5892">
        <f t="shared" si="277"/>
        <v>2006</v>
      </c>
      <c r="H5892">
        <f t="shared" si="278"/>
        <v>650.58799999999997</v>
      </c>
      <c r="I5892" s="23"/>
    </row>
    <row r="5893" spans="1:9" ht="14.4">
      <c r="A5893" s="77" t="s">
        <v>49</v>
      </c>
      <c r="B5893" s="40">
        <v>13095500</v>
      </c>
      <c r="C5893" s="41">
        <v>38672</v>
      </c>
      <c r="D5893" s="40">
        <v>327</v>
      </c>
      <c r="E5893" s="40" t="s">
        <v>50</v>
      </c>
      <c r="F5893">
        <f t="shared" si="276"/>
        <v>11</v>
      </c>
      <c r="G5893">
        <f t="shared" si="277"/>
        <v>2006</v>
      </c>
      <c r="H5893">
        <f t="shared" si="278"/>
        <v>648.60450000000003</v>
      </c>
      <c r="I5893" s="23"/>
    </row>
    <row r="5894" spans="1:9" ht="14.4">
      <c r="A5894" s="77" t="s">
        <v>49</v>
      </c>
      <c r="B5894" s="40">
        <v>13095500</v>
      </c>
      <c r="C5894" s="41">
        <v>38673</v>
      </c>
      <c r="D5894" s="40">
        <v>326</v>
      </c>
      <c r="E5894" s="40" t="s">
        <v>50</v>
      </c>
      <c r="F5894">
        <f t="shared" si="276"/>
        <v>11</v>
      </c>
      <c r="G5894">
        <f t="shared" si="277"/>
        <v>2006</v>
      </c>
      <c r="H5894">
        <f t="shared" si="278"/>
        <v>646.62099999999998</v>
      </c>
      <c r="I5894" s="23"/>
    </row>
    <row r="5895" spans="1:9" ht="14.4">
      <c r="A5895" s="77" t="s">
        <v>49</v>
      </c>
      <c r="B5895" s="40">
        <v>13095500</v>
      </c>
      <c r="C5895" s="41">
        <v>38674</v>
      </c>
      <c r="D5895" s="40">
        <v>326</v>
      </c>
      <c r="E5895" s="40" t="s">
        <v>50</v>
      </c>
      <c r="F5895">
        <f t="shared" si="276"/>
        <v>11</v>
      </c>
      <c r="G5895">
        <f t="shared" si="277"/>
        <v>2006</v>
      </c>
      <c r="H5895">
        <f t="shared" si="278"/>
        <v>646.62099999999998</v>
      </c>
      <c r="I5895" s="23"/>
    </row>
    <row r="5896" spans="1:9" ht="14.4">
      <c r="A5896" s="77" t="s">
        <v>49</v>
      </c>
      <c r="B5896" s="40">
        <v>13095500</v>
      </c>
      <c r="C5896" s="41">
        <v>38675</v>
      </c>
      <c r="D5896" s="40">
        <v>326</v>
      </c>
      <c r="E5896" s="40" t="s">
        <v>50</v>
      </c>
      <c r="F5896">
        <f t="shared" si="276"/>
        <v>11</v>
      </c>
      <c r="G5896">
        <f t="shared" si="277"/>
        <v>2006</v>
      </c>
      <c r="H5896">
        <f t="shared" si="278"/>
        <v>646.62099999999998</v>
      </c>
      <c r="I5896" s="23"/>
    </row>
    <row r="5897" spans="1:9" ht="14.4">
      <c r="A5897" s="77" t="s">
        <v>49</v>
      </c>
      <c r="B5897" s="40">
        <v>13095500</v>
      </c>
      <c r="C5897" s="41">
        <v>38676</v>
      </c>
      <c r="D5897" s="40">
        <v>326</v>
      </c>
      <c r="E5897" s="40" t="s">
        <v>50</v>
      </c>
      <c r="F5897">
        <f t="shared" si="276"/>
        <v>11</v>
      </c>
      <c r="G5897">
        <f t="shared" si="277"/>
        <v>2006</v>
      </c>
      <c r="H5897">
        <f t="shared" si="278"/>
        <v>646.62099999999998</v>
      </c>
      <c r="I5897" s="23"/>
    </row>
    <row r="5898" spans="1:9" ht="14.4">
      <c r="A5898" s="77" t="s">
        <v>49</v>
      </c>
      <c r="B5898" s="40">
        <v>13095500</v>
      </c>
      <c r="C5898" s="41">
        <v>38677</v>
      </c>
      <c r="D5898" s="40">
        <v>325</v>
      </c>
      <c r="E5898" s="40" t="s">
        <v>50</v>
      </c>
      <c r="F5898">
        <f t="shared" si="276"/>
        <v>11</v>
      </c>
      <c r="G5898">
        <f t="shared" si="277"/>
        <v>2006</v>
      </c>
      <c r="H5898">
        <f t="shared" si="278"/>
        <v>644.63750000000005</v>
      </c>
      <c r="I5898" s="23"/>
    </row>
    <row r="5899" spans="1:9" ht="14.4">
      <c r="A5899" s="77" t="s">
        <v>49</v>
      </c>
      <c r="B5899" s="40">
        <v>13095500</v>
      </c>
      <c r="C5899" s="41">
        <v>38678</v>
      </c>
      <c r="D5899" s="40">
        <v>325</v>
      </c>
      <c r="E5899" s="40" t="s">
        <v>50</v>
      </c>
      <c r="F5899">
        <f t="shared" si="276"/>
        <v>11</v>
      </c>
      <c r="G5899">
        <f t="shared" si="277"/>
        <v>2006</v>
      </c>
      <c r="H5899">
        <f t="shared" si="278"/>
        <v>644.63750000000005</v>
      </c>
      <c r="I5899" s="23"/>
    </row>
    <row r="5900" spans="1:9" ht="14.4">
      <c r="A5900" s="77" t="s">
        <v>49</v>
      </c>
      <c r="B5900" s="40">
        <v>13095500</v>
      </c>
      <c r="C5900" s="41">
        <v>38679</v>
      </c>
      <c r="D5900" s="40">
        <v>325</v>
      </c>
      <c r="E5900" s="40" t="s">
        <v>50</v>
      </c>
      <c r="F5900">
        <f t="shared" si="276"/>
        <v>11</v>
      </c>
      <c r="G5900">
        <f t="shared" si="277"/>
        <v>2006</v>
      </c>
      <c r="H5900">
        <f t="shared" si="278"/>
        <v>644.63750000000005</v>
      </c>
      <c r="I5900" s="23"/>
    </row>
    <row r="5901" spans="1:9" ht="14.4">
      <c r="A5901" s="77" t="s">
        <v>49</v>
      </c>
      <c r="B5901" s="40">
        <v>13095500</v>
      </c>
      <c r="C5901" s="41">
        <v>38680</v>
      </c>
      <c r="D5901" s="40">
        <v>325</v>
      </c>
      <c r="E5901" s="40" t="s">
        <v>50</v>
      </c>
      <c r="F5901">
        <f t="shared" si="276"/>
        <v>11</v>
      </c>
      <c r="G5901">
        <f t="shared" si="277"/>
        <v>2006</v>
      </c>
      <c r="H5901">
        <f t="shared" si="278"/>
        <v>644.63750000000005</v>
      </c>
      <c r="I5901" s="23"/>
    </row>
    <row r="5902" spans="1:9" ht="14.4">
      <c r="A5902" s="77" t="s">
        <v>49</v>
      </c>
      <c r="B5902" s="40">
        <v>13095500</v>
      </c>
      <c r="C5902" s="41">
        <v>38681</v>
      </c>
      <c r="D5902" s="40">
        <v>325</v>
      </c>
      <c r="E5902" s="40" t="s">
        <v>50</v>
      </c>
      <c r="F5902">
        <f t="shared" si="276"/>
        <v>11</v>
      </c>
      <c r="G5902">
        <f t="shared" si="277"/>
        <v>2006</v>
      </c>
      <c r="H5902">
        <f t="shared" si="278"/>
        <v>644.63750000000005</v>
      </c>
      <c r="I5902" s="23"/>
    </row>
    <row r="5903" spans="1:9" ht="14.4">
      <c r="A5903" s="77" t="s">
        <v>49</v>
      </c>
      <c r="B5903" s="40">
        <v>13095500</v>
      </c>
      <c r="C5903" s="41">
        <v>38682</v>
      </c>
      <c r="D5903" s="40">
        <v>327</v>
      </c>
      <c r="E5903" s="40" t="s">
        <v>50</v>
      </c>
      <c r="F5903">
        <f t="shared" si="276"/>
        <v>11</v>
      </c>
      <c r="G5903">
        <f t="shared" si="277"/>
        <v>2006</v>
      </c>
      <c r="H5903">
        <f t="shared" si="278"/>
        <v>648.60450000000003</v>
      </c>
      <c r="I5903" s="23"/>
    </row>
    <row r="5904" spans="1:9" ht="14.4">
      <c r="A5904" s="77" t="s">
        <v>49</v>
      </c>
      <c r="B5904" s="40">
        <v>13095500</v>
      </c>
      <c r="C5904" s="41">
        <v>38683</v>
      </c>
      <c r="D5904" s="40">
        <v>326</v>
      </c>
      <c r="E5904" s="40" t="s">
        <v>50</v>
      </c>
      <c r="F5904">
        <f t="shared" si="276"/>
        <v>11</v>
      </c>
      <c r="G5904">
        <f t="shared" si="277"/>
        <v>2006</v>
      </c>
      <c r="H5904">
        <f t="shared" si="278"/>
        <v>646.62099999999998</v>
      </c>
      <c r="I5904" s="23"/>
    </row>
    <row r="5905" spans="1:9" ht="14.4">
      <c r="A5905" s="77" t="s">
        <v>49</v>
      </c>
      <c r="B5905" s="40">
        <v>13095500</v>
      </c>
      <c r="C5905" s="41">
        <v>38684</v>
      </c>
      <c r="D5905" s="40">
        <v>325</v>
      </c>
      <c r="E5905" s="40" t="s">
        <v>50</v>
      </c>
      <c r="F5905">
        <f t="shared" si="276"/>
        <v>11</v>
      </c>
      <c r="G5905">
        <f t="shared" si="277"/>
        <v>2006</v>
      </c>
      <c r="H5905">
        <f t="shared" si="278"/>
        <v>644.63750000000005</v>
      </c>
      <c r="I5905" s="23"/>
    </row>
    <row r="5906" spans="1:9" ht="14.4">
      <c r="A5906" s="77" t="s">
        <v>49</v>
      </c>
      <c r="B5906" s="40">
        <v>13095500</v>
      </c>
      <c r="C5906" s="41">
        <v>38685</v>
      </c>
      <c r="D5906" s="40">
        <v>325</v>
      </c>
      <c r="E5906" s="40" t="s">
        <v>50</v>
      </c>
      <c r="F5906">
        <f t="shared" si="276"/>
        <v>11</v>
      </c>
      <c r="G5906">
        <f t="shared" si="277"/>
        <v>2006</v>
      </c>
      <c r="H5906">
        <f t="shared" si="278"/>
        <v>644.63750000000005</v>
      </c>
      <c r="I5906" s="23"/>
    </row>
    <row r="5907" spans="1:9" ht="14.4">
      <c r="A5907" s="77" t="s">
        <v>49</v>
      </c>
      <c r="B5907" s="40">
        <v>13095500</v>
      </c>
      <c r="C5907" s="41">
        <v>38686</v>
      </c>
      <c r="D5907" s="40">
        <v>325</v>
      </c>
      <c r="E5907" s="40" t="s">
        <v>50</v>
      </c>
      <c r="F5907">
        <f t="shared" si="276"/>
        <v>11</v>
      </c>
      <c r="G5907">
        <f t="shared" si="277"/>
        <v>2006</v>
      </c>
      <c r="H5907">
        <f t="shared" si="278"/>
        <v>644.63750000000005</v>
      </c>
      <c r="I5907" s="23"/>
    </row>
    <row r="5908" spans="1:9" ht="14.4">
      <c r="A5908" s="77" t="s">
        <v>49</v>
      </c>
      <c r="B5908" s="40">
        <v>13095500</v>
      </c>
      <c r="C5908" s="41">
        <v>38687</v>
      </c>
      <c r="D5908" s="40">
        <v>325</v>
      </c>
      <c r="E5908" s="40" t="s">
        <v>50</v>
      </c>
      <c r="F5908">
        <f t="shared" si="276"/>
        <v>12</v>
      </c>
      <c r="G5908">
        <f t="shared" si="277"/>
        <v>2006</v>
      </c>
      <c r="H5908">
        <f t="shared" si="278"/>
        <v>644.63750000000005</v>
      </c>
      <c r="I5908" s="23"/>
    </row>
    <row r="5909" spans="1:9" ht="14.4">
      <c r="A5909" s="77" t="s">
        <v>49</v>
      </c>
      <c r="B5909" s="40">
        <v>13095500</v>
      </c>
      <c r="C5909" s="41">
        <v>38688</v>
      </c>
      <c r="D5909" s="40">
        <v>325</v>
      </c>
      <c r="E5909" s="40" t="s">
        <v>50</v>
      </c>
      <c r="F5909">
        <f t="shared" si="276"/>
        <v>12</v>
      </c>
      <c r="G5909">
        <f t="shared" si="277"/>
        <v>2006</v>
      </c>
      <c r="H5909">
        <f t="shared" si="278"/>
        <v>644.63750000000005</v>
      </c>
      <c r="I5909" s="23"/>
    </row>
    <row r="5910" spans="1:9" ht="14.4">
      <c r="A5910" s="77" t="s">
        <v>49</v>
      </c>
      <c r="B5910" s="40">
        <v>13095500</v>
      </c>
      <c r="C5910" s="41">
        <v>38689</v>
      </c>
      <c r="D5910" s="40">
        <v>325</v>
      </c>
      <c r="E5910" s="40" t="s">
        <v>50</v>
      </c>
      <c r="F5910">
        <f t="shared" si="276"/>
        <v>12</v>
      </c>
      <c r="G5910">
        <f t="shared" si="277"/>
        <v>2006</v>
      </c>
      <c r="H5910">
        <f t="shared" si="278"/>
        <v>644.63750000000005</v>
      </c>
      <c r="I5910" s="23"/>
    </row>
    <row r="5911" spans="1:9" ht="14.4">
      <c r="A5911" s="77" t="s">
        <v>49</v>
      </c>
      <c r="B5911" s="40">
        <v>13095500</v>
      </c>
      <c r="C5911" s="41">
        <v>38690</v>
      </c>
      <c r="D5911" s="40">
        <v>324</v>
      </c>
      <c r="E5911" s="40" t="s">
        <v>50</v>
      </c>
      <c r="F5911">
        <f t="shared" si="276"/>
        <v>12</v>
      </c>
      <c r="G5911">
        <f t="shared" si="277"/>
        <v>2006</v>
      </c>
      <c r="H5911">
        <f t="shared" si="278"/>
        <v>642.654</v>
      </c>
      <c r="I5911" s="23"/>
    </row>
    <row r="5912" spans="1:9" ht="14.4">
      <c r="A5912" s="77" t="s">
        <v>49</v>
      </c>
      <c r="B5912" s="40">
        <v>13095500</v>
      </c>
      <c r="C5912" s="41">
        <v>38691</v>
      </c>
      <c r="D5912" s="40">
        <v>323</v>
      </c>
      <c r="E5912" s="40" t="s">
        <v>50</v>
      </c>
      <c r="F5912">
        <f t="shared" si="276"/>
        <v>12</v>
      </c>
      <c r="G5912">
        <f t="shared" si="277"/>
        <v>2006</v>
      </c>
      <c r="H5912">
        <f t="shared" si="278"/>
        <v>640.67050000000006</v>
      </c>
      <c r="I5912" s="23"/>
    </row>
    <row r="5913" spans="1:9" ht="14.4">
      <c r="A5913" s="77" t="s">
        <v>49</v>
      </c>
      <c r="B5913" s="40">
        <v>13095500</v>
      </c>
      <c r="C5913" s="41">
        <v>38692</v>
      </c>
      <c r="D5913" s="40">
        <v>323</v>
      </c>
      <c r="E5913" s="40" t="s">
        <v>50</v>
      </c>
      <c r="F5913">
        <f t="shared" si="276"/>
        <v>12</v>
      </c>
      <c r="G5913">
        <f t="shared" si="277"/>
        <v>2006</v>
      </c>
      <c r="H5913">
        <f t="shared" si="278"/>
        <v>640.67050000000006</v>
      </c>
      <c r="I5913" s="23"/>
    </row>
    <row r="5914" spans="1:9" ht="14.4">
      <c r="A5914" s="77" t="s">
        <v>49</v>
      </c>
      <c r="B5914" s="40">
        <v>13095500</v>
      </c>
      <c r="C5914" s="41">
        <v>38693</v>
      </c>
      <c r="D5914" s="40">
        <v>325</v>
      </c>
      <c r="E5914" s="40" t="s">
        <v>50</v>
      </c>
      <c r="F5914">
        <f t="shared" si="276"/>
        <v>12</v>
      </c>
      <c r="G5914">
        <f t="shared" si="277"/>
        <v>2006</v>
      </c>
      <c r="H5914">
        <f t="shared" si="278"/>
        <v>644.63750000000005</v>
      </c>
      <c r="I5914" s="23"/>
    </row>
    <row r="5915" spans="1:9" ht="14.4">
      <c r="A5915" s="77" t="s">
        <v>49</v>
      </c>
      <c r="B5915" s="40">
        <v>13095500</v>
      </c>
      <c r="C5915" s="41">
        <v>38694</v>
      </c>
      <c r="D5915" s="40">
        <v>325</v>
      </c>
      <c r="E5915" s="40" t="s">
        <v>50</v>
      </c>
      <c r="F5915">
        <f t="shared" si="276"/>
        <v>12</v>
      </c>
      <c r="G5915">
        <f t="shared" si="277"/>
        <v>2006</v>
      </c>
      <c r="H5915">
        <f t="shared" si="278"/>
        <v>644.63750000000005</v>
      </c>
      <c r="I5915" s="23"/>
    </row>
    <row r="5916" spans="1:9" ht="14.4">
      <c r="A5916" s="77" t="s">
        <v>49</v>
      </c>
      <c r="B5916" s="40">
        <v>13095500</v>
      </c>
      <c r="C5916" s="41">
        <v>38695</v>
      </c>
      <c r="D5916" s="40">
        <v>325</v>
      </c>
      <c r="E5916" s="40" t="s">
        <v>50</v>
      </c>
      <c r="F5916">
        <f t="shared" si="276"/>
        <v>12</v>
      </c>
      <c r="G5916">
        <f t="shared" si="277"/>
        <v>2006</v>
      </c>
      <c r="H5916">
        <f t="shared" si="278"/>
        <v>644.63750000000005</v>
      </c>
      <c r="I5916" s="23"/>
    </row>
    <row r="5917" spans="1:9" ht="14.4">
      <c r="A5917" s="77" t="s">
        <v>49</v>
      </c>
      <c r="B5917" s="40">
        <v>13095500</v>
      </c>
      <c r="C5917" s="41">
        <v>38696</v>
      </c>
      <c r="D5917" s="40">
        <v>325</v>
      </c>
      <c r="E5917" s="40" t="s">
        <v>50</v>
      </c>
      <c r="F5917">
        <f t="shared" si="276"/>
        <v>12</v>
      </c>
      <c r="G5917">
        <f t="shared" si="277"/>
        <v>2006</v>
      </c>
      <c r="H5917">
        <f t="shared" si="278"/>
        <v>644.63750000000005</v>
      </c>
      <c r="I5917" s="23"/>
    </row>
    <row r="5918" spans="1:9" ht="14.4">
      <c r="A5918" s="77" t="s">
        <v>49</v>
      </c>
      <c r="B5918" s="40">
        <v>13095500</v>
      </c>
      <c r="C5918" s="41">
        <v>38697</v>
      </c>
      <c r="D5918" s="40">
        <v>325</v>
      </c>
      <c r="E5918" s="40" t="s">
        <v>50</v>
      </c>
      <c r="F5918">
        <f t="shared" si="276"/>
        <v>12</v>
      </c>
      <c r="G5918">
        <f t="shared" si="277"/>
        <v>2006</v>
      </c>
      <c r="H5918">
        <f t="shared" si="278"/>
        <v>644.63750000000005</v>
      </c>
      <c r="I5918" s="23"/>
    </row>
    <row r="5919" spans="1:9" ht="14.4">
      <c r="A5919" s="77" t="s">
        <v>49</v>
      </c>
      <c r="B5919" s="40">
        <v>13095500</v>
      </c>
      <c r="C5919" s="41">
        <v>38698</v>
      </c>
      <c r="D5919" s="40">
        <v>325</v>
      </c>
      <c r="E5919" s="40" t="s">
        <v>50</v>
      </c>
      <c r="F5919">
        <f t="shared" si="276"/>
        <v>12</v>
      </c>
      <c r="G5919">
        <f t="shared" si="277"/>
        <v>2006</v>
      </c>
      <c r="H5919">
        <f t="shared" si="278"/>
        <v>644.63750000000005</v>
      </c>
      <c r="I5919" s="23"/>
    </row>
    <row r="5920" spans="1:9" ht="14.4">
      <c r="A5920" s="77" t="s">
        <v>49</v>
      </c>
      <c r="B5920" s="40">
        <v>13095500</v>
      </c>
      <c r="C5920" s="41">
        <v>38699</v>
      </c>
      <c r="D5920" s="40">
        <v>325</v>
      </c>
      <c r="E5920" s="40" t="s">
        <v>50</v>
      </c>
      <c r="F5920">
        <f t="shared" si="276"/>
        <v>12</v>
      </c>
      <c r="G5920">
        <f t="shared" si="277"/>
        <v>2006</v>
      </c>
      <c r="H5920">
        <f t="shared" si="278"/>
        <v>644.63750000000005</v>
      </c>
      <c r="I5920" s="23"/>
    </row>
    <row r="5921" spans="1:9" ht="14.4">
      <c r="A5921" s="77" t="s">
        <v>49</v>
      </c>
      <c r="B5921" s="40">
        <v>13095500</v>
      </c>
      <c r="C5921" s="41">
        <v>38700</v>
      </c>
      <c r="D5921" s="40">
        <v>325</v>
      </c>
      <c r="E5921" s="40" t="s">
        <v>50</v>
      </c>
      <c r="F5921">
        <f t="shared" si="276"/>
        <v>12</v>
      </c>
      <c r="G5921">
        <f t="shared" si="277"/>
        <v>2006</v>
      </c>
      <c r="H5921">
        <f t="shared" si="278"/>
        <v>644.63750000000005</v>
      </c>
      <c r="I5921" s="23"/>
    </row>
    <row r="5922" spans="1:9" ht="14.4">
      <c r="A5922" s="77" t="s">
        <v>49</v>
      </c>
      <c r="B5922" s="40">
        <v>13095500</v>
      </c>
      <c r="C5922" s="41">
        <v>38701</v>
      </c>
      <c r="D5922" s="40">
        <v>325</v>
      </c>
      <c r="E5922" s="40" t="s">
        <v>50</v>
      </c>
      <c r="F5922">
        <f t="shared" ref="F5922:F5985" si="279">MONTH(C5922)</f>
        <v>12</v>
      </c>
      <c r="G5922">
        <f t="shared" ref="G5922:G5985" si="280">IF(F5922&gt;10,YEAR(C5922)+1,YEAR(C5922))</f>
        <v>2006</v>
      </c>
      <c r="H5922">
        <f t="shared" ref="H5922:H5985" si="281">D5922*1.9835</f>
        <v>644.63750000000005</v>
      </c>
      <c r="I5922" s="23"/>
    </row>
    <row r="5923" spans="1:9" ht="14.4">
      <c r="A5923" s="77" t="s">
        <v>49</v>
      </c>
      <c r="B5923" s="40">
        <v>13095500</v>
      </c>
      <c r="C5923" s="41">
        <v>38702</v>
      </c>
      <c r="D5923" s="40">
        <v>325</v>
      </c>
      <c r="E5923" s="40" t="s">
        <v>50</v>
      </c>
      <c r="F5923">
        <f t="shared" si="279"/>
        <v>12</v>
      </c>
      <c r="G5923">
        <f t="shared" si="280"/>
        <v>2006</v>
      </c>
      <c r="H5923">
        <f t="shared" si="281"/>
        <v>644.63750000000005</v>
      </c>
      <c r="I5923" s="23"/>
    </row>
    <row r="5924" spans="1:9" ht="14.4">
      <c r="A5924" s="77" t="s">
        <v>49</v>
      </c>
      <c r="B5924" s="40">
        <v>13095500</v>
      </c>
      <c r="C5924" s="41">
        <v>38703</v>
      </c>
      <c r="D5924" s="40">
        <v>325</v>
      </c>
      <c r="E5924" s="40" t="s">
        <v>50</v>
      </c>
      <c r="F5924">
        <f t="shared" si="279"/>
        <v>12</v>
      </c>
      <c r="G5924">
        <f t="shared" si="280"/>
        <v>2006</v>
      </c>
      <c r="H5924">
        <f t="shared" si="281"/>
        <v>644.63750000000005</v>
      </c>
      <c r="I5924" s="23"/>
    </row>
    <row r="5925" spans="1:9" ht="14.4">
      <c r="A5925" s="77" t="s">
        <v>49</v>
      </c>
      <c r="B5925" s="40">
        <v>13095500</v>
      </c>
      <c r="C5925" s="41">
        <v>38704</v>
      </c>
      <c r="D5925" s="40">
        <v>324</v>
      </c>
      <c r="E5925" s="40" t="s">
        <v>50</v>
      </c>
      <c r="F5925">
        <f t="shared" si="279"/>
        <v>12</v>
      </c>
      <c r="G5925">
        <f t="shared" si="280"/>
        <v>2006</v>
      </c>
      <c r="H5925">
        <f t="shared" si="281"/>
        <v>642.654</v>
      </c>
      <c r="I5925" s="23"/>
    </row>
    <row r="5926" spans="1:9" ht="14.4">
      <c r="A5926" s="77" t="s">
        <v>49</v>
      </c>
      <c r="B5926" s="40">
        <v>13095500</v>
      </c>
      <c r="C5926" s="41">
        <v>38705</v>
      </c>
      <c r="D5926" s="40">
        <v>323</v>
      </c>
      <c r="E5926" s="40" t="s">
        <v>50</v>
      </c>
      <c r="F5926">
        <f t="shared" si="279"/>
        <v>12</v>
      </c>
      <c r="G5926">
        <f t="shared" si="280"/>
        <v>2006</v>
      </c>
      <c r="H5926">
        <f t="shared" si="281"/>
        <v>640.67050000000006</v>
      </c>
      <c r="I5926" s="23"/>
    </row>
    <row r="5927" spans="1:9" ht="14.4">
      <c r="A5927" s="77" t="s">
        <v>49</v>
      </c>
      <c r="B5927" s="40">
        <v>13095500</v>
      </c>
      <c r="C5927" s="41">
        <v>38706</v>
      </c>
      <c r="D5927" s="40">
        <v>323</v>
      </c>
      <c r="E5927" s="40" t="s">
        <v>50</v>
      </c>
      <c r="F5927">
        <f t="shared" si="279"/>
        <v>12</v>
      </c>
      <c r="G5927">
        <f t="shared" si="280"/>
        <v>2006</v>
      </c>
      <c r="H5927">
        <f t="shared" si="281"/>
        <v>640.67050000000006</v>
      </c>
      <c r="I5927" s="23"/>
    </row>
    <row r="5928" spans="1:9" ht="14.4">
      <c r="A5928" s="77" t="s">
        <v>49</v>
      </c>
      <c r="B5928" s="40">
        <v>13095500</v>
      </c>
      <c r="C5928" s="41">
        <v>38707</v>
      </c>
      <c r="D5928" s="40">
        <v>323</v>
      </c>
      <c r="E5928" s="40" t="s">
        <v>50</v>
      </c>
      <c r="F5928">
        <f t="shared" si="279"/>
        <v>12</v>
      </c>
      <c r="G5928">
        <f t="shared" si="280"/>
        <v>2006</v>
      </c>
      <c r="H5928">
        <f t="shared" si="281"/>
        <v>640.67050000000006</v>
      </c>
      <c r="I5928" s="23"/>
    </row>
    <row r="5929" spans="1:9" ht="14.4">
      <c r="A5929" s="77" t="s">
        <v>49</v>
      </c>
      <c r="B5929" s="40">
        <v>13095500</v>
      </c>
      <c r="C5929" s="41">
        <v>38708</v>
      </c>
      <c r="D5929" s="40">
        <v>323</v>
      </c>
      <c r="E5929" s="40" t="s">
        <v>50</v>
      </c>
      <c r="F5929">
        <f t="shared" si="279"/>
        <v>12</v>
      </c>
      <c r="G5929">
        <f t="shared" si="280"/>
        <v>2006</v>
      </c>
      <c r="H5929">
        <f t="shared" si="281"/>
        <v>640.67050000000006</v>
      </c>
      <c r="I5929" s="23"/>
    </row>
    <row r="5930" spans="1:9" ht="14.4">
      <c r="A5930" s="77" t="s">
        <v>49</v>
      </c>
      <c r="B5930" s="40">
        <v>13095500</v>
      </c>
      <c r="C5930" s="41">
        <v>38709</v>
      </c>
      <c r="D5930" s="40">
        <v>322</v>
      </c>
      <c r="E5930" s="40" t="s">
        <v>50</v>
      </c>
      <c r="F5930">
        <f t="shared" si="279"/>
        <v>12</v>
      </c>
      <c r="G5930">
        <f t="shared" si="280"/>
        <v>2006</v>
      </c>
      <c r="H5930">
        <f t="shared" si="281"/>
        <v>638.68700000000001</v>
      </c>
      <c r="I5930" s="23"/>
    </row>
    <row r="5931" spans="1:9" ht="14.4">
      <c r="A5931" s="77" t="s">
        <v>49</v>
      </c>
      <c r="B5931" s="40">
        <v>13095500</v>
      </c>
      <c r="C5931" s="41">
        <v>38710</v>
      </c>
      <c r="D5931" s="40">
        <v>322</v>
      </c>
      <c r="E5931" s="40" t="s">
        <v>50</v>
      </c>
      <c r="F5931">
        <f t="shared" si="279"/>
        <v>12</v>
      </c>
      <c r="G5931">
        <f t="shared" si="280"/>
        <v>2006</v>
      </c>
      <c r="H5931">
        <f t="shared" si="281"/>
        <v>638.68700000000001</v>
      </c>
      <c r="I5931" s="23"/>
    </row>
    <row r="5932" spans="1:9" ht="14.4">
      <c r="A5932" s="77" t="s">
        <v>49</v>
      </c>
      <c r="B5932" s="40">
        <v>13095500</v>
      </c>
      <c r="C5932" s="41">
        <v>38711</v>
      </c>
      <c r="D5932" s="40">
        <v>322</v>
      </c>
      <c r="E5932" s="40" t="s">
        <v>50</v>
      </c>
      <c r="F5932">
        <f t="shared" si="279"/>
        <v>12</v>
      </c>
      <c r="G5932">
        <f t="shared" si="280"/>
        <v>2006</v>
      </c>
      <c r="H5932">
        <f t="shared" si="281"/>
        <v>638.68700000000001</v>
      </c>
      <c r="I5932" s="23"/>
    </row>
    <row r="5933" spans="1:9" ht="14.4">
      <c r="A5933" s="77" t="s">
        <v>49</v>
      </c>
      <c r="B5933" s="40">
        <v>13095500</v>
      </c>
      <c r="C5933" s="41">
        <v>38712</v>
      </c>
      <c r="D5933" s="40">
        <v>322</v>
      </c>
      <c r="E5933" s="40" t="s">
        <v>50</v>
      </c>
      <c r="F5933">
        <f t="shared" si="279"/>
        <v>12</v>
      </c>
      <c r="G5933">
        <f t="shared" si="280"/>
        <v>2006</v>
      </c>
      <c r="H5933">
        <f t="shared" si="281"/>
        <v>638.68700000000001</v>
      </c>
      <c r="I5933" s="23"/>
    </row>
    <row r="5934" spans="1:9" ht="14.4">
      <c r="A5934" s="77" t="s">
        <v>49</v>
      </c>
      <c r="B5934" s="40">
        <v>13095500</v>
      </c>
      <c r="C5934" s="41">
        <v>38713</v>
      </c>
      <c r="D5934" s="40">
        <v>321</v>
      </c>
      <c r="E5934" s="40" t="s">
        <v>50</v>
      </c>
      <c r="F5934">
        <f t="shared" si="279"/>
        <v>12</v>
      </c>
      <c r="G5934">
        <f t="shared" si="280"/>
        <v>2006</v>
      </c>
      <c r="H5934">
        <f t="shared" si="281"/>
        <v>636.70349999999996</v>
      </c>
      <c r="I5934" s="23"/>
    </row>
    <row r="5935" spans="1:9" ht="14.4">
      <c r="A5935" s="77" t="s">
        <v>49</v>
      </c>
      <c r="B5935" s="40">
        <v>13095500</v>
      </c>
      <c r="C5935" s="41">
        <v>38714</v>
      </c>
      <c r="D5935" s="40">
        <v>322</v>
      </c>
      <c r="E5935" s="40" t="s">
        <v>50</v>
      </c>
      <c r="F5935">
        <f t="shared" si="279"/>
        <v>12</v>
      </c>
      <c r="G5935">
        <f t="shared" si="280"/>
        <v>2006</v>
      </c>
      <c r="H5935">
        <f t="shared" si="281"/>
        <v>638.68700000000001</v>
      </c>
      <c r="I5935" s="23"/>
    </row>
    <row r="5936" spans="1:9" ht="14.4">
      <c r="A5936" s="77" t="s">
        <v>49</v>
      </c>
      <c r="B5936" s="40">
        <v>13095500</v>
      </c>
      <c r="C5936" s="41">
        <v>38715</v>
      </c>
      <c r="D5936" s="40">
        <v>322</v>
      </c>
      <c r="E5936" s="40" t="s">
        <v>50</v>
      </c>
      <c r="F5936">
        <f t="shared" si="279"/>
        <v>12</v>
      </c>
      <c r="G5936">
        <f t="shared" si="280"/>
        <v>2006</v>
      </c>
      <c r="H5936">
        <f t="shared" si="281"/>
        <v>638.68700000000001</v>
      </c>
      <c r="I5936" s="23"/>
    </row>
    <row r="5937" spans="1:9" ht="14.4">
      <c r="A5937" s="77" t="s">
        <v>49</v>
      </c>
      <c r="B5937" s="40">
        <v>13095500</v>
      </c>
      <c r="C5937" s="41">
        <v>38716</v>
      </c>
      <c r="D5937" s="40">
        <v>321</v>
      </c>
      <c r="E5937" s="40" t="s">
        <v>50</v>
      </c>
      <c r="F5937">
        <f t="shared" si="279"/>
        <v>12</v>
      </c>
      <c r="G5937">
        <f t="shared" si="280"/>
        <v>2006</v>
      </c>
      <c r="H5937">
        <f t="shared" si="281"/>
        <v>636.70349999999996</v>
      </c>
      <c r="I5937" s="23"/>
    </row>
    <row r="5938" spans="1:9" ht="14.4">
      <c r="A5938" s="77" t="s">
        <v>49</v>
      </c>
      <c r="B5938" s="40">
        <v>13095500</v>
      </c>
      <c r="C5938" s="41">
        <v>38717</v>
      </c>
      <c r="D5938" s="40">
        <v>321</v>
      </c>
      <c r="E5938" s="40" t="s">
        <v>50</v>
      </c>
      <c r="F5938">
        <f t="shared" si="279"/>
        <v>12</v>
      </c>
      <c r="G5938">
        <f t="shared" si="280"/>
        <v>2006</v>
      </c>
      <c r="H5938">
        <f t="shared" si="281"/>
        <v>636.70349999999996</v>
      </c>
      <c r="I5938" s="23"/>
    </row>
    <row r="5939" spans="1:9" ht="14.4">
      <c r="A5939" s="77" t="s">
        <v>49</v>
      </c>
      <c r="B5939" s="40">
        <v>13095500</v>
      </c>
      <c r="C5939" s="41">
        <v>38718</v>
      </c>
      <c r="D5939" s="40">
        <v>320</v>
      </c>
      <c r="E5939" s="40" t="s">
        <v>50</v>
      </c>
      <c r="F5939">
        <f t="shared" si="279"/>
        <v>1</v>
      </c>
      <c r="G5939">
        <f t="shared" si="280"/>
        <v>2006</v>
      </c>
      <c r="H5939">
        <f t="shared" si="281"/>
        <v>634.72</v>
      </c>
      <c r="I5939" s="23"/>
    </row>
    <row r="5940" spans="1:9" ht="14.4">
      <c r="A5940" s="77" t="s">
        <v>49</v>
      </c>
      <c r="B5940" s="40">
        <v>13095500</v>
      </c>
      <c r="C5940" s="41">
        <v>38719</v>
      </c>
      <c r="D5940" s="40">
        <v>320</v>
      </c>
      <c r="E5940" s="40" t="s">
        <v>50</v>
      </c>
      <c r="F5940">
        <f t="shared" si="279"/>
        <v>1</v>
      </c>
      <c r="G5940">
        <f t="shared" si="280"/>
        <v>2006</v>
      </c>
      <c r="H5940">
        <f t="shared" si="281"/>
        <v>634.72</v>
      </c>
      <c r="I5940" s="23"/>
    </row>
    <row r="5941" spans="1:9" ht="14.4">
      <c r="A5941" s="77" t="s">
        <v>49</v>
      </c>
      <c r="B5941" s="40">
        <v>13095500</v>
      </c>
      <c r="C5941" s="41">
        <v>38720</v>
      </c>
      <c r="D5941" s="40">
        <v>319</v>
      </c>
      <c r="E5941" s="40" t="s">
        <v>50</v>
      </c>
      <c r="F5941">
        <f t="shared" si="279"/>
        <v>1</v>
      </c>
      <c r="G5941">
        <f t="shared" si="280"/>
        <v>2006</v>
      </c>
      <c r="H5941">
        <f t="shared" si="281"/>
        <v>632.73649999999998</v>
      </c>
      <c r="I5941" s="23"/>
    </row>
    <row r="5942" spans="1:9" ht="14.4">
      <c r="A5942" s="77" t="s">
        <v>49</v>
      </c>
      <c r="B5942" s="40">
        <v>13095500</v>
      </c>
      <c r="C5942" s="41">
        <v>38721</v>
      </c>
      <c r="D5942" s="40">
        <v>318</v>
      </c>
      <c r="E5942" s="40" t="s">
        <v>50</v>
      </c>
      <c r="F5942">
        <f t="shared" si="279"/>
        <v>1</v>
      </c>
      <c r="G5942">
        <f t="shared" si="280"/>
        <v>2006</v>
      </c>
      <c r="H5942">
        <f t="shared" si="281"/>
        <v>630.75300000000004</v>
      </c>
      <c r="I5942" s="23"/>
    </row>
    <row r="5943" spans="1:9" ht="14.4">
      <c r="A5943" s="77" t="s">
        <v>49</v>
      </c>
      <c r="B5943" s="40">
        <v>13095500</v>
      </c>
      <c r="C5943" s="41">
        <v>38722</v>
      </c>
      <c r="D5943" s="40">
        <v>318</v>
      </c>
      <c r="E5943" s="40" t="s">
        <v>50</v>
      </c>
      <c r="F5943">
        <f t="shared" si="279"/>
        <v>1</v>
      </c>
      <c r="G5943">
        <f t="shared" si="280"/>
        <v>2006</v>
      </c>
      <c r="H5943">
        <f t="shared" si="281"/>
        <v>630.75300000000004</v>
      </c>
      <c r="I5943" s="23"/>
    </row>
    <row r="5944" spans="1:9" ht="14.4">
      <c r="A5944" s="77" t="s">
        <v>49</v>
      </c>
      <c r="B5944" s="40">
        <v>13095500</v>
      </c>
      <c r="C5944" s="41">
        <v>38723</v>
      </c>
      <c r="D5944" s="40">
        <v>318</v>
      </c>
      <c r="E5944" s="40" t="s">
        <v>50</v>
      </c>
      <c r="F5944">
        <f t="shared" si="279"/>
        <v>1</v>
      </c>
      <c r="G5944">
        <f t="shared" si="280"/>
        <v>2006</v>
      </c>
      <c r="H5944">
        <f t="shared" si="281"/>
        <v>630.75300000000004</v>
      </c>
      <c r="I5944" s="23"/>
    </row>
    <row r="5945" spans="1:9" ht="14.4">
      <c r="A5945" s="77" t="s">
        <v>49</v>
      </c>
      <c r="B5945" s="40">
        <v>13095500</v>
      </c>
      <c r="C5945" s="41">
        <v>38724</v>
      </c>
      <c r="D5945" s="40">
        <v>318</v>
      </c>
      <c r="E5945" s="40" t="s">
        <v>50</v>
      </c>
      <c r="F5945">
        <f t="shared" si="279"/>
        <v>1</v>
      </c>
      <c r="G5945">
        <f t="shared" si="280"/>
        <v>2006</v>
      </c>
      <c r="H5945">
        <f t="shared" si="281"/>
        <v>630.75300000000004</v>
      </c>
      <c r="I5945" s="23"/>
    </row>
    <row r="5946" spans="1:9" ht="14.4">
      <c r="A5946" s="77" t="s">
        <v>49</v>
      </c>
      <c r="B5946" s="40">
        <v>13095500</v>
      </c>
      <c r="C5946" s="41">
        <v>38725</v>
      </c>
      <c r="D5946" s="40">
        <v>318</v>
      </c>
      <c r="E5946" s="40" t="s">
        <v>50</v>
      </c>
      <c r="F5946">
        <f t="shared" si="279"/>
        <v>1</v>
      </c>
      <c r="G5946">
        <f t="shared" si="280"/>
        <v>2006</v>
      </c>
      <c r="H5946">
        <f t="shared" si="281"/>
        <v>630.75300000000004</v>
      </c>
      <c r="I5946" s="23"/>
    </row>
    <row r="5947" spans="1:9" ht="14.4">
      <c r="A5947" s="77" t="s">
        <v>49</v>
      </c>
      <c r="B5947" s="40">
        <v>13095500</v>
      </c>
      <c r="C5947" s="41">
        <v>38726</v>
      </c>
      <c r="D5947" s="40">
        <v>317</v>
      </c>
      <c r="E5947" s="40" t="s">
        <v>50</v>
      </c>
      <c r="F5947">
        <f t="shared" si="279"/>
        <v>1</v>
      </c>
      <c r="G5947">
        <f t="shared" si="280"/>
        <v>2006</v>
      </c>
      <c r="H5947">
        <f t="shared" si="281"/>
        <v>628.76949999999999</v>
      </c>
      <c r="I5947" s="23"/>
    </row>
    <row r="5948" spans="1:9" ht="14.4">
      <c r="A5948" s="77" t="s">
        <v>49</v>
      </c>
      <c r="B5948" s="40">
        <v>13095500</v>
      </c>
      <c r="C5948" s="41">
        <v>38727</v>
      </c>
      <c r="D5948" s="40">
        <v>317</v>
      </c>
      <c r="E5948" s="40" t="s">
        <v>50</v>
      </c>
      <c r="F5948">
        <f t="shared" si="279"/>
        <v>1</v>
      </c>
      <c r="G5948">
        <f t="shared" si="280"/>
        <v>2006</v>
      </c>
      <c r="H5948">
        <f t="shared" si="281"/>
        <v>628.76949999999999</v>
      </c>
      <c r="I5948" s="23"/>
    </row>
    <row r="5949" spans="1:9" ht="14.4">
      <c r="A5949" s="77" t="s">
        <v>49</v>
      </c>
      <c r="B5949" s="40">
        <v>13095500</v>
      </c>
      <c r="C5949" s="41">
        <v>38728</v>
      </c>
      <c r="D5949" s="40">
        <v>318</v>
      </c>
      <c r="E5949" s="40" t="s">
        <v>50</v>
      </c>
      <c r="F5949">
        <f t="shared" si="279"/>
        <v>1</v>
      </c>
      <c r="G5949">
        <f t="shared" si="280"/>
        <v>2006</v>
      </c>
      <c r="H5949">
        <f t="shared" si="281"/>
        <v>630.75300000000004</v>
      </c>
      <c r="I5949" s="23"/>
    </row>
    <row r="5950" spans="1:9" ht="14.4">
      <c r="A5950" s="77" t="s">
        <v>49</v>
      </c>
      <c r="B5950" s="40">
        <v>13095500</v>
      </c>
      <c r="C5950" s="41">
        <v>38729</v>
      </c>
      <c r="D5950" s="40">
        <v>317</v>
      </c>
      <c r="E5950" s="40" t="s">
        <v>50</v>
      </c>
      <c r="F5950">
        <f t="shared" si="279"/>
        <v>1</v>
      </c>
      <c r="G5950">
        <f t="shared" si="280"/>
        <v>2006</v>
      </c>
      <c r="H5950">
        <f t="shared" si="281"/>
        <v>628.76949999999999</v>
      </c>
      <c r="I5950" s="23"/>
    </row>
    <row r="5951" spans="1:9" ht="14.4">
      <c r="A5951" s="77" t="s">
        <v>49</v>
      </c>
      <c r="B5951" s="40">
        <v>13095500</v>
      </c>
      <c r="C5951" s="41">
        <v>38730</v>
      </c>
      <c r="D5951" s="40">
        <v>317</v>
      </c>
      <c r="E5951" s="40" t="s">
        <v>50</v>
      </c>
      <c r="F5951">
        <f t="shared" si="279"/>
        <v>1</v>
      </c>
      <c r="G5951">
        <f t="shared" si="280"/>
        <v>2006</v>
      </c>
      <c r="H5951">
        <f t="shared" si="281"/>
        <v>628.76949999999999</v>
      </c>
      <c r="I5951" s="23"/>
    </row>
    <row r="5952" spans="1:9" ht="14.4">
      <c r="A5952" s="77" t="s">
        <v>49</v>
      </c>
      <c r="B5952" s="40">
        <v>13095500</v>
      </c>
      <c r="C5952" s="41">
        <v>38731</v>
      </c>
      <c r="D5952" s="40">
        <v>317</v>
      </c>
      <c r="E5952" s="40" t="s">
        <v>50</v>
      </c>
      <c r="F5952">
        <f t="shared" si="279"/>
        <v>1</v>
      </c>
      <c r="G5952">
        <f t="shared" si="280"/>
        <v>2006</v>
      </c>
      <c r="H5952">
        <f t="shared" si="281"/>
        <v>628.76949999999999</v>
      </c>
      <c r="I5952" s="23"/>
    </row>
    <row r="5953" spans="1:9" ht="14.4">
      <c r="A5953" s="77" t="s">
        <v>49</v>
      </c>
      <c r="B5953" s="40">
        <v>13095500</v>
      </c>
      <c r="C5953" s="41">
        <v>38732</v>
      </c>
      <c r="D5953" s="40">
        <v>318</v>
      </c>
      <c r="E5953" s="40" t="s">
        <v>50</v>
      </c>
      <c r="F5953">
        <f t="shared" si="279"/>
        <v>1</v>
      </c>
      <c r="G5953">
        <f t="shared" si="280"/>
        <v>2006</v>
      </c>
      <c r="H5953">
        <f t="shared" si="281"/>
        <v>630.75300000000004</v>
      </c>
      <c r="I5953" s="23"/>
    </row>
    <row r="5954" spans="1:9" ht="14.4">
      <c r="A5954" s="77" t="s">
        <v>49</v>
      </c>
      <c r="B5954" s="40">
        <v>13095500</v>
      </c>
      <c r="C5954" s="41">
        <v>38733</v>
      </c>
      <c r="D5954" s="40">
        <v>316</v>
      </c>
      <c r="E5954" s="40" t="s">
        <v>50</v>
      </c>
      <c r="F5954">
        <f t="shared" si="279"/>
        <v>1</v>
      </c>
      <c r="G5954">
        <f t="shared" si="280"/>
        <v>2006</v>
      </c>
      <c r="H5954">
        <f t="shared" si="281"/>
        <v>626.78600000000006</v>
      </c>
      <c r="I5954" s="23"/>
    </row>
    <row r="5955" spans="1:9" ht="14.4">
      <c r="A5955" s="77" t="s">
        <v>49</v>
      </c>
      <c r="B5955" s="40">
        <v>13095500</v>
      </c>
      <c r="C5955" s="41">
        <v>38734</v>
      </c>
      <c r="D5955" s="40">
        <v>316</v>
      </c>
      <c r="E5955" s="40" t="s">
        <v>50</v>
      </c>
      <c r="F5955">
        <f t="shared" si="279"/>
        <v>1</v>
      </c>
      <c r="G5955">
        <f t="shared" si="280"/>
        <v>2006</v>
      </c>
      <c r="H5955">
        <f t="shared" si="281"/>
        <v>626.78600000000006</v>
      </c>
      <c r="I5955" s="23"/>
    </row>
    <row r="5956" spans="1:9" ht="14.4">
      <c r="A5956" s="77" t="s">
        <v>49</v>
      </c>
      <c r="B5956" s="40">
        <v>13095500</v>
      </c>
      <c r="C5956" s="41">
        <v>38735</v>
      </c>
      <c r="D5956" s="40">
        <v>316</v>
      </c>
      <c r="E5956" s="40" t="s">
        <v>50</v>
      </c>
      <c r="F5956">
        <f t="shared" si="279"/>
        <v>1</v>
      </c>
      <c r="G5956">
        <f t="shared" si="280"/>
        <v>2006</v>
      </c>
      <c r="H5956">
        <f t="shared" si="281"/>
        <v>626.78600000000006</v>
      </c>
      <c r="I5956" s="23"/>
    </row>
    <row r="5957" spans="1:9" ht="14.4">
      <c r="A5957" s="77" t="s">
        <v>49</v>
      </c>
      <c r="B5957" s="40">
        <v>13095500</v>
      </c>
      <c r="C5957" s="41">
        <v>38736</v>
      </c>
      <c r="D5957" s="40">
        <v>315</v>
      </c>
      <c r="E5957" s="40" t="s">
        <v>50</v>
      </c>
      <c r="F5957">
        <f t="shared" si="279"/>
        <v>1</v>
      </c>
      <c r="G5957">
        <f t="shared" si="280"/>
        <v>2006</v>
      </c>
      <c r="H5957">
        <f t="shared" si="281"/>
        <v>624.80250000000001</v>
      </c>
      <c r="I5957" s="23"/>
    </row>
    <row r="5958" spans="1:9" ht="14.4">
      <c r="A5958" s="77" t="s">
        <v>49</v>
      </c>
      <c r="B5958" s="40">
        <v>13095500</v>
      </c>
      <c r="C5958" s="41">
        <v>38737</v>
      </c>
      <c r="D5958" s="40">
        <v>315</v>
      </c>
      <c r="E5958" s="40" t="s">
        <v>50</v>
      </c>
      <c r="F5958">
        <f t="shared" si="279"/>
        <v>1</v>
      </c>
      <c r="G5958">
        <f t="shared" si="280"/>
        <v>2006</v>
      </c>
      <c r="H5958">
        <f t="shared" si="281"/>
        <v>624.80250000000001</v>
      </c>
      <c r="I5958" s="23"/>
    </row>
    <row r="5959" spans="1:9" ht="14.4">
      <c r="A5959" s="77" t="s">
        <v>49</v>
      </c>
      <c r="B5959" s="40">
        <v>13095500</v>
      </c>
      <c r="C5959" s="41">
        <v>38738</v>
      </c>
      <c r="D5959" s="40">
        <v>315</v>
      </c>
      <c r="E5959" s="40" t="s">
        <v>50</v>
      </c>
      <c r="F5959">
        <f t="shared" si="279"/>
        <v>1</v>
      </c>
      <c r="G5959">
        <f t="shared" si="280"/>
        <v>2006</v>
      </c>
      <c r="H5959">
        <f t="shared" si="281"/>
        <v>624.80250000000001</v>
      </c>
      <c r="I5959" s="23"/>
    </row>
    <row r="5960" spans="1:9" ht="14.4">
      <c r="A5960" s="77" t="s">
        <v>49</v>
      </c>
      <c r="B5960" s="40">
        <v>13095500</v>
      </c>
      <c r="C5960" s="41">
        <v>38739</v>
      </c>
      <c r="D5960" s="40">
        <v>315</v>
      </c>
      <c r="E5960" s="40" t="s">
        <v>50</v>
      </c>
      <c r="F5960">
        <f t="shared" si="279"/>
        <v>1</v>
      </c>
      <c r="G5960">
        <f t="shared" si="280"/>
        <v>2006</v>
      </c>
      <c r="H5960">
        <f t="shared" si="281"/>
        <v>624.80250000000001</v>
      </c>
      <c r="I5960" s="23"/>
    </row>
    <row r="5961" spans="1:9" ht="14.4">
      <c r="A5961" s="77" t="s">
        <v>49</v>
      </c>
      <c r="B5961" s="40">
        <v>13095500</v>
      </c>
      <c r="C5961" s="41">
        <v>38740</v>
      </c>
      <c r="D5961" s="40">
        <v>315</v>
      </c>
      <c r="E5961" s="40" t="s">
        <v>50</v>
      </c>
      <c r="F5961">
        <f t="shared" si="279"/>
        <v>1</v>
      </c>
      <c r="G5961">
        <f t="shared" si="280"/>
        <v>2006</v>
      </c>
      <c r="H5961">
        <f t="shared" si="281"/>
        <v>624.80250000000001</v>
      </c>
      <c r="I5961" s="23"/>
    </row>
    <row r="5962" spans="1:9" ht="14.4">
      <c r="A5962" s="77" t="s">
        <v>49</v>
      </c>
      <c r="B5962" s="40">
        <v>13095500</v>
      </c>
      <c r="C5962" s="41">
        <v>38741</v>
      </c>
      <c r="D5962" s="40">
        <v>315</v>
      </c>
      <c r="E5962" s="40" t="s">
        <v>50</v>
      </c>
      <c r="F5962">
        <f t="shared" si="279"/>
        <v>1</v>
      </c>
      <c r="G5962">
        <f t="shared" si="280"/>
        <v>2006</v>
      </c>
      <c r="H5962">
        <f t="shared" si="281"/>
        <v>624.80250000000001</v>
      </c>
      <c r="I5962" s="23"/>
    </row>
    <row r="5963" spans="1:9" ht="14.4">
      <c r="A5963" s="77" t="s">
        <v>49</v>
      </c>
      <c r="B5963" s="40">
        <v>13095500</v>
      </c>
      <c r="C5963" s="41">
        <v>38742</v>
      </c>
      <c r="D5963" s="40">
        <v>315</v>
      </c>
      <c r="E5963" s="40" t="s">
        <v>50</v>
      </c>
      <c r="F5963">
        <f t="shared" si="279"/>
        <v>1</v>
      </c>
      <c r="G5963">
        <f t="shared" si="280"/>
        <v>2006</v>
      </c>
      <c r="H5963">
        <f t="shared" si="281"/>
        <v>624.80250000000001</v>
      </c>
      <c r="I5963" s="23"/>
    </row>
    <row r="5964" spans="1:9" ht="14.4">
      <c r="A5964" s="77" t="s">
        <v>49</v>
      </c>
      <c r="B5964" s="40">
        <v>13095500</v>
      </c>
      <c r="C5964" s="41">
        <v>38743</v>
      </c>
      <c r="D5964" s="40">
        <v>315</v>
      </c>
      <c r="E5964" s="40" t="s">
        <v>50</v>
      </c>
      <c r="F5964">
        <f t="shared" si="279"/>
        <v>1</v>
      </c>
      <c r="G5964">
        <f t="shared" si="280"/>
        <v>2006</v>
      </c>
      <c r="H5964">
        <f t="shared" si="281"/>
        <v>624.80250000000001</v>
      </c>
      <c r="I5964" s="23"/>
    </row>
    <row r="5965" spans="1:9" ht="14.4">
      <c r="A5965" s="77" t="s">
        <v>49</v>
      </c>
      <c r="B5965" s="40">
        <v>13095500</v>
      </c>
      <c r="C5965" s="41">
        <v>38744</v>
      </c>
      <c r="D5965" s="40">
        <v>314</v>
      </c>
      <c r="E5965" s="40" t="s">
        <v>50</v>
      </c>
      <c r="F5965">
        <f t="shared" si="279"/>
        <v>1</v>
      </c>
      <c r="G5965">
        <f t="shared" si="280"/>
        <v>2006</v>
      </c>
      <c r="H5965">
        <f t="shared" si="281"/>
        <v>622.81899999999996</v>
      </c>
      <c r="I5965" s="23"/>
    </row>
    <row r="5966" spans="1:9" ht="14.4">
      <c r="A5966" s="77" t="s">
        <v>49</v>
      </c>
      <c r="B5966" s="40">
        <v>13095500</v>
      </c>
      <c r="C5966" s="41">
        <v>38745</v>
      </c>
      <c r="D5966" s="40">
        <v>314</v>
      </c>
      <c r="E5966" s="40" t="s">
        <v>50</v>
      </c>
      <c r="F5966">
        <f t="shared" si="279"/>
        <v>1</v>
      </c>
      <c r="G5966">
        <f t="shared" si="280"/>
        <v>2006</v>
      </c>
      <c r="H5966">
        <f t="shared" si="281"/>
        <v>622.81899999999996</v>
      </c>
      <c r="I5966" s="23"/>
    </row>
    <row r="5967" spans="1:9" ht="14.4">
      <c r="A5967" s="77" t="s">
        <v>49</v>
      </c>
      <c r="B5967" s="40">
        <v>13095500</v>
      </c>
      <c r="C5967" s="41">
        <v>38746</v>
      </c>
      <c r="D5967" s="40">
        <v>314</v>
      </c>
      <c r="E5967" s="40" t="s">
        <v>50</v>
      </c>
      <c r="F5967">
        <f t="shared" si="279"/>
        <v>1</v>
      </c>
      <c r="G5967">
        <f t="shared" si="280"/>
        <v>2006</v>
      </c>
      <c r="H5967">
        <f t="shared" si="281"/>
        <v>622.81899999999996</v>
      </c>
      <c r="I5967" s="23"/>
    </row>
    <row r="5968" spans="1:9" ht="14.4">
      <c r="A5968" s="77" t="s">
        <v>49</v>
      </c>
      <c r="B5968" s="40">
        <v>13095500</v>
      </c>
      <c r="C5968" s="41">
        <v>38747</v>
      </c>
      <c r="D5968" s="40">
        <v>314</v>
      </c>
      <c r="E5968" s="40" t="s">
        <v>50</v>
      </c>
      <c r="F5968">
        <f t="shared" si="279"/>
        <v>1</v>
      </c>
      <c r="G5968">
        <f t="shared" si="280"/>
        <v>2006</v>
      </c>
      <c r="H5968">
        <f t="shared" si="281"/>
        <v>622.81899999999996</v>
      </c>
      <c r="I5968" s="23"/>
    </row>
    <row r="5969" spans="1:9" ht="14.4">
      <c r="A5969" s="77" t="s">
        <v>49</v>
      </c>
      <c r="B5969" s="40">
        <v>13095500</v>
      </c>
      <c r="C5969" s="41">
        <v>38748</v>
      </c>
      <c r="D5969" s="40">
        <v>315</v>
      </c>
      <c r="E5969" s="40" t="s">
        <v>50</v>
      </c>
      <c r="F5969">
        <f t="shared" si="279"/>
        <v>1</v>
      </c>
      <c r="G5969">
        <f t="shared" si="280"/>
        <v>2006</v>
      </c>
      <c r="H5969">
        <f t="shared" si="281"/>
        <v>624.80250000000001</v>
      </c>
      <c r="I5969" s="23"/>
    </row>
    <row r="5970" spans="1:9" ht="14.4">
      <c r="A5970" s="77" t="s">
        <v>49</v>
      </c>
      <c r="B5970" s="40">
        <v>13095500</v>
      </c>
      <c r="C5970" s="41">
        <v>38749</v>
      </c>
      <c r="D5970" s="40">
        <v>314</v>
      </c>
      <c r="E5970" s="40" t="s">
        <v>50</v>
      </c>
      <c r="F5970">
        <f t="shared" si="279"/>
        <v>2</v>
      </c>
      <c r="G5970">
        <f t="shared" si="280"/>
        <v>2006</v>
      </c>
      <c r="H5970">
        <f t="shared" si="281"/>
        <v>622.81899999999996</v>
      </c>
      <c r="I5970" s="23"/>
    </row>
    <row r="5971" spans="1:9" ht="14.4">
      <c r="A5971" s="77" t="s">
        <v>49</v>
      </c>
      <c r="B5971" s="40">
        <v>13095500</v>
      </c>
      <c r="C5971" s="41">
        <v>38750</v>
      </c>
      <c r="D5971" s="40">
        <v>314</v>
      </c>
      <c r="E5971" s="40" t="s">
        <v>50</v>
      </c>
      <c r="F5971">
        <f t="shared" si="279"/>
        <v>2</v>
      </c>
      <c r="G5971">
        <f t="shared" si="280"/>
        <v>2006</v>
      </c>
      <c r="H5971">
        <f t="shared" si="281"/>
        <v>622.81899999999996</v>
      </c>
      <c r="I5971" s="23"/>
    </row>
    <row r="5972" spans="1:9" ht="14.4">
      <c r="A5972" s="77" t="s">
        <v>49</v>
      </c>
      <c r="B5972" s="40">
        <v>13095500</v>
      </c>
      <c r="C5972" s="41">
        <v>38751</v>
      </c>
      <c r="D5972" s="40">
        <v>314</v>
      </c>
      <c r="E5972" s="40" t="s">
        <v>50</v>
      </c>
      <c r="F5972">
        <f t="shared" si="279"/>
        <v>2</v>
      </c>
      <c r="G5972">
        <f t="shared" si="280"/>
        <v>2006</v>
      </c>
      <c r="H5972">
        <f t="shared" si="281"/>
        <v>622.81899999999996</v>
      </c>
      <c r="I5972" s="23"/>
    </row>
    <row r="5973" spans="1:9" ht="14.4">
      <c r="A5973" s="77" t="s">
        <v>49</v>
      </c>
      <c r="B5973" s="40">
        <v>13095500</v>
      </c>
      <c r="C5973" s="41">
        <v>38752</v>
      </c>
      <c r="D5973" s="40">
        <v>314</v>
      </c>
      <c r="E5973" s="40" t="s">
        <v>50</v>
      </c>
      <c r="F5973">
        <f t="shared" si="279"/>
        <v>2</v>
      </c>
      <c r="G5973">
        <f t="shared" si="280"/>
        <v>2006</v>
      </c>
      <c r="H5973">
        <f t="shared" si="281"/>
        <v>622.81899999999996</v>
      </c>
      <c r="I5973" s="23"/>
    </row>
    <row r="5974" spans="1:9" ht="14.4">
      <c r="A5974" s="77" t="s">
        <v>49</v>
      </c>
      <c r="B5974" s="40">
        <v>13095500</v>
      </c>
      <c r="C5974" s="41">
        <v>38753</v>
      </c>
      <c r="D5974" s="40">
        <v>314</v>
      </c>
      <c r="E5974" s="40" t="s">
        <v>50</v>
      </c>
      <c r="F5974">
        <f t="shared" si="279"/>
        <v>2</v>
      </c>
      <c r="G5974">
        <f t="shared" si="280"/>
        <v>2006</v>
      </c>
      <c r="H5974">
        <f t="shared" si="281"/>
        <v>622.81899999999996</v>
      </c>
      <c r="I5974" s="23"/>
    </row>
    <row r="5975" spans="1:9" ht="14.4">
      <c r="A5975" s="77" t="s">
        <v>49</v>
      </c>
      <c r="B5975" s="40">
        <v>13095500</v>
      </c>
      <c r="C5975" s="41">
        <v>38754</v>
      </c>
      <c r="D5975" s="40">
        <v>314</v>
      </c>
      <c r="E5975" s="40" t="s">
        <v>50</v>
      </c>
      <c r="F5975">
        <f t="shared" si="279"/>
        <v>2</v>
      </c>
      <c r="G5975">
        <f t="shared" si="280"/>
        <v>2006</v>
      </c>
      <c r="H5975">
        <f t="shared" si="281"/>
        <v>622.81899999999996</v>
      </c>
      <c r="I5975" s="23"/>
    </row>
    <row r="5976" spans="1:9" ht="14.4">
      <c r="A5976" s="77" t="s">
        <v>49</v>
      </c>
      <c r="B5976" s="40">
        <v>13095500</v>
      </c>
      <c r="C5976" s="41">
        <v>38755</v>
      </c>
      <c r="D5976" s="40">
        <v>313</v>
      </c>
      <c r="E5976" s="40" t="s">
        <v>50</v>
      </c>
      <c r="F5976">
        <f t="shared" si="279"/>
        <v>2</v>
      </c>
      <c r="G5976">
        <f t="shared" si="280"/>
        <v>2006</v>
      </c>
      <c r="H5976">
        <f t="shared" si="281"/>
        <v>620.83550000000002</v>
      </c>
      <c r="I5976" s="23"/>
    </row>
    <row r="5977" spans="1:9" ht="14.4">
      <c r="A5977" s="77" t="s">
        <v>49</v>
      </c>
      <c r="B5977" s="40">
        <v>13095500</v>
      </c>
      <c r="C5977" s="41">
        <v>38756</v>
      </c>
      <c r="D5977" s="40">
        <v>313</v>
      </c>
      <c r="E5977" s="40" t="s">
        <v>50</v>
      </c>
      <c r="F5977">
        <f t="shared" si="279"/>
        <v>2</v>
      </c>
      <c r="G5977">
        <f t="shared" si="280"/>
        <v>2006</v>
      </c>
      <c r="H5977">
        <f t="shared" si="281"/>
        <v>620.83550000000002</v>
      </c>
      <c r="I5977" s="23"/>
    </row>
    <row r="5978" spans="1:9" ht="14.4">
      <c r="A5978" s="77" t="s">
        <v>49</v>
      </c>
      <c r="B5978" s="40">
        <v>13095500</v>
      </c>
      <c r="C5978" s="41">
        <v>38757</v>
      </c>
      <c r="D5978" s="40">
        <v>314</v>
      </c>
      <c r="E5978" s="40" t="s">
        <v>50</v>
      </c>
      <c r="F5978">
        <f t="shared" si="279"/>
        <v>2</v>
      </c>
      <c r="G5978">
        <f t="shared" si="280"/>
        <v>2006</v>
      </c>
      <c r="H5978">
        <f t="shared" si="281"/>
        <v>622.81899999999996</v>
      </c>
      <c r="I5978" s="23"/>
    </row>
    <row r="5979" spans="1:9" ht="14.4">
      <c r="A5979" s="77" t="s">
        <v>49</v>
      </c>
      <c r="B5979" s="40">
        <v>13095500</v>
      </c>
      <c r="C5979" s="41">
        <v>38758</v>
      </c>
      <c r="D5979" s="40">
        <v>313</v>
      </c>
      <c r="E5979" s="40" t="s">
        <v>50</v>
      </c>
      <c r="F5979">
        <f t="shared" si="279"/>
        <v>2</v>
      </c>
      <c r="G5979">
        <f t="shared" si="280"/>
        <v>2006</v>
      </c>
      <c r="H5979">
        <f t="shared" si="281"/>
        <v>620.83550000000002</v>
      </c>
      <c r="I5979" s="23"/>
    </row>
    <row r="5980" spans="1:9" ht="14.4">
      <c r="A5980" s="77" t="s">
        <v>49</v>
      </c>
      <c r="B5980" s="40">
        <v>13095500</v>
      </c>
      <c r="C5980" s="41">
        <v>38759</v>
      </c>
      <c r="D5980" s="40">
        <v>313</v>
      </c>
      <c r="E5980" s="40" t="s">
        <v>50</v>
      </c>
      <c r="F5980">
        <f t="shared" si="279"/>
        <v>2</v>
      </c>
      <c r="G5980">
        <f t="shared" si="280"/>
        <v>2006</v>
      </c>
      <c r="H5980">
        <f t="shared" si="281"/>
        <v>620.83550000000002</v>
      </c>
      <c r="I5980" s="23"/>
    </row>
    <row r="5981" spans="1:9" ht="14.4">
      <c r="A5981" s="77" t="s">
        <v>49</v>
      </c>
      <c r="B5981" s="40">
        <v>13095500</v>
      </c>
      <c r="C5981" s="41">
        <v>38760</v>
      </c>
      <c r="D5981" s="40">
        <v>313</v>
      </c>
      <c r="E5981" s="40" t="s">
        <v>50</v>
      </c>
      <c r="F5981">
        <f t="shared" si="279"/>
        <v>2</v>
      </c>
      <c r="G5981">
        <f t="shared" si="280"/>
        <v>2006</v>
      </c>
      <c r="H5981">
        <f t="shared" si="281"/>
        <v>620.83550000000002</v>
      </c>
      <c r="I5981" s="23"/>
    </row>
    <row r="5982" spans="1:9" ht="14.4">
      <c r="A5982" s="77" t="s">
        <v>49</v>
      </c>
      <c r="B5982" s="40">
        <v>13095500</v>
      </c>
      <c r="C5982" s="41">
        <v>38761</v>
      </c>
      <c r="D5982" s="40">
        <v>312</v>
      </c>
      <c r="E5982" s="40" t="s">
        <v>50</v>
      </c>
      <c r="F5982">
        <f t="shared" si="279"/>
        <v>2</v>
      </c>
      <c r="G5982">
        <f t="shared" si="280"/>
        <v>2006</v>
      </c>
      <c r="H5982">
        <f t="shared" si="281"/>
        <v>618.85199999999998</v>
      </c>
      <c r="I5982" s="23"/>
    </row>
    <row r="5983" spans="1:9" ht="14.4">
      <c r="A5983" s="77" t="s">
        <v>49</v>
      </c>
      <c r="B5983" s="40">
        <v>13095500</v>
      </c>
      <c r="C5983" s="41">
        <v>38762</v>
      </c>
      <c r="D5983" s="40">
        <v>313</v>
      </c>
      <c r="E5983" s="40" t="s">
        <v>50</v>
      </c>
      <c r="F5983">
        <f t="shared" si="279"/>
        <v>2</v>
      </c>
      <c r="G5983">
        <f t="shared" si="280"/>
        <v>2006</v>
      </c>
      <c r="H5983">
        <f t="shared" si="281"/>
        <v>620.83550000000002</v>
      </c>
      <c r="I5983" s="23"/>
    </row>
    <row r="5984" spans="1:9" ht="14.4">
      <c r="A5984" s="77" t="s">
        <v>49</v>
      </c>
      <c r="B5984" s="40">
        <v>13095500</v>
      </c>
      <c r="C5984" s="41">
        <v>38763</v>
      </c>
      <c r="D5984" s="40">
        <v>313</v>
      </c>
      <c r="E5984" s="40" t="s">
        <v>50</v>
      </c>
      <c r="F5984">
        <f t="shared" si="279"/>
        <v>2</v>
      </c>
      <c r="G5984">
        <f t="shared" si="280"/>
        <v>2006</v>
      </c>
      <c r="H5984">
        <f t="shared" si="281"/>
        <v>620.83550000000002</v>
      </c>
      <c r="I5984" s="23"/>
    </row>
    <row r="5985" spans="1:9" ht="14.4">
      <c r="A5985" s="77" t="s">
        <v>49</v>
      </c>
      <c r="B5985" s="40">
        <v>13095500</v>
      </c>
      <c r="C5985" s="41">
        <v>38764</v>
      </c>
      <c r="D5985" s="40">
        <v>312</v>
      </c>
      <c r="E5985" s="40" t="s">
        <v>50</v>
      </c>
      <c r="F5985">
        <f t="shared" si="279"/>
        <v>2</v>
      </c>
      <c r="G5985">
        <f t="shared" si="280"/>
        <v>2006</v>
      </c>
      <c r="H5985">
        <f t="shared" si="281"/>
        <v>618.85199999999998</v>
      </c>
      <c r="I5985" s="23"/>
    </row>
    <row r="5986" spans="1:9" ht="14.4">
      <c r="A5986" s="77" t="s">
        <v>49</v>
      </c>
      <c r="B5986" s="40">
        <v>13095500</v>
      </c>
      <c r="C5986" s="41">
        <v>38765</v>
      </c>
      <c r="D5986" s="40">
        <v>313</v>
      </c>
      <c r="E5986" s="40" t="s">
        <v>50</v>
      </c>
      <c r="F5986">
        <f t="shared" ref="F5986:F6049" si="282">MONTH(C5986)</f>
        <v>2</v>
      </c>
      <c r="G5986">
        <f t="shared" ref="G5986:G6049" si="283">IF(F5986&gt;10,YEAR(C5986)+1,YEAR(C5986))</f>
        <v>2006</v>
      </c>
      <c r="H5986">
        <f t="shared" ref="H5986:H6049" si="284">D5986*1.9835</f>
        <v>620.83550000000002</v>
      </c>
      <c r="I5986" s="23"/>
    </row>
    <row r="5987" spans="1:9" ht="14.4">
      <c r="A5987" s="77" t="s">
        <v>49</v>
      </c>
      <c r="B5987" s="40">
        <v>13095500</v>
      </c>
      <c r="C5987" s="41">
        <v>38766</v>
      </c>
      <c r="D5987" s="40">
        <v>313</v>
      </c>
      <c r="E5987" s="40" t="s">
        <v>50</v>
      </c>
      <c r="F5987">
        <f t="shared" si="282"/>
        <v>2</v>
      </c>
      <c r="G5987">
        <f t="shared" si="283"/>
        <v>2006</v>
      </c>
      <c r="H5987">
        <f t="shared" si="284"/>
        <v>620.83550000000002</v>
      </c>
      <c r="I5987" s="23"/>
    </row>
    <row r="5988" spans="1:9" ht="14.4">
      <c r="A5988" s="77" t="s">
        <v>49</v>
      </c>
      <c r="B5988" s="40">
        <v>13095500</v>
      </c>
      <c r="C5988" s="41">
        <v>38767</v>
      </c>
      <c r="D5988" s="40">
        <v>313</v>
      </c>
      <c r="E5988" s="40" t="s">
        <v>50</v>
      </c>
      <c r="F5988">
        <f t="shared" si="282"/>
        <v>2</v>
      </c>
      <c r="G5988">
        <f t="shared" si="283"/>
        <v>2006</v>
      </c>
      <c r="H5988">
        <f t="shared" si="284"/>
        <v>620.83550000000002</v>
      </c>
      <c r="I5988" s="23"/>
    </row>
    <row r="5989" spans="1:9" ht="14.4">
      <c r="A5989" s="77" t="s">
        <v>49</v>
      </c>
      <c r="B5989" s="40">
        <v>13095500</v>
      </c>
      <c r="C5989" s="41">
        <v>38768</v>
      </c>
      <c r="D5989" s="40">
        <v>313</v>
      </c>
      <c r="E5989" s="40" t="s">
        <v>50</v>
      </c>
      <c r="F5989">
        <f t="shared" si="282"/>
        <v>2</v>
      </c>
      <c r="G5989">
        <f t="shared" si="283"/>
        <v>2006</v>
      </c>
      <c r="H5989">
        <f t="shared" si="284"/>
        <v>620.83550000000002</v>
      </c>
      <c r="I5989" s="23"/>
    </row>
    <row r="5990" spans="1:9" ht="14.4">
      <c r="A5990" s="77" t="s">
        <v>49</v>
      </c>
      <c r="B5990" s="40">
        <v>13095500</v>
      </c>
      <c r="C5990" s="41">
        <v>38769</v>
      </c>
      <c r="D5990" s="40">
        <v>313</v>
      </c>
      <c r="E5990" s="40" t="s">
        <v>50</v>
      </c>
      <c r="F5990">
        <f t="shared" si="282"/>
        <v>2</v>
      </c>
      <c r="G5990">
        <f t="shared" si="283"/>
        <v>2006</v>
      </c>
      <c r="H5990">
        <f t="shared" si="284"/>
        <v>620.83550000000002</v>
      </c>
      <c r="I5990" s="23"/>
    </row>
    <row r="5991" spans="1:9" ht="14.4">
      <c r="A5991" s="77" t="s">
        <v>49</v>
      </c>
      <c r="B5991" s="40">
        <v>13095500</v>
      </c>
      <c r="C5991" s="41">
        <v>38770</v>
      </c>
      <c r="D5991" s="40">
        <v>313</v>
      </c>
      <c r="E5991" s="40" t="s">
        <v>50</v>
      </c>
      <c r="F5991">
        <f t="shared" si="282"/>
        <v>2</v>
      </c>
      <c r="G5991">
        <f t="shared" si="283"/>
        <v>2006</v>
      </c>
      <c r="H5991">
        <f t="shared" si="284"/>
        <v>620.83550000000002</v>
      </c>
      <c r="I5991" s="23"/>
    </row>
    <row r="5992" spans="1:9" ht="14.4">
      <c r="A5992" s="77" t="s">
        <v>49</v>
      </c>
      <c r="B5992" s="40">
        <v>13095500</v>
      </c>
      <c r="C5992" s="41">
        <v>38771</v>
      </c>
      <c r="D5992" s="40">
        <v>312</v>
      </c>
      <c r="E5992" s="40" t="s">
        <v>50</v>
      </c>
      <c r="F5992">
        <f t="shared" si="282"/>
        <v>2</v>
      </c>
      <c r="G5992">
        <f t="shared" si="283"/>
        <v>2006</v>
      </c>
      <c r="H5992">
        <f t="shared" si="284"/>
        <v>618.85199999999998</v>
      </c>
      <c r="I5992" s="23"/>
    </row>
    <row r="5993" spans="1:9" ht="14.4">
      <c r="A5993" s="77" t="s">
        <v>49</v>
      </c>
      <c r="B5993" s="40">
        <v>13095500</v>
      </c>
      <c r="C5993" s="41">
        <v>38772</v>
      </c>
      <c r="D5993" s="40">
        <v>312</v>
      </c>
      <c r="E5993" s="40" t="s">
        <v>50</v>
      </c>
      <c r="F5993">
        <f t="shared" si="282"/>
        <v>2</v>
      </c>
      <c r="G5993">
        <f t="shared" si="283"/>
        <v>2006</v>
      </c>
      <c r="H5993">
        <f t="shared" si="284"/>
        <v>618.85199999999998</v>
      </c>
      <c r="I5993" s="23"/>
    </row>
    <row r="5994" spans="1:9" ht="14.4">
      <c r="A5994" s="77" t="s">
        <v>49</v>
      </c>
      <c r="B5994" s="40">
        <v>13095500</v>
      </c>
      <c r="C5994" s="41">
        <v>38773</v>
      </c>
      <c r="D5994" s="40">
        <v>312</v>
      </c>
      <c r="E5994" s="40" t="s">
        <v>50</v>
      </c>
      <c r="F5994">
        <f t="shared" si="282"/>
        <v>2</v>
      </c>
      <c r="G5994">
        <f t="shared" si="283"/>
        <v>2006</v>
      </c>
      <c r="H5994">
        <f t="shared" si="284"/>
        <v>618.85199999999998</v>
      </c>
      <c r="I5994" s="23"/>
    </row>
    <row r="5995" spans="1:9" ht="14.4">
      <c r="A5995" s="77" t="s">
        <v>49</v>
      </c>
      <c r="B5995" s="40">
        <v>13095500</v>
      </c>
      <c r="C5995" s="41">
        <v>38774</v>
      </c>
      <c r="D5995" s="40">
        <v>312</v>
      </c>
      <c r="E5995" s="40" t="s">
        <v>50</v>
      </c>
      <c r="F5995">
        <f t="shared" si="282"/>
        <v>2</v>
      </c>
      <c r="G5995">
        <f t="shared" si="283"/>
        <v>2006</v>
      </c>
      <c r="H5995">
        <f t="shared" si="284"/>
        <v>618.85199999999998</v>
      </c>
      <c r="I5995" s="23"/>
    </row>
    <row r="5996" spans="1:9" ht="14.4">
      <c r="A5996" s="77" t="s">
        <v>49</v>
      </c>
      <c r="B5996" s="40">
        <v>13095500</v>
      </c>
      <c r="C5996" s="41">
        <v>38775</v>
      </c>
      <c r="D5996" s="40">
        <v>313</v>
      </c>
      <c r="E5996" s="40" t="s">
        <v>50</v>
      </c>
      <c r="F5996">
        <f t="shared" si="282"/>
        <v>2</v>
      </c>
      <c r="G5996">
        <f t="shared" si="283"/>
        <v>2006</v>
      </c>
      <c r="H5996">
        <f t="shared" si="284"/>
        <v>620.83550000000002</v>
      </c>
      <c r="I5996" s="23"/>
    </row>
    <row r="5997" spans="1:9" ht="14.4">
      <c r="A5997" s="77" t="s">
        <v>49</v>
      </c>
      <c r="B5997" s="40">
        <v>13095500</v>
      </c>
      <c r="C5997" s="41">
        <v>38776</v>
      </c>
      <c r="D5997" s="40">
        <v>313</v>
      </c>
      <c r="E5997" s="40" t="s">
        <v>50</v>
      </c>
      <c r="F5997">
        <f t="shared" si="282"/>
        <v>2</v>
      </c>
      <c r="G5997">
        <f t="shared" si="283"/>
        <v>2006</v>
      </c>
      <c r="H5997">
        <f t="shared" si="284"/>
        <v>620.83550000000002</v>
      </c>
      <c r="I5997" s="23"/>
    </row>
    <row r="5998" spans="1:9" ht="14.4">
      <c r="A5998" s="77" t="s">
        <v>49</v>
      </c>
      <c r="B5998" s="40">
        <v>13095500</v>
      </c>
      <c r="C5998" s="41">
        <v>38777</v>
      </c>
      <c r="D5998" s="40">
        <v>312</v>
      </c>
      <c r="E5998" s="40" t="s">
        <v>50</v>
      </c>
      <c r="F5998">
        <f t="shared" si="282"/>
        <v>3</v>
      </c>
      <c r="G5998">
        <f t="shared" si="283"/>
        <v>2006</v>
      </c>
      <c r="H5998">
        <f t="shared" si="284"/>
        <v>618.85199999999998</v>
      </c>
      <c r="I5998" s="23"/>
    </row>
    <row r="5999" spans="1:9" ht="14.4">
      <c r="A5999" s="77" t="s">
        <v>49</v>
      </c>
      <c r="B5999" s="40">
        <v>13095500</v>
      </c>
      <c r="C5999" s="41">
        <v>38778</v>
      </c>
      <c r="D5999" s="40">
        <v>312</v>
      </c>
      <c r="E5999" s="40" t="s">
        <v>50</v>
      </c>
      <c r="F5999">
        <f t="shared" si="282"/>
        <v>3</v>
      </c>
      <c r="G5999">
        <f t="shared" si="283"/>
        <v>2006</v>
      </c>
      <c r="H5999">
        <f t="shared" si="284"/>
        <v>618.85199999999998</v>
      </c>
      <c r="I5999" s="23"/>
    </row>
    <row r="6000" spans="1:9" ht="14.4">
      <c r="A6000" s="77" t="s">
        <v>49</v>
      </c>
      <c r="B6000" s="40">
        <v>13095500</v>
      </c>
      <c r="C6000" s="41">
        <v>38779</v>
      </c>
      <c r="D6000" s="40">
        <v>313</v>
      </c>
      <c r="E6000" s="40" t="s">
        <v>50</v>
      </c>
      <c r="F6000">
        <f t="shared" si="282"/>
        <v>3</v>
      </c>
      <c r="G6000">
        <f t="shared" si="283"/>
        <v>2006</v>
      </c>
      <c r="H6000">
        <f t="shared" si="284"/>
        <v>620.83550000000002</v>
      </c>
      <c r="I6000" s="23"/>
    </row>
    <row r="6001" spans="1:9" ht="14.4">
      <c r="A6001" s="77" t="s">
        <v>49</v>
      </c>
      <c r="B6001" s="40">
        <v>13095500</v>
      </c>
      <c r="C6001" s="41">
        <v>38780</v>
      </c>
      <c r="D6001" s="40">
        <v>313</v>
      </c>
      <c r="E6001" s="40" t="s">
        <v>50</v>
      </c>
      <c r="F6001">
        <f t="shared" si="282"/>
        <v>3</v>
      </c>
      <c r="G6001">
        <f t="shared" si="283"/>
        <v>2006</v>
      </c>
      <c r="H6001">
        <f t="shared" si="284"/>
        <v>620.83550000000002</v>
      </c>
      <c r="I6001" s="23"/>
    </row>
    <row r="6002" spans="1:9" ht="14.4">
      <c r="A6002" s="77" t="s">
        <v>49</v>
      </c>
      <c r="B6002" s="40">
        <v>13095500</v>
      </c>
      <c r="C6002" s="41">
        <v>38781</v>
      </c>
      <c r="D6002" s="40">
        <v>312</v>
      </c>
      <c r="E6002" s="40" t="s">
        <v>50</v>
      </c>
      <c r="F6002">
        <f t="shared" si="282"/>
        <v>3</v>
      </c>
      <c r="G6002">
        <f t="shared" si="283"/>
        <v>2006</v>
      </c>
      <c r="H6002">
        <f t="shared" si="284"/>
        <v>618.85199999999998</v>
      </c>
      <c r="I6002" s="23"/>
    </row>
    <row r="6003" spans="1:9" ht="14.4">
      <c r="A6003" s="77" t="s">
        <v>49</v>
      </c>
      <c r="B6003" s="40">
        <v>13095500</v>
      </c>
      <c r="C6003" s="41">
        <v>38782</v>
      </c>
      <c r="D6003" s="40">
        <v>312</v>
      </c>
      <c r="E6003" s="40" t="s">
        <v>50</v>
      </c>
      <c r="F6003">
        <f t="shared" si="282"/>
        <v>3</v>
      </c>
      <c r="G6003">
        <f t="shared" si="283"/>
        <v>2006</v>
      </c>
      <c r="H6003">
        <f t="shared" si="284"/>
        <v>618.85199999999998</v>
      </c>
      <c r="I6003" s="23"/>
    </row>
    <row r="6004" spans="1:9" ht="14.4">
      <c r="A6004" s="77" t="s">
        <v>49</v>
      </c>
      <c r="B6004" s="40">
        <v>13095500</v>
      </c>
      <c r="C6004" s="41">
        <v>38783</v>
      </c>
      <c r="D6004" s="40">
        <v>312</v>
      </c>
      <c r="E6004" s="40" t="s">
        <v>50</v>
      </c>
      <c r="F6004">
        <f t="shared" si="282"/>
        <v>3</v>
      </c>
      <c r="G6004">
        <f t="shared" si="283"/>
        <v>2006</v>
      </c>
      <c r="H6004">
        <f t="shared" si="284"/>
        <v>618.85199999999998</v>
      </c>
      <c r="I6004" s="23"/>
    </row>
    <row r="6005" spans="1:9" ht="14.4">
      <c r="A6005" s="77" t="s">
        <v>49</v>
      </c>
      <c r="B6005" s="40">
        <v>13095500</v>
      </c>
      <c r="C6005" s="41">
        <v>38784</v>
      </c>
      <c r="D6005" s="40">
        <v>312</v>
      </c>
      <c r="E6005" s="40" t="s">
        <v>50</v>
      </c>
      <c r="F6005">
        <f t="shared" si="282"/>
        <v>3</v>
      </c>
      <c r="G6005">
        <f t="shared" si="283"/>
        <v>2006</v>
      </c>
      <c r="H6005">
        <f t="shared" si="284"/>
        <v>618.85199999999998</v>
      </c>
      <c r="I6005" s="23"/>
    </row>
    <row r="6006" spans="1:9" ht="14.4">
      <c r="A6006" s="77" t="s">
        <v>49</v>
      </c>
      <c r="B6006" s="40">
        <v>13095500</v>
      </c>
      <c r="C6006" s="41">
        <v>38785</v>
      </c>
      <c r="D6006" s="40">
        <v>312</v>
      </c>
      <c r="E6006" s="40" t="s">
        <v>50</v>
      </c>
      <c r="F6006">
        <f t="shared" si="282"/>
        <v>3</v>
      </c>
      <c r="G6006">
        <f t="shared" si="283"/>
        <v>2006</v>
      </c>
      <c r="H6006">
        <f t="shared" si="284"/>
        <v>618.85199999999998</v>
      </c>
      <c r="I6006" s="23"/>
    </row>
    <row r="6007" spans="1:9" ht="14.4">
      <c r="A6007" s="77" t="s">
        <v>49</v>
      </c>
      <c r="B6007" s="40">
        <v>13095500</v>
      </c>
      <c r="C6007" s="41">
        <v>38786</v>
      </c>
      <c r="D6007" s="40">
        <v>312</v>
      </c>
      <c r="E6007" s="40" t="s">
        <v>50</v>
      </c>
      <c r="F6007">
        <f t="shared" si="282"/>
        <v>3</v>
      </c>
      <c r="G6007">
        <f t="shared" si="283"/>
        <v>2006</v>
      </c>
      <c r="H6007">
        <f t="shared" si="284"/>
        <v>618.85199999999998</v>
      </c>
      <c r="I6007" s="23"/>
    </row>
    <row r="6008" spans="1:9" ht="14.4">
      <c r="A6008" s="77" t="s">
        <v>49</v>
      </c>
      <c r="B6008" s="40">
        <v>13095500</v>
      </c>
      <c r="C6008" s="41">
        <v>38787</v>
      </c>
      <c r="D6008" s="40">
        <v>312</v>
      </c>
      <c r="E6008" s="40" t="s">
        <v>50</v>
      </c>
      <c r="F6008">
        <f t="shared" si="282"/>
        <v>3</v>
      </c>
      <c r="G6008">
        <f t="shared" si="283"/>
        <v>2006</v>
      </c>
      <c r="H6008">
        <f t="shared" si="284"/>
        <v>618.85199999999998</v>
      </c>
      <c r="I6008" s="23"/>
    </row>
    <row r="6009" spans="1:9" ht="14.4">
      <c r="A6009" s="77" t="s">
        <v>49</v>
      </c>
      <c r="B6009" s="40">
        <v>13095500</v>
      </c>
      <c r="C6009" s="41">
        <v>38788</v>
      </c>
      <c r="D6009" s="40">
        <v>313</v>
      </c>
      <c r="E6009" s="40" t="s">
        <v>50</v>
      </c>
      <c r="F6009">
        <f t="shared" si="282"/>
        <v>3</v>
      </c>
      <c r="G6009">
        <f t="shared" si="283"/>
        <v>2006</v>
      </c>
      <c r="H6009">
        <f t="shared" si="284"/>
        <v>620.83550000000002</v>
      </c>
      <c r="I6009" s="23"/>
    </row>
    <row r="6010" spans="1:9" ht="14.4">
      <c r="A6010" s="77" t="s">
        <v>49</v>
      </c>
      <c r="B6010" s="40">
        <v>13095500</v>
      </c>
      <c r="C6010" s="41">
        <v>38789</v>
      </c>
      <c r="D6010" s="40">
        <v>312</v>
      </c>
      <c r="E6010" s="40" t="s">
        <v>50</v>
      </c>
      <c r="F6010">
        <f t="shared" si="282"/>
        <v>3</v>
      </c>
      <c r="G6010">
        <f t="shared" si="283"/>
        <v>2006</v>
      </c>
      <c r="H6010">
        <f t="shared" si="284"/>
        <v>618.85199999999998</v>
      </c>
      <c r="I6010" s="23"/>
    </row>
    <row r="6011" spans="1:9" ht="14.4">
      <c r="A6011" s="77" t="s">
        <v>49</v>
      </c>
      <c r="B6011" s="40">
        <v>13095500</v>
      </c>
      <c r="C6011" s="41">
        <v>38790</v>
      </c>
      <c r="D6011" s="40">
        <v>312</v>
      </c>
      <c r="E6011" s="40" t="s">
        <v>50</v>
      </c>
      <c r="F6011">
        <f t="shared" si="282"/>
        <v>3</v>
      </c>
      <c r="G6011">
        <f t="shared" si="283"/>
        <v>2006</v>
      </c>
      <c r="H6011">
        <f t="shared" si="284"/>
        <v>618.85199999999998</v>
      </c>
      <c r="I6011" s="23"/>
    </row>
    <row r="6012" spans="1:9" ht="14.4">
      <c r="A6012" s="77" t="s">
        <v>49</v>
      </c>
      <c r="B6012" s="40">
        <v>13095500</v>
      </c>
      <c r="C6012" s="41">
        <v>38791</v>
      </c>
      <c r="D6012" s="40">
        <v>311</v>
      </c>
      <c r="E6012" s="40" t="s">
        <v>50</v>
      </c>
      <c r="F6012">
        <f t="shared" si="282"/>
        <v>3</v>
      </c>
      <c r="G6012">
        <f t="shared" si="283"/>
        <v>2006</v>
      </c>
      <c r="H6012">
        <f t="shared" si="284"/>
        <v>616.86850000000004</v>
      </c>
      <c r="I6012" s="23"/>
    </row>
    <row r="6013" spans="1:9" ht="14.4">
      <c r="A6013" s="77" t="s">
        <v>49</v>
      </c>
      <c r="B6013" s="40">
        <v>13095500</v>
      </c>
      <c r="C6013" s="41">
        <v>38792</v>
      </c>
      <c r="D6013" s="40">
        <v>311</v>
      </c>
      <c r="E6013" s="40" t="s">
        <v>50</v>
      </c>
      <c r="F6013">
        <f t="shared" si="282"/>
        <v>3</v>
      </c>
      <c r="G6013">
        <f t="shared" si="283"/>
        <v>2006</v>
      </c>
      <c r="H6013">
        <f t="shared" si="284"/>
        <v>616.86850000000004</v>
      </c>
      <c r="I6013" s="23"/>
    </row>
    <row r="6014" spans="1:9" ht="14.4">
      <c r="A6014" s="77" t="s">
        <v>49</v>
      </c>
      <c r="B6014" s="40">
        <v>13095500</v>
      </c>
      <c r="C6014" s="41">
        <v>38793</v>
      </c>
      <c r="D6014" s="40">
        <v>311</v>
      </c>
      <c r="E6014" s="40" t="s">
        <v>50</v>
      </c>
      <c r="F6014">
        <f t="shared" si="282"/>
        <v>3</v>
      </c>
      <c r="G6014">
        <f t="shared" si="283"/>
        <v>2006</v>
      </c>
      <c r="H6014">
        <f t="shared" si="284"/>
        <v>616.86850000000004</v>
      </c>
      <c r="I6014" s="23"/>
    </row>
    <row r="6015" spans="1:9" ht="14.4">
      <c r="A6015" s="77" t="s">
        <v>49</v>
      </c>
      <c r="B6015" s="40">
        <v>13095500</v>
      </c>
      <c r="C6015" s="41">
        <v>38794</v>
      </c>
      <c r="D6015" s="40">
        <v>312</v>
      </c>
      <c r="E6015" s="40" t="s">
        <v>50</v>
      </c>
      <c r="F6015">
        <f t="shared" si="282"/>
        <v>3</v>
      </c>
      <c r="G6015">
        <f t="shared" si="283"/>
        <v>2006</v>
      </c>
      <c r="H6015">
        <f t="shared" si="284"/>
        <v>618.85199999999998</v>
      </c>
      <c r="I6015" s="23"/>
    </row>
    <row r="6016" spans="1:9" ht="14.4">
      <c r="A6016" s="77" t="s">
        <v>49</v>
      </c>
      <c r="B6016" s="40">
        <v>13095500</v>
      </c>
      <c r="C6016" s="41">
        <v>38795</v>
      </c>
      <c r="D6016" s="40">
        <v>311</v>
      </c>
      <c r="E6016" s="40" t="s">
        <v>50</v>
      </c>
      <c r="F6016">
        <f t="shared" si="282"/>
        <v>3</v>
      </c>
      <c r="G6016">
        <f t="shared" si="283"/>
        <v>2006</v>
      </c>
      <c r="H6016">
        <f t="shared" si="284"/>
        <v>616.86850000000004</v>
      </c>
      <c r="I6016" s="23"/>
    </row>
    <row r="6017" spans="1:9" ht="14.4">
      <c r="A6017" s="77" t="s">
        <v>49</v>
      </c>
      <c r="B6017" s="40">
        <v>13095500</v>
      </c>
      <c r="C6017" s="41">
        <v>38796</v>
      </c>
      <c r="D6017" s="40">
        <v>310</v>
      </c>
      <c r="E6017" s="40" t="s">
        <v>50</v>
      </c>
      <c r="F6017">
        <f t="shared" si="282"/>
        <v>3</v>
      </c>
      <c r="G6017">
        <f t="shared" si="283"/>
        <v>2006</v>
      </c>
      <c r="H6017">
        <f t="shared" si="284"/>
        <v>614.88499999999999</v>
      </c>
      <c r="I6017" s="23"/>
    </row>
    <row r="6018" spans="1:9" ht="14.4">
      <c r="A6018" s="77" t="s">
        <v>49</v>
      </c>
      <c r="B6018" s="40">
        <v>13095500</v>
      </c>
      <c r="C6018" s="41">
        <v>38797</v>
      </c>
      <c r="D6018" s="40">
        <v>309</v>
      </c>
      <c r="E6018" s="40" t="s">
        <v>50</v>
      </c>
      <c r="F6018">
        <f t="shared" si="282"/>
        <v>3</v>
      </c>
      <c r="G6018">
        <f t="shared" si="283"/>
        <v>2006</v>
      </c>
      <c r="H6018">
        <f t="shared" si="284"/>
        <v>612.90150000000006</v>
      </c>
      <c r="I6018" s="23"/>
    </row>
    <row r="6019" spans="1:9" ht="14.4">
      <c r="A6019" s="77" t="s">
        <v>49</v>
      </c>
      <c r="B6019" s="40">
        <v>13095500</v>
      </c>
      <c r="C6019" s="41">
        <v>38798</v>
      </c>
      <c r="D6019" s="40">
        <v>309</v>
      </c>
      <c r="E6019" s="40" t="s">
        <v>50</v>
      </c>
      <c r="F6019">
        <f t="shared" si="282"/>
        <v>3</v>
      </c>
      <c r="G6019">
        <f t="shared" si="283"/>
        <v>2006</v>
      </c>
      <c r="H6019">
        <f t="shared" si="284"/>
        <v>612.90150000000006</v>
      </c>
      <c r="I6019" s="23"/>
    </row>
    <row r="6020" spans="1:9" ht="14.4">
      <c r="A6020" s="77" t="s">
        <v>49</v>
      </c>
      <c r="B6020" s="40">
        <v>13095500</v>
      </c>
      <c r="C6020" s="41">
        <v>38799</v>
      </c>
      <c r="D6020" s="40">
        <v>309</v>
      </c>
      <c r="E6020" s="40" t="s">
        <v>50</v>
      </c>
      <c r="F6020">
        <f t="shared" si="282"/>
        <v>3</v>
      </c>
      <c r="G6020">
        <f t="shared" si="283"/>
        <v>2006</v>
      </c>
      <c r="H6020">
        <f t="shared" si="284"/>
        <v>612.90150000000006</v>
      </c>
      <c r="I6020" s="23"/>
    </row>
    <row r="6021" spans="1:9" ht="14.4">
      <c r="A6021" s="77" t="s">
        <v>49</v>
      </c>
      <c r="B6021" s="40">
        <v>13095500</v>
      </c>
      <c r="C6021" s="41">
        <v>38800</v>
      </c>
      <c r="D6021" s="40">
        <v>309</v>
      </c>
      <c r="E6021" s="40" t="s">
        <v>50</v>
      </c>
      <c r="F6021">
        <f t="shared" si="282"/>
        <v>3</v>
      </c>
      <c r="G6021">
        <f t="shared" si="283"/>
        <v>2006</v>
      </c>
      <c r="H6021">
        <f t="shared" si="284"/>
        <v>612.90150000000006</v>
      </c>
      <c r="I6021" s="23"/>
    </row>
    <row r="6022" spans="1:9" ht="14.4">
      <c r="A6022" s="77" t="s">
        <v>49</v>
      </c>
      <c r="B6022" s="40">
        <v>13095500</v>
      </c>
      <c r="C6022" s="41">
        <v>38801</v>
      </c>
      <c r="D6022" s="40">
        <v>309</v>
      </c>
      <c r="E6022" s="40" t="s">
        <v>50</v>
      </c>
      <c r="F6022">
        <f t="shared" si="282"/>
        <v>3</v>
      </c>
      <c r="G6022">
        <f t="shared" si="283"/>
        <v>2006</v>
      </c>
      <c r="H6022">
        <f t="shared" si="284"/>
        <v>612.90150000000006</v>
      </c>
      <c r="I6022" s="23"/>
    </row>
    <row r="6023" spans="1:9" ht="14.4">
      <c r="A6023" s="77" t="s">
        <v>49</v>
      </c>
      <c r="B6023" s="40">
        <v>13095500</v>
      </c>
      <c r="C6023" s="41">
        <v>38802</v>
      </c>
      <c r="D6023" s="40">
        <v>309</v>
      </c>
      <c r="E6023" s="40" t="s">
        <v>50</v>
      </c>
      <c r="F6023">
        <f t="shared" si="282"/>
        <v>3</v>
      </c>
      <c r="G6023">
        <f t="shared" si="283"/>
        <v>2006</v>
      </c>
      <c r="H6023">
        <f t="shared" si="284"/>
        <v>612.90150000000006</v>
      </c>
      <c r="I6023" s="23"/>
    </row>
    <row r="6024" spans="1:9" ht="14.4">
      <c r="A6024" s="77" t="s">
        <v>49</v>
      </c>
      <c r="B6024" s="40">
        <v>13095500</v>
      </c>
      <c r="C6024" s="41">
        <v>38803</v>
      </c>
      <c r="D6024" s="40">
        <v>309</v>
      </c>
      <c r="E6024" s="40" t="s">
        <v>50</v>
      </c>
      <c r="F6024">
        <f t="shared" si="282"/>
        <v>3</v>
      </c>
      <c r="G6024">
        <f t="shared" si="283"/>
        <v>2006</v>
      </c>
      <c r="H6024">
        <f t="shared" si="284"/>
        <v>612.90150000000006</v>
      </c>
      <c r="I6024" s="23"/>
    </row>
    <row r="6025" spans="1:9" ht="14.4">
      <c r="A6025" s="77" t="s">
        <v>49</v>
      </c>
      <c r="B6025" s="40">
        <v>13095500</v>
      </c>
      <c r="C6025" s="41">
        <v>38804</v>
      </c>
      <c r="D6025" s="40">
        <v>309</v>
      </c>
      <c r="E6025" s="40" t="s">
        <v>50</v>
      </c>
      <c r="F6025">
        <f t="shared" si="282"/>
        <v>3</v>
      </c>
      <c r="G6025">
        <f t="shared" si="283"/>
        <v>2006</v>
      </c>
      <c r="H6025">
        <f t="shared" si="284"/>
        <v>612.90150000000006</v>
      </c>
      <c r="I6025" s="23"/>
    </row>
    <row r="6026" spans="1:9" ht="14.4">
      <c r="A6026" s="77" t="s">
        <v>49</v>
      </c>
      <c r="B6026" s="40">
        <v>13095500</v>
      </c>
      <c r="C6026" s="41">
        <v>38805</v>
      </c>
      <c r="D6026" s="40">
        <v>309</v>
      </c>
      <c r="E6026" s="40" t="s">
        <v>50</v>
      </c>
      <c r="F6026">
        <f t="shared" si="282"/>
        <v>3</v>
      </c>
      <c r="G6026">
        <f t="shared" si="283"/>
        <v>2006</v>
      </c>
      <c r="H6026">
        <f t="shared" si="284"/>
        <v>612.90150000000006</v>
      </c>
      <c r="I6026" s="23"/>
    </row>
    <row r="6027" spans="1:9" ht="14.4">
      <c r="A6027" s="77" t="s">
        <v>49</v>
      </c>
      <c r="B6027" s="40">
        <v>13095500</v>
      </c>
      <c r="C6027" s="41">
        <v>38806</v>
      </c>
      <c r="D6027" s="40">
        <v>307</v>
      </c>
      <c r="E6027" s="40" t="s">
        <v>50</v>
      </c>
      <c r="F6027">
        <f t="shared" si="282"/>
        <v>3</v>
      </c>
      <c r="G6027">
        <f t="shared" si="283"/>
        <v>2006</v>
      </c>
      <c r="H6027">
        <f t="shared" si="284"/>
        <v>608.93449999999996</v>
      </c>
      <c r="I6027" s="23"/>
    </row>
    <row r="6028" spans="1:9" ht="14.4">
      <c r="A6028" s="77" t="s">
        <v>49</v>
      </c>
      <c r="B6028" s="40">
        <v>13095500</v>
      </c>
      <c r="C6028" s="41">
        <v>38807</v>
      </c>
      <c r="D6028" s="40">
        <v>307</v>
      </c>
      <c r="E6028" s="40" t="s">
        <v>50</v>
      </c>
      <c r="F6028">
        <f t="shared" si="282"/>
        <v>3</v>
      </c>
      <c r="G6028">
        <f t="shared" si="283"/>
        <v>2006</v>
      </c>
      <c r="H6028">
        <f t="shared" si="284"/>
        <v>608.93449999999996</v>
      </c>
      <c r="I6028" s="23"/>
    </row>
    <row r="6029" spans="1:9" ht="14.4">
      <c r="A6029" s="77" t="s">
        <v>49</v>
      </c>
      <c r="B6029" s="40">
        <v>13095500</v>
      </c>
      <c r="C6029" s="41">
        <v>38808</v>
      </c>
      <c r="D6029" s="40">
        <v>308</v>
      </c>
      <c r="E6029" s="40" t="s">
        <v>50</v>
      </c>
      <c r="F6029">
        <f t="shared" si="282"/>
        <v>4</v>
      </c>
      <c r="G6029">
        <f t="shared" si="283"/>
        <v>2006</v>
      </c>
      <c r="H6029">
        <f t="shared" si="284"/>
        <v>610.91800000000001</v>
      </c>
      <c r="I6029" s="23"/>
    </row>
    <row r="6030" spans="1:9" ht="14.4">
      <c r="A6030" s="77" t="s">
        <v>49</v>
      </c>
      <c r="B6030" s="40">
        <v>13095500</v>
      </c>
      <c r="C6030" s="41">
        <v>38809</v>
      </c>
      <c r="D6030" s="40">
        <v>307</v>
      </c>
      <c r="E6030" s="40" t="s">
        <v>50</v>
      </c>
      <c r="F6030">
        <f t="shared" si="282"/>
        <v>4</v>
      </c>
      <c r="G6030">
        <f t="shared" si="283"/>
        <v>2006</v>
      </c>
      <c r="H6030">
        <f t="shared" si="284"/>
        <v>608.93449999999996</v>
      </c>
      <c r="I6030" s="23"/>
    </row>
    <row r="6031" spans="1:9" ht="14.4">
      <c r="A6031" s="77" t="s">
        <v>49</v>
      </c>
      <c r="B6031" s="40">
        <v>13095500</v>
      </c>
      <c r="C6031" s="41">
        <v>38810</v>
      </c>
      <c r="D6031" s="40">
        <v>307</v>
      </c>
      <c r="E6031" s="40" t="s">
        <v>50</v>
      </c>
      <c r="F6031">
        <f t="shared" si="282"/>
        <v>4</v>
      </c>
      <c r="G6031">
        <f t="shared" si="283"/>
        <v>2006</v>
      </c>
      <c r="H6031">
        <f t="shared" si="284"/>
        <v>608.93449999999996</v>
      </c>
      <c r="I6031" s="23"/>
    </row>
    <row r="6032" spans="1:9" ht="14.4">
      <c r="A6032" s="77" t="s">
        <v>49</v>
      </c>
      <c r="B6032" s="40">
        <v>13095500</v>
      </c>
      <c r="C6032" s="41">
        <v>38811</v>
      </c>
      <c r="D6032" s="40">
        <v>307</v>
      </c>
      <c r="E6032" s="40" t="s">
        <v>50</v>
      </c>
      <c r="F6032">
        <f t="shared" si="282"/>
        <v>4</v>
      </c>
      <c r="G6032">
        <f t="shared" si="283"/>
        <v>2006</v>
      </c>
      <c r="H6032">
        <f t="shared" si="284"/>
        <v>608.93449999999996</v>
      </c>
      <c r="I6032" s="23"/>
    </row>
    <row r="6033" spans="1:9" ht="14.4">
      <c r="A6033" s="77" t="s">
        <v>49</v>
      </c>
      <c r="B6033" s="40">
        <v>13095500</v>
      </c>
      <c r="C6033" s="41">
        <v>38812</v>
      </c>
      <c r="D6033" s="40">
        <v>307</v>
      </c>
      <c r="E6033" s="40" t="s">
        <v>50</v>
      </c>
      <c r="F6033">
        <f t="shared" si="282"/>
        <v>4</v>
      </c>
      <c r="G6033">
        <f t="shared" si="283"/>
        <v>2006</v>
      </c>
      <c r="H6033">
        <f t="shared" si="284"/>
        <v>608.93449999999996</v>
      </c>
      <c r="I6033" s="23"/>
    </row>
    <row r="6034" spans="1:9" ht="14.4">
      <c r="A6034" s="77" t="s">
        <v>49</v>
      </c>
      <c r="B6034" s="40">
        <v>13095500</v>
      </c>
      <c r="C6034" s="41">
        <v>38813</v>
      </c>
      <c r="D6034" s="40">
        <v>309</v>
      </c>
      <c r="E6034" s="40" t="s">
        <v>50</v>
      </c>
      <c r="F6034">
        <f t="shared" si="282"/>
        <v>4</v>
      </c>
      <c r="G6034">
        <f t="shared" si="283"/>
        <v>2006</v>
      </c>
      <c r="H6034">
        <f t="shared" si="284"/>
        <v>612.90150000000006</v>
      </c>
      <c r="I6034" s="23"/>
    </row>
    <row r="6035" spans="1:9" ht="14.4">
      <c r="A6035" s="77" t="s">
        <v>49</v>
      </c>
      <c r="B6035" s="40">
        <v>13095500</v>
      </c>
      <c r="C6035" s="41">
        <v>38814</v>
      </c>
      <c r="D6035" s="40">
        <v>307</v>
      </c>
      <c r="E6035" s="40" t="s">
        <v>50</v>
      </c>
      <c r="F6035">
        <f t="shared" si="282"/>
        <v>4</v>
      </c>
      <c r="G6035">
        <f t="shared" si="283"/>
        <v>2006</v>
      </c>
      <c r="H6035">
        <f t="shared" si="284"/>
        <v>608.93449999999996</v>
      </c>
      <c r="I6035" s="23"/>
    </row>
    <row r="6036" spans="1:9" ht="14.4">
      <c r="A6036" s="77" t="s">
        <v>49</v>
      </c>
      <c r="B6036" s="40">
        <v>13095500</v>
      </c>
      <c r="C6036" s="41">
        <v>38815</v>
      </c>
      <c r="D6036" s="40">
        <v>307</v>
      </c>
      <c r="E6036" s="40" t="s">
        <v>50</v>
      </c>
      <c r="F6036">
        <f t="shared" si="282"/>
        <v>4</v>
      </c>
      <c r="G6036">
        <f t="shared" si="283"/>
        <v>2006</v>
      </c>
      <c r="H6036">
        <f t="shared" si="284"/>
        <v>608.93449999999996</v>
      </c>
      <c r="I6036" s="23"/>
    </row>
    <row r="6037" spans="1:9" ht="14.4">
      <c r="A6037" s="77" t="s">
        <v>49</v>
      </c>
      <c r="B6037" s="40">
        <v>13095500</v>
      </c>
      <c r="C6037" s="41">
        <v>38816</v>
      </c>
      <c r="D6037" s="40">
        <v>307</v>
      </c>
      <c r="E6037" s="40" t="s">
        <v>50</v>
      </c>
      <c r="F6037">
        <f t="shared" si="282"/>
        <v>4</v>
      </c>
      <c r="G6037">
        <f t="shared" si="283"/>
        <v>2006</v>
      </c>
      <c r="H6037">
        <f t="shared" si="284"/>
        <v>608.93449999999996</v>
      </c>
      <c r="I6037" s="23"/>
    </row>
    <row r="6038" spans="1:9" ht="14.4">
      <c r="A6038" s="77" t="s">
        <v>49</v>
      </c>
      <c r="B6038" s="40">
        <v>13095500</v>
      </c>
      <c r="C6038" s="41">
        <v>38817</v>
      </c>
      <c r="D6038" s="40">
        <v>307</v>
      </c>
      <c r="E6038" s="40" t="s">
        <v>50</v>
      </c>
      <c r="F6038">
        <f t="shared" si="282"/>
        <v>4</v>
      </c>
      <c r="G6038">
        <f t="shared" si="283"/>
        <v>2006</v>
      </c>
      <c r="H6038">
        <f t="shared" si="284"/>
        <v>608.93449999999996</v>
      </c>
      <c r="I6038" s="23"/>
    </row>
    <row r="6039" spans="1:9" ht="14.4">
      <c r="A6039" s="77" t="s">
        <v>49</v>
      </c>
      <c r="B6039" s="40">
        <v>13095500</v>
      </c>
      <c r="C6039" s="41">
        <v>38818</v>
      </c>
      <c r="D6039" s="40">
        <v>307</v>
      </c>
      <c r="E6039" s="40" t="s">
        <v>50</v>
      </c>
      <c r="F6039">
        <f t="shared" si="282"/>
        <v>4</v>
      </c>
      <c r="G6039">
        <f t="shared" si="283"/>
        <v>2006</v>
      </c>
      <c r="H6039">
        <f t="shared" si="284"/>
        <v>608.93449999999996</v>
      </c>
      <c r="I6039" s="23"/>
    </row>
    <row r="6040" spans="1:9" ht="14.4">
      <c r="A6040" s="77" t="s">
        <v>49</v>
      </c>
      <c r="B6040" s="40">
        <v>13095500</v>
      </c>
      <c r="C6040" s="41">
        <v>38819</v>
      </c>
      <c r="D6040" s="40">
        <v>307</v>
      </c>
      <c r="E6040" s="40" t="s">
        <v>50</v>
      </c>
      <c r="F6040">
        <f t="shared" si="282"/>
        <v>4</v>
      </c>
      <c r="G6040">
        <f t="shared" si="283"/>
        <v>2006</v>
      </c>
      <c r="H6040">
        <f t="shared" si="284"/>
        <v>608.93449999999996</v>
      </c>
      <c r="I6040" s="23"/>
    </row>
    <row r="6041" spans="1:9" ht="14.4">
      <c r="A6041" s="77" t="s">
        <v>49</v>
      </c>
      <c r="B6041" s="40">
        <v>13095500</v>
      </c>
      <c r="C6041" s="41">
        <v>38820</v>
      </c>
      <c r="D6041" s="40">
        <v>307</v>
      </c>
      <c r="E6041" s="40" t="s">
        <v>50</v>
      </c>
      <c r="F6041">
        <f t="shared" si="282"/>
        <v>4</v>
      </c>
      <c r="G6041">
        <f t="shared" si="283"/>
        <v>2006</v>
      </c>
      <c r="H6041">
        <f t="shared" si="284"/>
        <v>608.93449999999996</v>
      </c>
      <c r="I6041" s="23"/>
    </row>
    <row r="6042" spans="1:9" ht="14.4">
      <c r="A6042" s="77" t="s">
        <v>49</v>
      </c>
      <c r="B6042" s="40">
        <v>13095500</v>
      </c>
      <c r="C6042" s="41">
        <v>38821</v>
      </c>
      <c r="D6042" s="40">
        <v>308</v>
      </c>
      <c r="E6042" s="40" t="s">
        <v>50</v>
      </c>
      <c r="F6042">
        <f t="shared" si="282"/>
        <v>4</v>
      </c>
      <c r="G6042">
        <f t="shared" si="283"/>
        <v>2006</v>
      </c>
      <c r="H6042">
        <f t="shared" si="284"/>
        <v>610.91800000000001</v>
      </c>
      <c r="I6042" s="23"/>
    </row>
    <row r="6043" spans="1:9" ht="14.4">
      <c r="A6043" s="77" t="s">
        <v>49</v>
      </c>
      <c r="B6043" s="40">
        <v>13095500</v>
      </c>
      <c r="C6043" s="41">
        <v>38822</v>
      </c>
      <c r="D6043" s="40">
        <v>309</v>
      </c>
      <c r="E6043" s="40" t="s">
        <v>50</v>
      </c>
      <c r="F6043">
        <f t="shared" si="282"/>
        <v>4</v>
      </c>
      <c r="G6043">
        <f t="shared" si="283"/>
        <v>2006</v>
      </c>
      <c r="H6043">
        <f t="shared" si="284"/>
        <v>612.90150000000006</v>
      </c>
      <c r="I6043" s="23"/>
    </row>
    <row r="6044" spans="1:9" ht="14.4">
      <c r="A6044" s="77" t="s">
        <v>49</v>
      </c>
      <c r="B6044" s="40">
        <v>13095500</v>
      </c>
      <c r="C6044" s="41">
        <v>38823</v>
      </c>
      <c r="D6044" s="40">
        <v>309</v>
      </c>
      <c r="E6044" s="40" t="s">
        <v>50</v>
      </c>
      <c r="F6044">
        <f t="shared" si="282"/>
        <v>4</v>
      </c>
      <c r="G6044">
        <f t="shared" si="283"/>
        <v>2006</v>
      </c>
      <c r="H6044">
        <f t="shared" si="284"/>
        <v>612.90150000000006</v>
      </c>
      <c r="I6044" s="23"/>
    </row>
    <row r="6045" spans="1:9" ht="14.4">
      <c r="A6045" s="77" t="s">
        <v>49</v>
      </c>
      <c r="B6045" s="40">
        <v>13095500</v>
      </c>
      <c r="C6045" s="41">
        <v>38824</v>
      </c>
      <c r="D6045" s="40">
        <v>309</v>
      </c>
      <c r="E6045" s="40" t="s">
        <v>50</v>
      </c>
      <c r="F6045">
        <f t="shared" si="282"/>
        <v>4</v>
      </c>
      <c r="G6045">
        <f t="shared" si="283"/>
        <v>2006</v>
      </c>
      <c r="H6045">
        <f t="shared" si="284"/>
        <v>612.90150000000006</v>
      </c>
      <c r="I6045" s="23"/>
    </row>
    <row r="6046" spans="1:9" ht="14.4">
      <c r="A6046" s="77" t="s">
        <v>49</v>
      </c>
      <c r="B6046" s="40">
        <v>13095500</v>
      </c>
      <c r="C6046" s="41">
        <v>38825</v>
      </c>
      <c r="D6046" s="40">
        <v>309</v>
      </c>
      <c r="E6046" s="40" t="s">
        <v>50</v>
      </c>
      <c r="F6046">
        <f t="shared" si="282"/>
        <v>4</v>
      </c>
      <c r="G6046">
        <f t="shared" si="283"/>
        <v>2006</v>
      </c>
      <c r="H6046">
        <f t="shared" si="284"/>
        <v>612.90150000000006</v>
      </c>
      <c r="I6046" s="23"/>
    </row>
    <row r="6047" spans="1:9" ht="14.4">
      <c r="A6047" s="77" t="s">
        <v>49</v>
      </c>
      <c r="B6047" s="40">
        <v>13095500</v>
      </c>
      <c r="C6047" s="41">
        <v>38826</v>
      </c>
      <c r="D6047" s="40">
        <v>308</v>
      </c>
      <c r="E6047" s="40" t="s">
        <v>50</v>
      </c>
      <c r="F6047">
        <f t="shared" si="282"/>
        <v>4</v>
      </c>
      <c r="G6047">
        <f t="shared" si="283"/>
        <v>2006</v>
      </c>
      <c r="H6047">
        <f t="shared" si="284"/>
        <v>610.91800000000001</v>
      </c>
      <c r="I6047" s="23"/>
    </row>
    <row r="6048" spans="1:9" ht="14.4">
      <c r="A6048" s="77" t="s">
        <v>49</v>
      </c>
      <c r="B6048" s="40">
        <v>13095500</v>
      </c>
      <c r="C6048" s="41">
        <v>38827</v>
      </c>
      <c r="D6048" s="40">
        <v>309</v>
      </c>
      <c r="E6048" s="40" t="s">
        <v>50</v>
      </c>
      <c r="F6048">
        <f t="shared" si="282"/>
        <v>4</v>
      </c>
      <c r="G6048">
        <f t="shared" si="283"/>
        <v>2006</v>
      </c>
      <c r="H6048">
        <f t="shared" si="284"/>
        <v>612.90150000000006</v>
      </c>
      <c r="I6048" s="23"/>
    </row>
    <row r="6049" spans="1:9" ht="14.4">
      <c r="A6049" s="77" t="s">
        <v>49</v>
      </c>
      <c r="B6049" s="40">
        <v>13095500</v>
      </c>
      <c r="C6049" s="41">
        <v>38828</v>
      </c>
      <c r="D6049" s="40">
        <v>309</v>
      </c>
      <c r="E6049" s="40" t="s">
        <v>50</v>
      </c>
      <c r="F6049">
        <f t="shared" si="282"/>
        <v>4</v>
      </c>
      <c r="G6049">
        <f t="shared" si="283"/>
        <v>2006</v>
      </c>
      <c r="H6049">
        <f t="shared" si="284"/>
        <v>612.90150000000006</v>
      </c>
      <c r="I6049" s="23"/>
    </row>
    <row r="6050" spans="1:9" ht="14.4">
      <c r="A6050" s="77" t="s">
        <v>49</v>
      </c>
      <c r="B6050" s="40">
        <v>13095500</v>
      </c>
      <c r="C6050" s="41">
        <v>38829</v>
      </c>
      <c r="D6050" s="40">
        <v>309</v>
      </c>
      <c r="E6050" s="40" t="s">
        <v>50</v>
      </c>
      <c r="F6050">
        <f t="shared" ref="F6050:F6113" si="285">MONTH(C6050)</f>
        <v>4</v>
      </c>
      <c r="G6050">
        <f t="shared" ref="G6050:G6113" si="286">IF(F6050&gt;10,YEAR(C6050)+1,YEAR(C6050))</f>
        <v>2006</v>
      </c>
      <c r="H6050">
        <f t="shared" ref="H6050:H6113" si="287">D6050*1.9835</f>
        <v>612.90150000000006</v>
      </c>
      <c r="I6050" s="23"/>
    </row>
    <row r="6051" spans="1:9" ht="14.4">
      <c r="A6051" s="77" t="s">
        <v>49</v>
      </c>
      <c r="B6051" s="40">
        <v>13095500</v>
      </c>
      <c r="C6051" s="41">
        <v>38830</v>
      </c>
      <c r="D6051" s="40">
        <v>310</v>
      </c>
      <c r="E6051" s="40" t="s">
        <v>50</v>
      </c>
      <c r="F6051">
        <f t="shared" si="285"/>
        <v>4</v>
      </c>
      <c r="G6051">
        <f t="shared" si="286"/>
        <v>2006</v>
      </c>
      <c r="H6051">
        <f t="shared" si="287"/>
        <v>614.88499999999999</v>
      </c>
      <c r="I6051" s="23"/>
    </row>
    <row r="6052" spans="1:9" ht="14.4">
      <c r="A6052" s="77" t="s">
        <v>49</v>
      </c>
      <c r="B6052" s="40">
        <v>13095500</v>
      </c>
      <c r="C6052" s="41">
        <v>38831</v>
      </c>
      <c r="D6052" s="40">
        <v>309</v>
      </c>
      <c r="E6052" s="40" t="s">
        <v>50</v>
      </c>
      <c r="F6052">
        <f t="shared" si="285"/>
        <v>4</v>
      </c>
      <c r="G6052">
        <f t="shared" si="286"/>
        <v>2006</v>
      </c>
      <c r="H6052">
        <f t="shared" si="287"/>
        <v>612.90150000000006</v>
      </c>
      <c r="I6052" s="23"/>
    </row>
    <row r="6053" spans="1:9" ht="14.4">
      <c r="A6053" s="77" t="s">
        <v>49</v>
      </c>
      <c r="B6053" s="40">
        <v>13095500</v>
      </c>
      <c r="C6053" s="41">
        <v>38832</v>
      </c>
      <c r="D6053" s="40">
        <v>309</v>
      </c>
      <c r="E6053" s="40" t="s">
        <v>51</v>
      </c>
      <c r="F6053">
        <f t="shared" si="285"/>
        <v>4</v>
      </c>
      <c r="G6053">
        <f t="shared" si="286"/>
        <v>2006</v>
      </c>
      <c r="H6053">
        <f t="shared" si="287"/>
        <v>612.90150000000006</v>
      </c>
      <c r="I6053" s="23"/>
    </row>
    <row r="6054" spans="1:9" ht="14.4">
      <c r="A6054" s="77" t="s">
        <v>49</v>
      </c>
      <c r="B6054" s="40">
        <v>13095500</v>
      </c>
      <c r="C6054" s="41">
        <v>38833</v>
      </c>
      <c r="D6054" s="40">
        <v>310</v>
      </c>
      <c r="E6054" s="40" t="s">
        <v>51</v>
      </c>
      <c r="F6054">
        <f t="shared" si="285"/>
        <v>4</v>
      </c>
      <c r="G6054">
        <f t="shared" si="286"/>
        <v>2006</v>
      </c>
      <c r="H6054">
        <f t="shared" si="287"/>
        <v>614.88499999999999</v>
      </c>
      <c r="I6054" s="23"/>
    </row>
    <row r="6055" spans="1:9" ht="14.4">
      <c r="A6055" s="77" t="s">
        <v>49</v>
      </c>
      <c r="B6055" s="40">
        <v>13095500</v>
      </c>
      <c r="C6055" s="41">
        <v>38834</v>
      </c>
      <c r="D6055" s="40">
        <v>310</v>
      </c>
      <c r="E6055" s="40" t="s">
        <v>50</v>
      </c>
      <c r="F6055">
        <f t="shared" si="285"/>
        <v>4</v>
      </c>
      <c r="G6055">
        <f t="shared" si="286"/>
        <v>2006</v>
      </c>
      <c r="H6055">
        <f t="shared" si="287"/>
        <v>614.88499999999999</v>
      </c>
      <c r="I6055" s="23"/>
    </row>
    <row r="6056" spans="1:9" ht="14.4">
      <c r="A6056" s="77" t="s">
        <v>49</v>
      </c>
      <c r="B6056" s="40">
        <v>13095500</v>
      </c>
      <c r="C6056" s="41">
        <v>38835</v>
      </c>
      <c r="D6056" s="40">
        <v>310</v>
      </c>
      <c r="E6056" s="40" t="s">
        <v>50</v>
      </c>
      <c r="F6056">
        <f t="shared" si="285"/>
        <v>4</v>
      </c>
      <c r="G6056">
        <f t="shared" si="286"/>
        <v>2006</v>
      </c>
      <c r="H6056">
        <f t="shared" si="287"/>
        <v>614.88499999999999</v>
      </c>
      <c r="I6056" s="23"/>
    </row>
    <row r="6057" spans="1:9" ht="14.4">
      <c r="A6057" s="77" t="s">
        <v>49</v>
      </c>
      <c r="B6057" s="40">
        <v>13095500</v>
      </c>
      <c r="C6057" s="41">
        <v>38836</v>
      </c>
      <c r="D6057" s="40">
        <v>311</v>
      </c>
      <c r="E6057" s="40" t="s">
        <v>50</v>
      </c>
      <c r="F6057">
        <f t="shared" si="285"/>
        <v>4</v>
      </c>
      <c r="G6057">
        <f t="shared" si="286"/>
        <v>2006</v>
      </c>
      <c r="H6057">
        <f t="shared" si="287"/>
        <v>616.86850000000004</v>
      </c>
      <c r="I6057" s="23"/>
    </row>
    <row r="6058" spans="1:9" ht="14.4">
      <c r="A6058" s="77" t="s">
        <v>49</v>
      </c>
      <c r="B6058" s="40">
        <v>13095500</v>
      </c>
      <c r="C6058" s="41">
        <v>38837</v>
      </c>
      <c r="D6058" s="40">
        <v>312</v>
      </c>
      <c r="E6058" s="40" t="s">
        <v>50</v>
      </c>
      <c r="F6058">
        <f t="shared" si="285"/>
        <v>4</v>
      </c>
      <c r="G6058">
        <f t="shared" si="286"/>
        <v>2006</v>
      </c>
      <c r="H6058">
        <f t="shared" si="287"/>
        <v>618.85199999999998</v>
      </c>
      <c r="I6058" s="23"/>
    </row>
    <row r="6059" spans="1:9" ht="14.4">
      <c r="A6059" s="77" t="s">
        <v>49</v>
      </c>
      <c r="B6059" s="40">
        <v>13095500</v>
      </c>
      <c r="C6059" s="41">
        <v>38838</v>
      </c>
      <c r="D6059" s="40">
        <v>312</v>
      </c>
      <c r="E6059" s="40" t="s">
        <v>50</v>
      </c>
      <c r="F6059">
        <f t="shared" si="285"/>
        <v>5</v>
      </c>
      <c r="G6059">
        <f t="shared" si="286"/>
        <v>2006</v>
      </c>
      <c r="H6059">
        <f t="shared" si="287"/>
        <v>618.85199999999998</v>
      </c>
      <c r="I6059" s="23"/>
    </row>
    <row r="6060" spans="1:9" ht="14.4">
      <c r="A6060" s="77" t="s">
        <v>49</v>
      </c>
      <c r="B6060" s="40">
        <v>13095500</v>
      </c>
      <c r="C6060" s="41">
        <v>38839</v>
      </c>
      <c r="D6060" s="40">
        <v>311</v>
      </c>
      <c r="E6060" s="40" t="s">
        <v>50</v>
      </c>
      <c r="F6060">
        <f t="shared" si="285"/>
        <v>5</v>
      </c>
      <c r="G6060">
        <f t="shared" si="286"/>
        <v>2006</v>
      </c>
      <c r="H6060">
        <f t="shared" si="287"/>
        <v>616.86850000000004</v>
      </c>
      <c r="I6060" s="23"/>
    </row>
    <row r="6061" spans="1:9" ht="14.4">
      <c r="A6061" s="77" t="s">
        <v>49</v>
      </c>
      <c r="B6061" s="40">
        <v>13095500</v>
      </c>
      <c r="C6061" s="41">
        <v>38840</v>
      </c>
      <c r="D6061" s="40">
        <v>311</v>
      </c>
      <c r="E6061" s="40" t="s">
        <v>50</v>
      </c>
      <c r="F6061">
        <f t="shared" si="285"/>
        <v>5</v>
      </c>
      <c r="G6061">
        <f t="shared" si="286"/>
        <v>2006</v>
      </c>
      <c r="H6061">
        <f t="shared" si="287"/>
        <v>616.86850000000004</v>
      </c>
      <c r="I6061" s="23"/>
    </row>
    <row r="6062" spans="1:9" ht="14.4">
      <c r="A6062" s="77" t="s">
        <v>49</v>
      </c>
      <c r="B6062" s="40">
        <v>13095500</v>
      </c>
      <c r="C6062" s="41">
        <v>38841</v>
      </c>
      <c r="D6062" s="40">
        <v>311</v>
      </c>
      <c r="E6062" s="40" t="s">
        <v>50</v>
      </c>
      <c r="F6062">
        <f t="shared" si="285"/>
        <v>5</v>
      </c>
      <c r="G6062">
        <f t="shared" si="286"/>
        <v>2006</v>
      </c>
      <c r="H6062">
        <f t="shared" si="287"/>
        <v>616.86850000000004</v>
      </c>
      <c r="I6062" s="23"/>
    </row>
    <row r="6063" spans="1:9" ht="14.4">
      <c r="A6063" s="77" t="s">
        <v>49</v>
      </c>
      <c r="B6063" s="40">
        <v>13095500</v>
      </c>
      <c r="C6063" s="41">
        <v>38842</v>
      </c>
      <c r="D6063" s="40">
        <v>310</v>
      </c>
      <c r="E6063" s="40" t="s">
        <v>50</v>
      </c>
      <c r="F6063">
        <f t="shared" si="285"/>
        <v>5</v>
      </c>
      <c r="G6063">
        <f t="shared" si="286"/>
        <v>2006</v>
      </c>
      <c r="H6063">
        <f t="shared" si="287"/>
        <v>614.88499999999999</v>
      </c>
      <c r="I6063" s="23"/>
    </row>
    <row r="6064" spans="1:9" ht="14.4">
      <c r="A6064" s="77" t="s">
        <v>49</v>
      </c>
      <c r="B6064" s="40">
        <v>13095500</v>
      </c>
      <c r="C6064" s="41">
        <v>38843</v>
      </c>
      <c r="D6064" s="40">
        <v>309</v>
      </c>
      <c r="E6064" s="40" t="s">
        <v>50</v>
      </c>
      <c r="F6064">
        <f t="shared" si="285"/>
        <v>5</v>
      </c>
      <c r="G6064">
        <f t="shared" si="286"/>
        <v>2006</v>
      </c>
      <c r="H6064">
        <f t="shared" si="287"/>
        <v>612.90150000000006</v>
      </c>
      <c r="I6064" s="23"/>
    </row>
    <row r="6065" spans="1:9" ht="14.4">
      <c r="A6065" s="77" t="s">
        <v>49</v>
      </c>
      <c r="B6065" s="40">
        <v>13095500</v>
      </c>
      <c r="C6065" s="41">
        <v>38844</v>
      </c>
      <c r="D6065" s="40">
        <v>309</v>
      </c>
      <c r="E6065" s="40" t="s">
        <v>50</v>
      </c>
      <c r="F6065">
        <f t="shared" si="285"/>
        <v>5</v>
      </c>
      <c r="G6065">
        <f t="shared" si="286"/>
        <v>2006</v>
      </c>
      <c r="H6065">
        <f t="shared" si="287"/>
        <v>612.90150000000006</v>
      </c>
      <c r="I6065" s="23"/>
    </row>
    <row r="6066" spans="1:9" ht="14.4">
      <c r="A6066" s="77" t="s">
        <v>49</v>
      </c>
      <c r="B6066" s="40">
        <v>13095500</v>
      </c>
      <c r="C6066" s="41">
        <v>38845</v>
      </c>
      <c r="D6066" s="40">
        <v>309</v>
      </c>
      <c r="E6066" s="40" t="s">
        <v>50</v>
      </c>
      <c r="F6066">
        <f t="shared" si="285"/>
        <v>5</v>
      </c>
      <c r="G6066">
        <f t="shared" si="286"/>
        <v>2006</v>
      </c>
      <c r="H6066">
        <f t="shared" si="287"/>
        <v>612.90150000000006</v>
      </c>
      <c r="I6066" s="23"/>
    </row>
    <row r="6067" spans="1:9" ht="14.4">
      <c r="A6067" s="77" t="s">
        <v>49</v>
      </c>
      <c r="B6067" s="40">
        <v>13095500</v>
      </c>
      <c r="C6067" s="41">
        <v>38846</v>
      </c>
      <c r="D6067" s="40">
        <v>310</v>
      </c>
      <c r="E6067" s="40" t="s">
        <v>50</v>
      </c>
      <c r="F6067">
        <f t="shared" si="285"/>
        <v>5</v>
      </c>
      <c r="G6067">
        <f t="shared" si="286"/>
        <v>2006</v>
      </c>
      <c r="H6067">
        <f t="shared" si="287"/>
        <v>614.88499999999999</v>
      </c>
      <c r="I6067" s="23"/>
    </row>
    <row r="6068" spans="1:9" ht="14.4">
      <c r="A6068" s="77" t="s">
        <v>49</v>
      </c>
      <c r="B6068" s="40">
        <v>13095500</v>
      </c>
      <c r="C6068" s="41">
        <v>38847</v>
      </c>
      <c r="D6068" s="40">
        <v>310</v>
      </c>
      <c r="E6068" s="40" t="s">
        <v>50</v>
      </c>
      <c r="F6068">
        <f t="shared" si="285"/>
        <v>5</v>
      </c>
      <c r="G6068">
        <f t="shared" si="286"/>
        <v>2006</v>
      </c>
      <c r="H6068">
        <f t="shared" si="287"/>
        <v>614.88499999999999</v>
      </c>
      <c r="I6068" s="23"/>
    </row>
    <row r="6069" spans="1:9" ht="14.4">
      <c r="A6069" s="77" t="s">
        <v>49</v>
      </c>
      <c r="B6069" s="40">
        <v>13095500</v>
      </c>
      <c r="C6069" s="41">
        <v>38848</v>
      </c>
      <c r="D6069" s="40">
        <v>310</v>
      </c>
      <c r="E6069" s="40" t="s">
        <v>50</v>
      </c>
      <c r="F6069">
        <f t="shared" si="285"/>
        <v>5</v>
      </c>
      <c r="G6069">
        <f t="shared" si="286"/>
        <v>2006</v>
      </c>
      <c r="H6069">
        <f t="shared" si="287"/>
        <v>614.88499999999999</v>
      </c>
      <c r="I6069" s="23"/>
    </row>
    <row r="6070" spans="1:9" ht="14.4">
      <c r="A6070" s="77" t="s">
        <v>49</v>
      </c>
      <c r="B6070" s="40">
        <v>13095500</v>
      </c>
      <c r="C6070" s="41">
        <v>38849</v>
      </c>
      <c r="D6070" s="40">
        <v>310</v>
      </c>
      <c r="E6070" s="40" t="s">
        <v>50</v>
      </c>
      <c r="F6070">
        <f t="shared" si="285"/>
        <v>5</v>
      </c>
      <c r="G6070">
        <f t="shared" si="286"/>
        <v>2006</v>
      </c>
      <c r="H6070">
        <f t="shared" si="287"/>
        <v>614.88499999999999</v>
      </c>
      <c r="I6070" s="23"/>
    </row>
    <row r="6071" spans="1:9" ht="14.4">
      <c r="A6071" s="77" t="s">
        <v>49</v>
      </c>
      <c r="B6071" s="40">
        <v>13095500</v>
      </c>
      <c r="C6071" s="41">
        <v>38850</v>
      </c>
      <c r="D6071" s="40">
        <v>309</v>
      </c>
      <c r="E6071" s="40" t="s">
        <v>50</v>
      </c>
      <c r="F6071">
        <f t="shared" si="285"/>
        <v>5</v>
      </c>
      <c r="G6071">
        <f t="shared" si="286"/>
        <v>2006</v>
      </c>
      <c r="H6071">
        <f t="shared" si="287"/>
        <v>612.90150000000006</v>
      </c>
      <c r="I6071" s="23"/>
    </row>
    <row r="6072" spans="1:9" ht="14.4">
      <c r="A6072" s="77" t="s">
        <v>49</v>
      </c>
      <c r="B6072" s="40">
        <v>13095500</v>
      </c>
      <c r="C6072" s="41">
        <v>38851</v>
      </c>
      <c r="D6072" s="40">
        <v>309</v>
      </c>
      <c r="E6072" s="40" t="s">
        <v>50</v>
      </c>
      <c r="F6072">
        <f t="shared" si="285"/>
        <v>5</v>
      </c>
      <c r="G6072">
        <f t="shared" si="286"/>
        <v>2006</v>
      </c>
      <c r="H6072">
        <f t="shared" si="287"/>
        <v>612.90150000000006</v>
      </c>
      <c r="I6072" s="23"/>
    </row>
    <row r="6073" spans="1:9" ht="14.4">
      <c r="A6073" s="77" t="s">
        <v>49</v>
      </c>
      <c r="B6073" s="40">
        <v>13095500</v>
      </c>
      <c r="C6073" s="41">
        <v>38852</v>
      </c>
      <c r="D6073" s="40">
        <v>309</v>
      </c>
      <c r="E6073" s="40" t="s">
        <v>50</v>
      </c>
      <c r="F6073">
        <f t="shared" si="285"/>
        <v>5</v>
      </c>
      <c r="G6073">
        <f t="shared" si="286"/>
        <v>2006</v>
      </c>
      <c r="H6073">
        <f t="shared" si="287"/>
        <v>612.90150000000006</v>
      </c>
      <c r="I6073" s="23"/>
    </row>
    <row r="6074" spans="1:9" ht="14.4">
      <c r="A6074" s="77" t="s">
        <v>49</v>
      </c>
      <c r="B6074" s="40">
        <v>13095500</v>
      </c>
      <c r="C6074" s="41">
        <v>38853</v>
      </c>
      <c r="D6074" s="40">
        <v>309</v>
      </c>
      <c r="E6074" s="40" t="s">
        <v>50</v>
      </c>
      <c r="F6074">
        <f t="shared" si="285"/>
        <v>5</v>
      </c>
      <c r="G6074">
        <f t="shared" si="286"/>
        <v>2006</v>
      </c>
      <c r="H6074">
        <f t="shared" si="287"/>
        <v>612.90150000000006</v>
      </c>
      <c r="I6074" s="23"/>
    </row>
    <row r="6075" spans="1:9" ht="14.4">
      <c r="A6075" s="77" t="s">
        <v>49</v>
      </c>
      <c r="B6075" s="40">
        <v>13095500</v>
      </c>
      <c r="C6075" s="41">
        <v>38854</v>
      </c>
      <c r="D6075" s="40">
        <v>309</v>
      </c>
      <c r="E6075" s="40" t="s">
        <v>50</v>
      </c>
      <c r="F6075">
        <f t="shared" si="285"/>
        <v>5</v>
      </c>
      <c r="G6075">
        <f t="shared" si="286"/>
        <v>2006</v>
      </c>
      <c r="H6075">
        <f t="shared" si="287"/>
        <v>612.90150000000006</v>
      </c>
      <c r="I6075" s="23"/>
    </row>
    <row r="6076" spans="1:9" ht="14.4">
      <c r="A6076" s="77" t="s">
        <v>49</v>
      </c>
      <c r="B6076" s="40">
        <v>13095500</v>
      </c>
      <c r="C6076" s="41">
        <v>38855</v>
      </c>
      <c r="D6076" s="40">
        <v>308</v>
      </c>
      <c r="E6076" s="40" t="s">
        <v>50</v>
      </c>
      <c r="F6076">
        <f t="shared" si="285"/>
        <v>5</v>
      </c>
      <c r="G6076">
        <f t="shared" si="286"/>
        <v>2006</v>
      </c>
      <c r="H6076">
        <f t="shared" si="287"/>
        <v>610.91800000000001</v>
      </c>
      <c r="I6076" s="23"/>
    </row>
    <row r="6077" spans="1:9" ht="14.4">
      <c r="A6077" s="77" t="s">
        <v>49</v>
      </c>
      <c r="B6077" s="40">
        <v>13095500</v>
      </c>
      <c r="C6077" s="41">
        <v>38856</v>
      </c>
      <c r="D6077" s="40">
        <v>307</v>
      </c>
      <c r="E6077" s="40" t="s">
        <v>50</v>
      </c>
      <c r="F6077">
        <f t="shared" si="285"/>
        <v>5</v>
      </c>
      <c r="G6077">
        <f t="shared" si="286"/>
        <v>2006</v>
      </c>
      <c r="H6077">
        <f t="shared" si="287"/>
        <v>608.93449999999996</v>
      </c>
      <c r="I6077" s="23"/>
    </row>
    <row r="6078" spans="1:9" ht="14.4">
      <c r="A6078" s="77" t="s">
        <v>49</v>
      </c>
      <c r="B6078" s="40">
        <v>13095500</v>
      </c>
      <c r="C6078" s="41">
        <v>38857</v>
      </c>
      <c r="D6078" s="40">
        <v>308</v>
      </c>
      <c r="E6078" s="40" t="s">
        <v>50</v>
      </c>
      <c r="F6078">
        <f t="shared" si="285"/>
        <v>5</v>
      </c>
      <c r="G6078">
        <f t="shared" si="286"/>
        <v>2006</v>
      </c>
      <c r="H6078">
        <f t="shared" si="287"/>
        <v>610.91800000000001</v>
      </c>
      <c r="I6078" s="23"/>
    </row>
    <row r="6079" spans="1:9" ht="14.4">
      <c r="A6079" s="77" t="s">
        <v>49</v>
      </c>
      <c r="B6079" s="40">
        <v>13095500</v>
      </c>
      <c r="C6079" s="41">
        <v>38858</v>
      </c>
      <c r="D6079" s="40">
        <v>308</v>
      </c>
      <c r="E6079" s="40" t="s">
        <v>50</v>
      </c>
      <c r="F6079">
        <f t="shared" si="285"/>
        <v>5</v>
      </c>
      <c r="G6079">
        <f t="shared" si="286"/>
        <v>2006</v>
      </c>
      <c r="H6079">
        <f t="shared" si="287"/>
        <v>610.91800000000001</v>
      </c>
      <c r="I6079" s="23"/>
    </row>
    <row r="6080" spans="1:9" ht="14.4">
      <c r="A6080" s="77" t="s">
        <v>49</v>
      </c>
      <c r="B6080" s="40">
        <v>13095500</v>
      </c>
      <c r="C6080" s="41">
        <v>38859</v>
      </c>
      <c r="D6080" s="40">
        <v>309</v>
      </c>
      <c r="E6080" s="40" t="s">
        <v>50</v>
      </c>
      <c r="F6080">
        <f t="shared" si="285"/>
        <v>5</v>
      </c>
      <c r="G6080">
        <f t="shared" si="286"/>
        <v>2006</v>
      </c>
      <c r="H6080">
        <f t="shared" si="287"/>
        <v>612.90150000000006</v>
      </c>
      <c r="I6080" s="23"/>
    </row>
    <row r="6081" spans="1:9" ht="14.4">
      <c r="A6081" s="77" t="s">
        <v>49</v>
      </c>
      <c r="B6081" s="40">
        <v>13095500</v>
      </c>
      <c r="C6081" s="41">
        <v>38860</v>
      </c>
      <c r="D6081" s="40">
        <v>309</v>
      </c>
      <c r="E6081" s="40" t="s">
        <v>50</v>
      </c>
      <c r="F6081">
        <f t="shared" si="285"/>
        <v>5</v>
      </c>
      <c r="G6081">
        <f t="shared" si="286"/>
        <v>2006</v>
      </c>
      <c r="H6081">
        <f t="shared" si="287"/>
        <v>612.90150000000006</v>
      </c>
      <c r="I6081" s="23"/>
    </row>
    <row r="6082" spans="1:9" ht="14.4">
      <c r="A6082" s="77" t="s">
        <v>49</v>
      </c>
      <c r="B6082" s="40">
        <v>13095500</v>
      </c>
      <c r="C6082" s="41">
        <v>38861</v>
      </c>
      <c r="D6082" s="40">
        <v>307</v>
      </c>
      <c r="E6082" s="40" t="s">
        <v>50</v>
      </c>
      <c r="F6082">
        <f t="shared" si="285"/>
        <v>5</v>
      </c>
      <c r="G6082">
        <f t="shared" si="286"/>
        <v>2006</v>
      </c>
      <c r="H6082">
        <f t="shared" si="287"/>
        <v>608.93449999999996</v>
      </c>
      <c r="I6082" s="23"/>
    </row>
    <row r="6083" spans="1:9" ht="14.4">
      <c r="A6083" s="77" t="s">
        <v>49</v>
      </c>
      <c r="B6083" s="40">
        <v>13095500</v>
      </c>
      <c r="C6083" s="41">
        <v>38862</v>
      </c>
      <c r="D6083" s="40">
        <v>307</v>
      </c>
      <c r="E6083" s="40" t="s">
        <v>50</v>
      </c>
      <c r="F6083">
        <f t="shared" si="285"/>
        <v>5</v>
      </c>
      <c r="G6083">
        <f t="shared" si="286"/>
        <v>2006</v>
      </c>
      <c r="H6083">
        <f t="shared" si="287"/>
        <v>608.93449999999996</v>
      </c>
      <c r="I6083" s="23"/>
    </row>
    <row r="6084" spans="1:9" ht="14.4">
      <c r="A6084" s="77" t="s">
        <v>49</v>
      </c>
      <c r="B6084" s="40">
        <v>13095500</v>
      </c>
      <c r="C6084" s="41">
        <v>38863</v>
      </c>
      <c r="D6084" s="40">
        <v>308</v>
      </c>
      <c r="E6084" s="40" t="s">
        <v>50</v>
      </c>
      <c r="F6084">
        <f t="shared" si="285"/>
        <v>5</v>
      </c>
      <c r="G6084">
        <f t="shared" si="286"/>
        <v>2006</v>
      </c>
      <c r="H6084">
        <f t="shared" si="287"/>
        <v>610.91800000000001</v>
      </c>
      <c r="I6084" s="23"/>
    </row>
    <row r="6085" spans="1:9" ht="14.4">
      <c r="A6085" s="77" t="s">
        <v>49</v>
      </c>
      <c r="B6085" s="40">
        <v>13095500</v>
      </c>
      <c r="C6085" s="41">
        <v>38864</v>
      </c>
      <c r="D6085" s="40">
        <v>307</v>
      </c>
      <c r="E6085" s="40" t="s">
        <v>50</v>
      </c>
      <c r="F6085">
        <f t="shared" si="285"/>
        <v>5</v>
      </c>
      <c r="G6085">
        <f t="shared" si="286"/>
        <v>2006</v>
      </c>
      <c r="H6085">
        <f t="shared" si="287"/>
        <v>608.93449999999996</v>
      </c>
      <c r="I6085" s="23"/>
    </row>
    <row r="6086" spans="1:9" ht="14.4">
      <c r="A6086" s="77" t="s">
        <v>49</v>
      </c>
      <c r="B6086" s="40">
        <v>13095500</v>
      </c>
      <c r="C6086" s="41">
        <v>38865</v>
      </c>
      <c r="D6086" s="40">
        <v>308</v>
      </c>
      <c r="E6086" s="40" t="s">
        <v>50</v>
      </c>
      <c r="F6086">
        <f t="shared" si="285"/>
        <v>5</v>
      </c>
      <c r="G6086">
        <f t="shared" si="286"/>
        <v>2006</v>
      </c>
      <c r="H6086">
        <f t="shared" si="287"/>
        <v>610.91800000000001</v>
      </c>
      <c r="I6086" s="23"/>
    </row>
    <row r="6087" spans="1:9" ht="14.4">
      <c r="A6087" s="77" t="s">
        <v>49</v>
      </c>
      <c r="B6087" s="40">
        <v>13095500</v>
      </c>
      <c r="C6087" s="41">
        <v>38866</v>
      </c>
      <c r="D6087" s="40">
        <v>308</v>
      </c>
      <c r="E6087" s="40" t="s">
        <v>50</v>
      </c>
      <c r="F6087">
        <f t="shared" si="285"/>
        <v>5</v>
      </c>
      <c r="G6087">
        <f t="shared" si="286"/>
        <v>2006</v>
      </c>
      <c r="H6087">
        <f t="shared" si="287"/>
        <v>610.91800000000001</v>
      </c>
      <c r="I6087" s="23"/>
    </row>
    <row r="6088" spans="1:9" ht="14.4">
      <c r="A6088" s="77" t="s">
        <v>49</v>
      </c>
      <c r="B6088" s="40">
        <v>13095500</v>
      </c>
      <c r="C6088" s="41">
        <v>38867</v>
      </c>
      <c r="D6088" s="40">
        <v>309</v>
      </c>
      <c r="E6088" s="40" t="s">
        <v>50</v>
      </c>
      <c r="F6088">
        <f t="shared" si="285"/>
        <v>5</v>
      </c>
      <c r="G6088">
        <f t="shared" si="286"/>
        <v>2006</v>
      </c>
      <c r="H6088">
        <f t="shared" si="287"/>
        <v>612.90150000000006</v>
      </c>
      <c r="I6088" s="23"/>
    </row>
    <row r="6089" spans="1:9" ht="14.4">
      <c r="A6089" s="77" t="s">
        <v>49</v>
      </c>
      <c r="B6089" s="40">
        <v>13095500</v>
      </c>
      <c r="C6089" s="41">
        <v>38868</v>
      </c>
      <c r="D6089" s="40">
        <v>309</v>
      </c>
      <c r="E6089" s="40" t="s">
        <v>50</v>
      </c>
      <c r="F6089">
        <f t="shared" si="285"/>
        <v>5</v>
      </c>
      <c r="G6089">
        <f t="shared" si="286"/>
        <v>2006</v>
      </c>
      <c r="H6089">
        <f t="shared" si="287"/>
        <v>612.90150000000006</v>
      </c>
      <c r="I6089" s="23"/>
    </row>
    <row r="6090" spans="1:9" ht="14.4">
      <c r="A6090" s="77" t="s">
        <v>49</v>
      </c>
      <c r="B6090" s="40">
        <v>13095500</v>
      </c>
      <c r="C6090" s="41">
        <v>38869</v>
      </c>
      <c r="D6090" s="40">
        <v>310</v>
      </c>
      <c r="E6090" s="40" t="s">
        <v>50</v>
      </c>
      <c r="F6090">
        <f t="shared" si="285"/>
        <v>6</v>
      </c>
      <c r="G6090">
        <f t="shared" si="286"/>
        <v>2006</v>
      </c>
      <c r="H6090">
        <f t="shared" si="287"/>
        <v>614.88499999999999</v>
      </c>
      <c r="I6090" s="23"/>
    </row>
    <row r="6091" spans="1:9" ht="14.4">
      <c r="A6091" s="77" t="s">
        <v>49</v>
      </c>
      <c r="B6091" s="40">
        <v>13095500</v>
      </c>
      <c r="C6091" s="41">
        <v>38870</v>
      </c>
      <c r="D6091" s="40">
        <v>310</v>
      </c>
      <c r="E6091" s="40" t="s">
        <v>50</v>
      </c>
      <c r="F6091">
        <f t="shared" si="285"/>
        <v>6</v>
      </c>
      <c r="G6091">
        <f t="shared" si="286"/>
        <v>2006</v>
      </c>
      <c r="H6091">
        <f t="shared" si="287"/>
        <v>614.88499999999999</v>
      </c>
      <c r="I6091" s="23"/>
    </row>
    <row r="6092" spans="1:9" ht="14.4">
      <c r="A6092" s="77" t="s">
        <v>49</v>
      </c>
      <c r="B6092" s="40">
        <v>13095500</v>
      </c>
      <c r="C6092" s="41">
        <v>38871</v>
      </c>
      <c r="D6092" s="40">
        <v>309</v>
      </c>
      <c r="E6092" s="40" t="s">
        <v>50</v>
      </c>
      <c r="F6092">
        <f t="shared" si="285"/>
        <v>6</v>
      </c>
      <c r="G6092">
        <f t="shared" si="286"/>
        <v>2006</v>
      </c>
      <c r="H6092">
        <f t="shared" si="287"/>
        <v>612.90150000000006</v>
      </c>
      <c r="I6092" s="23"/>
    </row>
    <row r="6093" spans="1:9" ht="14.4">
      <c r="A6093" s="77" t="s">
        <v>49</v>
      </c>
      <c r="B6093" s="40">
        <v>13095500</v>
      </c>
      <c r="C6093" s="41">
        <v>38872</v>
      </c>
      <c r="D6093" s="40">
        <v>308</v>
      </c>
      <c r="E6093" s="40" t="s">
        <v>50</v>
      </c>
      <c r="F6093">
        <f t="shared" si="285"/>
        <v>6</v>
      </c>
      <c r="G6093">
        <f t="shared" si="286"/>
        <v>2006</v>
      </c>
      <c r="H6093">
        <f t="shared" si="287"/>
        <v>610.91800000000001</v>
      </c>
      <c r="I6093" s="23"/>
    </row>
    <row r="6094" spans="1:9" ht="14.4">
      <c r="A6094" s="77" t="s">
        <v>49</v>
      </c>
      <c r="B6094" s="40">
        <v>13095500</v>
      </c>
      <c r="C6094" s="41">
        <v>38873</v>
      </c>
      <c r="D6094" s="40">
        <v>308</v>
      </c>
      <c r="E6094" s="40" t="s">
        <v>50</v>
      </c>
      <c r="F6094">
        <f t="shared" si="285"/>
        <v>6</v>
      </c>
      <c r="G6094">
        <f t="shared" si="286"/>
        <v>2006</v>
      </c>
      <c r="H6094">
        <f t="shared" si="287"/>
        <v>610.91800000000001</v>
      </c>
      <c r="I6094" s="23"/>
    </row>
    <row r="6095" spans="1:9" ht="14.4">
      <c r="A6095" s="77" t="s">
        <v>49</v>
      </c>
      <c r="B6095" s="40">
        <v>13095500</v>
      </c>
      <c r="C6095" s="41">
        <v>38874</v>
      </c>
      <c r="D6095" s="40">
        <v>307</v>
      </c>
      <c r="E6095" s="40" t="s">
        <v>50</v>
      </c>
      <c r="F6095">
        <f t="shared" si="285"/>
        <v>6</v>
      </c>
      <c r="G6095">
        <f t="shared" si="286"/>
        <v>2006</v>
      </c>
      <c r="H6095">
        <f t="shared" si="287"/>
        <v>608.93449999999996</v>
      </c>
      <c r="I6095" s="23"/>
    </row>
    <row r="6096" spans="1:9" ht="14.4">
      <c r="A6096" s="77" t="s">
        <v>49</v>
      </c>
      <c r="B6096" s="40">
        <v>13095500</v>
      </c>
      <c r="C6096" s="41">
        <v>38875</v>
      </c>
      <c r="D6096" s="40">
        <v>307</v>
      </c>
      <c r="E6096" s="40" t="s">
        <v>50</v>
      </c>
      <c r="F6096">
        <f t="shared" si="285"/>
        <v>6</v>
      </c>
      <c r="G6096">
        <f t="shared" si="286"/>
        <v>2006</v>
      </c>
      <c r="H6096">
        <f t="shared" si="287"/>
        <v>608.93449999999996</v>
      </c>
      <c r="I6096" s="23"/>
    </row>
    <row r="6097" spans="1:9" ht="14.4">
      <c r="A6097" s="77" t="s">
        <v>49</v>
      </c>
      <c r="B6097" s="40">
        <v>13095500</v>
      </c>
      <c r="C6097" s="41">
        <v>38876</v>
      </c>
      <c r="D6097" s="40">
        <v>307</v>
      </c>
      <c r="E6097" s="40" t="s">
        <v>50</v>
      </c>
      <c r="F6097">
        <f t="shared" si="285"/>
        <v>6</v>
      </c>
      <c r="G6097">
        <f t="shared" si="286"/>
        <v>2006</v>
      </c>
      <c r="H6097">
        <f t="shared" si="287"/>
        <v>608.93449999999996</v>
      </c>
      <c r="I6097" s="23"/>
    </row>
    <row r="6098" spans="1:9" ht="14.4">
      <c r="A6098" s="77" t="s">
        <v>49</v>
      </c>
      <c r="B6098" s="40">
        <v>13095500</v>
      </c>
      <c r="C6098" s="41">
        <v>38877</v>
      </c>
      <c r="D6098" s="40">
        <v>307</v>
      </c>
      <c r="E6098" s="40" t="s">
        <v>50</v>
      </c>
      <c r="F6098">
        <f t="shared" si="285"/>
        <v>6</v>
      </c>
      <c r="G6098">
        <f t="shared" si="286"/>
        <v>2006</v>
      </c>
      <c r="H6098">
        <f t="shared" si="287"/>
        <v>608.93449999999996</v>
      </c>
      <c r="I6098" s="23"/>
    </row>
    <row r="6099" spans="1:9" ht="14.4">
      <c r="A6099" s="77" t="s">
        <v>49</v>
      </c>
      <c r="B6099" s="40">
        <v>13095500</v>
      </c>
      <c r="C6099" s="41">
        <v>38878</v>
      </c>
      <c r="D6099" s="40">
        <v>307</v>
      </c>
      <c r="E6099" s="40" t="s">
        <v>50</v>
      </c>
      <c r="F6099">
        <f t="shared" si="285"/>
        <v>6</v>
      </c>
      <c r="G6099">
        <f t="shared" si="286"/>
        <v>2006</v>
      </c>
      <c r="H6099">
        <f t="shared" si="287"/>
        <v>608.93449999999996</v>
      </c>
      <c r="I6099" s="23"/>
    </row>
    <row r="6100" spans="1:9" ht="14.4">
      <c r="A6100" s="77" t="s">
        <v>49</v>
      </c>
      <c r="B6100" s="40">
        <v>13095500</v>
      </c>
      <c r="C6100" s="41">
        <v>38879</v>
      </c>
      <c r="D6100" s="40">
        <v>309</v>
      </c>
      <c r="E6100" s="40" t="s">
        <v>50</v>
      </c>
      <c r="F6100">
        <f t="shared" si="285"/>
        <v>6</v>
      </c>
      <c r="G6100">
        <f t="shared" si="286"/>
        <v>2006</v>
      </c>
      <c r="H6100">
        <f t="shared" si="287"/>
        <v>612.90150000000006</v>
      </c>
      <c r="I6100" s="23"/>
    </row>
    <row r="6101" spans="1:9" ht="14.4">
      <c r="A6101" s="77" t="s">
        <v>49</v>
      </c>
      <c r="B6101" s="40">
        <v>13095500</v>
      </c>
      <c r="C6101" s="41">
        <v>38880</v>
      </c>
      <c r="D6101" s="40">
        <v>310</v>
      </c>
      <c r="E6101" s="40" t="s">
        <v>50</v>
      </c>
      <c r="F6101">
        <f t="shared" si="285"/>
        <v>6</v>
      </c>
      <c r="G6101">
        <f t="shared" si="286"/>
        <v>2006</v>
      </c>
      <c r="H6101">
        <f t="shared" si="287"/>
        <v>614.88499999999999</v>
      </c>
      <c r="I6101" s="23"/>
    </row>
    <row r="6102" spans="1:9" ht="14.4">
      <c r="A6102" s="77" t="s">
        <v>49</v>
      </c>
      <c r="B6102" s="40">
        <v>13095500</v>
      </c>
      <c r="C6102" s="41">
        <v>38881</v>
      </c>
      <c r="D6102" s="40">
        <v>309</v>
      </c>
      <c r="E6102" s="40" t="s">
        <v>50</v>
      </c>
      <c r="F6102">
        <f t="shared" si="285"/>
        <v>6</v>
      </c>
      <c r="G6102">
        <f t="shared" si="286"/>
        <v>2006</v>
      </c>
      <c r="H6102">
        <f t="shared" si="287"/>
        <v>612.90150000000006</v>
      </c>
      <c r="I6102" s="23"/>
    </row>
    <row r="6103" spans="1:9" ht="14.4">
      <c r="A6103" s="77" t="s">
        <v>49</v>
      </c>
      <c r="B6103" s="40">
        <v>13095500</v>
      </c>
      <c r="C6103" s="41">
        <v>38882</v>
      </c>
      <c r="D6103" s="40">
        <v>310</v>
      </c>
      <c r="E6103" s="40" t="s">
        <v>50</v>
      </c>
      <c r="F6103">
        <f t="shared" si="285"/>
        <v>6</v>
      </c>
      <c r="G6103">
        <f t="shared" si="286"/>
        <v>2006</v>
      </c>
      <c r="H6103">
        <f t="shared" si="287"/>
        <v>614.88499999999999</v>
      </c>
      <c r="I6103" s="23"/>
    </row>
    <row r="6104" spans="1:9" ht="14.4">
      <c r="A6104" s="77" t="s">
        <v>49</v>
      </c>
      <c r="B6104" s="40">
        <v>13095500</v>
      </c>
      <c r="C6104" s="41">
        <v>38883</v>
      </c>
      <c r="D6104" s="40">
        <v>311</v>
      </c>
      <c r="E6104" s="40" t="s">
        <v>50</v>
      </c>
      <c r="F6104">
        <f t="shared" si="285"/>
        <v>6</v>
      </c>
      <c r="G6104">
        <f t="shared" si="286"/>
        <v>2006</v>
      </c>
      <c r="H6104">
        <f t="shared" si="287"/>
        <v>616.86850000000004</v>
      </c>
      <c r="I6104" s="23"/>
    </row>
    <row r="6105" spans="1:9" ht="14.4">
      <c r="A6105" s="77" t="s">
        <v>49</v>
      </c>
      <c r="B6105" s="40">
        <v>13095500</v>
      </c>
      <c r="C6105" s="41">
        <v>38884</v>
      </c>
      <c r="D6105" s="40">
        <v>311</v>
      </c>
      <c r="E6105" s="40" t="s">
        <v>50</v>
      </c>
      <c r="F6105">
        <f t="shared" si="285"/>
        <v>6</v>
      </c>
      <c r="G6105">
        <f t="shared" si="286"/>
        <v>2006</v>
      </c>
      <c r="H6105">
        <f t="shared" si="287"/>
        <v>616.86850000000004</v>
      </c>
      <c r="I6105" s="23"/>
    </row>
    <row r="6106" spans="1:9" ht="14.4">
      <c r="A6106" s="77" t="s">
        <v>49</v>
      </c>
      <c r="B6106" s="40">
        <v>13095500</v>
      </c>
      <c r="C6106" s="41">
        <v>38885</v>
      </c>
      <c r="D6106" s="40">
        <v>310</v>
      </c>
      <c r="E6106" s="40" t="s">
        <v>50</v>
      </c>
      <c r="F6106">
        <f t="shared" si="285"/>
        <v>6</v>
      </c>
      <c r="G6106">
        <f t="shared" si="286"/>
        <v>2006</v>
      </c>
      <c r="H6106">
        <f t="shared" si="287"/>
        <v>614.88499999999999</v>
      </c>
      <c r="I6106" s="23"/>
    </row>
    <row r="6107" spans="1:9" ht="14.4">
      <c r="A6107" s="77" t="s">
        <v>49</v>
      </c>
      <c r="B6107" s="40">
        <v>13095500</v>
      </c>
      <c r="C6107" s="41">
        <v>38886</v>
      </c>
      <c r="D6107" s="40">
        <v>310</v>
      </c>
      <c r="E6107" s="40" t="s">
        <v>50</v>
      </c>
      <c r="F6107">
        <f t="shared" si="285"/>
        <v>6</v>
      </c>
      <c r="G6107">
        <f t="shared" si="286"/>
        <v>2006</v>
      </c>
      <c r="H6107">
        <f t="shared" si="287"/>
        <v>614.88499999999999</v>
      </c>
      <c r="I6107" s="23"/>
    </row>
    <row r="6108" spans="1:9" ht="14.4">
      <c r="A6108" s="77" t="s">
        <v>49</v>
      </c>
      <c r="B6108" s="40">
        <v>13095500</v>
      </c>
      <c r="C6108" s="41">
        <v>38887</v>
      </c>
      <c r="D6108" s="40">
        <v>310</v>
      </c>
      <c r="E6108" s="40" t="s">
        <v>50</v>
      </c>
      <c r="F6108">
        <f t="shared" si="285"/>
        <v>6</v>
      </c>
      <c r="G6108">
        <f t="shared" si="286"/>
        <v>2006</v>
      </c>
      <c r="H6108">
        <f t="shared" si="287"/>
        <v>614.88499999999999</v>
      </c>
      <c r="I6108" s="23"/>
    </row>
    <row r="6109" spans="1:9" ht="14.4">
      <c r="A6109" s="77" t="s">
        <v>49</v>
      </c>
      <c r="B6109" s="40">
        <v>13095500</v>
      </c>
      <c r="C6109" s="41">
        <v>38888</v>
      </c>
      <c r="D6109" s="40">
        <v>311</v>
      </c>
      <c r="E6109" s="40" t="s">
        <v>50</v>
      </c>
      <c r="F6109">
        <f t="shared" si="285"/>
        <v>6</v>
      </c>
      <c r="G6109">
        <f t="shared" si="286"/>
        <v>2006</v>
      </c>
      <c r="H6109">
        <f t="shared" si="287"/>
        <v>616.86850000000004</v>
      </c>
      <c r="I6109" s="23"/>
    </row>
    <row r="6110" spans="1:9" ht="14.4">
      <c r="A6110" s="77" t="s">
        <v>49</v>
      </c>
      <c r="B6110" s="40">
        <v>13095500</v>
      </c>
      <c r="C6110" s="41">
        <v>38889</v>
      </c>
      <c r="D6110" s="40">
        <v>309</v>
      </c>
      <c r="E6110" s="40" t="s">
        <v>50</v>
      </c>
      <c r="F6110">
        <f t="shared" si="285"/>
        <v>6</v>
      </c>
      <c r="G6110">
        <f t="shared" si="286"/>
        <v>2006</v>
      </c>
      <c r="H6110">
        <f t="shared" si="287"/>
        <v>612.90150000000006</v>
      </c>
      <c r="I6110" s="23"/>
    </row>
    <row r="6111" spans="1:9" ht="14.4">
      <c r="A6111" s="77" t="s">
        <v>49</v>
      </c>
      <c r="B6111" s="40">
        <v>13095500</v>
      </c>
      <c r="C6111" s="41">
        <v>38890</v>
      </c>
      <c r="D6111" s="40">
        <v>309</v>
      </c>
      <c r="E6111" s="40" t="s">
        <v>50</v>
      </c>
      <c r="F6111">
        <f t="shared" si="285"/>
        <v>6</v>
      </c>
      <c r="G6111">
        <f t="shared" si="286"/>
        <v>2006</v>
      </c>
      <c r="H6111">
        <f t="shared" si="287"/>
        <v>612.90150000000006</v>
      </c>
      <c r="I6111" s="23"/>
    </row>
    <row r="6112" spans="1:9" ht="14.4">
      <c r="A6112" s="77" t="s">
        <v>49</v>
      </c>
      <c r="B6112" s="40">
        <v>13095500</v>
      </c>
      <c r="C6112" s="41">
        <v>38891</v>
      </c>
      <c r="D6112" s="40">
        <v>308</v>
      </c>
      <c r="E6112" s="40" t="s">
        <v>50</v>
      </c>
      <c r="F6112">
        <f t="shared" si="285"/>
        <v>6</v>
      </c>
      <c r="G6112">
        <f t="shared" si="286"/>
        <v>2006</v>
      </c>
      <c r="H6112">
        <f t="shared" si="287"/>
        <v>610.91800000000001</v>
      </c>
      <c r="I6112" s="23"/>
    </row>
    <row r="6113" spans="1:9" ht="14.4">
      <c r="A6113" s="77" t="s">
        <v>49</v>
      </c>
      <c r="B6113" s="40">
        <v>13095500</v>
      </c>
      <c r="C6113" s="41">
        <v>38892</v>
      </c>
      <c r="D6113" s="40">
        <v>307</v>
      </c>
      <c r="E6113" s="40" t="s">
        <v>50</v>
      </c>
      <c r="F6113">
        <f t="shared" si="285"/>
        <v>6</v>
      </c>
      <c r="G6113">
        <f t="shared" si="286"/>
        <v>2006</v>
      </c>
      <c r="H6113">
        <f t="shared" si="287"/>
        <v>608.93449999999996</v>
      </c>
      <c r="I6113" s="23"/>
    </row>
    <row r="6114" spans="1:9" ht="14.4">
      <c r="A6114" s="77" t="s">
        <v>49</v>
      </c>
      <c r="B6114" s="40">
        <v>13095500</v>
      </c>
      <c r="C6114" s="41">
        <v>38893</v>
      </c>
      <c r="D6114" s="40">
        <v>307</v>
      </c>
      <c r="E6114" s="40" t="s">
        <v>50</v>
      </c>
      <c r="F6114">
        <f t="shared" ref="F6114:F6177" si="288">MONTH(C6114)</f>
        <v>6</v>
      </c>
      <c r="G6114">
        <f t="shared" ref="G6114:G6177" si="289">IF(F6114&gt;10,YEAR(C6114)+1,YEAR(C6114))</f>
        <v>2006</v>
      </c>
      <c r="H6114">
        <f t="shared" ref="H6114:H6177" si="290">D6114*1.9835</f>
        <v>608.93449999999996</v>
      </c>
      <c r="I6114" s="23"/>
    </row>
    <row r="6115" spans="1:9" ht="14.4">
      <c r="A6115" s="77" t="s">
        <v>49</v>
      </c>
      <c r="B6115" s="40">
        <v>13095500</v>
      </c>
      <c r="C6115" s="41">
        <v>38894</v>
      </c>
      <c r="D6115" s="40">
        <v>307</v>
      </c>
      <c r="E6115" s="40" t="s">
        <v>50</v>
      </c>
      <c r="F6115">
        <f t="shared" si="288"/>
        <v>6</v>
      </c>
      <c r="G6115">
        <f t="shared" si="289"/>
        <v>2006</v>
      </c>
      <c r="H6115">
        <f t="shared" si="290"/>
        <v>608.93449999999996</v>
      </c>
      <c r="I6115" s="23"/>
    </row>
    <row r="6116" spans="1:9" ht="14.4">
      <c r="A6116" s="77" t="s">
        <v>49</v>
      </c>
      <c r="B6116" s="40">
        <v>13095500</v>
      </c>
      <c r="C6116" s="41">
        <v>38895</v>
      </c>
      <c r="D6116" s="40">
        <v>307</v>
      </c>
      <c r="E6116" s="40" t="s">
        <v>50</v>
      </c>
      <c r="F6116">
        <f t="shared" si="288"/>
        <v>6</v>
      </c>
      <c r="G6116">
        <f t="shared" si="289"/>
        <v>2006</v>
      </c>
      <c r="H6116">
        <f t="shared" si="290"/>
        <v>608.93449999999996</v>
      </c>
      <c r="I6116" s="23"/>
    </row>
    <row r="6117" spans="1:9" ht="14.4">
      <c r="A6117" s="77" t="s">
        <v>49</v>
      </c>
      <c r="B6117" s="40">
        <v>13095500</v>
      </c>
      <c r="C6117" s="41">
        <v>38896</v>
      </c>
      <c r="D6117" s="40">
        <v>307</v>
      </c>
      <c r="E6117" s="40" t="s">
        <v>50</v>
      </c>
      <c r="F6117">
        <f t="shared" si="288"/>
        <v>6</v>
      </c>
      <c r="G6117">
        <f t="shared" si="289"/>
        <v>2006</v>
      </c>
      <c r="H6117">
        <f t="shared" si="290"/>
        <v>608.93449999999996</v>
      </c>
      <c r="I6117" s="23"/>
    </row>
    <row r="6118" spans="1:9" ht="14.4">
      <c r="A6118" s="77" t="s">
        <v>49</v>
      </c>
      <c r="B6118" s="40">
        <v>13095500</v>
      </c>
      <c r="C6118" s="41">
        <v>38897</v>
      </c>
      <c r="D6118" s="40">
        <v>307</v>
      </c>
      <c r="E6118" s="40" t="s">
        <v>50</v>
      </c>
      <c r="F6118">
        <f t="shared" si="288"/>
        <v>6</v>
      </c>
      <c r="G6118">
        <f t="shared" si="289"/>
        <v>2006</v>
      </c>
      <c r="H6118">
        <f t="shared" si="290"/>
        <v>608.93449999999996</v>
      </c>
      <c r="I6118" s="23"/>
    </row>
    <row r="6119" spans="1:9" ht="14.4">
      <c r="A6119" s="77" t="s">
        <v>49</v>
      </c>
      <c r="B6119" s="40">
        <v>13095500</v>
      </c>
      <c r="C6119" s="41">
        <v>38898</v>
      </c>
      <c r="D6119" s="40">
        <v>306</v>
      </c>
      <c r="E6119" s="40" t="s">
        <v>50</v>
      </c>
      <c r="F6119">
        <f t="shared" si="288"/>
        <v>6</v>
      </c>
      <c r="G6119">
        <f t="shared" si="289"/>
        <v>2006</v>
      </c>
      <c r="H6119">
        <f t="shared" si="290"/>
        <v>606.95100000000002</v>
      </c>
      <c r="I6119" s="23"/>
    </row>
    <row r="6120" spans="1:9" ht="14.4">
      <c r="A6120" s="77" t="s">
        <v>49</v>
      </c>
      <c r="B6120" s="40">
        <v>13095500</v>
      </c>
      <c r="C6120" s="41">
        <v>38899</v>
      </c>
      <c r="D6120" s="40">
        <v>305</v>
      </c>
      <c r="E6120" s="40" t="s">
        <v>50</v>
      </c>
      <c r="F6120">
        <f t="shared" si="288"/>
        <v>7</v>
      </c>
      <c r="G6120">
        <f t="shared" si="289"/>
        <v>2006</v>
      </c>
      <c r="H6120">
        <f t="shared" si="290"/>
        <v>604.96749999999997</v>
      </c>
      <c r="I6120" s="23"/>
    </row>
    <row r="6121" spans="1:9" ht="14.4">
      <c r="A6121" s="77" t="s">
        <v>49</v>
      </c>
      <c r="B6121" s="40">
        <v>13095500</v>
      </c>
      <c r="C6121" s="41">
        <v>38900</v>
      </c>
      <c r="D6121" s="40">
        <v>305</v>
      </c>
      <c r="E6121" s="40" t="s">
        <v>50</v>
      </c>
      <c r="F6121">
        <f t="shared" si="288"/>
        <v>7</v>
      </c>
      <c r="G6121">
        <f t="shared" si="289"/>
        <v>2006</v>
      </c>
      <c r="H6121">
        <f t="shared" si="290"/>
        <v>604.96749999999997</v>
      </c>
      <c r="I6121" s="23"/>
    </row>
    <row r="6122" spans="1:9" ht="14.4">
      <c r="A6122" s="77" t="s">
        <v>49</v>
      </c>
      <c r="B6122" s="40">
        <v>13095500</v>
      </c>
      <c r="C6122" s="41">
        <v>38901</v>
      </c>
      <c r="D6122" s="40">
        <v>305</v>
      </c>
      <c r="E6122" s="40" t="s">
        <v>50</v>
      </c>
      <c r="F6122">
        <f t="shared" si="288"/>
        <v>7</v>
      </c>
      <c r="G6122">
        <f t="shared" si="289"/>
        <v>2006</v>
      </c>
      <c r="H6122">
        <f t="shared" si="290"/>
        <v>604.96749999999997</v>
      </c>
      <c r="I6122" s="23"/>
    </row>
    <row r="6123" spans="1:9" ht="14.4">
      <c r="A6123" s="77" t="s">
        <v>49</v>
      </c>
      <c r="B6123" s="40">
        <v>13095500</v>
      </c>
      <c r="C6123" s="41">
        <v>38902</v>
      </c>
      <c r="D6123" s="40">
        <v>305</v>
      </c>
      <c r="E6123" s="40" t="s">
        <v>50</v>
      </c>
      <c r="F6123">
        <f t="shared" si="288"/>
        <v>7</v>
      </c>
      <c r="G6123">
        <f t="shared" si="289"/>
        <v>2006</v>
      </c>
      <c r="H6123">
        <f t="shared" si="290"/>
        <v>604.96749999999997</v>
      </c>
      <c r="I6123" s="23"/>
    </row>
    <row r="6124" spans="1:9" ht="14.4">
      <c r="A6124" s="77" t="s">
        <v>49</v>
      </c>
      <c r="B6124" s="40">
        <v>13095500</v>
      </c>
      <c r="C6124" s="41">
        <v>38903</v>
      </c>
      <c r="D6124" s="40">
        <v>305</v>
      </c>
      <c r="E6124" s="40" t="s">
        <v>50</v>
      </c>
      <c r="F6124">
        <f t="shared" si="288"/>
        <v>7</v>
      </c>
      <c r="G6124">
        <f t="shared" si="289"/>
        <v>2006</v>
      </c>
      <c r="H6124">
        <f t="shared" si="290"/>
        <v>604.96749999999997</v>
      </c>
      <c r="I6124" s="23"/>
    </row>
    <row r="6125" spans="1:9" ht="14.4">
      <c r="A6125" s="77" t="s">
        <v>49</v>
      </c>
      <c r="B6125" s="40">
        <v>13095500</v>
      </c>
      <c r="C6125" s="41">
        <v>38904</v>
      </c>
      <c r="D6125" s="40">
        <v>305</v>
      </c>
      <c r="E6125" s="40" t="s">
        <v>50</v>
      </c>
      <c r="F6125">
        <f t="shared" si="288"/>
        <v>7</v>
      </c>
      <c r="G6125">
        <f t="shared" si="289"/>
        <v>2006</v>
      </c>
      <c r="H6125">
        <f t="shared" si="290"/>
        <v>604.96749999999997</v>
      </c>
      <c r="I6125" s="23"/>
    </row>
    <row r="6126" spans="1:9" ht="14.4">
      <c r="A6126" s="77" t="s">
        <v>49</v>
      </c>
      <c r="B6126" s="40">
        <v>13095500</v>
      </c>
      <c r="C6126" s="41">
        <v>38905</v>
      </c>
      <c r="D6126" s="40">
        <v>305</v>
      </c>
      <c r="E6126" s="40" t="s">
        <v>50</v>
      </c>
      <c r="F6126">
        <f t="shared" si="288"/>
        <v>7</v>
      </c>
      <c r="G6126">
        <f t="shared" si="289"/>
        <v>2006</v>
      </c>
      <c r="H6126">
        <f t="shared" si="290"/>
        <v>604.96749999999997</v>
      </c>
      <c r="I6126" s="23"/>
    </row>
    <row r="6127" spans="1:9" ht="14.4">
      <c r="A6127" s="77" t="s">
        <v>49</v>
      </c>
      <c r="B6127" s="40">
        <v>13095500</v>
      </c>
      <c r="C6127" s="41">
        <v>38906</v>
      </c>
      <c r="D6127" s="40">
        <v>305</v>
      </c>
      <c r="E6127" s="40" t="s">
        <v>50</v>
      </c>
      <c r="F6127">
        <f t="shared" si="288"/>
        <v>7</v>
      </c>
      <c r="G6127">
        <f t="shared" si="289"/>
        <v>2006</v>
      </c>
      <c r="H6127">
        <f t="shared" si="290"/>
        <v>604.96749999999997</v>
      </c>
      <c r="I6127" s="23"/>
    </row>
    <row r="6128" spans="1:9" ht="14.4">
      <c r="A6128" s="77" t="s">
        <v>49</v>
      </c>
      <c r="B6128" s="40">
        <v>13095500</v>
      </c>
      <c r="C6128" s="41">
        <v>38907</v>
      </c>
      <c r="D6128" s="40">
        <v>305</v>
      </c>
      <c r="E6128" s="40" t="s">
        <v>50</v>
      </c>
      <c r="F6128">
        <f t="shared" si="288"/>
        <v>7</v>
      </c>
      <c r="G6128">
        <f t="shared" si="289"/>
        <v>2006</v>
      </c>
      <c r="H6128">
        <f t="shared" si="290"/>
        <v>604.96749999999997</v>
      </c>
      <c r="I6128" s="23"/>
    </row>
    <row r="6129" spans="1:9" ht="14.4">
      <c r="A6129" s="77" t="s">
        <v>49</v>
      </c>
      <c r="B6129" s="40">
        <v>13095500</v>
      </c>
      <c r="C6129" s="41">
        <v>38908</v>
      </c>
      <c r="D6129" s="40">
        <v>305</v>
      </c>
      <c r="E6129" s="40" t="s">
        <v>50</v>
      </c>
      <c r="F6129">
        <f t="shared" si="288"/>
        <v>7</v>
      </c>
      <c r="G6129">
        <f t="shared" si="289"/>
        <v>2006</v>
      </c>
      <c r="H6129">
        <f t="shared" si="290"/>
        <v>604.96749999999997</v>
      </c>
      <c r="I6129" s="23"/>
    </row>
    <row r="6130" spans="1:9" ht="14.4">
      <c r="A6130" s="77" t="s">
        <v>49</v>
      </c>
      <c r="B6130" s="40">
        <v>13095500</v>
      </c>
      <c r="C6130" s="41">
        <v>38909</v>
      </c>
      <c r="D6130" s="40">
        <v>305</v>
      </c>
      <c r="E6130" s="40" t="s">
        <v>50</v>
      </c>
      <c r="F6130">
        <f t="shared" si="288"/>
        <v>7</v>
      </c>
      <c r="G6130">
        <f t="shared" si="289"/>
        <v>2006</v>
      </c>
      <c r="H6130">
        <f t="shared" si="290"/>
        <v>604.96749999999997</v>
      </c>
      <c r="I6130" s="23"/>
    </row>
    <row r="6131" spans="1:9" ht="14.4">
      <c r="A6131" s="77" t="s">
        <v>49</v>
      </c>
      <c r="B6131" s="40">
        <v>13095500</v>
      </c>
      <c r="C6131" s="41">
        <v>38910</v>
      </c>
      <c r="D6131" s="40">
        <v>305</v>
      </c>
      <c r="E6131" s="40" t="s">
        <v>50</v>
      </c>
      <c r="F6131">
        <f t="shared" si="288"/>
        <v>7</v>
      </c>
      <c r="G6131">
        <f t="shared" si="289"/>
        <v>2006</v>
      </c>
      <c r="H6131">
        <f t="shared" si="290"/>
        <v>604.96749999999997</v>
      </c>
      <c r="I6131" s="23"/>
    </row>
    <row r="6132" spans="1:9" ht="14.4">
      <c r="A6132" s="77" t="s">
        <v>49</v>
      </c>
      <c r="B6132" s="40">
        <v>13095500</v>
      </c>
      <c r="C6132" s="41">
        <v>38911</v>
      </c>
      <c r="D6132" s="40">
        <v>305</v>
      </c>
      <c r="E6132" s="40" t="s">
        <v>50</v>
      </c>
      <c r="F6132">
        <f t="shared" si="288"/>
        <v>7</v>
      </c>
      <c r="G6132">
        <f t="shared" si="289"/>
        <v>2006</v>
      </c>
      <c r="H6132">
        <f t="shared" si="290"/>
        <v>604.96749999999997</v>
      </c>
      <c r="I6132" s="23"/>
    </row>
    <row r="6133" spans="1:9" ht="14.4">
      <c r="A6133" s="77" t="s">
        <v>49</v>
      </c>
      <c r="B6133" s="40">
        <v>13095500</v>
      </c>
      <c r="C6133" s="41">
        <v>38912</v>
      </c>
      <c r="D6133" s="40">
        <v>305</v>
      </c>
      <c r="E6133" s="40" t="s">
        <v>50</v>
      </c>
      <c r="F6133">
        <f t="shared" si="288"/>
        <v>7</v>
      </c>
      <c r="G6133">
        <f t="shared" si="289"/>
        <v>2006</v>
      </c>
      <c r="H6133">
        <f t="shared" si="290"/>
        <v>604.96749999999997</v>
      </c>
      <c r="I6133" s="23"/>
    </row>
    <row r="6134" spans="1:9" ht="14.4">
      <c r="A6134" s="77" t="s">
        <v>49</v>
      </c>
      <c r="B6134" s="40">
        <v>13095500</v>
      </c>
      <c r="C6134" s="41">
        <v>38913</v>
      </c>
      <c r="D6134" s="40">
        <v>306</v>
      </c>
      <c r="E6134" s="40" t="s">
        <v>51</v>
      </c>
      <c r="F6134">
        <f t="shared" si="288"/>
        <v>7</v>
      </c>
      <c r="G6134">
        <f t="shared" si="289"/>
        <v>2006</v>
      </c>
      <c r="H6134">
        <f t="shared" si="290"/>
        <v>606.95100000000002</v>
      </c>
      <c r="I6134" s="23"/>
    </row>
    <row r="6135" spans="1:9" ht="14.4">
      <c r="A6135" s="77" t="s">
        <v>49</v>
      </c>
      <c r="B6135" s="40">
        <v>13095500</v>
      </c>
      <c r="C6135" s="41">
        <v>38914</v>
      </c>
      <c r="D6135" s="40">
        <v>307</v>
      </c>
      <c r="E6135" s="40" t="s">
        <v>51</v>
      </c>
      <c r="F6135">
        <f t="shared" si="288"/>
        <v>7</v>
      </c>
      <c r="G6135">
        <f t="shared" si="289"/>
        <v>2006</v>
      </c>
      <c r="H6135">
        <f t="shared" si="290"/>
        <v>608.93449999999996</v>
      </c>
      <c r="I6135" s="23"/>
    </row>
    <row r="6136" spans="1:9" ht="14.4">
      <c r="A6136" s="77" t="s">
        <v>49</v>
      </c>
      <c r="B6136" s="40">
        <v>13095500</v>
      </c>
      <c r="C6136" s="41">
        <v>38915</v>
      </c>
      <c r="D6136" s="40">
        <v>307</v>
      </c>
      <c r="E6136" s="40" t="s">
        <v>51</v>
      </c>
      <c r="F6136">
        <f t="shared" si="288"/>
        <v>7</v>
      </c>
      <c r="G6136">
        <f t="shared" si="289"/>
        <v>2006</v>
      </c>
      <c r="H6136">
        <f t="shared" si="290"/>
        <v>608.93449999999996</v>
      </c>
      <c r="I6136" s="23"/>
    </row>
    <row r="6137" spans="1:9" ht="14.4">
      <c r="A6137" s="77" t="s">
        <v>49</v>
      </c>
      <c r="B6137" s="40">
        <v>13095500</v>
      </c>
      <c r="C6137" s="41">
        <v>38916</v>
      </c>
      <c r="D6137" s="40">
        <v>306</v>
      </c>
      <c r="E6137" s="40" t="s">
        <v>51</v>
      </c>
      <c r="F6137">
        <f t="shared" si="288"/>
        <v>7</v>
      </c>
      <c r="G6137">
        <f t="shared" si="289"/>
        <v>2006</v>
      </c>
      <c r="H6137">
        <f t="shared" si="290"/>
        <v>606.95100000000002</v>
      </c>
      <c r="I6137" s="23"/>
    </row>
    <row r="6138" spans="1:9" ht="14.4">
      <c r="A6138" s="77" t="s">
        <v>49</v>
      </c>
      <c r="B6138" s="40">
        <v>13095500</v>
      </c>
      <c r="C6138" s="41">
        <v>38917</v>
      </c>
      <c r="D6138" s="40">
        <v>306</v>
      </c>
      <c r="E6138" s="40" t="s">
        <v>51</v>
      </c>
      <c r="F6138">
        <f t="shared" si="288"/>
        <v>7</v>
      </c>
      <c r="G6138">
        <f t="shared" si="289"/>
        <v>2006</v>
      </c>
      <c r="H6138">
        <f t="shared" si="290"/>
        <v>606.95100000000002</v>
      </c>
      <c r="I6138" s="23"/>
    </row>
    <row r="6139" spans="1:9" ht="14.4">
      <c r="A6139" s="77" t="s">
        <v>49</v>
      </c>
      <c r="B6139" s="40">
        <v>13095500</v>
      </c>
      <c r="C6139" s="41">
        <v>38918</v>
      </c>
      <c r="D6139" s="40">
        <v>306</v>
      </c>
      <c r="E6139" s="40" t="s">
        <v>51</v>
      </c>
      <c r="F6139">
        <f t="shared" si="288"/>
        <v>7</v>
      </c>
      <c r="G6139">
        <f t="shared" si="289"/>
        <v>2006</v>
      </c>
      <c r="H6139">
        <f t="shared" si="290"/>
        <v>606.95100000000002</v>
      </c>
      <c r="I6139" s="23"/>
    </row>
    <row r="6140" spans="1:9" ht="14.4">
      <c r="A6140" s="77" t="s">
        <v>49</v>
      </c>
      <c r="B6140" s="40">
        <v>13095500</v>
      </c>
      <c r="C6140" s="41">
        <v>38919</v>
      </c>
      <c r="D6140" s="40">
        <v>307</v>
      </c>
      <c r="E6140" s="40" t="s">
        <v>51</v>
      </c>
      <c r="F6140">
        <f t="shared" si="288"/>
        <v>7</v>
      </c>
      <c r="G6140">
        <f t="shared" si="289"/>
        <v>2006</v>
      </c>
      <c r="H6140">
        <f t="shared" si="290"/>
        <v>608.93449999999996</v>
      </c>
      <c r="I6140" s="23"/>
    </row>
    <row r="6141" spans="1:9" ht="14.4">
      <c r="A6141" s="77" t="s">
        <v>49</v>
      </c>
      <c r="B6141" s="40">
        <v>13095500</v>
      </c>
      <c r="C6141" s="41">
        <v>38920</v>
      </c>
      <c r="D6141" s="40">
        <v>307</v>
      </c>
      <c r="E6141" s="40" t="s">
        <v>51</v>
      </c>
      <c r="F6141">
        <f t="shared" si="288"/>
        <v>7</v>
      </c>
      <c r="G6141">
        <f t="shared" si="289"/>
        <v>2006</v>
      </c>
      <c r="H6141">
        <f t="shared" si="290"/>
        <v>608.93449999999996</v>
      </c>
      <c r="I6141" s="23"/>
    </row>
    <row r="6142" spans="1:9" ht="14.4">
      <c r="A6142" s="77" t="s">
        <v>49</v>
      </c>
      <c r="B6142" s="40">
        <v>13095500</v>
      </c>
      <c r="C6142" s="41">
        <v>38921</v>
      </c>
      <c r="D6142" s="40">
        <v>307</v>
      </c>
      <c r="E6142" s="40" t="s">
        <v>51</v>
      </c>
      <c r="F6142">
        <f t="shared" si="288"/>
        <v>7</v>
      </c>
      <c r="G6142">
        <f t="shared" si="289"/>
        <v>2006</v>
      </c>
      <c r="H6142">
        <f t="shared" si="290"/>
        <v>608.93449999999996</v>
      </c>
      <c r="I6142" s="23"/>
    </row>
    <row r="6143" spans="1:9" ht="14.4">
      <c r="A6143" s="77" t="s">
        <v>49</v>
      </c>
      <c r="B6143" s="40">
        <v>13095500</v>
      </c>
      <c r="C6143" s="41">
        <v>38922</v>
      </c>
      <c r="D6143" s="40">
        <v>308</v>
      </c>
      <c r="E6143" s="40" t="s">
        <v>51</v>
      </c>
      <c r="F6143">
        <f t="shared" si="288"/>
        <v>7</v>
      </c>
      <c r="G6143">
        <f t="shared" si="289"/>
        <v>2006</v>
      </c>
      <c r="H6143">
        <f t="shared" si="290"/>
        <v>610.91800000000001</v>
      </c>
      <c r="I6143" s="23"/>
    </row>
    <row r="6144" spans="1:9" ht="14.4">
      <c r="A6144" s="77" t="s">
        <v>49</v>
      </c>
      <c r="B6144" s="40">
        <v>13095500</v>
      </c>
      <c r="C6144" s="41">
        <v>38923</v>
      </c>
      <c r="D6144" s="40">
        <v>308</v>
      </c>
      <c r="E6144" s="40" t="s">
        <v>51</v>
      </c>
      <c r="F6144">
        <f t="shared" si="288"/>
        <v>7</v>
      </c>
      <c r="G6144">
        <f t="shared" si="289"/>
        <v>2006</v>
      </c>
      <c r="H6144">
        <f t="shared" si="290"/>
        <v>610.91800000000001</v>
      </c>
      <c r="I6144" s="23"/>
    </row>
    <row r="6145" spans="1:9" ht="14.4">
      <c r="A6145" s="77" t="s">
        <v>49</v>
      </c>
      <c r="B6145" s="40">
        <v>13095500</v>
      </c>
      <c r="C6145" s="41">
        <v>38924</v>
      </c>
      <c r="D6145" s="40">
        <v>308</v>
      </c>
      <c r="E6145" s="40" t="s">
        <v>51</v>
      </c>
      <c r="F6145">
        <f t="shared" si="288"/>
        <v>7</v>
      </c>
      <c r="G6145">
        <f t="shared" si="289"/>
        <v>2006</v>
      </c>
      <c r="H6145">
        <f t="shared" si="290"/>
        <v>610.91800000000001</v>
      </c>
      <c r="I6145" s="23"/>
    </row>
    <row r="6146" spans="1:9" ht="14.4">
      <c r="A6146" s="77" t="s">
        <v>49</v>
      </c>
      <c r="B6146" s="40">
        <v>13095500</v>
      </c>
      <c r="C6146" s="41">
        <v>38925</v>
      </c>
      <c r="D6146" s="40">
        <v>307</v>
      </c>
      <c r="E6146" s="40" t="s">
        <v>51</v>
      </c>
      <c r="F6146">
        <f t="shared" si="288"/>
        <v>7</v>
      </c>
      <c r="G6146">
        <f t="shared" si="289"/>
        <v>2006</v>
      </c>
      <c r="H6146">
        <f t="shared" si="290"/>
        <v>608.93449999999996</v>
      </c>
      <c r="I6146" s="23"/>
    </row>
    <row r="6147" spans="1:9" ht="14.4">
      <c r="A6147" s="77" t="s">
        <v>49</v>
      </c>
      <c r="B6147" s="40">
        <v>13095500</v>
      </c>
      <c r="C6147" s="41">
        <v>38926</v>
      </c>
      <c r="D6147" s="40">
        <v>308</v>
      </c>
      <c r="E6147" s="40" t="s">
        <v>51</v>
      </c>
      <c r="F6147">
        <f t="shared" si="288"/>
        <v>7</v>
      </c>
      <c r="G6147">
        <f t="shared" si="289"/>
        <v>2006</v>
      </c>
      <c r="H6147">
        <f t="shared" si="290"/>
        <v>610.91800000000001</v>
      </c>
      <c r="I6147" s="23"/>
    </row>
    <row r="6148" spans="1:9" ht="14.4">
      <c r="A6148" s="77" t="s">
        <v>49</v>
      </c>
      <c r="B6148" s="40">
        <v>13095500</v>
      </c>
      <c r="C6148" s="41">
        <v>38927</v>
      </c>
      <c r="D6148" s="40">
        <v>307</v>
      </c>
      <c r="E6148" s="40" t="s">
        <v>51</v>
      </c>
      <c r="F6148">
        <f t="shared" si="288"/>
        <v>7</v>
      </c>
      <c r="G6148">
        <f t="shared" si="289"/>
        <v>2006</v>
      </c>
      <c r="H6148">
        <f t="shared" si="290"/>
        <v>608.93449999999996</v>
      </c>
      <c r="I6148" s="23"/>
    </row>
    <row r="6149" spans="1:9" ht="14.4">
      <c r="A6149" s="77" t="s">
        <v>49</v>
      </c>
      <c r="B6149" s="40">
        <v>13095500</v>
      </c>
      <c r="C6149" s="41">
        <v>38928</v>
      </c>
      <c r="D6149" s="40">
        <v>307</v>
      </c>
      <c r="E6149" s="40" t="s">
        <v>51</v>
      </c>
      <c r="F6149">
        <f t="shared" si="288"/>
        <v>7</v>
      </c>
      <c r="G6149">
        <f t="shared" si="289"/>
        <v>2006</v>
      </c>
      <c r="H6149">
        <f t="shared" si="290"/>
        <v>608.93449999999996</v>
      </c>
      <c r="I6149" s="23"/>
    </row>
    <row r="6150" spans="1:9" ht="14.4">
      <c r="A6150" s="77" t="s">
        <v>49</v>
      </c>
      <c r="B6150" s="40">
        <v>13095500</v>
      </c>
      <c r="C6150" s="41">
        <v>38929</v>
      </c>
      <c r="D6150" s="40">
        <v>308</v>
      </c>
      <c r="E6150" s="40" t="s">
        <v>51</v>
      </c>
      <c r="F6150">
        <f t="shared" si="288"/>
        <v>7</v>
      </c>
      <c r="G6150">
        <f t="shared" si="289"/>
        <v>2006</v>
      </c>
      <c r="H6150">
        <f t="shared" si="290"/>
        <v>610.91800000000001</v>
      </c>
      <c r="I6150" s="23"/>
    </row>
    <row r="6151" spans="1:9" ht="14.4">
      <c r="A6151" s="77" t="s">
        <v>49</v>
      </c>
      <c r="B6151" s="40">
        <v>13095500</v>
      </c>
      <c r="C6151" s="41">
        <v>38930</v>
      </c>
      <c r="D6151" s="40">
        <v>309</v>
      </c>
      <c r="E6151" s="40" t="s">
        <v>51</v>
      </c>
      <c r="F6151">
        <f t="shared" si="288"/>
        <v>8</v>
      </c>
      <c r="G6151">
        <f t="shared" si="289"/>
        <v>2006</v>
      </c>
      <c r="H6151">
        <f t="shared" si="290"/>
        <v>612.90150000000006</v>
      </c>
      <c r="I6151" s="23"/>
    </row>
    <row r="6152" spans="1:9" ht="14.4">
      <c r="A6152" s="77" t="s">
        <v>49</v>
      </c>
      <c r="B6152" s="40">
        <v>13095500</v>
      </c>
      <c r="C6152" s="41">
        <v>38931</v>
      </c>
      <c r="D6152" s="40">
        <v>310</v>
      </c>
      <c r="E6152" s="40" t="s">
        <v>51</v>
      </c>
      <c r="F6152">
        <f t="shared" si="288"/>
        <v>8</v>
      </c>
      <c r="G6152">
        <f t="shared" si="289"/>
        <v>2006</v>
      </c>
      <c r="H6152">
        <f t="shared" si="290"/>
        <v>614.88499999999999</v>
      </c>
      <c r="I6152" s="23"/>
    </row>
    <row r="6153" spans="1:9" ht="14.4">
      <c r="A6153" s="77" t="s">
        <v>49</v>
      </c>
      <c r="B6153" s="40">
        <v>13095500</v>
      </c>
      <c r="C6153" s="41">
        <v>38932</v>
      </c>
      <c r="D6153" s="40">
        <v>310</v>
      </c>
      <c r="E6153" s="40" t="s">
        <v>51</v>
      </c>
      <c r="F6153">
        <f t="shared" si="288"/>
        <v>8</v>
      </c>
      <c r="G6153">
        <f t="shared" si="289"/>
        <v>2006</v>
      </c>
      <c r="H6153">
        <f t="shared" si="290"/>
        <v>614.88499999999999</v>
      </c>
      <c r="I6153" s="23"/>
    </row>
    <row r="6154" spans="1:9" ht="14.4">
      <c r="A6154" s="77" t="s">
        <v>49</v>
      </c>
      <c r="B6154" s="40">
        <v>13095500</v>
      </c>
      <c r="C6154" s="41">
        <v>38933</v>
      </c>
      <c r="D6154" s="40">
        <v>310</v>
      </c>
      <c r="E6154" s="40" t="s">
        <v>51</v>
      </c>
      <c r="F6154">
        <f t="shared" si="288"/>
        <v>8</v>
      </c>
      <c r="G6154">
        <f t="shared" si="289"/>
        <v>2006</v>
      </c>
      <c r="H6154">
        <f t="shared" si="290"/>
        <v>614.88499999999999</v>
      </c>
      <c r="I6154" s="23"/>
    </row>
    <row r="6155" spans="1:9" ht="14.4">
      <c r="A6155" s="77" t="s">
        <v>49</v>
      </c>
      <c r="B6155" s="40">
        <v>13095500</v>
      </c>
      <c r="C6155" s="41">
        <v>38934</v>
      </c>
      <c r="D6155" s="40">
        <v>311</v>
      </c>
      <c r="E6155" s="40" t="s">
        <v>51</v>
      </c>
      <c r="F6155">
        <f t="shared" si="288"/>
        <v>8</v>
      </c>
      <c r="G6155">
        <f t="shared" si="289"/>
        <v>2006</v>
      </c>
      <c r="H6155">
        <f t="shared" si="290"/>
        <v>616.86850000000004</v>
      </c>
      <c r="I6155" s="23"/>
    </row>
    <row r="6156" spans="1:9" ht="14.4">
      <c r="A6156" s="77" t="s">
        <v>49</v>
      </c>
      <c r="B6156" s="40">
        <v>13095500</v>
      </c>
      <c r="C6156" s="41">
        <v>38935</v>
      </c>
      <c r="D6156" s="40">
        <v>311</v>
      </c>
      <c r="E6156" s="40" t="s">
        <v>50</v>
      </c>
      <c r="F6156">
        <f t="shared" si="288"/>
        <v>8</v>
      </c>
      <c r="G6156">
        <f t="shared" si="289"/>
        <v>2006</v>
      </c>
      <c r="H6156">
        <f t="shared" si="290"/>
        <v>616.86850000000004</v>
      </c>
      <c r="I6156" s="23"/>
    </row>
    <row r="6157" spans="1:9" ht="14.4">
      <c r="A6157" s="77" t="s">
        <v>49</v>
      </c>
      <c r="B6157" s="40">
        <v>13095500</v>
      </c>
      <c r="C6157" s="41">
        <v>38936</v>
      </c>
      <c r="D6157" s="40">
        <v>311</v>
      </c>
      <c r="E6157" s="40" t="s">
        <v>50</v>
      </c>
      <c r="F6157">
        <f t="shared" si="288"/>
        <v>8</v>
      </c>
      <c r="G6157">
        <f t="shared" si="289"/>
        <v>2006</v>
      </c>
      <c r="H6157">
        <f t="shared" si="290"/>
        <v>616.86850000000004</v>
      </c>
      <c r="I6157" s="23"/>
    </row>
    <row r="6158" spans="1:9" ht="14.4">
      <c r="A6158" s="77" t="s">
        <v>49</v>
      </c>
      <c r="B6158" s="40">
        <v>13095500</v>
      </c>
      <c r="C6158" s="41">
        <v>38937</v>
      </c>
      <c r="D6158" s="40">
        <v>310</v>
      </c>
      <c r="E6158" s="40" t="s">
        <v>50</v>
      </c>
      <c r="F6158">
        <f t="shared" si="288"/>
        <v>8</v>
      </c>
      <c r="G6158">
        <f t="shared" si="289"/>
        <v>2006</v>
      </c>
      <c r="H6158">
        <f t="shared" si="290"/>
        <v>614.88499999999999</v>
      </c>
      <c r="I6158" s="23"/>
    </row>
    <row r="6159" spans="1:9" ht="14.4">
      <c r="A6159" s="77" t="s">
        <v>49</v>
      </c>
      <c r="B6159" s="40">
        <v>13095500</v>
      </c>
      <c r="C6159" s="41">
        <v>38938</v>
      </c>
      <c r="D6159" s="40">
        <v>311</v>
      </c>
      <c r="E6159" s="40" t="s">
        <v>50</v>
      </c>
      <c r="F6159">
        <f t="shared" si="288"/>
        <v>8</v>
      </c>
      <c r="G6159">
        <f t="shared" si="289"/>
        <v>2006</v>
      </c>
      <c r="H6159">
        <f t="shared" si="290"/>
        <v>616.86850000000004</v>
      </c>
      <c r="I6159" s="23"/>
    </row>
    <row r="6160" spans="1:9" ht="14.4">
      <c r="A6160" s="77" t="s">
        <v>49</v>
      </c>
      <c r="B6160" s="40">
        <v>13095500</v>
      </c>
      <c r="C6160" s="41">
        <v>38939</v>
      </c>
      <c r="D6160" s="40">
        <v>311</v>
      </c>
      <c r="E6160" s="40" t="s">
        <v>50</v>
      </c>
      <c r="F6160">
        <f t="shared" si="288"/>
        <v>8</v>
      </c>
      <c r="G6160">
        <f t="shared" si="289"/>
        <v>2006</v>
      </c>
      <c r="H6160">
        <f t="shared" si="290"/>
        <v>616.86850000000004</v>
      </c>
      <c r="I6160" s="23"/>
    </row>
    <row r="6161" spans="1:9" ht="14.4">
      <c r="A6161" s="77" t="s">
        <v>49</v>
      </c>
      <c r="B6161" s="40">
        <v>13095500</v>
      </c>
      <c r="C6161" s="41">
        <v>38940</v>
      </c>
      <c r="D6161" s="40">
        <v>310</v>
      </c>
      <c r="E6161" s="40" t="s">
        <v>50</v>
      </c>
      <c r="F6161">
        <f t="shared" si="288"/>
        <v>8</v>
      </c>
      <c r="G6161">
        <f t="shared" si="289"/>
        <v>2006</v>
      </c>
      <c r="H6161">
        <f t="shared" si="290"/>
        <v>614.88499999999999</v>
      </c>
      <c r="I6161" s="23"/>
    </row>
    <row r="6162" spans="1:9" ht="14.4">
      <c r="A6162" s="77" t="s">
        <v>49</v>
      </c>
      <c r="B6162" s="40">
        <v>13095500</v>
      </c>
      <c r="C6162" s="41">
        <v>38941</v>
      </c>
      <c r="D6162" s="40">
        <v>311</v>
      </c>
      <c r="E6162" s="40" t="s">
        <v>50</v>
      </c>
      <c r="F6162">
        <f t="shared" si="288"/>
        <v>8</v>
      </c>
      <c r="G6162">
        <f t="shared" si="289"/>
        <v>2006</v>
      </c>
      <c r="H6162">
        <f t="shared" si="290"/>
        <v>616.86850000000004</v>
      </c>
      <c r="I6162" s="23"/>
    </row>
    <row r="6163" spans="1:9" ht="14.4">
      <c r="A6163" s="77" t="s">
        <v>49</v>
      </c>
      <c r="B6163" s="40">
        <v>13095500</v>
      </c>
      <c r="C6163" s="41">
        <v>38942</v>
      </c>
      <c r="D6163" s="40">
        <v>311</v>
      </c>
      <c r="E6163" s="40" t="s">
        <v>50</v>
      </c>
      <c r="F6163">
        <f t="shared" si="288"/>
        <v>8</v>
      </c>
      <c r="G6163">
        <f t="shared" si="289"/>
        <v>2006</v>
      </c>
      <c r="H6163">
        <f t="shared" si="290"/>
        <v>616.86850000000004</v>
      </c>
      <c r="I6163" s="23"/>
    </row>
    <row r="6164" spans="1:9" ht="14.4">
      <c r="A6164" s="77" t="s">
        <v>49</v>
      </c>
      <c r="B6164" s="40">
        <v>13095500</v>
      </c>
      <c r="C6164" s="41">
        <v>38943</v>
      </c>
      <c r="D6164" s="40">
        <v>311</v>
      </c>
      <c r="E6164" s="40" t="s">
        <v>50</v>
      </c>
      <c r="F6164">
        <f t="shared" si="288"/>
        <v>8</v>
      </c>
      <c r="G6164">
        <f t="shared" si="289"/>
        <v>2006</v>
      </c>
      <c r="H6164">
        <f t="shared" si="290"/>
        <v>616.86850000000004</v>
      </c>
      <c r="I6164" s="23"/>
    </row>
    <row r="6165" spans="1:9" ht="14.4">
      <c r="A6165" s="77" t="s">
        <v>49</v>
      </c>
      <c r="B6165" s="40">
        <v>13095500</v>
      </c>
      <c r="C6165" s="41">
        <v>38944</v>
      </c>
      <c r="D6165" s="40">
        <v>312</v>
      </c>
      <c r="E6165" s="40" t="s">
        <v>50</v>
      </c>
      <c r="F6165">
        <f t="shared" si="288"/>
        <v>8</v>
      </c>
      <c r="G6165">
        <f t="shared" si="289"/>
        <v>2006</v>
      </c>
      <c r="H6165">
        <f t="shared" si="290"/>
        <v>618.85199999999998</v>
      </c>
      <c r="I6165" s="23"/>
    </row>
    <row r="6166" spans="1:9" ht="14.4">
      <c r="A6166" s="77" t="s">
        <v>49</v>
      </c>
      <c r="B6166" s="40">
        <v>13095500</v>
      </c>
      <c r="C6166" s="41">
        <v>38945</v>
      </c>
      <c r="D6166" s="40">
        <v>313</v>
      </c>
      <c r="E6166" s="40" t="s">
        <v>50</v>
      </c>
      <c r="F6166">
        <f t="shared" si="288"/>
        <v>8</v>
      </c>
      <c r="G6166">
        <f t="shared" si="289"/>
        <v>2006</v>
      </c>
      <c r="H6166">
        <f t="shared" si="290"/>
        <v>620.83550000000002</v>
      </c>
      <c r="I6166" s="23"/>
    </row>
    <row r="6167" spans="1:9" ht="14.4">
      <c r="A6167" s="77" t="s">
        <v>49</v>
      </c>
      <c r="B6167" s="40">
        <v>13095500</v>
      </c>
      <c r="C6167" s="41">
        <v>38946</v>
      </c>
      <c r="D6167" s="40">
        <v>313</v>
      </c>
      <c r="E6167" s="40" t="s">
        <v>50</v>
      </c>
      <c r="F6167">
        <f t="shared" si="288"/>
        <v>8</v>
      </c>
      <c r="G6167">
        <f t="shared" si="289"/>
        <v>2006</v>
      </c>
      <c r="H6167">
        <f t="shared" si="290"/>
        <v>620.83550000000002</v>
      </c>
      <c r="I6167" s="23"/>
    </row>
    <row r="6168" spans="1:9" ht="14.4">
      <c r="A6168" s="77" t="s">
        <v>49</v>
      </c>
      <c r="B6168" s="40">
        <v>13095500</v>
      </c>
      <c r="C6168" s="41">
        <v>38947</v>
      </c>
      <c r="D6168" s="40">
        <v>313</v>
      </c>
      <c r="E6168" s="40" t="s">
        <v>50</v>
      </c>
      <c r="F6168">
        <f t="shared" si="288"/>
        <v>8</v>
      </c>
      <c r="G6168">
        <f t="shared" si="289"/>
        <v>2006</v>
      </c>
      <c r="H6168">
        <f t="shared" si="290"/>
        <v>620.83550000000002</v>
      </c>
      <c r="I6168" s="23"/>
    </row>
    <row r="6169" spans="1:9" ht="14.4">
      <c r="A6169" s="77" t="s">
        <v>49</v>
      </c>
      <c r="B6169" s="40">
        <v>13095500</v>
      </c>
      <c r="C6169" s="41">
        <v>38948</v>
      </c>
      <c r="D6169" s="40">
        <v>313</v>
      </c>
      <c r="E6169" s="40" t="s">
        <v>50</v>
      </c>
      <c r="F6169">
        <f t="shared" si="288"/>
        <v>8</v>
      </c>
      <c r="G6169">
        <f t="shared" si="289"/>
        <v>2006</v>
      </c>
      <c r="H6169">
        <f t="shared" si="290"/>
        <v>620.83550000000002</v>
      </c>
      <c r="I6169" s="23"/>
    </row>
    <row r="6170" spans="1:9" ht="14.4">
      <c r="A6170" s="77" t="s">
        <v>49</v>
      </c>
      <c r="B6170" s="40">
        <v>13095500</v>
      </c>
      <c r="C6170" s="41">
        <v>38949</v>
      </c>
      <c r="D6170" s="40">
        <v>313</v>
      </c>
      <c r="E6170" s="40" t="s">
        <v>50</v>
      </c>
      <c r="F6170">
        <f t="shared" si="288"/>
        <v>8</v>
      </c>
      <c r="G6170">
        <f t="shared" si="289"/>
        <v>2006</v>
      </c>
      <c r="H6170">
        <f t="shared" si="290"/>
        <v>620.83550000000002</v>
      </c>
      <c r="I6170" s="23"/>
    </row>
    <row r="6171" spans="1:9" ht="14.4">
      <c r="A6171" s="77" t="s">
        <v>49</v>
      </c>
      <c r="B6171" s="40">
        <v>13095500</v>
      </c>
      <c r="C6171" s="41">
        <v>38950</v>
      </c>
      <c r="D6171" s="40">
        <v>313</v>
      </c>
      <c r="E6171" s="40" t="s">
        <v>50</v>
      </c>
      <c r="F6171">
        <f t="shared" si="288"/>
        <v>8</v>
      </c>
      <c r="G6171">
        <f t="shared" si="289"/>
        <v>2006</v>
      </c>
      <c r="H6171">
        <f t="shared" si="290"/>
        <v>620.83550000000002</v>
      </c>
      <c r="I6171" s="23"/>
    </row>
    <row r="6172" spans="1:9" ht="14.4">
      <c r="A6172" s="77" t="s">
        <v>49</v>
      </c>
      <c r="B6172" s="40">
        <v>13095500</v>
      </c>
      <c r="C6172" s="41">
        <v>38951</v>
      </c>
      <c r="D6172" s="40">
        <v>313</v>
      </c>
      <c r="E6172" s="40" t="s">
        <v>50</v>
      </c>
      <c r="F6172">
        <f t="shared" si="288"/>
        <v>8</v>
      </c>
      <c r="G6172">
        <f t="shared" si="289"/>
        <v>2006</v>
      </c>
      <c r="H6172">
        <f t="shared" si="290"/>
        <v>620.83550000000002</v>
      </c>
      <c r="I6172" s="23"/>
    </row>
    <row r="6173" spans="1:9" ht="14.4">
      <c r="A6173" s="77" t="s">
        <v>49</v>
      </c>
      <c r="B6173" s="40">
        <v>13095500</v>
      </c>
      <c r="C6173" s="41">
        <v>38952</v>
      </c>
      <c r="D6173" s="40">
        <v>313</v>
      </c>
      <c r="E6173" s="40" t="s">
        <v>50</v>
      </c>
      <c r="F6173">
        <f t="shared" si="288"/>
        <v>8</v>
      </c>
      <c r="G6173">
        <f t="shared" si="289"/>
        <v>2006</v>
      </c>
      <c r="H6173">
        <f t="shared" si="290"/>
        <v>620.83550000000002</v>
      </c>
      <c r="I6173" s="23"/>
    </row>
    <row r="6174" spans="1:9" ht="14.4">
      <c r="A6174" s="77" t="s">
        <v>49</v>
      </c>
      <c r="B6174" s="40">
        <v>13095500</v>
      </c>
      <c r="C6174" s="41">
        <v>38953</v>
      </c>
      <c r="D6174" s="40">
        <v>314</v>
      </c>
      <c r="E6174" s="40" t="s">
        <v>50</v>
      </c>
      <c r="F6174">
        <f t="shared" si="288"/>
        <v>8</v>
      </c>
      <c r="G6174">
        <f t="shared" si="289"/>
        <v>2006</v>
      </c>
      <c r="H6174">
        <f t="shared" si="290"/>
        <v>622.81899999999996</v>
      </c>
      <c r="I6174" s="23"/>
    </row>
    <row r="6175" spans="1:9" ht="14.4">
      <c r="A6175" s="77" t="s">
        <v>49</v>
      </c>
      <c r="B6175" s="40">
        <v>13095500</v>
      </c>
      <c r="C6175" s="41">
        <v>38954</v>
      </c>
      <c r="D6175" s="40">
        <v>314</v>
      </c>
      <c r="E6175" s="40" t="s">
        <v>50</v>
      </c>
      <c r="F6175">
        <f t="shared" si="288"/>
        <v>8</v>
      </c>
      <c r="G6175">
        <f t="shared" si="289"/>
        <v>2006</v>
      </c>
      <c r="H6175">
        <f t="shared" si="290"/>
        <v>622.81899999999996</v>
      </c>
      <c r="I6175" s="23"/>
    </row>
    <row r="6176" spans="1:9" ht="14.4">
      <c r="A6176" s="77" t="s">
        <v>49</v>
      </c>
      <c r="B6176" s="40">
        <v>13095500</v>
      </c>
      <c r="C6176" s="41">
        <v>38955</v>
      </c>
      <c r="D6176" s="40">
        <v>315</v>
      </c>
      <c r="E6176" s="40" t="s">
        <v>50</v>
      </c>
      <c r="F6176">
        <f t="shared" si="288"/>
        <v>8</v>
      </c>
      <c r="G6176">
        <f t="shared" si="289"/>
        <v>2006</v>
      </c>
      <c r="H6176">
        <f t="shared" si="290"/>
        <v>624.80250000000001</v>
      </c>
      <c r="I6176" s="23"/>
    </row>
    <row r="6177" spans="1:9" ht="14.4">
      <c r="A6177" s="77" t="s">
        <v>49</v>
      </c>
      <c r="B6177" s="40">
        <v>13095500</v>
      </c>
      <c r="C6177" s="41">
        <v>38956</v>
      </c>
      <c r="D6177" s="40">
        <v>316</v>
      </c>
      <c r="E6177" s="40" t="s">
        <v>50</v>
      </c>
      <c r="F6177">
        <f t="shared" si="288"/>
        <v>8</v>
      </c>
      <c r="G6177">
        <f t="shared" si="289"/>
        <v>2006</v>
      </c>
      <c r="H6177">
        <f t="shared" si="290"/>
        <v>626.78600000000006</v>
      </c>
      <c r="I6177" s="23"/>
    </row>
    <row r="6178" spans="1:9" ht="14.4">
      <c r="A6178" s="77" t="s">
        <v>49</v>
      </c>
      <c r="B6178" s="40">
        <v>13095500</v>
      </c>
      <c r="C6178" s="41">
        <v>38957</v>
      </c>
      <c r="D6178" s="40">
        <v>316</v>
      </c>
      <c r="E6178" s="40" t="s">
        <v>50</v>
      </c>
      <c r="F6178">
        <f t="shared" ref="F6178:F6241" si="291">MONTH(C6178)</f>
        <v>8</v>
      </c>
      <c r="G6178">
        <f t="shared" ref="G6178:G6241" si="292">IF(F6178&gt;10,YEAR(C6178)+1,YEAR(C6178))</f>
        <v>2006</v>
      </c>
      <c r="H6178">
        <f t="shared" ref="H6178:H6241" si="293">D6178*1.9835</f>
        <v>626.78600000000006</v>
      </c>
      <c r="I6178" s="23"/>
    </row>
    <row r="6179" spans="1:9" ht="14.4">
      <c r="A6179" s="77" t="s">
        <v>49</v>
      </c>
      <c r="B6179" s="40">
        <v>13095500</v>
      </c>
      <c r="C6179" s="41">
        <v>38958</v>
      </c>
      <c r="D6179" s="40">
        <v>316</v>
      </c>
      <c r="E6179" s="40" t="s">
        <v>50</v>
      </c>
      <c r="F6179">
        <f t="shared" si="291"/>
        <v>8</v>
      </c>
      <c r="G6179">
        <f t="shared" si="292"/>
        <v>2006</v>
      </c>
      <c r="H6179">
        <f t="shared" si="293"/>
        <v>626.78600000000006</v>
      </c>
      <c r="I6179" s="23"/>
    </row>
    <row r="6180" spans="1:9" ht="14.4">
      <c r="A6180" s="77" t="s">
        <v>49</v>
      </c>
      <c r="B6180" s="40">
        <v>13095500</v>
      </c>
      <c r="C6180" s="41">
        <v>38959</v>
      </c>
      <c r="D6180" s="40">
        <v>316</v>
      </c>
      <c r="E6180" s="40" t="s">
        <v>50</v>
      </c>
      <c r="F6180">
        <f t="shared" si="291"/>
        <v>8</v>
      </c>
      <c r="G6180">
        <f t="shared" si="292"/>
        <v>2006</v>
      </c>
      <c r="H6180">
        <f t="shared" si="293"/>
        <v>626.78600000000006</v>
      </c>
      <c r="I6180" s="23"/>
    </row>
    <row r="6181" spans="1:9" ht="14.4">
      <c r="A6181" s="77" t="s">
        <v>49</v>
      </c>
      <c r="B6181" s="40">
        <v>13095500</v>
      </c>
      <c r="C6181" s="41">
        <v>38960</v>
      </c>
      <c r="D6181" s="40">
        <v>316</v>
      </c>
      <c r="E6181" s="40" t="s">
        <v>50</v>
      </c>
      <c r="F6181">
        <f t="shared" si="291"/>
        <v>8</v>
      </c>
      <c r="G6181">
        <f t="shared" si="292"/>
        <v>2006</v>
      </c>
      <c r="H6181">
        <f t="shared" si="293"/>
        <v>626.78600000000006</v>
      </c>
      <c r="I6181" s="23"/>
    </row>
    <row r="6182" spans="1:9" ht="14.4">
      <c r="A6182" s="77" t="s">
        <v>49</v>
      </c>
      <c r="B6182" s="40">
        <v>13095500</v>
      </c>
      <c r="C6182" s="41">
        <v>38961</v>
      </c>
      <c r="D6182" s="40">
        <v>318</v>
      </c>
      <c r="E6182" s="40" t="s">
        <v>50</v>
      </c>
      <c r="F6182">
        <f t="shared" si="291"/>
        <v>9</v>
      </c>
      <c r="G6182">
        <f t="shared" si="292"/>
        <v>2006</v>
      </c>
      <c r="H6182">
        <f t="shared" si="293"/>
        <v>630.75300000000004</v>
      </c>
      <c r="I6182" s="23"/>
    </row>
    <row r="6183" spans="1:9" ht="14.4">
      <c r="A6183" s="77" t="s">
        <v>49</v>
      </c>
      <c r="B6183" s="40">
        <v>13095500</v>
      </c>
      <c r="C6183" s="41">
        <v>38962</v>
      </c>
      <c r="D6183" s="40">
        <v>318</v>
      </c>
      <c r="E6183" s="40" t="s">
        <v>50</v>
      </c>
      <c r="F6183">
        <f t="shared" si="291"/>
        <v>9</v>
      </c>
      <c r="G6183">
        <f t="shared" si="292"/>
        <v>2006</v>
      </c>
      <c r="H6183">
        <f t="shared" si="293"/>
        <v>630.75300000000004</v>
      </c>
      <c r="I6183" s="23"/>
    </row>
    <row r="6184" spans="1:9" ht="14.4">
      <c r="A6184" s="77" t="s">
        <v>49</v>
      </c>
      <c r="B6184" s="40">
        <v>13095500</v>
      </c>
      <c r="C6184" s="41">
        <v>38963</v>
      </c>
      <c r="D6184" s="40">
        <v>318</v>
      </c>
      <c r="E6184" s="40" t="s">
        <v>50</v>
      </c>
      <c r="F6184">
        <f t="shared" si="291"/>
        <v>9</v>
      </c>
      <c r="G6184">
        <f t="shared" si="292"/>
        <v>2006</v>
      </c>
      <c r="H6184">
        <f t="shared" si="293"/>
        <v>630.75300000000004</v>
      </c>
      <c r="I6184" s="23"/>
    </row>
    <row r="6185" spans="1:9" ht="14.4">
      <c r="A6185" s="77" t="s">
        <v>49</v>
      </c>
      <c r="B6185" s="40">
        <v>13095500</v>
      </c>
      <c r="C6185" s="41">
        <v>38964</v>
      </c>
      <c r="D6185" s="40">
        <v>318</v>
      </c>
      <c r="E6185" s="40" t="s">
        <v>50</v>
      </c>
      <c r="F6185">
        <f t="shared" si="291"/>
        <v>9</v>
      </c>
      <c r="G6185">
        <f t="shared" si="292"/>
        <v>2006</v>
      </c>
      <c r="H6185">
        <f t="shared" si="293"/>
        <v>630.75300000000004</v>
      </c>
      <c r="I6185" s="23"/>
    </row>
    <row r="6186" spans="1:9" ht="14.4">
      <c r="A6186" s="77" t="s">
        <v>49</v>
      </c>
      <c r="B6186" s="40">
        <v>13095500</v>
      </c>
      <c r="C6186" s="41">
        <v>38965</v>
      </c>
      <c r="D6186" s="40">
        <v>320</v>
      </c>
      <c r="E6186" s="40" t="s">
        <v>50</v>
      </c>
      <c r="F6186">
        <f t="shared" si="291"/>
        <v>9</v>
      </c>
      <c r="G6186">
        <f t="shared" si="292"/>
        <v>2006</v>
      </c>
      <c r="H6186">
        <f t="shared" si="293"/>
        <v>634.72</v>
      </c>
      <c r="I6186" s="23"/>
    </row>
    <row r="6187" spans="1:9" ht="14.4">
      <c r="A6187" s="77" t="s">
        <v>49</v>
      </c>
      <c r="B6187" s="40">
        <v>13095500</v>
      </c>
      <c r="C6187" s="41">
        <v>38966</v>
      </c>
      <c r="D6187" s="40">
        <v>320</v>
      </c>
      <c r="E6187" s="40" t="s">
        <v>50</v>
      </c>
      <c r="F6187">
        <f t="shared" si="291"/>
        <v>9</v>
      </c>
      <c r="G6187">
        <f t="shared" si="292"/>
        <v>2006</v>
      </c>
      <c r="H6187">
        <f t="shared" si="293"/>
        <v>634.72</v>
      </c>
      <c r="I6187" s="23"/>
    </row>
    <row r="6188" spans="1:9" ht="14.4">
      <c r="A6188" s="77" t="s">
        <v>49</v>
      </c>
      <c r="B6188" s="40">
        <v>13095500</v>
      </c>
      <c r="C6188" s="41">
        <v>38967</v>
      </c>
      <c r="D6188" s="40">
        <v>320</v>
      </c>
      <c r="E6188" s="40" t="s">
        <v>50</v>
      </c>
      <c r="F6188">
        <f t="shared" si="291"/>
        <v>9</v>
      </c>
      <c r="G6188">
        <f t="shared" si="292"/>
        <v>2006</v>
      </c>
      <c r="H6188">
        <f t="shared" si="293"/>
        <v>634.72</v>
      </c>
      <c r="I6188" s="23"/>
    </row>
    <row r="6189" spans="1:9" ht="14.4">
      <c r="A6189" s="77" t="s">
        <v>49</v>
      </c>
      <c r="B6189" s="40">
        <v>13095500</v>
      </c>
      <c r="C6189" s="41">
        <v>38968</v>
      </c>
      <c r="D6189" s="40">
        <v>320</v>
      </c>
      <c r="E6189" s="40" t="s">
        <v>50</v>
      </c>
      <c r="F6189">
        <f t="shared" si="291"/>
        <v>9</v>
      </c>
      <c r="G6189">
        <f t="shared" si="292"/>
        <v>2006</v>
      </c>
      <c r="H6189">
        <f t="shared" si="293"/>
        <v>634.72</v>
      </c>
      <c r="I6189" s="23"/>
    </row>
    <row r="6190" spans="1:9" ht="14.4">
      <c r="A6190" s="77" t="s">
        <v>49</v>
      </c>
      <c r="B6190" s="40">
        <v>13095500</v>
      </c>
      <c r="C6190" s="41">
        <v>38969</v>
      </c>
      <c r="D6190" s="40">
        <v>321</v>
      </c>
      <c r="E6190" s="40" t="s">
        <v>50</v>
      </c>
      <c r="F6190">
        <f t="shared" si="291"/>
        <v>9</v>
      </c>
      <c r="G6190">
        <f t="shared" si="292"/>
        <v>2006</v>
      </c>
      <c r="H6190">
        <f t="shared" si="293"/>
        <v>636.70349999999996</v>
      </c>
      <c r="I6190" s="23"/>
    </row>
    <row r="6191" spans="1:9" ht="14.4">
      <c r="A6191" s="77" t="s">
        <v>49</v>
      </c>
      <c r="B6191" s="40">
        <v>13095500</v>
      </c>
      <c r="C6191" s="41">
        <v>38970</v>
      </c>
      <c r="D6191" s="40">
        <v>322</v>
      </c>
      <c r="E6191" s="40" t="s">
        <v>50</v>
      </c>
      <c r="F6191">
        <f t="shared" si="291"/>
        <v>9</v>
      </c>
      <c r="G6191">
        <f t="shared" si="292"/>
        <v>2006</v>
      </c>
      <c r="H6191">
        <f t="shared" si="293"/>
        <v>638.68700000000001</v>
      </c>
      <c r="I6191" s="23"/>
    </row>
    <row r="6192" spans="1:9" ht="14.4">
      <c r="A6192" s="77" t="s">
        <v>49</v>
      </c>
      <c r="B6192" s="40">
        <v>13095500</v>
      </c>
      <c r="C6192" s="41">
        <v>38971</v>
      </c>
      <c r="D6192" s="40">
        <v>323</v>
      </c>
      <c r="E6192" s="40" t="s">
        <v>50</v>
      </c>
      <c r="F6192">
        <f t="shared" si="291"/>
        <v>9</v>
      </c>
      <c r="G6192">
        <f t="shared" si="292"/>
        <v>2006</v>
      </c>
      <c r="H6192">
        <f t="shared" si="293"/>
        <v>640.67050000000006</v>
      </c>
      <c r="I6192" s="23"/>
    </row>
    <row r="6193" spans="1:9" ht="14.4">
      <c r="A6193" s="77" t="s">
        <v>49</v>
      </c>
      <c r="B6193" s="40">
        <v>13095500</v>
      </c>
      <c r="C6193" s="41">
        <v>38972</v>
      </c>
      <c r="D6193" s="40">
        <v>324</v>
      </c>
      <c r="E6193" s="40" t="s">
        <v>50</v>
      </c>
      <c r="F6193">
        <f t="shared" si="291"/>
        <v>9</v>
      </c>
      <c r="G6193">
        <f t="shared" si="292"/>
        <v>2006</v>
      </c>
      <c r="H6193">
        <f t="shared" si="293"/>
        <v>642.654</v>
      </c>
      <c r="I6193" s="23"/>
    </row>
    <row r="6194" spans="1:9" ht="14.4">
      <c r="A6194" s="77" t="s">
        <v>49</v>
      </c>
      <c r="B6194" s="40">
        <v>13095500</v>
      </c>
      <c r="C6194" s="41">
        <v>38973</v>
      </c>
      <c r="D6194" s="40">
        <v>325</v>
      </c>
      <c r="E6194" s="40" t="s">
        <v>50</v>
      </c>
      <c r="F6194">
        <f t="shared" si="291"/>
        <v>9</v>
      </c>
      <c r="G6194">
        <f t="shared" si="292"/>
        <v>2006</v>
      </c>
      <c r="H6194">
        <f t="shared" si="293"/>
        <v>644.63750000000005</v>
      </c>
      <c r="I6194" s="23"/>
    </row>
    <row r="6195" spans="1:9" ht="14.4">
      <c r="A6195" s="77" t="s">
        <v>49</v>
      </c>
      <c r="B6195" s="40">
        <v>13095500</v>
      </c>
      <c r="C6195" s="41">
        <v>38974</v>
      </c>
      <c r="D6195" s="40">
        <v>325</v>
      </c>
      <c r="E6195" s="40" t="s">
        <v>50</v>
      </c>
      <c r="F6195">
        <f t="shared" si="291"/>
        <v>9</v>
      </c>
      <c r="G6195">
        <f t="shared" si="292"/>
        <v>2006</v>
      </c>
      <c r="H6195">
        <f t="shared" si="293"/>
        <v>644.63750000000005</v>
      </c>
      <c r="I6195" s="23"/>
    </row>
    <row r="6196" spans="1:9" ht="14.4">
      <c r="A6196" s="77" t="s">
        <v>49</v>
      </c>
      <c r="B6196" s="40">
        <v>13095500</v>
      </c>
      <c r="C6196" s="41">
        <v>38975</v>
      </c>
      <c r="D6196" s="40">
        <v>326</v>
      </c>
      <c r="E6196" s="40" t="s">
        <v>50</v>
      </c>
      <c r="F6196">
        <f t="shared" si="291"/>
        <v>9</v>
      </c>
      <c r="G6196">
        <f t="shared" si="292"/>
        <v>2006</v>
      </c>
      <c r="H6196">
        <f t="shared" si="293"/>
        <v>646.62099999999998</v>
      </c>
      <c r="I6196" s="23"/>
    </row>
    <row r="6197" spans="1:9" ht="14.4">
      <c r="A6197" s="77" t="s">
        <v>49</v>
      </c>
      <c r="B6197" s="40">
        <v>13095500</v>
      </c>
      <c r="C6197" s="41">
        <v>38976</v>
      </c>
      <c r="D6197" s="40">
        <v>327</v>
      </c>
      <c r="E6197" s="40" t="s">
        <v>50</v>
      </c>
      <c r="F6197">
        <f t="shared" si="291"/>
        <v>9</v>
      </c>
      <c r="G6197">
        <f t="shared" si="292"/>
        <v>2006</v>
      </c>
      <c r="H6197">
        <f t="shared" si="293"/>
        <v>648.60450000000003</v>
      </c>
      <c r="I6197" s="23"/>
    </row>
    <row r="6198" spans="1:9" ht="14.4">
      <c r="A6198" s="77" t="s">
        <v>49</v>
      </c>
      <c r="B6198" s="40">
        <v>13095500</v>
      </c>
      <c r="C6198" s="41">
        <v>38977</v>
      </c>
      <c r="D6198" s="40">
        <v>327</v>
      </c>
      <c r="E6198" s="40" t="s">
        <v>50</v>
      </c>
      <c r="F6198">
        <f t="shared" si="291"/>
        <v>9</v>
      </c>
      <c r="G6198">
        <f t="shared" si="292"/>
        <v>2006</v>
      </c>
      <c r="H6198">
        <f t="shared" si="293"/>
        <v>648.60450000000003</v>
      </c>
      <c r="I6198" s="23"/>
    </row>
    <row r="6199" spans="1:9" ht="14.4">
      <c r="A6199" s="77" t="s">
        <v>49</v>
      </c>
      <c r="B6199" s="40">
        <v>13095500</v>
      </c>
      <c r="C6199" s="41">
        <v>38978</v>
      </c>
      <c r="D6199" s="40">
        <v>328</v>
      </c>
      <c r="E6199" s="40" t="s">
        <v>50</v>
      </c>
      <c r="F6199">
        <f t="shared" si="291"/>
        <v>9</v>
      </c>
      <c r="G6199">
        <f t="shared" si="292"/>
        <v>2006</v>
      </c>
      <c r="H6199">
        <f t="shared" si="293"/>
        <v>650.58799999999997</v>
      </c>
      <c r="I6199" s="23"/>
    </row>
    <row r="6200" spans="1:9" ht="14.4">
      <c r="A6200" s="77" t="s">
        <v>49</v>
      </c>
      <c r="B6200" s="40">
        <v>13095500</v>
      </c>
      <c r="C6200" s="41">
        <v>38979</v>
      </c>
      <c r="D6200" s="40">
        <v>328</v>
      </c>
      <c r="E6200" s="40" t="s">
        <v>50</v>
      </c>
      <c r="F6200">
        <f t="shared" si="291"/>
        <v>9</v>
      </c>
      <c r="G6200">
        <f t="shared" si="292"/>
        <v>2006</v>
      </c>
      <c r="H6200">
        <f t="shared" si="293"/>
        <v>650.58799999999997</v>
      </c>
      <c r="I6200" s="23"/>
    </row>
    <row r="6201" spans="1:9" ht="14.4">
      <c r="A6201" s="77" t="s">
        <v>49</v>
      </c>
      <c r="B6201" s="40">
        <v>13095500</v>
      </c>
      <c r="C6201" s="41">
        <v>38980</v>
      </c>
      <c r="D6201" s="40">
        <v>329</v>
      </c>
      <c r="E6201" s="40" t="s">
        <v>50</v>
      </c>
      <c r="F6201">
        <f t="shared" si="291"/>
        <v>9</v>
      </c>
      <c r="G6201">
        <f t="shared" si="292"/>
        <v>2006</v>
      </c>
      <c r="H6201">
        <f t="shared" si="293"/>
        <v>652.57150000000001</v>
      </c>
      <c r="I6201" s="23"/>
    </row>
    <row r="6202" spans="1:9" ht="14.4">
      <c r="A6202" s="77" t="s">
        <v>49</v>
      </c>
      <c r="B6202" s="40">
        <v>13095500</v>
      </c>
      <c r="C6202" s="41">
        <v>38981</v>
      </c>
      <c r="D6202" s="40">
        <v>330</v>
      </c>
      <c r="E6202" s="40" t="s">
        <v>50</v>
      </c>
      <c r="F6202">
        <f t="shared" si="291"/>
        <v>9</v>
      </c>
      <c r="G6202">
        <f t="shared" si="292"/>
        <v>2006</v>
      </c>
      <c r="H6202">
        <f t="shared" si="293"/>
        <v>654.55500000000006</v>
      </c>
      <c r="I6202" s="23"/>
    </row>
    <row r="6203" spans="1:9" ht="14.4">
      <c r="A6203" s="77" t="s">
        <v>49</v>
      </c>
      <c r="B6203" s="40">
        <v>13095500</v>
      </c>
      <c r="C6203" s="41">
        <v>38982</v>
      </c>
      <c r="D6203" s="40">
        <v>330</v>
      </c>
      <c r="E6203" s="40" t="s">
        <v>50</v>
      </c>
      <c r="F6203">
        <f t="shared" si="291"/>
        <v>9</v>
      </c>
      <c r="G6203">
        <f t="shared" si="292"/>
        <v>2006</v>
      </c>
      <c r="H6203">
        <f t="shared" si="293"/>
        <v>654.55500000000006</v>
      </c>
      <c r="I6203" s="23"/>
    </row>
    <row r="6204" spans="1:9" ht="14.4">
      <c r="A6204" s="77" t="s">
        <v>49</v>
      </c>
      <c r="B6204" s="40">
        <v>13095500</v>
      </c>
      <c r="C6204" s="41">
        <v>38983</v>
      </c>
      <c r="D6204" s="40">
        <v>331</v>
      </c>
      <c r="E6204" s="40" t="s">
        <v>50</v>
      </c>
      <c r="F6204">
        <f t="shared" si="291"/>
        <v>9</v>
      </c>
      <c r="G6204">
        <f t="shared" si="292"/>
        <v>2006</v>
      </c>
      <c r="H6204">
        <f t="shared" si="293"/>
        <v>656.5385</v>
      </c>
      <c r="I6204" s="23"/>
    </row>
    <row r="6205" spans="1:9" ht="14.4">
      <c r="A6205" s="77" t="s">
        <v>49</v>
      </c>
      <c r="B6205" s="40">
        <v>13095500</v>
      </c>
      <c r="C6205" s="41">
        <v>38984</v>
      </c>
      <c r="D6205" s="40">
        <v>332</v>
      </c>
      <c r="E6205" s="40" t="s">
        <v>50</v>
      </c>
      <c r="F6205">
        <f t="shared" si="291"/>
        <v>9</v>
      </c>
      <c r="G6205">
        <f t="shared" si="292"/>
        <v>2006</v>
      </c>
      <c r="H6205">
        <f t="shared" si="293"/>
        <v>658.52200000000005</v>
      </c>
      <c r="I6205" s="23"/>
    </row>
    <row r="6206" spans="1:9" ht="14.4">
      <c r="A6206" s="77" t="s">
        <v>49</v>
      </c>
      <c r="B6206" s="40">
        <v>13095500</v>
      </c>
      <c r="C6206" s="41">
        <v>38985</v>
      </c>
      <c r="D6206" s="40">
        <v>333</v>
      </c>
      <c r="E6206" s="40" t="s">
        <v>50</v>
      </c>
      <c r="F6206">
        <f t="shared" si="291"/>
        <v>9</v>
      </c>
      <c r="G6206">
        <f t="shared" si="292"/>
        <v>2006</v>
      </c>
      <c r="H6206">
        <f t="shared" si="293"/>
        <v>660.50549999999998</v>
      </c>
      <c r="I6206" s="23"/>
    </row>
    <row r="6207" spans="1:9" ht="14.4">
      <c r="A6207" s="77" t="s">
        <v>49</v>
      </c>
      <c r="B6207" s="40">
        <v>13095500</v>
      </c>
      <c r="C6207" s="41">
        <v>38986</v>
      </c>
      <c r="D6207" s="40">
        <v>333</v>
      </c>
      <c r="E6207" s="40" t="s">
        <v>50</v>
      </c>
      <c r="F6207">
        <f t="shared" si="291"/>
        <v>9</v>
      </c>
      <c r="G6207">
        <f t="shared" si="292"/>
        <v>2006</v>
      </c>
      <c r="H6207">
        <f t="shared" si="293"/>
        <v>660.50549999999998</v>
      </c>
      <c r="I6207" s="23"/>
    </row>
    <row r="6208" spans="1:9" ht="14.4">
      <c r="A6208" s="77" t="s">
        <v>49</v>
      </c>
      <c r="B6208" s="40">
        <v>13095500</v>
      </c>
      <c r="C6208" s="41">
        <v>38987</v>
      </c>
      <c r="D6208" s="40">
        <v>332</v>
      </c>
      <c r="E6208" s="40" t="s">
        <v>50</v>
      </c>
      <c r="F6208">
        <f t="shared" si="291"/>
        <v>9</v>
      </c>
      <c r="G6208">
        <f t="shared" si="292"/>
        <v>2006</v>
      </c>
      <c r="H6208">
        <f t="shared" si="293"/>
        <v>658.52200000000005</v>
      </c>
      <c r="I6208" s="23"/>
    </row>
    <row r="6209" spans="1:9" ht="14.4">
      <c r="A6209" s="77" t="s">
        <v>49</v>
      </c>
      <c r="B6209" s="40">
        <v>13095500</v>
      </c>
      <c r="C6209" s="41">
        <v>38988</v>
      </c>
      <c r="D6209" s="40">
        <v>332</v>
      </c>
      <c r="E6209" s="40" t="s">
        <v>50</v>
      </c>
      <c r="F6209">
        <f t="shared" si="291"/>
        <v>9</v>
      </c>
      <c r="G6209">
        <f t="shared" si="292"/>
        <v>2006</v>
      </c>
      <c r="H6209">
        <f t="shared" si="293"/>
        <v>658.52200000000005</v>
      </c>
      <c r="I6209" s="23"/>
    </row>
    <row r="6210" spans="1:9" ht="14.4">
      <c r="A6210" s="77" t="s">
        <v>49</v>
      </c>
      <c r="B6210" s="40">
        <v>13095500</v>
      </c>
      <c r="C6210" s="41">
        <v>38989</v>
      </c>
      <c r="D6210" s="40">
        <v>332</v>
      </c>
      <c r="E6210" s="40" t="s">
        <v>50</v>
      </c>
      <c r="F6210">
        <f t="shared" si="291"/>
        <v>9</v>
      </c>
      <c r="G6210">
        <f t="shared" si="292"/>
        <v>2006</v>
      </c>
      <c r="H6210">
        <f t="shared" si="293"/>
        <v>658.52200000000005</v>
      </c>
      <c r="I6210" s="23"/>
    </row>
    <row r="6211" spans="1:9" ht="14.4">
      <c r="A6211" s="77" t="s">
        <v>49</v>
      </c>
      <c r="B6211" s="40">
        <v>13095500</v>
      </c>
      <c r="C6211" s="41">
        <v>38990</v>
      </c>
      <c r="D6211" s="40">
        <v>333</v>
      </c>
      <c r="E6211" s="40" t="s">
        <v>50</v>
      </c>
      <c r="F6211">
        <f t="shared" si="291"/>
        <v>9</v>
      </c>
      <c r="G6211">
        <f t="shared" si="292"/>
        <v>2006</v>
      </c>
      <c r="H6211">
        <f t="shared" si="293"/>
        <v>660.50549999999998</v>
      </c>
      <c r="I6211" s="23"/>
    </row>
    <row r="6212" spans="1:9" ht="14.4">
      <c r="A6212" s="77" t="s">
        <v>49</v>
      </c>
      <c r="B6212" s="40">
        <v>13095500</v>
      </c>
      <c r="C6212" s="41">
        <v>38991</v>
      </c>
      <c r="D6212" s="40">
        <v>333</v>
      </c>
      <c r="E6212" s="40" t="s">
        <v>50</v>
      </c>
      <c r="F6212">
        <f t="shared" si="291"/>
        <v>10</v>
      </c>
      <c r="G6212">
        <f t="shared" si="292"/>
        <v>2006</v>
      </c>
      <c r="H6212">
        <f t="shared" si="293"/>
        <v>660.50549999999998</v>
      </c>
      <c r="I6212" s="23"/>
    </row>
    <row r="6213" spans="1:9" ht="14.4">
      <c r="A6213" s="77" t="s">
        <v>49</v>
      </c>
      <c r="B6213" s="40">
        <v>13095500</v>
      </c>
      <c r="C6213" s="41">
        <v>38992</v>
      </c>
      <c r="D6213" s="40">
        <v>333</v>
      </c>
      <c r="E6213" s="40" t="s">
        <v>50</v>
      </c>
      <c r="F6213">
        <f t="shared" si="291"/>
        <v>10</v>
      </c>
      <c r="G6213">
        <f t="shared" si="292"/>
        <v>2006</v>
      </c>
      <c r="H6213">
        <f t="shared" si="293"/>
        <v>660.50549999999998</v>
      </c>
      <c r="I6213" s="23"/>
    </row>
    <row r="6214" spans="1:9" ht="14.4">
      <c r="A6214" s="77" t="s">
        <v>49</v>
      </c>
      <c r="B6214" s="40">
        <v>13095500</v>
      </c>
      <c r="C6214" s="41">
        <v>38993</v>
      </c>
      <c r="D6214" s="40">
        <v>333</v>
      </c>
      <c r="E6214" s="40" t="s">
        <v>50</v>
      </c>
      <c r="F6214">
        <f t="shared" si="291"/>
        <v>10</v>
      </c>
      <c r="G6214">
        <f t="shared" si="292"/>
        <v>2006</v>
      </c>
      <c r="H6214">
        <f t="shared" si="293"/>
        <v>660.50549999999998</v>
      </c>
      <c r="I6214" s="23"/>
    </row>
    <row r="6215" spans="1:9" ht="14.4">
      <c r="A6215" s="77" t="s">
        <v>49</v>
      </c>
      <c r="B6215" s="40">
        <v>13095500</v>
      </c>
      <c r="C6215" s="41">
        <v>38994</v>
      </c>
      <c r="D6215" s="40">
        <v>333</v>
      </c>
      <c r="E6215" s="40" t="s">
        <v>50</v>
      </c>
      <c r="F6215">
        <f t="shared" si="291"/>
        <v>10</v>
      </c>
      <c r="G6215">
        <f t="shared" si="292"/>
        <v>2006</v>
      </c>
      <c r="H6215">
        <f t="shared" si="293"/>
        <v>660.50549999999998</v>
      </c>
      <c r="I6215" s="23"/>
    </row>
    <row r="6216" spans="1:9" ht="14.4">
      <c r="A6216" s="77" t="s">
        <v>49</v>
      </c>
      <c r="B6216" s="40">
        <v>13095500</v>
      </c>
      <c r="C6216" s="41">
        <v>38995</v>
      </c>
      <c r="D6216" s="40">
        <v>333</v>
      </c>
      <c r="E6216" s="40" t="s">
        <v>50</v>
      </c>
      <c r="F6216">
        <f t="shared" si="291"/>
        <v>10</v>
      </c>
      <c r="G6216">
        <f t="shared" si="292"/>
        <v>2006</v>
      </c>
      <c r="H6216">
        <f t="shared" si="293"/>
        <v>660.50549999999998</v>
      </c>
      <c r="I6216" s="23"/>
    </row>
    <row r="6217" spans="1:9" ht="14.4">
      <c r="A6217" s="77" t="s">
        <v>49</v>
      </c>
      <c r="B6217" s="40">
        <v>13095500</v>
      </c>
      <c r="C6217" s="41">
        <v>38996</v>
      </c>
      <c r="D6217" s="40">
        <v>334</v>
      </c>
      <c r="E6217" s="40" t="s">
        <v>51</v>
      </c>
      <c r="F6217">
        <f t="shared" si="291"/>
        <v>10</v>
      </c>
      <c r="G6217">
        <f t="shared" si="292"/>
        <v>2006</v>
      </c>
      <c r="H6217">
        <f t="shared" si="293"/>
        <v>662.48900000000003</v>
      </c>
      <c r="I6217" s="23"/>
    </row>
    <row r="6218" spans="1:9" ht="14.4">
      <c r="A6218" s="77" t="s">
        <v>49</v>
      </c>
      <c r="B6218" s="40">
        <v>13095500</v>
      </c>
      <c r="C6218" s="41">
        <v>38997</v>
      </c>
      <c r="D6218" s="40">
        <v>334</v>
      </c>
      <c r="E6218" s="40" t="s">
        <v>51</v>
      </c>
      <c r="F6218">
        <f t="shared" si="291"/>
        <v>10</v>
      </c>
      <c r="G6218">
        <f t="shared" si="292"/>
        <v>2006</v>
      </c>
      <c r="H6218">
        <f t="shared" si="293"/>
        <v>662.48900000000003</v>
      </c>
      <c r="I6218" s="23"/>
    </row>
    <row r="6219" spans="1:9" ht="14.4">
      <c r="A6219" s="77" t="s">
        <v>49</v>
      </c>
      <c r="B6219" s="40">
        <v>13095500</v>
      </c>
      <c r="C6219" s="41">
        <v>38998</v>
      </c>
      <c r="D6219" s="40">
        <v>335</v>
      </c>
      <c r="E6219" s="40" t="s">
        <v>51</v>
      </c>
      <c r="F6219">
        <f t="shared" si="291"/>
        <v>10</v>
      </c>
      <c r="G6219">
        <f t="shared" si="292"/>
        <v>2006</v>
      </c>
      <c r="H6219">
        <f t="shared" si="293"/>
        <v>664.47249999999997</v>
      </c>
      <c r="I6219" s="23"/>
    </row>
    <row r="6220" spans="1:9" ht="14.4">
      <c r="A6220" s="77" t="s">
        <v>49</v>
      </c>
      <c r="B6220" s="40">
        <v>13095500</v>
      </c>
      <c r="C6220" s="41">
        <v>38999</v>
      </c>
      <c r="D6220" s="40">
        <v>335</v>
      </c>
      <c r="E6220" s="40" t="s">
        <v>51</v>
      </c>
      <c r="F6220">
        <f t="shared" si="291"/>
        <v>10</v>
      </c>
      <c r="G6220">
        <f t="shared" si="292"/>
        <v>2006</v>
      </c>
      <c r="H6220">
        <f t="shared" si="293"/>
        <v>664.47249999999997</v>
      </c>
      <c r="I6220" s="23"/>
    </row>
    <row r="6221" spans="1:9" ht="14.4">
      <c r="A6221" s="77" t="s">
        <v>49</v>
      </c>
      <c r="B6221" s="40">
        <v>13095500</v>
      </c>
      <c r="C6221" s="41">
        <v>39000</v>
      </c>
      <c r="D6221" s="40">
        <v>335</v>
      </c>
      <c r="E6221" s="40" t="s">
        <v>51</v>
      </c>
      <c r="F6221">
        <f t="shared" si="291"/>
        <v>10</v>
      </c>
      <c r="G6221">
        <f t="shared" si="292"/>
        <v>2006</v>
      </c>
      <c r="H6221">
        <f t="shared" si="293"/>
        <v>664.47249999999997</v>
      </c>
      <c r="I6221" s="23"/>
    </row>
    <row r="6222" spans="1:9" ht="14.4">
      <c r="A6222" s="77" t="s">
        <v>49</v>
      </c>
      <c r="B6222" s="40">
        <v>13095500</v>
      </c>
      <c r="C6222" s="41">
        <v>39001</v>
      </c>
      <c r="D6222" s="40">
        <v>336</v>
      </c>
      <c r="E6222" s="40" t="s">
        <v>51</v>
      </c>
      <c r="F6222">
        <f t="shared" si="291"/>
        <v>10</v>
      </c>
      <c r="G6222">
        <f t="shared" si="292"/>
        <v>2006</v>
      </c>
      <c r="H6222">
        <f t="shared" si="293"/>
        <v>666.45600000000002</v>
      </c>
      <c r="I6222" s="23"/>
    </row>
    <row r="6223" spans="1:9" ht="14.4">
      <c r="A6223" s="77" t="s">
        <v>49</v>
      </c>
      <c r="B6223" s="40">
        <v>13095500</v>
      </c>
      <c r="C6223" s="41">
        <v>39002</v>
      </c>
      <c r="D6223" s="40">
        <v>336</v>
      </c>
      <c r="E6223" s="40" t="s">
        <v>51</v>
      </c>
      <c r="F6223">
        <f t="shared" si="291"/>
        <v>10</v>
      </c>
      <c r="G6223">
        <f t="shared" si="292"/>
        <v>2006</v>
      </c>
      <c r="H6223">
        <f t="shared" si="293"/>
        <v>666.45600000000002</v>
      </c>
      <c r="I6223" s="23"/>
    </row>
    <row r="6224" spans="1:9" ht="14.4">
      <c r="A6224" s="77" t="s">
        <v>49</v>
      </c>
      <c r="B6224" s="40">
        <v>13095500</v>
      </c>
      <c r="C6224" s="41">
        <v>39003</v>
      </c>
      <c r="D6224" s="40">
        <v>335</v>
      </c>
      <c r="E6224" s="40" t="s">
        <v>51</v>
      </c>
      <c r="F6224">
        <f t="shared" si="291"/>
        <v>10</v>
      </c>
      <c r="G6224">
        <f t="shared" si="292"/>
        <v>2006</v>
      </c>
      <c r="H6224">
        <f t="shared" si="293"/>
        <v>664.47249999999997</v>
      </c>
      <c r="I6224" s="23"/>
    </row>
    <row r="6225" spans="1:9" ht="14.4">
      <c r="A6225" s="77" t="s">
        <v>49</v>
      </c>
      <c r="B6225" s="40">
        <v>13095500</v>
      </c>
      <c r="C6225" s="41">
        <v>39004</v>
      </c>
      <c r="D6225" s="40">
        <v>336</v>
      </c>
      <c r="E6225" s="40" t="s">
        <v>51</v>
      </c>
      <c r="F6225">
        <f t="shared" si="291"/>
        <v>10</v>
      </c>
      <c r="G6225">
        <f t="shared" si="292"/>
        <v>2006</v>
      </c>
      <c r="H6225">
        <f t="shared" si="293"/>
        <v>666.45600000000002</v>
      </c>
      <c r="I6225" s="23"/>
    </row>
    <row r="6226" spans="1:9" ht="14.4">
      <c r="A6226" s="77" t="s">
        <v>49</v>
      </c>
      <c r="B6226" s="40">
        <v>13095500</v>
      </c>
      <c r="C6226" s="41">
        <v>39005</v>
      </c>
      <c r="D6226" s="40">
        <v>336</v>
      </c>
      <c r="E6226" s="40" t="s">
        <v>51</v>
      </c>
      <c r="F6226">
        <f t="shared" si="291"/>
        <v>10</v>
      </c>
      <c r="G6226">
        <f t="shared" si="292"/>
        <v>2006</v>
      </c>
      <c r="H6226">
        <f t="shared" si="293"/>
        <v>666.45600000000002</v>
      </c>
      <c r="I6226" s="23"/>
    </row>
    <row r="6227" spans="1:9" ht="14.4">
      <c r="A6227" s="77" t="s">
        <v>49</v>
      </c>
      <c r="B6227" s="40">
        <v>13095500</v>
      </c>
      <c r="C6227" s="41">
        <v>39006</v>
      </c>
      <c r="D6227" s="40">
        <v>337</v>
      </c>
      <c r="E6227" s="40" t="s">
        <v>51</v>
      </c>
      <c r="F6227">
        <f t="shared" si="291"/>
        <v>10</v>
      </c>
      <c r="G6227">
        <f t="shared" si="292"/>
        <v>2006</v>
      </c>
      <c r="H6227">
        <f t="shared" si="293"/>
        <v>668.43950000000007</v>
      </c>
      <c r="I6227" s="23"/>
    </row>
    <row r="6228" spans="1:9" ht="14.4">
      <c r="A6228" s="77" t="s">
        <v>49</v>
      </c>
      <c r="B6228" s="40">
        <v>13095500</v>
      </c>
      <c r="C6228" s="41">
        <v>39007</v>
      </c>
      <c r="D6228" s="40">
        <v>336</v>
      </c>
      <c r="E6228" s="40" t="s">
        <v>51</v>
      </c>
      <c r="F6228">
        <f t="shared" si="291"/>
        <v>10</v>
      </c>
      <c r="G6228">
        <f t="shared" si="292"/>
        <v>2006</v>
      </c>
      <c r="H6228">
        <f t="shared" si="293"/>
        <v>666.45600000000002</v>
      </c>
      <c r="I6228" s="23"/>
    </row>
    <row r="6229" spans="1:9" ht="14.4">
      <c r="A6229" s="77" t="s">
        <v>49</v>
      </c>
      <c r="B6229" s="40">
        <v>13095500</v>
      </c>
      <c r="C6229" s="41">
        <v>39008</v>
      </c>
      <c r="D6229" s="40">
        <v>336</v>
      </c>
      <c r="E6229" s="40" t="s">
        <v>51</v>
      </c>
      <c r="F6229">
        <f t="shared" si="291"/>
        <v>10</v>
      </c>
      <c r="G6229">
        <f t="shared" si="292"/>
        <v>2006</v>
      </c>
      <c r="H6229">
        <f t="shared" si="293"/>
        <v>666.45600000000002</v>
      </c>
      <c r="I6229" s="23"/>
    </row>
    <row r="6230" spans="1:9" ht="14.4">
      <c r="A6230" s="77" t="s">
        <v>49</v>
      </c>
      <c r="B6230" s="40">
        <v>13095500</v>
      </c>
      <c r="C6230" s="41">
        <v>39009</v>
      </c>
      <c r="D6230" s="40">
        <v>336</v>
      </c>
      <c r="E6230" s="40" t="s">
        <v>51</v>
      </c>
      <c r="F6230">
        <f t="shared" si="291"/>
        <v>10</v>
      </c>
      <c r="G6230">
        <f t="shared" si="292"/>
        <v>2006</v>
      </c>
      <c r="H6230">
        <f t="shared" si="293"/>
        <v>666.45600000000002</v>
      </c>
      <c r="I6230" s="23"/>
    </row>
    <row r="6231" spans="1:9" ht="14.4">
      <c r="A6231" s="77" t="s">
        <v>49</v>
      </c>
      <c r="B6231" s="40">
        <v>13095500</v>
      </c>
      <c r="C6231" s="41">
        <v>39010</v>
      </c>
      <c r="D6231" s="40">
        <v>336</v>
      </c>
      <c r="E6231" s="40" t="s">
        <v>51</v>
      </c>
      <c r="F6231">
        <f t="shared" si="291"/>
        <v>10</v>
      </c>
      <c r="G6231">
        <f t="shared" si="292"/>
        <v>2006</v>
      </c>
      <c r="H6231">
        <f t="shared" si="293"/>
        <v>666.45600000000002</v>
      </c>
      <c r="I6231" s="23"/>
    </row>
    <row r="6232" spans="1:9" ht="14.4">
      <c r="A6232" s="77" t="s">
        <v>49</v>
      </c>
      <c r="B6232" s="40">
        <v>13095500</v>
      </c>
      <c r="C6232" s="41">
        <v>39011</v>
      </c>
      <c r="D6232" s="40">
        <v>335</v>
      </c>
      <c r="E6232" s="40" t="s">
        <v>51</v>
      </c>
      <c r="F6232">
        <f t="shared" si="291"/>
        <v>10</v>
      </c>
      <c r="G6232">
        <f t="shared" si="292"/>
        <v>2006</v>
      </c>
      <c r="H6232">
        <f t="shared" si="293"/>
        <v>664.47249999999997</v>
      </c>
      <c r="I6232" s="23"/>
    </row>
    <row r="6233" spans="1:9" ht="14.4">
      <c r="A6233" s="77" t="s">
        <v>49</v>
      </c>
      <c r="B6233" s="40">
        <v>13095500</v>
      </c>
      <c r="C6233" s="41">
        <v>39012</v>
      </c>
      <c r="D6233" s="40">
        <v>335</v>
      </c>
      <c r="E6233" s="40" t="s">
        <v>51</v>
      </c>
      <c r="F6233">
        <f t="shared" si="291"/>
        <v>10</v>
      </c>
      <c r="G6233">
        <f t="shared" si="292"/>
        <v>2006</v>
      </c>
      <c r="H6233">
        <f t="shared" si="293"/>
        <v>664.47249999999997</v>
      </c>
      <c r="I6233" s="23"/>
    </row>
    <row r="6234" spans="1:9" ht="14.4">
      <c r="A6234" s="77" t="s">
        <v>49</v>
      </c>
      <c r="B6234" s="40">
        <v>13095500</v>
      </c>
      <c r="C6234" s="41">
        <v>39013</v>
      </c>
      <c r="D6234" s="40">
        <v>335</v>
      </c>
      <c r="E6234" s="40" t="s">
        <v>51</v>
      </c>
      <c r="F6234">
        <f t="shared" si="291"/>
        <v>10</v>
      </c>
      <c r="G6234">
        <f t="shared" si="292"/>
        <v>2006</v>
      </c>
      <c r="H6234">
        <f t="shared" si="293"/>
        <v>664.47249999999997</v>
      </c>
      <c r="I6234" s="23"/>
    </row>
    <row r="6235" spans="1:9" ht="14.4">
      <c r="A6235" s="77" t="s">
        <v>49</v>
      </c>
      <c r="B6235" s="40">
        <v>13095500</v>
      </c>
      <c r="C6235" s="41">
        <v>39014</v>
      </c>
      <c r="D6235" s="40">
        <v>335</v>
      </c>
      <c r="E6235" s="40" t="s">
        <v>51</v>
      </c>
      <c r="F6235">
        <f t="shared" si="291"/>
        <v>10</v>
      </c>
      <c r="G6235">
        <f t="shared" si="292"/>
        <v>2006</v>
      </c>
      <c r="H6235">
        <f t="shared" si="293"/>
        <v>664.47249999999997</v>
      </c>
      <c r="I6235" s="23"/>
    </row>
    <row r="6236" spans="1:9" ht="14.4">
      <c r="A6236" s="77" t="s">
        <v>49</v>
      </c>
      <c r="B6236" s="40">
        <v>13095500</v>
      </c>
      <c r="C6236" s="41">
        <v>39015</v>
      </c>
      <c r="D6236" s="40">
        <v>334</v>
      </c>
      <c r="E6236" s="40" t="s">
        <v>51</v>
      </c>
      <c r="F6236">
        <f t="shared" si="291"/>
        <v>10</v>
      </c>
      <c r="G6236">
        <f t="shared" si="292"/>
        <v>2006</v>
      </c>
      <c r="H6236">
        <f t="shared" si="293"/>
        <v>662.48900000000003</v>
      </c>
      <c r="I6236" s="23"/>
    </row>
    <row r="6237" spans="1:9" ht="14.4">
      <c r="A6237" s="77" t="s">
        <v>49</v>
      </c>
      <c r="B6237" s="40">
        <v>13095500</v>
      </c>
      <c r="C6237" s="41">
        <v>39016</v>
      </c>
      <c r="D6237" s="40">
        <v>334</v>
      </c>
      <c r="E6237" s="40" t="s">
        <v>51</v>
      </c>
      <c r="F6237">
        <f t="shared" si="291"/>
        <v>10</v>
      </c>
      <c r="G6237">
        <f t="shared" si="292"/>
        <v>2006</v>
      </c>
      <c r="H6237">
        <f t="shared" si="293"/>
        <v>662.48900000000003</v>
      </c>
      <c r="I6237" s="23"/>
    </row>
    <row r="6238" spans="1:9" ht="14.4">
      <c r="A6238" s="77" t="s">
        <v>49</v>
      </c>
      <c r="B6238" s="40">
        <v>13095500</v>
      </c>
      <c r="C6238" s="41">
        <v>39017</v>
      </c>
      <c r="D6238" s="40">
        <v>334</v>
      </c>
      <c r="E6238" s="40" t="s">
        <v>51</v>
      </c>
      <c r="F6238">
        <f t="shared" si="291"/>
        <v>10</v>
      </c>
      <c r="G6238">
        <f t="shared" si="292"/>
        <v>2006</v>
      </c>
      <c r="H6238">
        <f t="shared" si="293"/>
        <v>662.48900000000003</v>
      </c>
      <c r="I6238" s="23"/>
    </row>
    <row r="6239" spans="1:9" ht="14.4">
      <c r="A6239" s="77" t="s">
        <v>49</v>
      </c>
      <c r="B6239" s="40">
        <v>13095500</v>
      </c>
      <c r="C6239" s="41">
        <v>39018</v>
      </c>
      <c r="D6239" s="40">
        <v>334</v>
      </c>
      <c r="E6239" s="40" t="s">
        <v>51</v>
      </c>
      <c r="F6239">
        <f t="shared" si="291"/>
        <v>10</v>
      </c>
      <c r="G6239">
        <f t="shared" si="292"/>
        <v>2006</v>
      </c>
      <c r="H6239">
        <f t="shared" si="293"/>
        <v>662.48900000000003</v>
      </c>
      <c r="I6239" s="23"/>
    </row>
    <row r="6240" spans="1:9" ht="14.4">
      <c r="A6240" s="77" t="s">
        <v>49</v>
      </c>
      <c r="B6240" s="40">
        <v>13095500</v>
      </c>
      <c r="C6240" s="41">
        <v>39019</v>
      </c>
      <c r="D6240" s="40">
        <v>334</v>
      </c>
      <c r="E6240" s="40" t="s">
        <v>51</v>
      </c>
      <c r="F6240">
        <f t="shared" si="291"/>
        <v>10</v>
      </c>
      <c r="G6240">
        <f t="shared" si="292"/>
        <v>2006</v>
      </c>
      <c r="H6240">
        <f t="shared" si="293"/>
        <v>662.48900000000003</v>
      </c>
      <c r="I6240" s="23"/>
    </row>
    <row r="6241" spans="1:9" ht="14.4">
      <c r="A6241" s="77" t="s">
        <v>49</v>
      </c>
      <c r="B6241" s="40">
        <v>13095500</v>
      </c>
      <c r="C6241" s="41">
        <v>39020</v>
      </c>
      <c r="D6241" s="40">
        <v>334</v>
      </c>
      <c r="E6241" s="40" t="s">
        <v>51</v>
      </c>
      <c r="F6241">
        <f t="shared" si="291"/>
        <v>10</v>
      </c>
      <c r="G6241">
        <f t="shared" si="292"/>
        <v>2006</v>
      </c>
      <c r="H6241">
        <f t="shared" si="293"/>
        <v>662.48900000000003</v>
      </c>
      <c r="I6241" s="23"/>
    </row>
    <row r="6242" spans="1:9" ht="14.4">
      <c r="A6242" s="77" t="s">
        <v>49</v>
      </c>
      <c r="B6242" s="40">
        <v>13095500</v>
      </c>
      <c r="C6242" s="41">
        <v>39021</v>
      </c>
      <c r="D6242" s="40">
        <v>334</v>
      </c>
      <c r="E6242" s="40" t="s">
        <v>51</v>
      </c>
      <c r="F6242">
        <f t="shared" ref="F6242:F6305" si="294">MONTH(C6242)</f>
        <v>10</v>
      </c>
      <c r="G6242">
        <f t="shared" ref="G6242:G6305" si="295">IF(F6242&gt;10,YEAR(C6242)+1,YEAR(C6242))</f>
        <v>2006</v>
      </c>
      <c r="H6242">
        <f t="shared" ref="H6242:H6305" si="296">D6242*1.9835</f>
        <v>662.48900000000003</v>
      </c>
      <c r="I6242" s="23"/>
    </row>
    <row r="6243" spans="1:9" ht="14.4">
      <c r="A6243" s="77" t="s">
        <v>49</v>
      </c>
      <c r="B6243" s="40">
        <v>13095500</v>
      </c>
      <c r="C6243" s="41">
        <v>39022</v>
      </c>
      <c r="D6243" s="40">
        <v>334</v>
      </c>
      <c r="E6243" s="40" t="s">
        <v>51</v>
      </c>
      <c r="F6243">
        <f t="shared" si="294"/>
        <v>11</v>
      </c>
      <c r="G6243">
        <f t="shared" si="295"/>
        <v>2007</v>
      </c>
      <c r="H6243">
        <f t="shared" si="296"/>
        <v>662.48900000000003</v>
      </c>
      <c r="I6243" s="23"/>
    </row>
    <row r="6244" spans="1:9" ht="14.4">
      <c r="A6244" s="77" t="s">
        <v>49</v>
      </c>
      <c r="B6244" s="40">
        <v>13095500</v>
      </c>
      <c r="C6244" s="41">
        <v>39023</v>
      </c>
      <c r="D6244" s="40">
        <v>334</v>
      </c>
      <c r="E6244" s="40" t="s">
        <v>51</v>
      </c>
      <c r="F6244">
        <f t="shared" si="294"/>
        <v>11</v>
      </c>
      <c r="G6244">
        <f t="shared" si="295"/>
        <v>2007</v>
      </c>
      <c r="H6244">
        <f t="shared" si="296"/>
        <v>662.48900000000003</v>
      </c>
      <c r="I6244" s="23"/>
    </row>
    <row r="6245" spans="1:9" ht="14.4">
      <c r="A6245" s="77" t="s">
        <v>49</v>
      </c>
      <c r="B6245" s="40">
        <v>13095500</v>
      </c>
      <c r="C6245" s="41">
        <v>39024</v>
      </c>
      <c r="D6245" s="40">
        <v>334</v>
      </c>
      <c r="E6245" s="40" t="s">
        <v>51</v>
      </c>
      <c r="F6245">
        <f t="shared" si="294"/>
        <v>11</v>
      </c>
      <c r="G6245">
        <f t="shared" si="295"/>
        <v>2007</v>
      </c>
      <c r="H6245">
        <f t="shared" si="296"/>
        <v>662.48900000000003</v>
      </c>
      <c r="I6245" s="23"/>
    </row>
    <row r="6246" spans="1:9" ht="14.4">
      <c r="A6246" s="77" t="s">
        <v>49</v>
      </c>
      <c r="B6246" s="40">
        <v>13095500</v>
      </c>
      <c r="C6246" s="41">
        <v>39025</v>
      </c>
      <c r="D6246" s="40">
        <v>334</v>
      </c>
      <c r="E6246" s="40" t="s">
        <v>51</v>
      </c>
      <c r="F6246">
        <f t="shared" si="294"/>
        <v>11</v>
      </c>
      <c r="G6246">
        <f t="shared" si="295"/>
        <v>2007</v>
      </c>
      <c r="H6246">
        <f t="shared" si="296"/>
        <v>662.48900000000003</v>
      </c>
      <c r="I6246" s="23"/>
    </row>
    <row r="6247" spans="1:9" ht="14.4">
      <c r="A6247" s="77" t="s">
        <v>49</v>
      </c>
      <c r="B6247" s="40">
        <v>13095500</v>
      </c>
      <c r="C6247" s="41">
        <v>39026</v>
      </c>
      <c r="D6247" s="40">
        <v>334</v>
      </c>
      <c r="E6247" s="40" t="s">
        <v>51</v>
      </c>
      <c r="F6247">
        <f t="shared" si="294"/>
        <v>11</v>
      </c>
      <c r="G6247">
        <f t="shared" si="295"/>
        <v>2007</v>
      </c>
      <c r="H6247">
        <f t="shared" si="296"/>
        <v>662.48900000000003</v>
      </c>
      <c r="I6247" s="23"/>
    </row>
    <row r="6248" spans="1:9" ht="14.4">
      <c r="A6248" s="77" t="s">
        <v>49</v>
      </c>
      <c r="B6248" s="40">
        <v>13095500</v>
      </c>
      <c r="C6248" s="41">
        <v>39027</v>
      </c>
      <c r="D6248" s="40">
        <v>334</v>
      </c>
      <c r="E6248" s="40" t="s">
        <v>51</v>
      </c>
      <c r="F6248">
        <f t="shared" si="294"/>
        <v>11</v>
      </c>
      <c r="G6248">
        <f t="shared" si="295"/>
        <v>2007</v>
      </c>
      <c r="H6248">
        <f t="shared" si="296"/>
        <v>662.48900000000003</v>
      </c>
      <c r="I6248" s="23"/>
    </row>
    <row r="6249" spans="1:9" ht="14.4">
      <c r="A6249" s="77" t="s">
        <v>49</v>
      </c>
      <c r="B6249" s="40">
        <v>13095500</v>
      </c>
      <c r="C6249" s="41">
        <v>39028</v>
      </c>
      <c r="D6249" s="40">
        <v>334</v>
      </c>
      <c r="E6249" s="40" t="s">
        <v>51</v>
      </c>
      <c r="F6249">
        <f t="shared" si="294"/>
        <v>11</v>
      </c>
      <c r="G6249">
        <f t="shared" si="295"/>
        <v>2007</v>
      </c>
      <c r="H6249">
        <f t="shared" si="296"/>
        <v>662.48900000000003</v>
      </c>
      <c r="I6249" s="23"/>
    </row>
    <row r="6250" spans="1:9" ht="14.4">
      <c r="A6250" s="77" t="s">
        <v>49</v>
      </c>
      <c r="B6250" s="40">
        <v>13095500</v>
      </c>
      <c r="C6250" s="41">
        <v>39029</v>
      </c>
      <c r="D6250" s="40">
        <v>334</v>
      </c>
      <c r="E6250" s="40" t="s">
        <v>51</v>
      </c>
      <c r="F6250">
        <f t="shared" si="294"/>
        <v>11</v>
      </c>
      <c r="G6250">
        <f t="shared" si="295"/>
        <v>2007</v>
      </c>
      <c r="H6250">
        <f t="shared" si="296"/>
        <v>662.48900000000003</v>
      </c>
      <c r="I6250" s="23"/>
    </row>
    <row r="6251" spans="1:9" ht="14.4">
      <c r="A6251" s="77" t="s">
        <v>49</v>
      </c>
      <c r="B6251" s="40">
        <v>13095500</v>
      </c>
      <c r="C6251" s="41">
        <v>39030</v>
      </c>
      <c r="D6251" s="40">
        <v>334</v>
      </c>
      <c r="E6251" s="40" t="s">
        <v>51</v>
      </c>
      <c r="F6251">
        <f t="shared" si="294"/>
        <v>11</v>
      </c>
      <c r="G6251">
        <f t="shared" si="295"/>
        <v>2007</v>
      </c>
      <c r="H6251">
        <f t="shared" si="296"/>
        <v>662.48900000000003</v>
      </c>
      <c r="I6251" s="23"/>
    </row>
    <row r="6252" spans="1:9" ht="14.4">
      <c r="A6252" s="77" t="s">
        <v>49</v>
      </c>
      <c r="B6252" s="40">
        <v>13095500</v>
      </c>
      <c r="C6252" s="41">
        <v>39031</v>
      </c>
      <c r="D6252" s="40">
        <v>333</v>
      </c>
      <c r="E6252" s="40" t="s">
        <v>51</v>
      </c>
      <c r="F6252">
        <f t="shared" si="294"/>
        <v>11</v>
      </c>
      <c r="G6252">
        <f t="shared" si="295"/>
        <v>2007</v>
      </c>
      <c r="H6252">
        <f t="shared" si="296"/>
        <v>660.50549999999998</v>
      </c>
      <c r="I6252" s="23"/>
    </row>
    <row r="6253" spans="1:9" ht="14.4">
      <c r="A6253" s="77" t="s">
        <v>49</v>
      </c>
      <c r="B6253" s="40">
        <v>13095500</v>
      </c>
      <c r="C6253" s="41">
        <v>39032</v>
      </c>
      <c r="D6253" s="40">
        <v>333</v>
      </c>
      <c r="E6253" s="40" t="s">
        <v>51</v>
      </c>
      <c r="F6253">
        <f t="shared" si="294"/>
        <v>11</v>
      </c>
      <c r="G6253">
        <f t="shared" si="295"/>
        <v>2007</v>
      </c>
      <c r="H6253">
        <f t="shared" si="296"/>
        <v>660.50549999999998</v>
      </c>
      <c r="I6253" s="23"/>
    </row>
    <row r="6254" spans="1:9" ht="14.4">
      <c r="A6254" s="77" t="s">
        <v>49</v>
      </c>
      <c r="B6254" s="40">
        <v>13095500</v>
      </c>
      <c r="C6254" s="41">
        <v>39033</v>
      </c>
      <c r="D6254" s="40">
        <v>333</v>
      </c>
      <c r="E6254" s="40" t="s">
        <v>51</v>
      </c>
      <c r="F6254">
        <f t="shared" si="294"/>
        <v>11</v>
      </c>
      <c r="G6254">
        <f t="shared" si="295"/>
        <v>2007</v>
      </c>
      <c r="H6254">
        <f t="shared" si="296"/>
        <v>660.50549999999998</v>
      </c>
      <c r="I6254" s="23"/>
    </row>
    <row r="6255" spans="1:9" ht="14.4">
      <c r="A6255" s="77" t="s">
        <v>49</v>
      </c>
      <c r="B6255" s="40">
        <v>13095500</v>
      </c>
      <c r="C6255" s="41">
        <v>39034</v>
      </c>
      <c r="D6255" s="40">
        <v>333</v>
      </c>
      <c r="E6255" s="40" t="s">
        <v>51</v>
      </c>
      <c r="F6255">
        <f t="shared" si="294"/>
        <v>11</v>
      </c>
      <c r="G6255">
        <f t="shared" si="295"/>
        <v>2007</v>
      </c>
      <c r="H6255">
        <f t="shared" si="296"/>
        <v>660.50549999999998</v>
      </c>
      <c r="I6255" s="23"/>
    </row>
    <row r="6256" spans="1:9" ht="14.4">
      <c r="A6256" s="77" t="s">
        <v>49</v>
      </c>
      <c r="B6256" s="40">
        <v>13095500</v>
      </c>
      <c r="C6256" s="41">
        <v>39035</v>
      </c>
      <c r="D6256" s="40">
        <v>332</v>
      </c>
      <c r="E6256" s="40" t="s">
        <v>51</v>
      </c>
      <c r="F6256">
        <f t="shared" si="294"/>
        <v>11</v>
      </c>
      <c r="G6256">
        <f t="shared" si="295"/>
        <v>2007</v>
      </c>
      <c r="H6256">
        <f t="shared" si="296"/>
        <v>658.52200000000005</v>
      </c>
      <c r="I6256" s="23"/>
    </row>
    <row r="6257" spans="1:9" ht="14.4">
      <c r="A6257" s="77" t="s">
        <v>49</v>
      </c>
      <c r="B6257" s="40">
        <v>13095500</v>
      </c>
      <c r="C6257" s="41">
        <v>39036</v>
      </c>
      <c r="D6257" s="40">
        <v>332</v>
      </c>
      <c r="E6257" s="40" t="s">
        <v>51</v>
      </c>
      <c r="F6257">
        <f t="shared" si="294"/>
        <v>11</v>
      </c>
      <c r="G6257">
        <f t="shared" si="295"/>
        <v>2007</v>
      </c>
      <c r="H6257">
        <f t="shared" si="296"/>
        <v>658.52200000000005</v>
      </c>
      <c r="I6257" s="23"/>
    </row>
    <row r="6258" spans="1:9" ht="14.4">
      <c r="A6258" s="77" t="s">
        <v>49</v>
      </c>
      <c r="B6258" s="40">
        <v>13095500</v>
      </c>
      <c r="C6258" s="41">
        <v>39037</v>
      </c>
      <c r="D6258" s="40">
        <v>332</v>
      </c>
      <c r="E6258" s="40" t="s">
        <v>51</v>
      </c>
      <c r="F6258">
        <f t="shared" si="294"/>
        <v>11</v>
      </c>
      <c r="G6258">
        <f t="shared" si="295"/>
        <v>2007</v>
      </c>
      <c r="H6258">
        <f t="shared" si="296"/>
        <v>658.52200000000005</v>
      </c>
      <c r="I6258" s="23"/>
    </row>
    <row r="6259" spans="1:9" ht="14.4">
      <c r="A6259" s="77" t="s">
        <v>49</v>
      </c>
      <c r="B6259" s="40">
        <v>13095500</v>
      </c>
      <c r="C6259" s="41">
        <v>39038</v>
      </c>
      <c r="D6259" s="40">
        <v>332</v>
      </c>
      <c r="E6259" s="40" t="s">
        <v>51</v>
      </c>
      <c r="F6259">
        <f t="shared" si="294"/>
        <v>11</v>
      </c>
      <c r="G6259">
        <f t="shared" si="295"/>
        <v>2007</v>
      </c>
      <c r="H6259">
        <f t="shared" si="296"/>
        <v>658.52200000000005</v>
      </c>
      <c r="I6259" s="23"/>
    </row>
    <row r="6260" spans="1:9" ht="14.4">
      <c r="A6260" s="77" t="s">
        <v>49</v>
      </c>
      <c r="B6260" s="40">
        <v>13095500</v>
      </c>
      <c r="C6260" s="41">
        <v>39039</v>
      </c>
      <c r="D6260" s="40">
        <v>332</v>
      </c>
      <c r="E6260" s="40" t="s">
        <v>51</v>
      </c>
      <c r="F6260">
        <f t="shared" si="294"/>
        <v>11</v>
      </c>
      <c r="G6260">
        <f t="shared" si="295"/>
        <v>2007</v>
      </c>
      <c r="H6260">
        <f t="shared" si="296"/>
        <v>658.52200000000005</v>
      </c>
      <c r="I6260" s="23"/>
    </row>
    <row r="6261" spans="1:9" ht="14.4">
      <c r="A6261" s="77" t="s">
        <v>49</v>
      </c>
      <c r="B6261" s="40">
        <v>13095500</v>
      </c>
      <c r="C6261" s="41">
        <v>39040</v>
      </c>
      <c r="D6261" s="40">
        <v>332</v>
      </c>
      <c r="E6261" s="40" t="s">
        <v>51</v>
      </c>
      <c r="F6261">
        <f t="shared" si="294"/>
        <v>11</v>
      </c>
      <c r="G6261">
        <f t="shared" si="295"/>
        <v>2007</v>
      </c>
      <c r="H6261">
        <f t="shared" si="296"/>
        <v>658.52200000000005</v>
      </c>
      <c r="I6261" s="23"/>
    </row>
    <row r="6262" spans="1:9" ht="14.4">
      <c r="A6262" s="77" t="s">
        <v>49</v>
      </c>
      <c r="B6262" s="40">
        <v>13095500</v>
      </c>
      <c r="C6262" s="41">
        <v>39041</v>
      </c>
      <c r="D6262" s="40">
        <v>332</v>
      </c>
      <c r="E6262" s="40" t="s">
        <v>51</v>
      </c>
      <c r="F6262">
        <f t="shared" si="294"/>
        <v>11</v>
      </c>
      <c r="G6262">
        <f t="shared" si="295"/>
        <v>2007</v>
      </c>
      <c r="H6262">
        <f t="shared" si="296"/>
        <v>658.52200000000005</v>
      </c>
      <c r="I6262" s="23"/>
    </row>
    <row r="6263" spans="1:9" ht="14.4">
      <c r="A6263" s="77" t="s">
        <v>49</v>
      </c>
      <c r="B6263" s="40">
        <v>13095500</v>
      </c>
      <c r="C6263" s="41">
        <v>39042</v>
      </c>
      <c r="D6263" s="40">
        <v>331</v>
      </c>
      <c r="E6263" s="40" t="s">
        <v>51</v>
      </c>
      <c r="F6263">
        <f t="shared" si="294"/>
        <v>11</v>
      </c>
      <c r="G6263">
        <f t="shared" si="295"/>
        <v>2007</v>
      </c>
      <c r="H6263">
        <f t="shared" si="296"/>
        <v>656.5385</v>
      </c>
      <c r="I6263" s="23"/>
    </row>
    <row r="6264" spans="1:9" ht="14.4">
      <c r="A6264" s="77" t="s">
        <v>49</v>
      </c>
      <c r="B6264" s="40">
        <v>13095500</v>
      </c>
      <c r="C6264" s="41">
        <v>39043</v>
      </c>
      <c r="D6264" s="40">
        <v>331</v>
      </c>
      <c r="E6264" s="40" t="s">
        <v>51</v>
      </c>
      <c r="F6264">
        <f t="shared" si="294"/>
        <v>11</v>
      </c>
      <c r="G6264">
        <f t="shared" si="295"/>
        <v>2007</v>
      </c>
      <c r="H6264">
        <f t="shared" si="296"/>
        <v>656.5385</v>
      </c>
      <c r="I6264" s="23"/>
    </row>
    <row r="6265" spans="1:9" ht="14.4">
      <c r="A6265" s="77" t="s">
        <v>49</v>
      </c>
      <c r="B6265" s="40">
        <v>13095500</v>
      </c>
      <c r="C6265" s="41">
        <v>39044</v>
      </c>
      <c r="D6265" s="40">
        <v>331</v>
      </c>
      <c r="E6265" s="40" t="s">
        <v>51</v>
      </c>
      <c r="F6265">
        <f t="shared" si="294"/>
        <v>11</v>
      </c>
      <c r="G6265">
        <f t="shared" si="295"/>
        <v>2007</v>
      </c>
      <c r="H6265">
        <f t="shared" si="296"/>
        <v>656.5385</v>
      </c>
      <c r="I6265" s="23"/>
    </row>
    <row r="6266" spans="1:9" ht="14.4">
      <c r="A6266" s="77" t="s">
        <v>49</v>
      </c>
      <c r="B6266" s="40">
        <v>13095500</v>
      </c>
      <c r="C6266" s="41">
        <v>39045</v>
      </c>
      <c r="D6266" s="40">
        <v>331</v>
      </c>
      <c r="E6266" s="40" t="s">
        <v>51</v>
      </c>
      <c r="F6266">
        <f t="shared" si="294"/>
        <v>11</v>
      </c>
      <c r="G6266">
        <f t="shared" si="295"/>
        <v>2007</v>
      </c>
      <c r="H6266">
        <f t="shared" si="296"/>
        <v>656.5385</v>
      </c>
      <c r="I6266" s="23"/>
    </row>
    <row r="6267" spans="1:9" ht="14.4">
      <c r="A6267" s="77" t="s">
        <v>49</v>
      </c>
      <c r="B6267" s="40">
        <v>13095500</v>
      </c>
      <c r="C6267" s="41">
        <v>39046</v>
      </c>
      <c r="D6267" s="40">
        <v>331</v>
      </c>
      <c r="E6267" s="40" t="s">
        <v>51</v>
      </c>
      <c r="F6267">
        <f t="shared" si="294"/>
        <v>11</v>
      </c>
      <c r="G6267">
        <f t="shared" si="295"/>
        <v>2007</v>
      </c>
      <c r="H6267">
        <f t="shared" si="296"/>
        <v>656.5385</v>
      </c>
      <c r="I6267" s="23"/>
    </row>
    <row r="6268" spans="1:9" ht="14.4">
      <c r="A6268" s="77" t="s">
        <v>49</v>
      </c>
      <c r="B6268" s="40">
        <v>13095500</v>
      </c>
      <c r="C6268" s="41">
        <v>39047</v>
      </c>
      <c r="D6268" s="40">
        <v>330</v>
      </c>
      <c r="E6268" s="40" t="s">
        <v>51</v>
      </c>
      <c r="F6268">
        <f t="shared" si="294"/>
        <v>11</v>
      </c>
      <c r="G6268">
        <f t="shared" si="295"/>
        <v>2007</v>
      </c>
      <c r="H6268">
        <f t="shared" si="296"/>
        <v>654.55500000000006</v>
      </c>
      <c r="I6268" s="23"/>
    </row>
    <row r="6269" spans="1:9" ht="14.4">
      <c r="A6269" s="77" t="s">
        <v>49</v>
      </c>
      <c r="B6269" s="40">
        <v>13095500</v>
      </c>
      <c r="C6269" s="41">
        <v>39048</v>
      </c>
      <c r="D6269" s="40">
        <v>330</v>
      </c>
      <c r="E6269" s="40" t="s">
        <v>51</v>
      </c>
      <c r="F6269">
        <f t="shared" si="294"/>
        <v>11</v>
      </c>
      <c r="G6269">
        <f t="shared" si="295"/>
        <v>2007</v>
      </c>
      <c r="H6269">
        <f t="shared" si="296"/>
        <v>654.55500000000006</v>
      </c>
      <c r="I6269" s="23"/>
    </row>
    <row r="6270" spans="1:9" ht="14.4">
      <c r="A6270" s="77" t="s">
        <v>49</v>
      </c>
      <c r="B6270" s="40">
        <v>13095500</v>
      </c>
      <c r="C6270" s="41">
        <v>39049</v>
      </c>
      <c r="D6270" s="40">
        <v>330</v>
      </c>
      <c r="E6270" s="40" t="s">
        <v>51</v>
      </c>
      <c r="F6270">
        <f t="shared" si="294"/>
        <v>11</v>
      </c>
      <c r="G6270">
        <f t="shared" si="295"/>
        <v>2007</v>
      </c>
      <c r="H6270">
        <f t="shared" si="296"/>
        <v>654.55500000000006</v>
      </c>
      <c r="I6270" s="23"/>
    </row>
    <row r="6271" spans="1:9" ht="14.4">
      <c r="A6271" s="77" t="s">
        <v>49</v>
      </c>
      <c r="B6271" s="40">
        <v>13095500</v>
      </c>
      <c r="C6271" s="41">
        <v>39050</v>
      </c>
      <c r="D6271" s="40">
        <v>330</v>
      </c>
      <c r="E6271" s="40" t="s">
        <v>51</v>
      </c>
      <c r="F6271">
        <f t="shared" si="294"/>
        <v>11</v>
      </c>
      <c r="G6271">
        <f t="shared" si="295"/>
        <v>2007</v>
      </c>
      <c r="H6271">
        <f t="shared" si="296"/>
        <v>654.55500000000006</v>
      </c>
      <c r="I6271" s="23"/>
    </row>
    <row r="6272" spans="1:9" ht="14.4">
      <c r="A6272" s="77" t="s">
        <v>49</v>
      </c>
      <c r="B6272" s="40">
        <v>13095500</v>
      </c>
      <c r="C6272" s="41">
        <v>39051</v>
      </c>
      <c r="D6272" s="40">
        <v>330</v>
      </c>
      <c r="E6272" s="40" t="s">
        <v>51</v>
      </c>
      <c r="F6272">
        <f t="shared" si="294"/>
        <v>11</v>
      </c>
      <c r="G6272">
        <f t="shared" si="295"/>
        <v>2007</v>
      </c>
      <c r="H6272">
        <f t="shared" si="296"/>
        <v>654.55500000000006</v>
      </c>
      <c r="I6272" s="23"/>
    </row>
    <row r="6273" spans="1:9" ht="14.4">
      <c r="A6273" s="77" t="s">
        <v>49</v>
      </c>
      <c r="B6273" s="40">
        <v>13095500</v>
      </c>
      <c r="C6273" s="41">
        <v>39052</v>
      </c>
      <c r="D6273" s="40">
        <v>330</v>
      </c>
      <c r="E6273" s="40" t="s">
        <v>51</v>
      </c>
      <c r="F6273">
        <f t="shared" si="294"/>
        <v>12</v>
      </c>
      <c r="G6273">
        <f t="shared" si="295"/>
        <v>2007</v>
      </c>
      <c r="H6273">
        <f t="shared" si="296"/>
        <v>654.55500000000006</v>
      </c>
      <c r="I6273" s="23"/>
    </row>
    <row r="6274" spans="1:9" ht="14.4">
      <c r="A6274" s="77" t="s">
        <v>49</v>
      </c>
      <c r="B6274" s="40">
        <v>13095500</v>
      </c>
      <c r="C6274" s="41">
        <v>39053</v>
      </c>
      <c r="D6274" s="40">
        <v>330</v>
      </c>
      <c r="E6274" s="40" t="s">
        <v>51</v>
      </c>
      <c r="F6274">
        <f t="shared" si="294"/>
        <v>12</v>
      </c>
      <c r="G6274">
        <f t="shared" si="295"/>
        <v>2007</v>
      </c>
      <c r="H6274">
        <f t="shared" si="296"/>
        <v>654.55500000000006</v>
      </c>
      <c r="I6274" s="23"/>
    </row>
    <row r="6275" spans="1:9" ht="14.4">
      <c r="A6275" s="77" t="s">
        <v>49</v>
      </c>
      <c r="B6275" s="40">
        <v>13095500</v>
      </c>
      <c r="C6275" s="41">
        <v>39054</v>
      </c>
      <c r="D6275" s="40">
        <v>330</v>
      </c>
      <c r="E6275" s="40" t="s">
        <v>51</v>
      </c>
      <c r="F6275">
        <f t="shared" si="294"/>
        <v>12</v>
      </c>
      <c r="G6275">
        <f t="shared" si="295"/>
        <v>2007</v>
      </c>
      <c r="H6275">
        <f t="shared" si="296"/>
        <v>654.55500000000006</v>
      </c>
      <c r="I6275" s="23"/>
    </row>
    <row r="6276" spans="1:9" ht="14.4">
      <c r="A6276" s="77" t="s">
        <v>49</v>
      </c>
      <c r="B6276" s="40">
        <v>13095500</v>
      </c>
      <c r="C6276" s="41">
        <v>39055</v>
      </c>
      <c r="D6276" s="40">
        <v>330</v>
      </c>
      <c r="E6276" s="40" t="s">
        <v>51</v>
      </c>
      <c r="F6276">
        <f t="shared" si="294"/>
        <v>12</v>
      </c>
      <c r="G6276">
        <f t="shared" si="295"/>
        <v>2007</v>
      </c>
      <c r="H6276">
        <f t="shared" si="296"/>
        <v>654.55500000000006</v>
      </c>
      <c r="I6276" s="23"/>
    </row>
    <row r="6277" spans="1:9" ht="14.4">
      <c r="A6277" s="77" t="s">
        <v>49</v>
      </c>
      <c r="B6277" s="40">
        <v>13095500</v>
      </c>
      <c r="C6277" s="41">
        <v>39056</v>
      </c>
      <c r="D6277" s="40">
        <v>330</v>
      </c>
      <c r="E6277" s="40" t="s">
        <v>51</v>
      </c>
      <c r="F6277">
        <f t="shared" si="294"/>
        <v>12</v>
      </c>
      <c r="G6277">
        <f t="shared" si="295"/>
        <v>2007</v>
      </c>
      <c r="H6277">
        <f t="shared" si="296"/>
        <v>654.55500000000006</v>
      </c>
      <c r="I6277" s="23"/>
    </row>
    <row r="6278" spans="1:9" ht="14.4">
      <c r="A6278" s="77" t="s">
        <v>49</v>
      </c>
      <c r="B6278" s="40">
        <v>13095500</v>
      </c>
      <c r="C6278" s="41">
        <v>39057</v>
      </c>
      <c r="D6278" s="40">
        <v>330</v>
      </c>
      <c r="E6278" s="40" t="s">
        <v>51</v>
      </c>
      <c r="F6278">
        <f t="shared" si="294"/>
        <v>12</v>
      </c>
      <c r="G6278">
        <f t="shared" si="295"/>
        <v>2007</v>
      </c>
      <c r="H6278">
        <f t="shared" si="296"/>
        <v>654.55500000000006</v>
      </c>
      <c r="I6278" s="23"/>
    </row>
    <row r="6279" spans="1:9" ht="14.4">
      <c r="A6279" s="77" t="s">
        <v>49</v>
      </c>
      <c r="B6279" s="40">
        <v>13095500</v>
      </c>
      <c r="C6279" s="41">
        <v>39058</v>
      </c>
      <c r="D6279" s="40">
        <v>330</v>
      </c>
      <c r="E6279" s="40" t="s">
        <v>51</v>
      </c>
      <c r="F6279">
        <f t="shared" si="294"/>
        <v>12</v>
      </c>
      <c r="G6279">
        <f t="shared" si="295"/>
        <v>2007</v>
      </c>
      <c r="H6279">
        <f t="shared" si="296"/>
        <v>654.55500000000006</v>
      </c>
      <c r="I6279" s="23"/>
    </row>
    <row r="6280" spans="1:9" ht="14.4">
      <c r="A6280" s="77" t="s">
        <v>49</v>
      </c>
      <c r="B6280" s="40">
        <v>13095500</v>
      </c>
      <c r="C6280" s="41">
        <v>39059</v>
      </c>
      <c r="D6280" s="40">
        <v>330</v>
      </c>
      <c r="E6280" s="40" t="s">
        <v>51</v>
      </c>
      <c r="F6280">
        <f t="shared" si="294"/>
        <v>12</v>
      </c>
      <c r="G6280">
        <f t="shared" si="295"/>
        <v>2007</v>
      </c>
      <c r="H6280">
        <f t="shared" si="296"/>
        <v>654.55500000000006</v>
      </c>
      <c r="I6280" s="23"/>
    </row>
    <row r="6281" spans="1:9" ht="14.4">
      <c r="A6281" s="77" t="s">
        <v>49</v>
      </c>
      <c r="B6281" s="40">
        <v>13095500</v>
      </c>
      <c r="C6281" s="41">
        <v>39060</v>
      </c>
      <c r="D6281" s="40">
        <v>330</v>
      </c>
      <c r="E6281" s="40" t="s">
        <v>51</v>
      </c>
      <c r="F6281">
        <f t="shared" si="294"/>
        <v>12</v>
      </c>
      <c r="G6281">
        <f t="shared" si="295"/>
        <v>2007</v>
      </c>
      <c r="H6281">
        <f t="shared" si="296"/>
        <v>654.55500000000006</v>
      </c>
      <c r="I6281" s="23"/>
    </row>
    <row r="6282" spans="1:9" ht="14.4">
      <c r="A6282" s="77" t="s">
        <v>49</v>
      </c>
      <c r="B6282" s="40">
        <v>13095500</v>
      </c>
      <c r="C6282" s="41">
        <v>39061</v>
      </c>
      <c r="D6282" s="40">
        <v>330</v>
      </c>
      <c r="E6282" s="40" t="s">
        <v>51</v>
      </c>
      <c r="F6282">
        <f t="shared" si="294"/>
        <v>12</v>
      </c>
      <c r="G6282">
        <f t="shared" si="295"/>
        <v>2007</v>
      </c>
      <c r="H6282">
        <f t="shared" si="296"/>
        <v>654.55500000000006</v>
      </c>
      <c r="I6282" s="23"/>
    </row>
    <row r="6283" spans="1:9" ht="14.4">
      <c r="A6283" s="77" t="s">
        <v>49</v>
      </c>
      <c r="B6283" s="40">
        <v>13095500</v>
      </c>
      <c r="C6283" s="41">
        <v>39062</v>
      </c>
      <c r="D6283" s="40">
        <v>330</v>
      </c>
      <c r="E6283" s="40" t="s">
        <v>51</v>
      </c>
      <c r="F6283">
        <f t="shared" si="294"/>
        <v>12</v>
      </c>
      <c r="G6283">
        <f t="shared" si="295"/>
        <v>2007</v>
      </c>
      <c r="H6283">
        <f t="shared" si="296"/>
        <v>654.55500000000006</v>
      </c>
      <c r="I6283" s="23"/>
    </row>
    <row r="6284" spans="1:9" ht="14.4">
      <c r="A6284" s="77" t="s">
        <v>49</v>
      </c>
      <c r="B6284" s="40">
        <v>13095500</v>
      </c>
      <c r="C6284" s="41">
        <v>39063</v>
      </c>
      <c r="D6284" s="40">
        <v>330</v>
      </c>
      <c r="E6284" s="40" t="s">
        <v>51</v>
      </c>
      <c r="F6284">
        <f t="shared" si="294"/>
        <v>12</v>
      </c>
      <c r="G6284">
        <f t="shared" si="295"/>
        <v>2007</v>
      </c>
      <c r="H6284">
        <f t="shared" si="296"/>
        <v>654.55500000000006</v>
      </c>
      <c r="I6284" s="23"/>
    </row>
    <row r="6285" spans="1:9" ht="14.4">
      <c r="A6285" s="77" t="s">
        <v>49</v>
      </c>
      <c r="B6285" s="40">
        <v>13095500</v>
      </c>
      <c r="C6285" s="41">
        <v>39064</v>
      </c>
      <c r="D6285" s="40">
        <v>330</v>
      </c>
      <c r="E6285" s="40" t="s">
        <v>51</v>
      </c>
      <c r="F6285">
        <f t="shared" si="294"/>
        <v>12</v>
      </c>
      <c r="G6285">
        <f t="shared" si="295"/>
        <v>2007</v>
      </c>
      <c r="H6285">
        <f t="shared" si="296"/>
        <v>654.55500000000006</v>
      </c>
      <c r="I6285" s="23"/>
    </row>
    <row r="6286" spans="1:9" ht="14.4">
      <c r="A6286" s="77" t="s">
        <v>49</v>
      </c>
      <c r="B6286" s="40">
        <v>13095500</v>
      </c>
      <c r="C6286" s="41">
        <v>39065</v>
      </c>
      <c r="D6286" s="40">
        <v>330</v>
      </c>
      <c r="E6286" s="40" t="s">
        <v>51</v>
      </c>
      <c r="F6286">
        <f t="shared" si="294"/>
        <v>12</v>
      </c>
      <c r="G6286">
        <f t="shared" si="295"/>
        <v>2007</v>
      </c>
      <c r="H6286">
        <f t="shared" si="296"/>
        <v>654.55500000000006</v>
      </c>
      <c r="I6286" s="23"/>
    </row>
    <row r="6287" spans="1:9" ht="14.4">
      <c r="A6287" s="77" t="s">
        <v>49</v>
      </c>
      <c r="B6287" s="40">
        <v>13095500</v>
      </c>
      <c r="C6287" s="41">
        <v>39066</v>
      </c>
      <c r="D6287" s="40">
        <v>329</v>
      </c>
      <c r="E6287" s="40" t="s">
        <v>51</v>
      </c>
      <c r="F6287">
        <f t="shared" si="294"/>
        <v>12</v>
      </c>
      <c r="G6287">
        <f t="shared" si="295"/>
        <v>2007</v>
      </c>
      <c r="H6287">
        <f t="shared" si="296"/>
        <v>652.57150000000001</v>
      </c>
      <c r="I6287" s="23"/>
    </row>
    <row r="6288" spans="1:9" ht="14.4">
      <c r="A6288" s="77" t="s">
        <v>49</v>
      </c>
      <c r="B6288" s="40">
        <v>13095500</v>
      </c>
      <c r="C6288" s="41">
        <v>39067</v>
      </c>
      <c r="D6288" s="40">
        <v>329</v>
      </c>
      <c r="E6288" s="40" t="s">
        <v>51</v>
      </c>
      <c r="F6288">
        <f t="shared" si="294"/>
        <v>12</v>
      </c>
      <c r="G6288">
        <f t="shared" si="295"/>
        <v>2007</v>
      </c>
      <c r="H6288">
        <f t="shared" si="296"/>
        <v>652.57150000000001</v>
      </c>
      <c r="I6288" s="23"/>
    </row>
    <row r="6289" spans="1:9" ht="14.4">
      <c r="A6289" s="77" t="s">
        <v>49</v>
      </c>
      <c r="B6289" s="40">
        <v>13095500</v>
      </c>
      <c r="C6289" s="41">
        <v>39068</v>
      </c>
      <c r="D6289" s="40">
        <v>328</v>
      </c>
      <c r="E6289" s="40" t="s">
        <v>51</v>
      </c>
      <c r="F6289">
        <f t="shared" si="294"/>
        <v>12</v>
      </c>
      <c r="G6289">
        <f t="shared" si="295"/>
        <v>2007</v>
      </c>
      <c r="H6289">
        <f t="shared" si="296"/>
        <v>650.58799999999997</v>
      </c>
      <c r="I6289" s="23"/>
    </row>
    <row r="6290" spans="1:9" ht="14.4">
      <c r="A6290" s="77" t="s">
        <v>49</v>
      </c>
      <c r="B6290" s="40">
        <v>13095500</v>
      </c>
      <c r="C6290" s="41">
        <v>39069</v>
      </c>
      <c r="D6290" s="40">
        <v>328</v>
      </c>
      <c r="E6290" s="40" t="s">
        <v>51</v>
      </c>
      <c r="F6290">
        <f t="shared" si="294"/>
        <v>12</v>
      </c>
      <c r="G6290">
        <f t="shared" si="295"/>
        <v>2007</v>
      </c>
      <c r="H6290">
        <f t="shared" si="296"/>
        <v>650.58799999999997</v>
      </c>
      <c r="I6290" s="23"/>
    </row>
    <row r="6291" spans="1:9" ht="14.4">
      <c r="A6291" s="77" t="s">
        <v>49</v>
      </c>
      <c r="B6291" s="40">
        <v>13095500</v>
      </c>
      <c r="C6291" s="41">
        <v>39070</v>
      </c>
      <c r="D6291" s="40">
        <v>328</v>
      </c>
      <c r="E6291" s="40" t="s">
        <v>51</v>
      </c>
      <c r="F6291">
        <f t="shared" si="294"/>
        <v>12</v>
      </c>
      <c r="G6291">
        <f t="shared" si="295"/>
        <v>2007</v>
      </c>
      <c r="H6291">
        <f t="shared" si="296"/>
        <v>650.58799999999997</v>
      </c>
      <c r="I6291" s="23"/>
    </row>
    <row r="6292" spans="1:9" ht="14.4">
      <c r="A6292" s="77" t="s">
        <v>49</v>
      </c>
      <c r="B6292" s="40">
        <v>13095500</v>
      </c>
      <c r="C6292" s="41">
        <v>39071</v>
      </c>
      <c r="D6292" s="40">
        <v>328</v>
      </c>
      <c r="E6292" s="40" t="s">
        <v>51</v>
      </c>
      <c r="F6292">
        <f t="shared" si="294"/>
        <v>12</v>
      </c>
      <c r="G6292">
        <f t="shared" si="295"/>
        <v>2007</v>
      </c>
      <c r="H6292">
        <f t="shared" si="296"/>
        <v>650.58799999999997</v>
      </c>
      <c r="I6292" s="23"/>
    </row>
    <row r="6293" spans="1:9" ht="14.4">
      <c r="A6293" s="77" t="s">
        <v>49</v>
      </c>
      <c r="B6293" s="40">
        <v>13095500</v>
      </c>
      <c r="C6293" s="41">
        <v>39072</v>
      </c>
      <c r="D6293" s="40">
        <v>327</v>
      </c>
      <c r="E6293" s="40" t="s">
        <v>51</v>
      </c>
      <c r="F6293">
        <f t="shared" si="294"/>
        <v>12</v>
      </c>
      <c r="G6293">
        <f t="shared" si="295"/>
        <v>2007</v>
      </c>
      <c r="H6293">
        <f t="shared" si="296"/>
        <v>648.60450000000003</v>
      </c>
      <c r="I6293" s="23"/>
    </row>
    <row r="6294" spans="1:9" ht="14.4">
      <c r="A6294" s="77" t="s">
        <v>49</v>
      </c>
      <c r="B6294" s="40">
        <v>13095500</v>
      </c>
      <c r="C6294" s="41">
        <v>39073</v>
      </c>
      <c r="D6294" s="40">
        <v>327</v>
      </c>
      <c r="E6294" s="40" t="s">
        <v>51</v>
      </c>
      <c r="F6294">
        <f t="shared" si="294"/>
        <v>12</v>
      </c>
      <c r="G6294">
        <f t="shared" si="295"/>
        <v>2007</v>
      </c>
      <c r="H6294">
        <f t="shared" si="296"/>
        <v>648.60450000000003</v>
      </c>
      <c r="I6294" s="23"/>
    </row>
    <row r="6295" spans="1:9" ht="14.4">
      <c r="A6295" s="77" t="s">
        <v>49</v>
      </c>
      <c r="B6295" s="40">
        <v>13095500</v>
      </c>
      <c r="C6295" s="41">
        <v>39074</v>
      </c>
      <c r="D6295" s="40">
        <v>327</v>
      </c>
      <c r="E6295" s="40" t="s">
        <v>51</v>
      </c>
      <c r="F6295">
        <f t="shared" si="294"/>
        <v>12</v>
      </c>
      <c r="G6295">
        <f t="shared" si="295"/>
        <v>2007</v>
      </c>
      <c r="H6295">
        <f t="shared" si="296"/>
        <v>648.60450000000003</v>
      </c>
      <c r="I6295" s="23"/>
    </row>
    <row r="6296" spans="1:9" ht="14.4">
      <c r="A6296" s="77" t="s">
        <v>49</v>
      </c>
      <c r="B6296" s="40">
        <v>13095500</v>
      </c>
      <c r="C6296" s="41">
        <v>39075</v>
      </c>
      <c r="D6296" s="40">
        <v>327</v>
      </c>
      <c r="E6296" s="40" t="s">
        <v>51</v>
      </c>
      <c r="F6296">
        <f t="shared" si="294"/>
        <v>12</v>
      </c>
      <c r="G6296">
        <f t="shared" si="295"/>
        <v>2007</v>
      </c>
      <c r="H6296">
        <f t="shared" si="296"/>
        <v>648.60450000000003</v>
      </c>
      <c r="I6296" s="23"/>
    </row>
    <row r="6297" spans="1:9" ht="14.4">
      <c r="A6297" s="77" t="s">
        <v>49</v>
      </c>
      <c r="B6297" s="40">
        <v>13095500</v>
      </c>
      <c r="C6297" s="41">
        <v>39076</v>
      </c>
      <c r="D6297" s="40">
        <v>327</v>
      </c>
      <c r="E6297" s="40" t="s">
        <v>51</v>
      </c>
      <c r="F6297">
        <f t="shared" si="294"/>
        <v>12</v>
      </c>
      <c r="G6297">
        <f t="shared" si="295"/>
        <v>2007</v>
      </c>
      <c r="H6297">
        <f t="shared" si="296"/>
        <v>648.60450000000003</v>
      </c>
      <c r="I6297" s="23"/>
    </row>
    <row r="6298" spans="1:9" ht="14.4">
      <c r="A6298" s="77" t="s">
        <v>49</v>
      </c>
      <c r="B6298" s="40">
        <v>13095500</v>
      </c>
      <c r="C6298" s="41">
        <v>39077</v>
      </c>
      <c r="D6298" s="40">
        <v>327</v>
      </c>
      <c r="E6298" s="40" t="s">
        <v>51</v>
      </c>
      <c r="F6298">
        <f t="shared" si="294"/>
        <v>12</v>
      </c>
      <c r="G6298">
        <f t="shared" si="295"/>
        <v>2007</v>
      </c>
      <c r="H6298">
        <f t="shared" si="296"/>
        <v>648.60450000000003</v>
      </c>
      <c r="I6298" s="23"/>
    </row>
    <row r="6299" spans="1:9" ht="14.4">
      <c r="A6299" s="77" t="s">
        <v>49</v>
      </c>
      <c r="B6299" s="40">
        <v>13095500</v>
      </c>
      <c r="C6299" s="41">
        <v>39078</v>
      </c>
      <c r="D6299" s="40">
        <v>326</v>
      </c>
      <c r="E6299" s="40" t="s">
        <v>51</v>
      </c>
      <c r="F6299">
        <f t="shared" si="294"/>
        <v>12</v>
      </c>
      <c r="G6299">
        <f t="shared" si="295"/>
        <v>2007</v>
      </c>
      <c r="H6299">
        <f t="shared" si="296"/>
        <v>646.62099999999998</v>
      </c>
      <c r="I6299" s="23"/>
    </row>
    <row r="6300" spans="1:9" ht="14.4">
      <c r="A6300" s="77" t="s">
        <v>49</v>
      </c>
      <c r="B6300" s="40">
        <v>13095500</v>
      </c>
      <c r="C6300" s="41">
        <v>39079</v>
      </c>
      <c r="D6300" s="40">
        <v>326</v>
      </c>
      <c r="E6300" s="40" t="s">
        <v>51</v>
      </c>
      <c r="F6300">
        <f t="shared" si="294"/>
        <v>12</v>
      </c>
      <c r="G6300">
        <f t="shared" si="295"/>
        <v>2007</v>
      </c>
      <c r="H6300">
        <f t="shared" si="296"/>
        <v>646.62099999999998</v>
      </c>
      <c r="I6300" s="23"/>
    </row>
    <row r="6301" spans="1:9" ht="14.4">
      <c r="A6301" s="77" t="s">
        <v>49</v>
      </c>
      <c r="B6301" s="40">
        <v>13095500</v>
      </c>
      <c r="C6301" s="41">
        <v>39080</v>
      </c>
      <c r="D6301" s="40">
        <v>326</v>
      </c>
      <c r="E6301" s="40" t="s">
        <v>51</v>
      </c>
      <c r="F6301">
        <f t="shared" si="294"/>
        <v>12</v>
      </c>
      <c r="G6301">
        <f t="shared" si="295"/>
        <v>2007</v>
      </c>
      <c r="H6301">
        <f t="shared" si="296"/>
        <v>646.62099999999998</v>
      </c>
      <c r="I6301" s="23"/>
    </row>
    <row r="6302" spans="1:9" ht="14.4">
      <c r="A6302" s="77" t="s">
        <v>49</v>
      </c>
      <c r="B6302" s="40">
        <v>13095500</v>
      </c>
      <c r="C6302" s="41">
        <v>39081</v>
      </c>
      <c r="D6302" s="40">
        <v>326</v>
      </c>
      <c r="E6302" s="40" t="s">
        <v>51</v>
      </c>
      <c r="F6302">
        <f t="shared" si="294"/>
        <v>12</v>
      </c>
      <c r="G6302">
        <f t="shared" si="295"/>
        <v>2007</v>
      </c>
      <c r="H6302">
        <f t="shared" si="296"/>
        <v>646.62099999999998</v>
      </c>
      <c r="I6302" s="23"/>
    </row>
    <row r="6303" spans="1:9" ht="14.4">
      <c r="A6303" s="77" t="s">
        <v>49</v>
      </c>
      <c r="B6303" s="40">
        <v>13095500</v>
      </c>
      <c r="C6303" s="41">
        <v>39082</v>
      </c>
      <c r="D6303" s="40">
        <v>326</v>
      </c>
      <c r="E6303" s="40" t="s">
        <v>51</v>
      </c>
      <c r="F6303">
        <f t="shared" si="294"/>
        <v>12</v>
      </c>
      <c r="G6303">
        <f t="shared" si="295"/>
        <v>2007</v>
      </c>
      <c r="H6303">
        <f t="shared" si="296"/>
        <v>646.62099999999998</v>
      </c>
      <c r="I6303" s="23"/>
    </row>
    <row r="6304" spans="1:9" ht="14.4">
      <c r="A6304" s="77" t="s">
        <v>49</v>
      </c>
      <c r="B6304" s="40">
        <v>13095500</v>
      </c>
      <c r="C6304" s="41">
        <v>39083</v>
      </c>
      <c r="D6304" s="40">
        <v>326</v>
      </c>
      <c r="E6304" s="40" t="s">
        <v>51</v>
      </c>
      <c r="F6304">
        <f t="shared" si="294"/>
        <v>1</v>
      </c>
      <c r="G6304">
        <f t="shared" si="295"/>
        <v>2007</v>
      </c>
      <c r="H6304">
        <f t="shared" si="296"/>
        <v>646.62099999999998</v>
      </c>
      <c r="I6304" s="23"/>
    </row>
    <row r="6305" spans="1:9" ht="14.4">
      <c r="A6305" s="77" t="s">
        <v>49</v>
      </c>
      <c r="B6305" s="40">
        <v>13095500</v>
      </c>
      <c r="C6305" s="41">
        <v>39084</v>
      </c>
      <c r="D6305" s="40">
        <v>326</v>
      </c>
      <c r="E6305" s="40" t="s">
        <v>51</v>
      </c>
      <c r="F6305">
        <f t="shared" si="294"/>
        <v>1</v>
      </c>
      <c r="G6305">
        <f t="shared" si="295"/>
        <v>2007</v>
      </c>
      <c r="H6305">
        <f t="shared" si="296"/>
        <v>646.62099999999998</v>
      </c>
      <c r="I6305" s="23"/>
    </row>
    <row r="6306" spans="1:9" ht="14.4">
      <c r="A6306" s="77" t="s">
        <v>49</v>
      </c>
      <c r="B6306" s="40">
        <v>13095500</v>
      </c>
      <c r="C6306" s="41">
        <v>39085</v>
      </c>
      <c r="D6306" s="40">
        <v>326</v>
      </c>
      <c r="E6306" s="40" t="s">
        <v>51</v>
      </c>
      <c r="F6306">
        <f t="shared" ref="F6306:F6369" si="297">MONTH(C6306)</f>
        <v>1</v>
      </c>
      <c r="G6306">
        <f t="shared" ref="G6306:G6369" si="298">IF(F6306&gt;10,YEAR(C6306)+1,YEAR(C6306))</f>
        <v>2007</v>
      </c>
      <c r="H6306">
        <f t="shared" ref="H6306:H6369" si="299">D6306*1.9835</f>
        <v>646.62099999999998</v>
      </c>
      <c r="I6306" s="23"/>
    </row>
    <row r="6307" spans="1:9" ht="14.4">
      <c r="A6307" s="77" t="s">
        <v>49</v>
      </c>
      <c r="B6307" s="40">
        <v>13095500</v>
      </c>
      <c r="C6307" s="41">
        <v>39086</v>
      </c>
      <c r="D6307" s="40">
        <v>326</v>
      </c>
      <c r="E6307" s="40" t="s">
        <v>51</v>
      </c>
      <c r="F6307">
        <f t="shared" si="297"/>
        <v>1</v>
      </c>
      <c r="G6307">
        <f t="shared" si="298"/>
        <v>2007</v>
      </c>
      <c r="H6307">
        <f t="shared" si="299"/>
        <v>646.62099999999998</v>
      </c>
      <c r="I6307" s="23"/>
    </row>
    <row r="6308" spans="1:9" ht="14.4">
      <c r="A6308" s="77" t="s">
        <v>49</v>
      </c>
      <c r="B6308" s="40">
        <v>13095500</v>
      </c>
      <c r="C6308" s="41">
        <v>39087</v>
      </c>
      <c r="D6308" s="40">
        <v>326</v>
      </c>
      <c r="E6308" s="40" t="s">
        <v>51</v>
      </c>
      <c r="F6308">
        <f t="shared" si="297"/>
        <v>1</v>
      </c>
      <c r="G6308">
        <f t="shared" si="298"/>
        <v>2007</v>
      </c>
      <c r="H6308">
        <f t="shared" si="299"/>
        <v>646.62099999999998</v>
      </c>
      <c r="I6308" s="23"/>
    </row>
    <row r="6309" spans="1:9" ht="14.4">
      <c r="A6309" s="77" t="s">
        <v>49</v>
      </c>
      <c r="B6309" s="40">
        <v>13095500</v>
      </c>
      <c r="C6309" s="41">
        <v>39088</v>
      </c>
      <c r="D6309" s="40">
        <v>325</v>
      </c>
      <c r="E6309" s="40" t="s">
        <v>51</v>
      </c>
      <c r="F6309">
        <f t="shared" si="297"/>
        <v>1</v>
      </c>
      <c r="G6309">
        <f t="shared" si="298"/>
        <v>2007</v>
      </c>
      <c r="H6309">
        <f t="shared" si="299"/>
        <v>644.63750000000005</v>
      </c>
      <c r="I6309" s="23"/>
    </row>
    <row r="6310" spans="1:9" ht="14.4">
      <c r="A6310" s="77" t="s">
        <v>49</v>
      </c>
      <c r="B6310" s="40">
        <v>13095500</v>
      </c>
      <c r="C6310" s="41">
        <v>39089</v>
      </c>
      <c r="D6310" s="40">
        <v>325</v>
      </c>
      <c r="E6310" s="40" t="s">
        <v>51</v>
      </c>
      <c r="F6310">
        <f t="shared" si="297"/>
        <v>1</v>
      </c>
      <c r="G6310">
        <f t="shared" si="298"/>
        <v>2007</v>
      </c>
      <c r="H6310">
        <f t="shared" si="299"/>
        <v>644.63750000000005</v>
      </c>
      <c r="I6310" s="23"/>
    </row>
    <row r="6311" spans="1:9" ht="14.4">
      <c r="A6311" s="77" t="s">
        <v>49</v>
      </c>
      <c r="B6311" s="40">
        <v>13095500</v>
      </c>
      <c r="C6311" s="41">
        <v>39090</v>
      </c>
      <c r="D6311" s="40">
        <v>325</v>
      </c>
      <c r="E6311" s="40" t="s">
        <v>51</v>
      </c>
      <c r="F6311">
        <f t="shared" si="297"/>
        <v>1</v>
      </c>
      <c r="G6311">
        <f t="shared" si="298"/>
        <v>2007</v>
      </c>
      <c r="H6311">
        <f t="shared" si="299"/>
        <v>644.63750000000005</v>
      </c>
      <c r="I6311" s="23"/>
    </row>
    <row r="6312" spans="1:9" ht="14.4">
      <c r="A6312" s="77" t="s">
        <v>49</v>
      </c>
      <c r="B6312" s="40">
        <v>13095500</v>
      </c>
      <c r="C6312" s="41">
        <v>39091</v>
      </c>
      <c r="D6312" s="40">
        <v>325</v>
      </c>
      <c r="E6312" s="40" t="s">
        <v>51</v>
      </c>
      <c r="F6312">
        <f t="shared" si="297"/>
        <v>1</v>
      </c>
      <c r="G6312">
        <f t="shared" si="298"/>
        <v>2007</v>
      </c>
      <c r="H6312">
        <f t="shared" si="299"/>
        <v>644.63750000000005</v>
      </c>
      <c r="I6312" s="23"/>
    </row>
    <row r="6313" spans="1:9" ht="14.4">
      <c r="A6313" s="77" t="s">
        <v>49</v>
      </c>
      <c r="B6313" s="40">
        <v>13095500</v>
      </c>
      <c r="C6313" s="41">
        <v>39092</v>
      </c>
      <c r="D6313" s="40">
        <v>325</v>
      </c>
      <c r="E6313" s="40" t="s">
        <v>51</v>
      </c>
      <c r="F6313">
        <f t="shared" si="297"/>
        <v>1</v>
      </c>
      <c r="G6313">
        <f t="shared" si="298"/>
        <v>2007</v>
      </c>
      <c r="H6313">
        <f t="shared" si="299"/>
        <v>644.63750000000005</v>
      </c>
      <c r="I6313" s="23"/>
    </row>
    <row r="6314" spans="1:9" ht="14.4">
      <c r="A6314" s="77" t="s">
        <v>49</v>
      </c>
      <c r="B6314" s="40">
        <v>13095500</v>
      </c>
      <c r="C6314" s="41">
        <v>39093</v>
      </c>
      <c r="D6314" s="40">
        <v>325</v>
      </c>
      <c r="E6314" s="40" t="s">
        <v>51</v>
      </c>
      <c r="F6314">
        <f t="shared" si="297"/>
        <v>1</v>
      </c>
      <c r="G6314">
        <f t="shared" si="298"/>
        <v>2007</v>
      </c>
      <c r="H6314">
        <f t="shared" si="299"/>
        <v>644.63750000000005</v>
      </c>
      <c r="I6314" s="23"/>
    </row>
    <row r="6315" spans="1:9" ht="14.4">
      <c r="A6315" s="77" t="s">
        <v>49</v>
      </c>
      <c r="B6315" s="40">
        <v>13095500</v>
      </c>
      <c r="C6315" s="41">
        <v>39094</v>
      </c>
      <c r="D6315" s="40">
        <v>325</v>
      </c>
      <c r="E6315" s="40" t="s">
        <v>51</v>
      </c>
      <c r="F6315">
        <f t="shared" si="297"/>
        <v>1</v>
      </c>
      <c r="G6315">
        <f t="shared" si="298"/>
        <v>2007</v>
      </c>
      <c r="H6315">
        <f t="shared" si="299"/>
        <v>644.63750000000005</v>
      </c>
      <c r="I6315" s="23"/>
    </row>
    <row r="6316" spans="1:9" ht="14.4">
      <c r="A6316" s="77" t="s">
        <v>49</v>
      </c>
      <c r="B6316" s="40">
        <v>13095500</v>
      </c>
      <c r="C6316" s="41">
        <v>39095</v>
      </c>
      <c r="D6316" s="40">
        <v>324</v>
      </c>
      <c r="E6316" s="40" t="s">
        <v>51</v>
      </c>
      <c r="F6316">
        <f t="shared" si="297"/>
        <v>1</v>
      </c>
      <c r="G6316">
        <f t="shared" si="298"/>
        <v>2007</v>
      </c>
      <c r="H6316">
        <f t="shared" si="299"/>
        <v>642.654</v>
      </c>
      <c r="I6316" s="23"/>
    </row>
    <row r="6317" spans="1:9" ht="14.4">
      <c r="A6317" s="77" t="s">
        <v>49</v>
      </c>
      <c r="B6317" s="40">
        <v>13095500</v>
      </c>
      <c r="C6317" s="41">
        <v>39096</v>
      </c>
      <c r="D6317" s="40">
        <v>324</v>
      </c>
      <c r="E6317" s="40" t="s">
        <v>51</v>
      </c>
      <c r="F6317">
        <f t="shared" si="297"/>
        <v>1</v>
      </c>
      <c r="G6317">
        <f t="shared" si="298"/>
        <v>2007</v>
      </c>
      <c r="H6317">
        <f t="shared" si="299"/>
        <v>642.654</v>
      </c>
      <c r="I6317" s="23"/>
    </row>
    <row r="6318" spans="1:9" ht="14.4">
      <c r="A6318" s="77" t="s">
        <v>49</v>
      </c>
      <c r="B6318" s="40">
        <v>13095500</v>
      </c>
      <c r="C6318" s="41">
        <v>39097</v>
      </c>
      <c r="D6318" s="40">
        <v>324</v>
      </c>
      <c r="E6318" s="40" t="s">
        <v>51</v>
      </c>
      <c r="F6318">
        <f t="shared" si="297"/>
        <v>1</v>
      </c>
      <c r="G6318">
        <f t="shared" si="298"/>
        <v>2007</v>
      </c>
      <c r="H6318">
        <f t="shared" si="299"/>
        <v>642.654</v>
      </c>
      <c r="I6318" s="23"/>
    </row>
    <row r="6319" spans="1:9" ht="14.4">
      <c r="A6319" s="77" t="s">
        <v>49</v>
      </c>
      <c r="B6319" s="40">
        <v>13095500</v>
      </c>
      <c r="C6319" s="41">
        <v>39098</v>
      </c>
      <c r="D6319" s="40">
        <v>324</v>
      </c>
      <c r="E6319" s="40" t="s">
        <v>51</v>
      </c>
      <c r="F6319">
        <f t="shared" si="297"/>
        <v>1</v>
      </c>
      <c r="G6319">
        <f t="shared" si="298"/>
        <v>2007</v>
      </c>
      <c r="H6319">
        <f t="shared" si="299"/>
        <v>642.654</v>
      </c>
      <c r="I6319" s="23"/>
    </row>
    <row r="6320" spans="1:9" ht="14.4">
      <c r="A6320" s="77" t="s">
        <v>49</v>
      </c>
      <c r="B6320" s="40">
        <v>13095500</v>
      </c>
      <c r="C6320" s="41">
        <v>39099</v>
      </c>
      <c r="D6320" s="40">
        <v>324</v>
      </c>
      <c r="E6320" s="40" t="s">
        <v>51</v>
      </c>
      <c r="F6320">
        <f t="shared" si="297"/>
        <v>1</v>
      </c>
      <c r="G6320">
        <f t="shared" si="298"/>
        <v>2007</v>
      </c>
      <c r="H6320">
        <f t="shared" si="299"/>
        <v>642.654</v>
      </c>
      <c r="I6320" s="23"/>
    </row>
    <row r="6321" spans="1:9" ht="14.4">
      <c r="A6321" s="77" t="s">
        <v>49</v>
      </c>
      <c r="B6321" s="40">
        <v>13095500</v>
      </c>
      <c r="C6321" s="41">
        <v>39100</v>
      </c>
      <c r="D6321" s="40">
        <v>324</v>
      </c>
      <c r="E6321" s="40" t="s">
        <v>51</v>
      </c>
      <c r="F6321">
        <f t="shared" si="297"/>
        <v>1</v>
      </c>
      <c r="G6321">
        <f t="shared" si="298"/>
        <v>2007</v>
      </c>
      <c r="H6321">
        <f t="shared" si="299"/>
        <v>642.654</v>
      </c>
      <c r="I6321" s="23"/>
    </row>
    <row r="6322" spans="1:9" ht="14.4">
      <c r="A6322" s="77" t="s">
        <v>49</v>
      </c>
      <c r="B6322" s="40">
        <v>13095500</v>
      </c>
      <c r="C6322" s="41">
        <v>39101</v>
      </c>
      <c r="D6322" s="40">
        <v>324</v>
      </c>
      <c r="E6322" s="40" t="s">
        <v>51</v>
      </c>
      <c r="F6322">
        <f t="shared" si="297"/>
        <v>1</v>
      </c>
      <c r="G6322">
        <f t="shared" si="298"/>
        <v>2007</v>
      </c>
      <c r="H6322">
        <f t="shared" si="299"/>
        <v>642.654</v>
      </c>
      <c r="I6322" s="23"/>
    </row>
    <row r="6323" spans="1:9" ht="14.4">
      <c r="A6323" s="77" t="s">
        <v>49</v>
      </c>
      <c r="B6323" s="40">
        <v>13095500</v>
      </c>
      <c r="C6323" s="41">
        <v>39102</v>
      </c>
      <c r="D6323" s="40">
        <v>324</v>
      </c>
      <c r="E6323" s="40" t="s">
        <v>51</v>
      </c>
      <c r="F6323">
        <f t="shared" si="297"/>
        <v>1</v>
      </c>
      <c r="G6323">
        <f t="shared" si="298"/>
        <v>2007</v>
      </c>
      <c r="H6323">
        <f t="shared" si="299"/>
        <v>642.654</v>
      </c>
      <c r="I6323" s="23"/>
    </row>
    <row r="6324" spans="1:9" ht="14.4">
      <c r="A6324" s="77" t="s">
        <v>49</v>
      </c>
      <c r="B6324" s="40">
        <v>13095500</v>
      </c>
      <c r="C6324" s="41">
        <v>39103</v>
      </c>
      <c r="D6324" s="40">
        <v>324</v>
      </c>
      <c r="E6324" s="40" t="s">
        <v>51</v>
      </c>
      <c r="F6324">
        <f t="shared" si="297"/>
        <v>1</v>
      </c>
      <c r="G6324">
        <f t="shared" si="298"/>
        <v>2007</v>
      </c>
      <c r="H6324">
        <f t="shared" si="299"/>
        <v>642.654</v>
      </c>
      <c r="I6324" s="23"/>
    </row>
    <row r="6325" spans="1:9" ht="14.4">
      <c r="A6325" s="77" t="s">
        <v>49</v>
      </c>
      <c r="B6325" s="40">
        <v>13095500</v>
      </c>
      <c r="C6325" s="41">
        <v>39104</v>
      </c>
      <c r="D6325" s="40">
        <v>324</v>
      </c>
      <c r="E6325" s="40" t="s">
        <v>51</v>
      </c>
      <c r="F6325">
        <f t="shared" si="297"/>
        <v>1</v>
      </c>
      <c r="G6325">
        <f t="shared" si="298"/>
        <v>2007</v>
      </c>
      <c r="H6325">
        <f t="shared" si="299"/>
        <v>642.654</v>
      </c>
      <c r="I6325" s="23"/>
    </row>
    <row r="6326" spans="1:9" ht="14.4">
      <c r="A6326" s="77" t="s">
        <v>49</v>
      </c>
      <c r="B6326" s="40">
        <v>13095500</v>
      </c>
      <c r="C6326" s="41">
        <v>39105</v>
      </c>
      <c r="D6326" s="40">
        <v>323</v>
      </c>
      <c r="E6326" s="40" t="s">
        <v>51</v>
      </c>
      <c r="F6326">
        <f t="shared" si="297"/>
        <v>1</v>
      </c>
      <c r="G6326">
        <f t="shared" si="298"/>
        <v>2007</v>
      </c>
      <c r="H6326">
        <f t="shared" si="299"/>
        <v>640.67050000000006</v>
      </c>
      <c r="I6326" s="23"/>
    </row>
    <row r="6327" spans="1:9" ht="14.4">
      <c r="A6327" s="77" t="s">
        <v>49</v>
      </c>
      <c r="B6327" s="40">
        <v>13095500</v>
      </c>
      <c r="C6327" s="41">
        <v>39106</v>
      </c>
      <c r="D6327" s="40">
        <v>323</v>
      </c>
      <c r="E6327" s="40" t="s">
        <v>51</v>
      </c>
      <c r="F6327">
        <f t="shared" si="297"/>
        <v>1</v>
      </c>
      <c r="G6327">
        <f t="shared" si="298"/>
        <v>2007</v>
      </c>
      <c r="H6327">
        <f t="shared" si="299"/>
        <v>640.67050000000006</v>
      </c>
      <c r="I6327" s="23"/>
    </row>
    <row r="6328" spans="1:9" ht="14.4">
      <c r="A6328" s="77" t="s">
        <v>49</v>
      </c>
      <c r="B6328" s="40">
        <v>13095500</v>
      </c>
      <c r="C6328" s="41">
        <v>39107</v>
      </c>
      <c r="D6328" s="40">
        <v>323</v>
      </c>
      <c r="E6328" s="40" t="s">
        <v>51</v>
      </c>
      <c r="F6328">
        <f t="shared" si="297"/>
        <v>1</v>
      </c>
      <c r="G6328">
        <f t="shared" si="298"/>
        <v>2007</v>
      </c>
      <c r="H6328">
        <f t="shared" si="299"/>
        <v>640.67050000000006</v>
      </c>
      <c r="I6328" s="23"/>
    </row>
    <row r="6329" spans="1:9" ht="14.4">
      <c r="A6329" s="77" t="s">
        <v>49</v>
      </c>
      <c r="B6329" s="40">
        <v>13095500</v>
      </c>
      <c r="C6329" s="41">
        <v>39108</v>
      </c>
      <c r="D6329" s="40">
        <v>323</v>
      </c>
      <c r="E6329" s="40" t="s">
        <v>51</v>
      </c>
      <c r="F6329">
        <f t="shared" si="297"/>
        <v>1</v>
      </c>
      <c r="G6329">
        <f t="shared" si="298"/>
        <v>2007</v>
      </c>
      <c r="H6329">
        <f t="shared" si="299"/>
        <v>640.67050000000006</v>
      </c>
      <c r="I6329" s="23"/>
    </row>
    <row r="6330" spans="1:9" ht="14.4">
      <c r="A6330" s="77" t="s">
        <v>49</v>
      </c>
      <c r="B6330" s="40">
        <v>13095500</v>
      </c>
      <c r="C6330" s="41">
        <v>39109</v>
      </c>
      <c r="D6330" s="40">
        <v>323</v>
      </c>
      <c r="E6330" s="40" t="s">
        <v>51</v>
      </c>
      <c r="F6330">
        <f t="shared" si="297"/>
        <v>1</v>
      </c>
      <c r="G6330">
        <f t="shared" si="298"/>
        <v>2007</v>
      </c>
      <c r="H6330">
        <f t="shared" si="299"/>
        <v>640.67050000000006</v>
      </c>
      <c r="I6330" s="23"/>
    </row>
    <row r="6331" spans="1:9" ht="14.4">
      <c r="A6331" s="77" t="s">
        <v>49</v>
      </c>
      <c r="B6331" s="40">
        <v>13095500</v>
      </c>
      <c r="C6331" s="41">
        <v>39110</v>
      </c>
      <c r="D6331" s="40">
        <v>323</v>
      </c>
      <c r="E6331" s="40" t="s">
        <v>51</v>
      </c>
      <c r="F6331">
        <f t="shared" si="297"/>
        <v>1</v>
      </c>
      <c r="G6331">
        <f t="shared" si="298"/>
        <v>2007</v>
      </c>
      <c r="H6331">
        <f t="shared" si="299"/>
        <v>640.67050000000006</v>
      </c>
      <c r="I6331" s="23"/>
    </row>
    <row r="6332" spans="1:9" ht="14.4">
      <c r="A6332" s="77" t="s">
        <v>49</v>
      </c>
      <c r="B6332" s="40">
        <v>13095500</v>
      </c>
      <c r="C6332" s="41">
        <v>39111</v>
      </c>
      <c r="D6332" s="40">
        <v>322</v>
      </c>
      <c r="E6332" s="40" t="s">
        <v>51</v>
      </c>
      <c r="F6332">
        <f t="shared" si="297"/>
        <v>1</v>
      </c>
      <c r="G6332">
        <f t="shared" si="298"/>
        <v>2007</v>
      </c>
      <c r="H6332">
        <f t="shared" si="299"/>
        <v>638.68700000000001</v>
      </c>
      <c r="I6332" s="23"/>
    </row>
    <row r="6333" spans="1:9" ht="14.4">
      <c r="A6333" s="77" t="s">
        <v>49</v>
      </c>
      <c r="B6333" s="40">
        <v>13095500</v>
      </c>
      <c r="C6333" s="41">
        <v>39112</v>
      </c>
      <c r="D6333" s="40">
        <v>322</v>
      </c>
      <c r="E6333" s="40" t="s">
        <v>51</v>
      </c>
      <c r="F6333">
        <f t="shared" si="297"/>
        <v>1</v>
      </c>
      <c r="G6333">
        <f t="shared" si="298"/>
        <v>2007</v>
      </c>
      <c r="H6333">
        <f t="shared" si="299"/>
        <v>638.68700000000001</v>
      </c>
      <c r="I6333" s="23"/>
    </row>
    <row r="6334" spans="1:9" ht="14.4">
      <c r="A6334" s="77" t="s">
        <v>49</v>
      </c>
      <c r="B6334" s="40">
        <v>13095500</v>
      </c>
      <c r="C6334" s="41">
        <v>39113</v>
      </c>
      <c r="D6334" s="40">
        <v>322</v>
      </c>
      <c r="E6334" s="40" t="s">
        <v>51</v>
      </c>
      <c r="F6334">
        <f t="shared" si="297"/>
        <v>1</v>
      </c>
      <c r="G6334">
        <f t="shared" si="298"/>
        <v>2007</v>
      </c>
      <c r="H6334">
        <f t="shared" si="299"/>
        <v>638.68700000000001</v>
      </c>
      <c r="I6334" s="23"/>
    </row>
    <row r="6335" spans="1:9" ht="14.4">
      <c r="A6335" s="77" t="s">
        <v>49</v>
      </c>
      <c r="B6335" s="40">
        <v>13095500</v>
      </c>
      <c r="C6335" s="41">
        <v>39114</v>
      </c>
      <c r="D6335" s="40">
        <v>322</v>
      </c>
      <c r="E6335" s="40" t="s">
        <v>51</v>
      </c>
      <c r="F6335">
        <f t="shared" si="297"/>
        <v>2</v>
      </c>
      <c r="G6335">
        <f t="shared" si="298"/>
        <v>2007</v>
      </c>
      <c r="H6335">
        <f t="shared" si="299"/>
        <v>638.68700000000001</v>
      </c>
      <c r="I6335" s="23"/>
    </row>
    <row r="6336" spans="1:9" ht="14.4">
      <c r="A6336" s="77" t="s">
        <v>49</v>
      </c>
      <c r="B6336" s="40">
        <v>13095500</v>
      </c>
      <c r="C6336" s="41">
        <v>39115</v>
      </c>
      <c r="D6336" s="40">
        <v>322</v>
      </c>
      <c r="E6336" s="40" t="s">
        <v>51</v>
      </c>
      <c r="F6336">
        <f t="shared" si="297"/>
        <v>2</v>
      </c>
      <c r="G6336">
        <f t="shared" si="298"/>
        <v>2007</v>
      </c>
      <c r="H6336">
        <f t="shared" si="299"/>
        <v>638.68700000000001</v>
      </c>
      <c r="I6336" s="23"/>
    </row>
    <row r="6337" spans="1:9" ht="14.4">
      <c r="A6337" s="77" t="s">
        <v>49</v>
      </c>
      <c r="B6337" s="40">
        <v>13095500</v>
      </c>
      <c r="C6337" s="41">
        <v>39116</v>
      </c>
      <c r="D6337" s="40">
        <v>322</v>
      </c>
      <c r="E6337" s="40" t="s">
        <v>51</v>
      </c>
      <c r="F6337">
        <f t="shared" si="297"/>
        <v>2</v>
      </c>
      <c r="G6337">
        <f t="shared" si="298"/>
        <v>2007</v>
      </c>
      <c r="H6337">
        <f t="shared" si="299"/>
        <v>638.68700000000001</v>
      </c>
      <c r="I6337" s="23"/>
    </row>
    <row r="6338" spans="1:9" ht="14.4">
      <c r="A6338" s="77" t="s">
        <v>49</v>
      </c>
      <c r="B6338" s="40">
        <v>13095500</v>
      </c>
      <c r="C6338" s="41">
        <v>39117</v>
      </c>
      <c r="D6338" s="40">
        <v>322</v>
      </c>
      <c r="E6338" s="40" t="s">
        <v>51</v>
      </c>
      <c r="F6338">
        <f t="shared" si="297"/>
        <v>2</v>
      </c>
      <c r="G6338">
        <f t="shared" si="298"/>
        <v>2007</v>
      </c>
      <c r="H6338">
        <f t="shared" si="299"/>
        <v>638.68700000000001</v>
      </c>
      <c r="I6338" s="23"/>
    </row>
    <row r="6339" spans="1:9" ht="14.4">
      <c r="A6339" s="77" t="s">
        <v>49</v>
      </c>
      <c r="B6339" s="40">
        <v>13095500</v>
      </c>
      <c r="C6339" s="41">
        <v>39118</v>
      </c>
      <c r="D6339" s="40">
        <v>322</v>
      </c>
      <c r="E6339" s="40" t="s">
        <v>51</v>
      </c>
      <c r="F6339">
        <f t="shared" si="297"/>
        <v>2</v>
      </c>
      <c r="G6339">
        <f t="shared" si="298"/>
        <v>2007</v>
      </c>
      <c r="H6339">
        <f t="shared" si="299"/>
        <v>638.68700000000001</v>
      </c>
      <c r="I6339" s="23"/>
    </row>
    <row r="6340" spans="1:9" ht="14.4">
      <c r="A6340" s="77" t="s">
        <v>49</v>
      </c>
      <c r="B6340" s="40">
        <v>13095500</v>
      </c>
      <c r="C6340" s="41">
        <v>39119</v>
      </c>
      <c r="D6340" s="40">
        <v>322</v>
      </c>
      <c r="E6340" s="40" t="s">
        <v>51</v>
      </c>
      <c r="F6340">
        <f t="shared" si="297"/>
        <v>2</v>
      </c>
      <c r="G6340">
        <f t="shared" si="298"/>
        <v>2007</v>
      </c>
      <c r="H6340">
        <f t="shared" si="299"/>
        <v>638.68700000000001</v>
      </c>
      <c r="I6340" s="23"/>
    </row>
    <row r="6341" spans="1:9" ht="14.4">
      <c r="A6341" s="77" t="s">
        <v>49</v>
      </c>
      <c r="B6341" s="40">
        <v>13095500</v>
      </c>
      <c r="C6341" s="41">
        <v>39120</v>
      </c>
      <c r="D6341" s="40">
        <v>322</v>
      </c>
      <c r="E6341" s="40" t="s">
        <v>51</v>
      </c>
      <c r="F6341">
        <f t="shared" si="297"/>
        <v>2</v>
      </c>
      <c r="G6341">
        <f t="shared" si="298"/>
        <v>2007</v>
      </c>
      <c r="H6341">
        <f t="shared" si="299"/>
        <v>638.68700000000001</v>
      </c>
      <c r="I6341" s="23"/>
    </row>
    <row r="6342" spans="1:9" ht="14.4">
      <c r="A6342" s="77" t="s">
        <v>49</v>
      </c>
      <c r="B6342" s="40">
        <v>13095500</v>
      </c>
      <c r="C6342" s="41">
        <v>39121</v>
      </c>
      <c r="D6342" s="40">
        <v>322</v>
      </c>
      <c r="E6342" s="40" t="s">
        <v>51</v>
      </c>
      <c r="F6342">
        <f t="shared" si="297"/>
        <v>2</v>
      </c>
      <c r="G6342">
        <f t="shared" si="298"/>
        <v>2007</v>
      </c>
      <c r="H6342">
        <f t="shared" si="299"/>
        <v>638.68700000000001</v>
      </c>
      <c r="I6342" s="23"/>
    </row>
    <row r="6343" spans="1:9" ht="14.4">
      <c r="A6343" s="77" t="s">
        <v>49</v>
      </c>
      <c r="B6343" s="40">
        <v>13095500</v>
      </c>
      <c r="C6343" s="41">
        <v>39122</v>
      </c>
      <c r="D6343" s="40">
        <v>322</v>
      </c>
      <c r="E6343" s="40" t="s">
        <v>51</v>
      </c>
      <c r="F6343">
        <f t="shared" si="297"/>
        <v>2</v>
      </c>
      <c r="G6343">
        <f t="shared" si="298"/>
        <v>2007</v>
      </c>
      <c r="H6343">
        <f t="shared" si="299"/>
        <v>638.68700000000001</v>
      </c>
      <c r="I6343" s="23"/>
    </row>
    <row r="6344" spans="1:9" ht="14.4">
      <c r="A6344" s="77" t="s">
        <v>49</v>
      </c>
      <c r="B6344" s="40">
        <v>13095500</v>
      </c>
      <c r="C6344" s="41">
        <v>39123</v>
      </c>
      <c r="D6344" s="40">
        <v>321</v>
      </c>
      <c r="E6344" s="40" t="s">
        <v>51</v>
      </c>
      <c r="F6344">
        <f t="shared" si="297"/>
        <v>2</v>
      </c>
      <c r="G6344">
        <f t="shared" si="298"/>
        <v>2007</v>
      </c>
      <c r="H6344">
        <f t="shared" si="299"/>
        <v>636.70349999999996</v>
      </c>
      <c r="I6344" s="23"/>
    </row>
    <row r="6345" spans="1:9" ht="14.4">
      <c r="A6345" s="77" t="s">
        <v>49</v>
      </c>
      <c r="B6345" s="40">
        <v>13095500</v>
      </c>
      <c r="C6345" s="41">
        <v>39124</v>
      </c>
      <c r="D6345" s="40">
        <v>321</v>
      </c>
      <c r="E6345" s="40" t="s">
        <v>51</v>
      </c>
      <c r="F6345">
        <f t="shared" si="297"/>
        <v>2</v>
      </c>
      <c r="G6345">
        <f t="shared" si="298"/>
        <v>2007</v>
      </c>
      <c r="H6345">
        <f t="shared" si="299"/>
        <v>636.70349999999996</v>
      </c>
      <c r="I6345" s="23"/>
    </row>
    <row r="6346" spans="1:9" ht="14.4">
      <c r="A6346" s="77" t="s">
        <v>49</v>
      </c>
      <c r="B6346" s="40">
        <v>13095500</v>
      </c>
      <c r="C6346" s="41">
        <v>39125</v>
      </c>
      <c r="D6346" s="40">
        <v>321</v>
      </c>
      <c r="E6346" s="40" t="s">
        <v>51</v>
      </c>
      <c r="F6346">
        <f t="shared" si="297"/>
        <v>2</v>
      </c>
      <c r="G6346">
        <f t="shared" si="298"/>
        <v>2007</v>
      </c>
      <c r="H6346">
        <f t="shared" si="299"/>
        <v>636.70349999999996</v>
      </c>
      <c r="I6346" s="23"/>
    </row>
    <row r="6347" spans="1:9" ht="14.4">
      <c r="A6347" s="77" t="s">
        <v>49</v>
      </c>
      <c r="B6347" s="40">
        <v>13095500</v>
      </c>
      <c r="C6347" s="41">
        <v>39126</v>
      </c>
      <c r="D6347" s="40">
        <v>320</v>
      </c>
      <c r="E6347" s="40" t="s">
        <v>51</v>
      </c>
      <c r="F6347">
        <f t="shared" si="297"/>
        <v>2</v>
      </c>
      <c r="G6347">
        <f t="shared" si="298"/>
        <v>2007</v>
      </c>
      <c r="H6347">
        <f t="shared" si="299"/>
        <v>634.72</v>
      </c>
      <c r="I6347" s="23"/>
    </row>
    <row r="6348" spans="1:9" ht="14.4">
      <c r="A6348" s="77" t="s">
        <v>49</v>
      </c>
      <c r="B6348" s="40">
        <v>13095500</v>
      </c>
      <c r="C6348" s="41">
        <v>39127</v>
      </c>
      <c r="D6348" s="40">
        <v>320</v>
      </c>
      <c r="E6348" s="40" t="s">
        <v>51</v>
      </c>
      <c r="F6348">
        <f t="shared" si="297"/>
        <v>2</v>
      </c>
      <c r="G6348">
        <f t="shared" si="298"/>
        <v>2007</v>
      </c>
      <c r="H6348">
        <f t="shared" si="299"/>
        <v>634.72</v>
      </c>
      <c r="I6348" s="23"/>
    </row>
    <row r="6349" spans="1:9" ht="14.4">
      <c r="A6349" s="77" t="s">
        <v>49</v>
      </c>
      <c r="B6349" s="40">
        <v>13095500</v>
      </c>
      <c r="C6349" s="41">
        <v>39128</v>
      </c>
      <c r="D6349" s="40">
        <v>320</v>
      </c>
      <c r="E6349" s="40" t="s">
        <v>51</v>
      </c>
      <c r="F6349">
        <f t="shared" si="297"/>
        <v>2</v>
      </c>
      <c r="G6349">
        <f t="shared" si="298"/>
        <v>2007</v>
      </c>
      <c r="H6349">
        <f t="shared" si="299"/>
        <v>634.72</v>
      </c>
      <c r="I6349" s="23"/>
    </row>
    <row r="6350" spans="1:9" ht="14.4">
      <c r="A6350" s="77" t="s">
        <v>49</v>
      </c>
      <c r="B6350" s="40">
        <v>13095500</v>
      </c>
      <c r="C6350" s="41">
        <v>39129</v>
      </c>
      <c r="D6350" s="40">
        <v>320</v>
      </c>
      <c r="E6350" s="40" t="s">
        <v>51</v>
      </c>
      <c r="F6350">
        <f t="shared" si="297"/>
        <v>2</v>
      </c>
      <c r="G6350">
        <f t="shared" si="298"/>
        <v>2007</v>
      </c>
      <c r="H6350">
        <f t="shared" si="299"/>
        <v>634.72</v>
      </c>
      <c r="I6350" s="23"/>
    </row>
    <row r="6351" spans="1:9" ht="14.4">
      <c r="A6351" s="77" t="s">
        <v>49</v>
      </c>
      <c r="B6351" s="40">
        <v>13095500</v>
      </c>
      <c r="C6351" s="41">
        <v>39130</v>
      </c>
      <c r="D6351" s="40">
        <v>320</v>
      </c>
      <c r="E6351" s="40" t="s">
        <v>51</v>
      </c>
      <c r="F6351">
        <f t="shared" si="297"/>
        <v>2</v>
      </c>
      <c r="G6351">
        <f t="shared" si="298"/>
        <v>2007</v>
      </c>
      <c r="H6351">
        <f t="shared" si="299"/>
        <v>634.72</v>
      </c>
      <c r="I6351" s="23"/>
    </row>
    <row r="6352" spans="1:9" ht="14.4">
      <c r="A6352" s="77" t="s">
        <v>49</v>
      </c>
      <c r="B6352" s="40">
        <v>13095500</v>
      </c>
      <c r="C6352" s="41">
        <v>39131</v>
      </c>
      <c r="D6352" s="40">
        <v>320</v>
      </c>
      <c r="E6352" s="40" t="s">
        <v>51</v>
      </c>
      <c r="F6352">
        <f t="shared" si="297"/>
        <v>2</v>
      </c>
      <c r="G6352">
        <f t="shared" si="298"/>
        <v>2007</v>
      </c>
      <c r="H6352">
        <f t="shared" si="299"/>
        <v>634.72</v>
      </c>
      <c r="I6352" s="23"/>
    </row>
    <row r="6353" spans="1:9" ht="14.4">
      <c r="A6353" s="77" t="s">
        <v>49</v>
      </c>
      <c r="B6353" s="40">
        <v>13095500</v>
      </c>
      <c r="C6353" s="41">
        <v>39132</v>
      </c>
      <c r="D6353" s="40">
        <v>320</v>
      </c>
      <c r="E6353" s="40" t="s">
        <v>51</v>
      </c>
      <c r="F6353">
        <f t="shared" si="297"/>
        <v>2</v>
      </c>
      <c r="G6353">
        <f t="shared" si="298"/>
        <v>2007</v>
      </c>
      <c r="H6353">
        <f t="shared" si="299"/>
        <v>634.72</v>
      </c>
      <c r="I6353" s="23"/>
    </row>
    <row r="6354" spans="1:9" ht="14.4">
      <c r="A6354" s="77" t="s">
        <v>49</v>
      </c>
      <c r="B6354" s="40">
        <v>13095500</v>
      </c>
      <c r="C6354" s="41">
        <v>39133</v>
      </c>
      <c r="D6354" s="40">
        <v>320</v>
      </c>
      <c r="E6354" s="40" t="s">
        <v>51</v>
      </c>
      <c r="F6354">
        <f t="shared" si="297"/>
        <v>2</v>
      </c>
      <c r="G6354">
        <f t="shared" si="298"/>
        <v>2007</v>
      </c>
      <c r="H6354">
        <f t="shared" si="299"/>
        <v>634.72</v>
      </c>
      <c r="I6354" s="23"/>
    </row>
    <row r="6355" spans="1:9" ht="14.4">
      <c r="A6355" s="77" t="s">
        <v>49</v>
      </c>
      <c r="B6355" s="40">
        <v>13095500</v>
      </c>
      <c r="C6355" s="41">
        <v>39134</v>
      </c>
      <c r="D6355" s="40">
        <v>320</v>
      </c>
      <c r="E6355" s="40" t="s">
        <v>51</v>
      </c>
      <c r="F6355">
        <f t="shared" si="297"/>
        <v>2</v>
      </c>
      <c r="G6355">
        <f t="shared" si="298"/>
        <v>2007</v>
      </c>
      <c r="H6355">
        <f t="shared" si="299"/>
        <v>634.72</v>
      </c>
      <c r="I6355" s="23"/>
    </row>
    <row r="6356" spans="1:9" ht="14.4">
      <c r="A6356" s="77" t="s">
        <v>49</v>
      </c>
      <c r="B6356" s="40">
        <v>13095500</v>
      </c>
      <c r="C6356" s="41">
        <v>39135</v>
      </c>
      <c r="D6356" s="40">
        <v>320</v>
      </c>
      <c r="E6356" s="40" t="s">
        <v>51</v>
      </c>
      <c r="F6356">
        <f t="shared" si="297"/>
        <v>2</v>
      </c>
      <c r="G6356">
        <f t="shared" si="298"/>
        <v>2007</v>
      </c>
      <c r="H6356">
        <f t="shared" si="299"/>
        <v>634.72</v>
      </c>
      <c r="I6356" s="23"/>
    </row>
    <row r="6357" spans="1:9" ht="14.4">
      <c r="A6357" s="77" t="s">
        <v>49</v>
      </c>
      <c r="B6357" s="40">
        <v>13095500</v>
      </c>
      <c r="C6357" s="41">
        <v>39136</v>
      </c>
      <c r="D6357" s="40">
        <v>319</v>
      </c>
      <c r="E6357" s="40" t="s">
        <v>51</v>
      </c>
      <c r="F6357">
        <f t="shared" si="297"/>
        <v>2</v>
      </c>
      <c r="G6357">
        <f t="shared" si="298"/>
        <v>2007</v>
      </c>
      <c r="H6357">
        <f t="shared" si="299"/>
        <v>632.73649999999998</v>
      </c>
      <c r="I6357" s="23"/>
    </row>
    <row r="6358" spans="1:9" ht="14.4">
      <c r="A6358" s="77" t="s">
        <v>49</v>
      </c>
      <c r="B6358" s="40">
        <v>13095500</v>
      </c>
      <c r="C6358" s="41">
        <v>39137</v>
      </c>
      <c r="D6358" s="40">
        <v>319</v>
      </c>
      <c r="E6358" s="40" t="s">
        <v>51</v>
      </c>
      <c r="F6358">
        <f t="shared" si="297"/>
        <v>2</v>
      </c>
      <c r="G6358">
        <f t="shared" si="298"/>
        <v>2007</v>
      </c>
      <c r="H6358">
        <f t="shared" si="299"/>
        <v>632.73649999999998</v>
      </c>
      <c r="I6358" s="23"/>
    </row>
    <row r="6359" spans="1:9" ht="14.4">
      <c r="A6359" s="77" t="s">
        <v>49</v>
      </c>
      <c r="B6359" s="40">
        <v>13095500</v>
      </c>
      <c r="C6359" s="41">
        <v>39138</v>
      </c>
      <c r="D6359" s="40">
        <v>319</v>
      </c>
      <c r="E6359" s="40" t="s">
        <v>51</v>
      </c>
      <c r="F6359">
        <f t="shared" si="297"/>
        <v>2</v>
      </c>
      <c r="G6359">
        <f t="shared" si="298"/>
        <v>2007</v>
      </c>
      <c r="H6359">
        <f t="shared" si="299"/>
        <v>632.73649999999998</v>
      </c>
      <c r="I6359" s="23"/>
    </row>
    <row r="6360" spans="1:9" ht="14.4">
      <c r="A6360" s="77" t="s">
        <v>49</v>
      </c>
      <c r="B6360" s="40">
        <v>13095500</v>
      </c>
      <c r="C6360" s="41">
        <v>39139</v>
      </c>
      <c r="D6360" s="40">
        <v>319</v>
      </c>
      <c r="E6360" s="40" t="s">
        <v>51</v>
      </c>
      <c r="F6360">
        <f t="shared" si="297"/>
        <v>2</v>
      </c>
      <c r="G6360">
        <f t="shared" si="298"/>
        <v>2007</v>
      </c>
      <c r="H6360">
        <f t="shared" si="299"/>
        <v>632.73649999999998</v>
      </c>
      <c r="I6360" s="23"/>
    </row>
    <row r="6361" spans="1:9" ht="14.4">
      <c r="A6361" s="77" t="s">
        <v>49</v>
      </c>
      <c r="B6361" s="40">
        <v>13095500</v>
      </c>
      <c r="C6361" s="41">
        <v>39140</v>
      </c>
      <c r="D6361" s="40">
        <v>318</v>
      </c>
      <c r="E6361" s="40" t="s">
        <v>51</v>
      </c>
      <c r="F6361">
        <f t="shared" si="297"/>
        <v>2</v>
      </c>
      <c r="G6361">
        <f t="shared" si="298"/>
        <v>2007</v>
      </c>
      <c r="H6361">
        <f t="shared" si="299"/>
        <v>630.75300000000004</v>
      </c>
      <c r="I6361" s="23"/>
    </row>
    <row r="6362" spans="1:9" ht="14.4">
      <c r="A6362" s="77" t="s">
        <v>49</v>
      </c>
      <c r="B6362" s="40">
        <v>13095500</v>
      </c>
      <c r="C6362" s="41">
        <v>39141</v>
      </c>
      <c r="D6362" s="40">
        <v>318</v>
      </c>
      <c r="E6362" s="40" t="s">
        <v>51</v>
      </c>
      <c r="F6362">
        <f t="shared" si="297"/>
        <v>2</v>
      </c>
      <c r="G6362">
        <f t="shared" si="298"/>
        <v>2007</v>
      </c>
      <c r="H6362">
        <f t="shared" si="299"/>
        <v>630.75300000000004</v>
      </c>
      <c r="I6362" s="23"/>
    </row>
    <row r="6363" spans="1:9" ht="14.4">
      <c r="A6363" s="77" t="s">
        <v>49</v>
      </c>
      <c r="B6363" s="40">
        <v>13095500</v>
      </c>
      <c r="C6363" s="41">
        <v>39142</v>
      </c>
      <c r="D6363" s="40">
        <v>318</v>
      </c>
      <c r="E6363" s="40" t="s">
        <v>51</v>
      </c>
      <c r="F6363">
        <f t="shared" si="297"/>
        <v>3</v>
      </c>
      <c r="G6363">
        <f t="shared" si="298"/>
        <v>2007</v>
      </c>
      <c r="H6363">
        <f t="shared" si="299"/>
        <v>630.75300000000004</v>
      </c>
      <c r="I6363" s="23"/>
    </row>
    <row r="6364" spans="1:9" ht="14.4">
      <c r="A6364" s="77" t="s">
        <v>49</v>
      </c>
      <c r="B6364" s="40">
        <v>13095500</v>
      </c>
      <c r="C6364" s="41">
        <v>39143</v>
      </c>
      <c r="D6364" s="40">
        <v>318</v>
      </c>
      <c r="E6364" s="40" t="s">
        <v>51</v>
      </c>
      <c r="F6364">
        <f t="shared" si="297"/>
        <v>3</v>
      </c>
      <c r="G6364">
        <f t="shared" si="298"/>
        <v>2007</v>
      </c>
      <c r="H6364">
        <f t="shared" si="299"/>
        <v>630.75300000000004</v>
      </c>
      <c r="I6364" s="23"/>
    </row>
    <row r="6365" spans="1:9" ht="14.4">
      <c r="A6365" s="77" t="s">
        <v>49</v>
      </c>
      <c r="B6365" s="40">
        <v>13095500</v>
      </c>
      <c r="C6365" s="41">
        <v>39144</v>
      </c>
      <c r="D6365" s="40">
        <v>318</v>
      </c>
      <c r="E6365" s="40" t="s">
        <v>51</v>
      </c>
      <c r="F6365">
        <f t="shared" si="297"/>
        <v>3</v>
      </c>
      <c r="G6365">
        <f t="shared" si="298"/>
        <v>2007</v>
      </c>
      <c r="H6365">
        <f t="shared" si="299"/>
        <v>630.75300000000004</v>
      </c>
      <c r="I6365" s="23"/>
    </row>
    <row r="6366" spans="1:9" ht="14.4">
      <c r="A6366" s="77" t="s">
        <v>49</v>
      </c>
      <c r="B6366" s="40">
        <v>13095500</v>
      </c>
      <c r="C6366" s="41">
        <v>39145</v>
      </c>
      <c r="D6366" s="40">
        <v>318</v>
      </c>
      <c r="E6366" s="40" t="s">
        <v>51</v>
      </c>
      <c r="F6366">
        <f t="shared" si="297"/>
        <v>3</v>
      </c>
      <c r="G6366">
        <f t="shared" si="298"/>
        <v>2007</v>
      </c>
      <c r="H6366">
        <f t="shared" si="299"/>
        <v>630.75300000000004</v>
      </c>
      <c r="I6366" s="23"/>
    </row>
    <row r="6367" spans="1:9" ht="14.4">
      <c r="A6367" s="77" t="s">
        <v>49</v>
      </c>
      <c r="B6367" s="40">
        <v>13095500</v>
      </c>
      <c r="C6367" s="41">
        <v>39146</v>
      </c>
      <c r="D6367" s="40">
        <v>318</v>
      </c>
      <c r="E6367" s="40" t="s">
        <v>51</v>
      </c>
      <c r="F6367">
        <f t="shared" si="297"/>
        <v>3</v>
      </c>
      <c r="G6367">
        <f t="shared" si="298"/>
        <v>2007</v>
      </c>
      <c r="H6367">
        <f t="shared" si="299"/>
        <v>630.75300000000004</v>
      </c>
      <c r="I6367" s="23"/>
    </row>
    <row r="6368" spans="1:9" ht="14.4">
      <c r="A6368" s="77" t="s">
        <v>49</v>
      </c>
      <c r="B6368" s="40">
        <v>13095500</v>
      </c>
      <c r="C6368" s="41">
        <v>39147</v>
      </c>
      <c r="D6368" s="40">
        <v>318</v>
      </c>
      <c r="E6368" s="40" t="s">
        <v>51</v>
      </c>
      <c r="F6368">
        <f t="shared" si="297"/>
        <v>3</v>
      </c>
      <c r="G6368">
        <f t="shared" si="298"/>
        <v>2007</v>
      </c>
      <c r="H6368">
        <f t="shared" si="299"/>
        <v>630.75300000000004</v>
      </c>
      <c r="I6368" s="23"/>
    </row>
    <row r="6369" spans="1:9" ht="14.4">
      <c r="A6369" s="77" t="s">
        <v>49</v>
      </c>
      <c r="B6369" s="40">
        <v>13095500</v>
      </c>
      <c r="C6369" s="41">
        <v>39148</v>
      </c>
      <c r="D6369" s="40">
        <v>318</v>
      </c>
      <c r="E6369" s="40" t="s">
        <v>50</v>
      </c>
      <c r="F6369">
        <f t="shared" si="297"/>
        <v>3</v>
      </c>
      <c r="G6369">
        <f t="shared" si="298"/>
        <v>2007</v>
      </c>
      <c r="H6369">
        <f t="shared" si="299"/>
        <v>630.75300000000004</v>
      </c>
      <c r="I6369" s="23"/>
    </row>
    <row r="6370" spans="1:9" ht="14.4">
      <c r="A6370" s="77" t="s">
        <v>49</v>
      </c>
      <c r="B6370" s="40">
        <v>13095500</v>
      </c>
      <c r="C6370" s="41">
        <v>39149</v>
      </c>
      <c r="D6370" s="40">
        <v>318</v>
      </c>
      <c r="E6370" s="40" t="s">
        <v>50</v>
      </c>
      <c r="F6370">
        <f t="shared" ref="F6370:F6433" si="300">MONTH(C6370)</f>
        <v>3</v>
      </c>
      <c r="G6370">
        <f t="shared" ref="G6370:G6433" si="301">IF(F6370&gt;10,YEAR(C6370)+1,YEAR(C6370))</f>
        <v>2007</v>
      </c>
      <c r="H6370">
        <f t="shared" ref="H6370:H6433" si="302">D6370*1.9835</f>
        <v>630.75300000000004</v>
      </c>
      <c r="I6370" s="23"/>
    </row>
    <row r="6371" spans="1:9" ht="14.4">
      <c r="A6371" s="77" t="s">
        <v>49</v>
      </c>
      <c r="B6371" s="40">
        <v>13095500</v>
      </c>
      <c r="C6371" s="41">
        <v>39150</v>
      </c>
      <c r="D6371" s="40">
        <v>318</v>
      </c>
      <c r="E6371" s="40" t="s">
        <v>50</v>
      </c>
      <c r="F6371">
        <f t="shared" si="300"/>
        <v>3</v>
      </c>
      <c r="G6371">
        <f t="shared" si="301"/>
        <v>2007</v>
      </c>
      <c r="H6371">
        <f t="shared" si="302"/>
        <v>630.75300000000004</v>
      </c>
      <c r="I6371" s="23"/>
    </row>
    <row r="6372" spans="1:9" ht="14.4">
      <c r="A6372" s="77" t="s">
        <v>49</v>
      </c>
      <c r="B6372" s="40">
        <v>13095500</v>
      </c>
      <c r="C6372" s="41">
        <v>39151</v>
      </c>
      <c r="D6372" s="40">
        <v>316</v>
      </c>
      <c r="E6372" s="40" t="s">
        <v>50</v>
      </c>
      <c r="F6372">
        <f t="shared" si="300"/>
        <v>3</v>
      </c>
      <c r="G6372">
        <f t="shared" si="301"/>
        <v>2007</v>
      </c>
      <c r="H6372">
        <f t="shared" si="302"/>
        <v>626.78600000000006</v>
      </c>
      <c r="I6372" s="23"/>
    </row>
    <row r="6373" spans="1:9" ht="14.4">
      <c r="A6373" s="77" t="s">
        <v>49</v>
      </c>
      <c r="B6373" s="40">
        <v>13095500</v>
      </c>
      <c r="C6373" s="41">
        <v>39152</v>
      </c>
      <c r="D6373" s="40">
        <v>316</v>
      </c>
      <c r="E6373" s="40" t="s">
        <v>50</v>
      </c>
      <c r="F6373">
        <f t="shared" si="300"/>
        <v>3</v>
      </c>
      <c r="G6373">
        <f t="shared" si="301"/>
        <v>2007</v>
      </c>
      <c r="H6373">
        <f t="shared" si="302"/>
        <v>626.78600000000006</v>
      </c>
      <c r="I6373" s="23"/>
    </row>
    <row r="6374" spans="1:9" ht="14.4">
      <c r="A6374" s="77" t="s">
        <v>49</v>
      </c>
      <c r="B6374" s="40">
        <v>13095500</v>
      </c>
      <c r="C6374" s="41">
        <v>39153</v>
      </c>
      <c r="D6374" s="40">
        <v>318</v>
      </c>
      <c r="E6374" s="40" t="s">
        <v>50</v>
      </c>
      <c r="F6374">
        <f t="shared" si="300"/>
        <v>3</v>
      </c>
      <c r="G6374">
        <f t="shared" si="301"/>
        <v>2007</v>
      </c>
      <c r="H6374">
        <f t="shared" si="302"/>
        <v>630.75300000000004</v>
      </c>
      <c r="I6374" s="23"/>
    </row>
    <row r="6375" spans="1:9" ht="14.4">
      <c r="A6375" s="77" t="s">
        <v>49</v>
      </c>
      <c r="B6375" s="40">
        <v>13095500</v>
      </c>
      <c r="C6375" s="41">
        <v>39154</v>
      </c>
      <c r="D6375" s="40">
        <v>317</v>
      </c>
      <c r="E6375" s="40" t="s">
        <v>50</v>
      </c>
      <c r="F6375">
        <f t="shared" si="300"/>
        <v>3</v>
      </c>
      <c r="G6375">
        <f t="shared" si="301"/>
        <v>2007</v>
      </c>
      <c r="H6375">
        <f t="shared" si="302"/>
        <v>628.76949999999999</v>
      </c>
      <c r="I6375" s="23"/>
    </row>
    <row r="6376" spans="1:9" ht="14.4">
      <c r="A6376" s="77" t="s">
        <v>49</v>
      </c>
      <c r="B6376" s="40">
        <v>13095500</v>
      </c>
      <c r="C6376" s="41">
        <v>39155</v>
      </c>
      <c r="D6376" s="40">
        <v>317</v>
      </c>
      <c r="E6376" s="40" t="s">
        <v>50</v>
      </c>
      <c r="F6376">
        <f t="shared" si="300"/>
        <v>3</v>
      </c>
      <c r="G6376">
        <f t="shared" si="301"/>
        <v>2007</v>
      </c>
      <c r="H6376">
        <f t="shared" si="302"/>
        <v>628.76949999999999</v>
      </c>
      <c r="I6376" s="23"/>
    </row>
    <row r="6377" spans="1:9" ht="14.4">
      <c r="A6377" s="77" t="s">
        <v>49</v>
      </c>
      <c r="B6377" s="40">
        <v>13095500</v>
      </c>
      <c r="C6377" s="41">
        <v>39156</v>
      </c>
      <c r="D6377" s="40">
        <v>317</v>
      </c>
      <c r="E6377" s="40" t="s">
        <v>50</v>
      </c>
      <c r="F6377">
        <f t="shared" si="300"/>
        <v>3</v>
      </c>
      <c r="G6377">
        <f t="shared" si="301"/>
        <v>2007</v>
      </c>
      <c r="H6377">
        <f t="shared" si="302"/>
        <v>628.76949999999999</v>
      </c>
      <c r="I6377" s="23"/>
    </row>
    <row r="6378" spans="1:9" ht="14.4">
      <c r="A6378" s="77" t="s">
        <v>49</v>
      </c>
      <c r="B6378" s="40">
        <v>13095500</v>
      </c>
      <c r="C6378" s="41">
        <v>39157</v>
      </c>
      <c r="D6378" s="40">
        <v>317</v>
      </c>
      <c r="E6378" s="40" t="s">
        <v>50</v>
      </c>
      <c r="F6378">
        <f t="shared" si="300"/>
        <v>3</v>
      </c>
      <c r="G6378">
        <f t="shared" si="301"/>
        <v>2007</v>
      </c>
      <c r="H6378">
        <f t="shared" si="302"/>
        <v>628.76949999999999</v>
      </c>
      <c r="I6378" s="23"/>
    </row>
    <row r="6379" spans="1:9" ht="14.4">
      <c r="A6379" s="77" t="s">
        <v>49</v>
      </c>
      <c r="B6379" s="40">
        <v>13095500</v>
      </c>
      <c r="C6379" s="41">
        <v>39158</v>
      </c>
      <c r="D6379" s="40">
        <v>316</v>
      </c>
      <c r="E6379" s="40" t="s">
        <v>50</v>
      </c>
      <c r="F6379">
        <f t="shared" si="300"/>
        <v>3</v>
      </c>
      <c r="G6379">
        <f t="shared" si="301"/>
        <v>2007</v>
      </c>
      <c r="H6379">
        <f t="shared" si="302"/>
        <v>626.78600000000006</v>
      </c>
      <c r="I6379" s="23"/>
    </row>
    <row r="6380" spans="1:9" ht="14.4">
      <c r="A6380" s="77" t="s">
        <v>49</v>
      </c>
      <c r="B6380" s="40">
        <v>13095500</v>
      </c>
      <c r="C6380" s="41">
        <v>39159</v>
      </c>
      <c r="D6380" s="40">
        <v>316</v>
      </c>
      <c r="E6380" s="40" t="s">
        <v>50</v>
      </c>
      <c r="F6380">
        <f t="shared" si="300"/>
        <v>3</v>
      </c>
      <c r="G6380">
        <f t="shared" si="301"/>
        <v>2007</v>
      </c>
      <c r="H6380">
        <f t="shared" si="302"/>
        <v>626.78600000000006</v>
      </c>
      <c r="I6380" s="23"/>
    </row>
    <row r="6381" spans="1:9" ht="14.4">
      <c r="A6381" s="77" t="s">
        <v>49</v>
      </c>
      <c r="B6381" s="40">
        <v>13095500</v>
      </c>
      <c r="C6381" s="41">
        <v>39160</v>
      </c>
      <c r="D6381" s="40">
        <v>316</v>
      </c>
      <c r="E6381" s="40" t="s">
        <v>50</v>
      </c>
      <c r="F6381">
        <f t="shared" si="300"/>
        <v>3</v>
      </c>
      <c r="G6381">
        <f t="shared" si="301"/>
        <v>2007</v>
      </c>
      <c r="H6381">
        <f t="shared" si="302"/>
        <v>626.78600000000006</v>
      </c>
      <c r="I6381" s="23"/>
    </row>
    <row r="6382" spans="1:9" ht="14.4">
      <c r="A6382" s="77" t="s">
        <v>49</v>
      </c>
      <c r="B6382" s="40">
        <v>13095500</v>
      </c>
      <c r="C6382" s="41">
        <v>39161</v>
      </c>
      <c r="D6382" s="40">
        <v>316</v>
      </c>
      <c r="E6382" s="40" t="s">
        <v>50</v>
      </c>
      <c r="F6382">
        <f t="shared" si="300"/>
        <v>3</v>
      </c>
      <c r="G6382">
        <f t="shared" si="301"/>
        <v>2007</v>
      </c>
      <c r="H6382">
        <f t="shared" si="302"/>
        <v>626.78600000000006</v>
      </c>
      <c r="I6382" s="23"/>
    </row>
    <row r="6383" spans="1:9" ht="14.4">
      <c r="A6383" s="77" t="s">
        <v>49</v>
      </c>
      <c r="B6383" s="40">
        <v>13095500</v>
      </c>
      <c r="C6383" s="41">
        <v>39162</v>
      </c>
      <c r="D6383" s="40">
        <v>316</v>
      </c>
      <c r="E6383" s="40" t="s">
        <v>50</v>
      </c>
      <c r="F6383">
        <f t="shared" si="300"/>
        <v>3</v>
      </c>
      <c r="G6383">
        <f t="shared" si="301"/>
        <v>2007</v>
      </c>
      <c r="H6383">
        <f t="shared" si="302"/>
        <v>626.78600000000006</v>
      </c>
      <c r="I6383" s="23"/>
    </row>
    <row r="6384" spans="1:9" ht="14.4">
      <c r="A6384" s="77" t="s">
        <v>49</v>
      </c>
      <c r="B6384" s="40">
        <v>13095500</v>
      </c>
      <c r="C6384" s="41">
        <v>39163</v>
      </c>
      <c r="D6384" s="40">
        <v>316</v>
      </c>
      <c r="E6384" s="40" t="s">
        <v>50</v>
      </c>
      <c r="F6384">
        <f t="shared" si="300"/>
        <v>3</v>
      </c>
      <c r="G6384">
        <f t="shared" si="301"/>
        <v>2007</v>
      </c>
      <c r="H6384">
        <f t="shared" si="302"/>
        <v>626.78600000000006</v>
      </c>
      <c r="I6384" s="23"/>
    </row>
    <row r="6385" spans="1:9" ht="14.4">
      <c r="A6385" s="77" t="s">
        <v>49</v>
      </c>
      <c r="B6385" s="40">
        <v>13095500</v>
      </c>
      <c r="C6385" s="41">
        <v>39164</v>
      </c>
      <c r="D6385" s="40">
        <v>316</v>
      </c>
      <c r="E6385" s="40" t="s">
        <v>50</v>
      </c>
      <c r="F6385">
        <f t="shared" si="300"/>
        <v>3</v>
      </c>
      <c r="G6385">
        <f t="shared" si="301"/>
        <v>2007</v>
      </c>
      <c r="H6385">
        <f t="shared" si="302"/>
        <v>626.78600000000006</v>
      </c>
      <c r="I6385" s="23"/>
    </row>
    <row r="6386" spans="1:9" ht="14.4">
      <c r="A6386" s="77" t="s">
        <v>49</v>
      </c>
      <c r="B6386" s="40">
        <v>13095500</v>
      </c>
      <c r="C6386" s="41">
        <v>39165</v>
      </c>
      <c r="D6386" s="40">
        <v>316</v>
      </c>
      <c r="E6386" s="40" t="s">
        <v>50</v>
      </c>
      <c r="F6386">
        <f t="shared" si="300"/>
        <v>3</v>
      </c>
      <c r="G6386">
        <f t="shared" si="301"/>
        <v>2007</v>
      </c>
      <c r="H6386">
        <f t="shared" si="302"/>
        <v>626.78600000000006</v>
      </c>
      <c r="I6386" s="23"/>
    </row>
    <row r="6387" spans="1:9" ht="14.4">
      <c r="A6387" s="77" t="s">
        <v>49</v>
      </c>
      <c r="B6387" s="40">
        <v>13095500</v>
      </c>
      <c r="C6387" s="41">
        <v>39166</v>
      </c>
      <c r="D6387" s="40">
        <v>316</v>
      </c>
      <c r="E6387" s="40" t="s">
        <v>50</v>
      </c>
      <c r="F6387">
        <f t="shared" si="300"/>
        <v>3</v>
      </c>
      <c r="G6387">
        <f t="shared" si="301"/>
        <v>2007</v>
      </c>
      <c r="H6387">
        <f t="shared" si="302"/>
        <v>626.78600000000006</v>
      </c>
      <c r="I6387" s="23"/>
    </row>
    <row r="6388" spans="1:9" ht="14.4">
      <c r="A6388" s="77" t="s">
        <v>49</v>
      </c>
      <c r="B6388" s="40">
        <v>13095500</v>
      </c>
      <c r="C6388" s="41">
        <v>39167</v>
      </c>
      <c r="D6388" s="40">
        <v>316</v>
      </c>
      <c r="E6388" s="40" t="s">
        <v>50</v>
      </c>
      <c r="F6388">
        <f t="shared" si="300"/>
        <v>3</v>
      </c>
      <c r="G6388">
        <f t="shared" si="301"/>
        <v>2007</v>
      </c>
      <c r="H6388">
        <f t="shared" si="302"/>
        <v>626.78600000000006</v>
      </c>
      <c r="I6388" s="23"/>
    </row>
    <row r="6389" spans="1:9" ht="14.4">
      <c r="A6389" s="77" t="s">
        <v>49</v>
      </c>
      <c r="B6389" s="40">
        <v>13095500</v>
      </c>
      <c r="C6389" s="41">
        <v>39168</v>
      </c>
      <c r="D6389" s="40">
        <v>317</v>
      </c>
      <c r="E6389" s="40" t="s">
        <v>50</v>
      </c>
      <c r="F6389">
        <f t="shared" si="300"/>
        <v>3</v>
      </c>
      <c r="G6389">
        <f t="shared" si="301"/>
        <v>2007</v>
      </c>
      <c r="H6389">
        <f t="shared" si="302"/>
        <v>628.76949999999999</v>
      </c>
      <c r="I6389" s="23"/>
    </row>
    <row r="6390" spans="1:9" ht="14.4">
      <c r="A6390" s="77" t="s">
        <v>49</v>
      </c>
      <c r="B6390" s="40">
        <v>13095500</v>
      </c>
      <c r="C6390" s="41">
        <v>39169</v>
      </c>
      <c r="D6390" s="40">
        <v>317</v>
      </c>
      <c r="E6390" s="40" t="s">
        <v>50</v>
      </c>
      <c r="F6390">
        <f t="shared" si="300"/>
        <v>3</v>
      </c>
      <c r="G6390">
        <f t="shared" si="301"/>
        <v>2007</v>
      </c>
      <c r="H6390">
        <f t="shared" si="302"/>
        <v>628.76949999999999</v>
      </c>
      <c r="I6390" s="23"/>
    </row>
    <row r="6391" spans="1:9" ht="14.4">
      <c r="A6391" s="77" t="s">
        <v>49</v>
      </c>
      <c r="B6391" s="40">
        <v>13095500</v>
      </c>
      <c r="C6391" s="41">
        <v>39170</v>
      </c>
      <c r="D6391" s="40">
        <v>316</v>
      </c>
      <c r="E6391" s="40" t="s">
        <v>50</v>
      </c>
      <c r="F6391">
        <f t="shared" si="300"/>
        <v>3</v>
      </c>
      <c r="G6391">
        <f t="shared" si="301"/>
        <v>2007</v>
      </c>
      <c r="H6391">
        <f t="shared" si="302"/>
        <v>626.78600000000006</v>
      </c>
      <c r="I6391" s="23"/>
    </row>
    <row r="6392" spans="1:9" ht="14.4">
      <c r="A6392" s="77" t="s">
        <v>49</v>
      </c>
      <c r="B6392" s="40">
        <v>13095500</v>
      </c>
      <c r="C6392" s="41">
        <v>39171</v>
      </c>
      <c r="D6392" s="40">
        <v>316</v>
      </c>
      <c r="E6392" s="40" t="s">
        <v>50</v>
      </c>
      <c r="F6392">
        <f t="shared" si="300"/>
        <v>3</v>
      </c>
      <c r="G6392">
        <f t="shared" si="301"/>
        <v>2007</v>
      </c>
      <c r="H6392">
        <f t="shared" si="302"/>
        <v>626.78600000000006</v>
      </c>
      <c r="I6392" s="23"/>
    </row>
    <row r="6393" spans="1:9" ht="14.4">
      <c r="A6393" s="77" t="s">
        <v>49</v>
      </c>
      <c r="B6393" s="40">
        <v>13095500</v>
      </c>
      <c r="C6393" s="41">
        <v>39172</v>
      </c>
      <c r="D6393" s="40">
        <v>316</v>
      </c>
      <c r="E6393" s="40" t="s">
        <v>50</v>
      </c>
      <c r="F6393">
        <f t="shared" si="300"/>
        <v>3</v>
      </c>
      <c r="G6393">
        <f t="shared" si="301"/>
        <v>2007</v>
      </c>
      <c r="H6393">
        <f t="shared" si="302"/>
        <v>626.78600000000006</v>
      </c>
      <c r="I6393" s="23"/>
    </row>
    <row r="6394" spans="1:9" ht="14.4">
      <c r="A6394" s="77" t="s">
        <v>49</v>
      </c>
      <c r="B6394" s="40">
        <v>13095500</v>
      </c>
      <c r="C6394" s="41">
        <v>39173</v>
      </c>
      <c r="D6394" s="40">
        <v>316</v>
      </c>
      <c r="E6394" s="40" t="s">
        <v>50</v>
      </c>
      <c r="F6394">
        <f t="shared" si="300"/>
        <v>4</v>
      </c>
      <c r="G6394">
        <f t="shared" si="301"/>
        <v>2007</v>
      </c>
      <c r="H6394">
        <f t="shared" si="302"/>
        <v>626.78600000000006</v>
      </c>
      <c r="I6394" s="23"/>
    </row>
    <row r="6395" spans="1:9" ht="14.4">
      <c r="A6395" s="77" t="s">
        <v>49</v>
      </c>
      <c r="B6395" s="40">
        <v>13095500</v>
      </c>
      <c r="C6395" s="41">
        <v>39174</v>
      </c>
      <c r="D6395" s="40">
        <v>316</v>
      </c>
      <c r="E6395" s="40" t="s">
        <v>50</v>
      </c>
      <c r="F6395">
        <f t="shared" si="300"/>
        <v>4</v>
      </c>
      <c r="G6395">
        <f t="shared" si="301"/>
        <v>2007</v>
      </c>
      <c r="H6395">
        <f t="shared" si="302"/>
        <v>626.78600000000006</v>
      </c>
      <c r="I6395" s="23"/>
    </row>
    <row r="6396" spans="1:9" ht="14.4">
      <c r="A6396" s="77" t="s">
        <v>49</v>
      </c>
      <c r="B6396" s="40">
        <v>13095500</v>
      </c>
      <c r="C6396" s="41">
        <v>39175</v>
      </c>
      <c r="D6396" s="40">
        <v>316</v>
      </c>
      <c r="E6396" s="40" t="s">
        <v>50</v>
      </c>
      <c r="F6396">
        <f t="shared" si="300"/>
        <v>4</v>
      </c>
      <c r="G6396">
        <f t="shared" si="301"/>
        <v>2007</v>
      </c>
      <c r="H6396">
        <f t="shared" si="302"/>
        <v>626.78600000000006</v>
      </c>
      <c r="I6396" s="23"/>
    </row>
    <row r="6397" spans="1:9" ht="14.4">
      <c r="A6397" s="77" t="s">
        <v>49</v>
      </c>
      <c r="B6397" s="40">
        <v>13095500</v>
      </c>
      <c r="C6397" s="41">
        <v>39176</v>
      </c>
      <c r="D6397" s="40">
        <v>316</v>
      </c>
      <c r="E6397" s="40" t="s">
        <v>50</v>
      </c>
      <c r="F6397">
        <f t="shared" si="300"/>
        <v>4</v>
      </c>
      <c r="G6397">
        <f t="shared" si="301"/>
        <v>2007</v>
      </c>
      <c r="H6397">
        <f t="shared" si="302"/>
        <v>626.78600000000006</v>
      </c>
      <c r="I6397" s="23"/>
    </row>
    <row r="6398" spans="1:9" ht="14.4">
      <c r="A6398" s="77" t="s">
        <v>49</v>
      </c>
      <c r="B6398" s="40">
        <v>13095500</v>
      </c>
      <c r="C6398" s="41">
        <v>39177</v>
      </c>
      <c r="D6398" s="40">
        <v>316</v>
      </c>
      <c r="E6398" s="40" t="s">
        <v>50</v>
      </c>
      <c r="F6398">
        <f t="shared" si="300"/>
        <v>4</v>
      </c>
      <c r="G6398">
        <f t="shared" si="301"/>
        <v>2007</v>
      </c>
      <c r="H6398">
        <f t="shared" si="302"/>
        <v>626.78600000000006</v>
      </c>
      <c r="I6398" s="23"/>
    </row>
    <row r="6399" spans="1:9" ht="14.4">
      <c r="A6399" s="77" t="s">
        <v>49</v>
      </c>
      <c r="B6399" s="40">
        <v>13095500</v>
      </c>
      <c r="C6399" s="41">
        <v>39178</v>
      </c>
      <c r="D6399" s="40">
        <v>316</v>
      </c>
      <c r="E6399" s="40" t="s">
        <v>50</v>
      </c>
      <c r="F6399">
        <f t="shared" si="300"/>
        <v>4</v>
      </c>
      <c r="G6399">
        <f t="shared" si="301"/>
        <v>2007</v>
      </c>
      <c r="H6399">
        <f t="shared" si="302"/>
        <v>626.78600000000006</v>
      </c>
      <c r="I6399" s="23"/>
    </row>
    <row r="6400" spans="1:9" ht="14.4">
      <c r="A6400" s="77" t="s">
        <v>49</v>
      </c>
      <c r="B6400" s="40">
        <v>13095500</v>
      </c>
      <c r="C6400" s="41">
        <v>39179</v>
      </c>
      <c r="D6400" s="40">
        <v>316</v>
      </c>
      <c r="E6400" s="40" t="s">
        <v>50</v>
      </c>
      <c r="F6400">
        <f t="shared" si="300"/>
        <v>4</v>
      </c>
      <c r="G6400">
        <f t="shared" si="301"/>
        <v>2007</v>
      </c>
      <c r="H6400">
        <f t="shared" si="302"/>
        <v>626.78600000000006</v>
      </c>
      <c r="I6400" s="23"/>
    </row>
    <row r="6401" spans="1:9" ht="14.4">
      <c r="A6401" s="77" t="s">
        <v>49</v>
      </c>
      <c r="B6401" s="40">
        <v>13095500</v>
      </c>
      <c r="C6401" s="41">
        <v>39180</v>
      </c>
      <c r="D6401" s="40">
        <v>316</v>
      </c>
      <c r="E6401" s="40" t="s">
        <v>50</v>
      </c>
      <c r="F6401">
        <f t="shared" si="300"/>
        <v>4</v>
      </c>
      <c r="G6401">
        <f t="shared" si="301"/>
        <v>2007</v>
      </c>
      <c r="H6401">
        <f t="shared" si="302"/>
        <v>626.78600000000006</v>
      </c>
      <c r="I6401" s="23"/>
    </row>
    <row r="6402" spans="1:9" ht="14.4">
      <c r="A6402" s="77" t="s">
        <v>49</v>
      </c>
      <c r="B6402" s="40">
        <v>13095500</v>
      </c>
      <c r="C6402" s="41">
        <v>39181</v>
      </c>
      <c r="D6402" s="40">
        <v>317</v>
      </c>
      <c r="E6402" s="40" t="s">
        <v>50</v>
      </c>
      <c r="F6402">
        <f t="shared" si="300"/>
        <v>4</v>
      </c>
      <c r="G6402">
        <f t="shared" si="301"/>
        <v>2007</v>
      </c>
      <c r="H6402">
        <f t="shared" si="302"/>
        <v>628.76949999999999</v>
      </c>
      <c r="I6402" s="23"/>
    </row>
    <row r="6403" spans="1:9" ht="14.4">
      <c r="A6403" s="77" t="s">
        <v>49</v>
      </c>
      <c r="B6403" s="40">
        <v>13095500</v>
      </c>
      <c r="C6403" s="41">
        <v>39182</v>
      </c>
      <c r="D6403" s="40">
        <v>317</v>
      </c>
      <c r="E6403" s="40" t="s">
        <v>50</v>
      </c>
      <c r="F6403">
        <f t="shared" si="300"/>
        <v>4</v>
      </c>
      <c r="G6403">
        <f t="shared" si="301"/>
        <v>2007</v>
      </c>
      <c r="H6403">
        <f t="shared" si="302"/>
        <v>628.76949999999999</v>
      </c>
      <c r="I6403" s="23"/>
    </row>
    <row r="6404" spans="1:9" ht="14.4">
      <c r="A6404" s="77" t="s">
        <v>49</v>
      </c>
      <c r="B6404" s="40">
        <v>13095500</v>
      </c>
      <c r="C6404" s="41">
        <v>39183</v>
      </c>
      <c r="D6404" s="40">
        <v>317</v>
      </c>
      <c r="E6404" s="40" t="s">
        <v>50</v>
      </c>
      <c r="F6404">
        <f t="shared" si="300"/>
        <v>4</v>
      </c>
      <c r="G6404">
        <f t="shared" si="301"/>
        <v>2007</v>
      </c>
      <c r="H6404">
        <f t="shared" si="302"/>
        <v>628.76949999999999</v>
      </c>
      <c r="I6404" s="23"/>
    </row>
    <row r="6405" spans="1:9" ht="14.4">
      <c r="A6405" s="77" t="s">
        <v>49</v>
      </c>
      <c r="B6405" s="40">
        <v>13095500</v>
      </c>
      <c r="C6405" s="41">
        <v>39184</v>
      </c>
      <c r="D6405" s="40">
        <v>317</v>
      </c>
      <c r="E6405" s="40" t="s">
        <v>50</v>
      </c>
      <c r="F6405">
        <f t="shared" si="300"/>
        <v>4</v>
      </c>
      <c r="G6405">
        <f t="shared" si="301"/>
        <v>2007</v>
      </c>
      <c r="H6405">
        <f t="shared" si="302"/>
        <v>628.76949999999999</v>
      </c>
      <c r="I6405" s="23"/>
    </row>
    <row r="6406" spans="1:9" ht="14.4">
      <c r="A6406" s="77" t="s">
        <v>49</v>
      </c>
      <c r="B6406" s="40">
        <v>13095500</v>
      </c>
      <c r="C6406" s="41">
        <v>39185</v>
      </c>
      <c r="D6406" s="40">
        <v>316</v>
      </c>
      <c r="E6406" s="40" t="s">
        <v>50</v>
      </c>
      <c r="F6406">
        <f t="shared" si="300"/>
        <v>4</v>
      </c>
      <c r="G6406">
        <f t="shared" si="301"/>
        <v>2007</v>
      </c>
      <c r="H6406">
        <f t="shared" si="302"/>
        <v>626.78600000000006</v>
      </c>
      <c r="I6406" s="23"/>
    </row>
    <row r="6407" spans="1:9" ht="14.4">
      <c r="A6407" s="77" t="s">
        <v>49</v>
      </c>
      <c r="B6407" s="40">
        <v>13095500</v>
      </c>
      <c r="C6407" s="41">
        <v>39186</v>
      </c>
      <c r="D6407" s="40">
        <v>316</v>
      </c>
      <c r="E6407" s="40" t="s">
        <v>50</v>
      </c>
      <c r="F6407">
        <f t="shared" si="300"/>
        <v>4</v>
      </c>
      <c r="G6407">
        <f t="shared" si="301"/>
        <v>2007</v>
      </c>
      <c r="H6407">
        <f t="shared" si="302"/>
        <v>626.78600000000006</v>
      </c>
      <c r="I6407" s="23"/>
    </row>
    <row r="6408" spans="1:9" ht="14.4">
      <c r="A6408" s="77" t="s">
        <v>49</v>
      </c>
      <c r="B6408" s="40">
        <v>13095500</v>
      </c>
      <c r="C6408" s="41">
        <v>39187</v>
      </c>
      <c r="D6408" s="40">
        <v>316</v>
      </c>
      <c r="E6408" s="40" t="s">
        <v>50</v>
      </c>
      <c r="F6408">
        <f t="shared" si="300"/>
        <v>4</v>
      </c>
      <c r="G6408">
        <f t="shared" si="301"/>
        <v>2007</v>
      </c>
      <c r="H6408">
        <f t="shared" si="302"/>
        <v>626.78600000000006</v>
      </c>
      <c r="I6408" s="23"/>
    </row>
    <row r="6409" spans="1:9" ht="14.4">
      <c r="A6409" s="77" t="s">
        <v>49</v>
      </c>
      <c r="B6409" s="40">
        <v>13095500</v>
      </c>
      <c r="C6409" s="41">
        <v>39188</v>
      </c>
      <c r="D6409" s="40">
        <v>316</v>
      </c>
      <c r="E6409" s="40" t="s">
        <v>50</v>
      </c>
      <c r="F6409">
        <f t="shared" si="300"/>
        <v>4</v>
      </c>
      <c r="G6409">
        <f t="shared" si="301"/>
        <v>2007</v>
      </c>
      <c r="H6409">
        <f t="shared" si="302"/>
        <v>626.78600000000006</v>
      </c>
      <c r="I6409" s="23"/>
    </row>
    <row r="6410" spans="1:9" ht="14.4">
      <c r="A6410" s="77" t="s">
        <v>49</v>
      </c>
      <c r="B6410" s="40">
        <v>13095500</v>
      </c>
      <c r="C6410" s="41">
        <v>39189</v>
      </c>
      <c r="D6410" s="40">
        <v>316</v>
      </c>
      <c r="E6410" s="40" t="s">
        <v>50</v>
      </c>
      <c r="F6410">
        <f t="shared" si="300"/>
        <v>4</v>
      </c>
      <c r="G6410">
        <f t="shared" si="301"/>
        <v>2007</v>
      </c>
      <c r="H6410">
        <f t="shared" si="302"/>
        <v>626.78600000000006</v>
      </c>
      <c r="I6410" s="23"/>
    </row>
    <row r="6411" spans="1:9" ht="14.4">
      <c r="A6411" s="77" t="s">
        <v>49</v>
      </c>
      <c r="B6411" s="40">
        <v>13095500</v>
      </c>
      <c r="C6411" s="41">
        <v>39190</v>
      </c>
      <c r="D6411" s="40">
        <v>317</v>
      </c>
      <c r="E6411" s="40" t="s">
        <v>50</v>
      </c>
      <c r="F6411">
        <f t="shared" si="300"/>
        <v>4</v>
      </c>
      <c r="G6411">
        <f t="shared" si="301"/>
        <v>2007</v>
      </c>
      <c r="H6411">
        <f t="shared" si="302"/>
        <v>628.76949999999999</v>
      </c>
      <c r="I6411" s="23"/>
    </row>
    <row r="6412" spans="1:9" ht="14.4">
      <c r="A6412" s="77" t="s">
        <v>49</v>
      </c>
      <c r="B6412" s="40">
        <v>13095500</v>
      </c>
      <c r="C6412" s="41">
        <v>39191</v>
      </c>
      <c r="D6412" s="40">
        <v>316</v>
      </c>
      <c r="E6412" s="40" t="s">
        <v>51</v>
      </c>
      <c r="F6412">
        <f t="shared" si="300"/>
        <v>4</v>
      </c>
      <c r="G6412">
        <f t="shared" si="301"/>
        <v>2007</v>
      </c>
      <c r="H6412">
        <f t="shared" si="302"/>
        <v>626.78600000000006</v>
      </c>
      <c r="I6412" s="23"/>
    </row>
    <row r="6413" spans="1:9" ht="14.4">
      <c r="A6413" s="77" t="s">
        <v>49</v>
      </c>
      <c r="B6413" s="40">
        <v>13095500</v>
      </c>
      <c r="C6413" s="41">
        <v>39192</v>
      </c>
      <c r="D6413" s="40">
        <v>316</v>
      </c>
      <c r="E6413" s="40" t="s">
        <v>51</v>
      </c>
      <c r="F6413">
        <f t="shared" si="300"/>
        <v>4</v>
      </c>
      <c r="G6413">
        <f t="shared" si="301"/>
        <v>2007</v>
      </c>
      <c r="H6413">
        <f t="shared" si="302"/>
        <v>626.78600000000006</v>
      </c>
      <c r="I6413" s="23"/>
    </row>
    <row r="6414" spans="1:9" ht="14.4">
      <c r="A6414" s="77" t="s">
        <v>49</v>
      </c>
      <c r="B6414" s="40">
        <v>13095500</v>
      </c>
      <c r="C6414" s="41">
        <v>39193</v>
      </c>
      <c r="D6414" s="40">
        <v>316</v>
      </c>
      <c r="E6414" s="40" t="s">
        <v>51</v>
      </c>
      <c r="F6414">
        <f t="shared" si="300"/>
        <v>4</v>
      </c>
      <c r="G6414">
        <f t="shared" si="301"/>
        <v>2007</v>
      </c>
      <c r="H6414">
        <f t="shared" si="302"/>
        <v>626.78600000000006</v>
      </c>
      <c r="I6414" s="23"/>
    </row>
    <row r="6415" spans="1:9" ht="14.4">
      <c r="A6415" s="77" t="s">
        <v>49</v>
      </c>
      <c r="B6415" s="40">
        <v>13095500</v>
      </c>
      <c r="C6415" s="41">
        <v>39194</v>
      </c>
      <c r="D6415" s="40">
        <v>316</v>
      </c>
      <c r="E6415" s="40" t="s">
        <v>51</v>
      </c>
      <c r="F6415">
        <f t="shared" si="300"/>
        <v>4</v>
      </c>
      <c r="G6415">
        <f t="shared" si="301"/>
        <v>2007</v>
      </c>
      <c r="H6415">
        <f t="shared" si="302"/>
        <v>626.78600000000006</v>
      </c>
      <c r="I6415" s="23"/>
    </row>
    <row r="6416" spans="1:9" ht="14.4">
      <c r="A6416" s="77" t="s">
        <v>49</v>
      </c>
      <c r="B6416" s="40">
        <v>13095500</v>
      </c>
      <c r="C6416" s="41">
        <v>39195</v>
      </c>
      <c r="D6416" s="40">
        <v>316</v>
      </c>
      <c r="E6416" s="40" t="s">
        <v>51</v>
      </c>
      <c r="F6416">
        <f t="shared" si="300"/>
        <v>4</v>
      </c>
      <c r="G6416">
        <f t="shared" si="301"/>
        <v>2007</v>
      </c>
      <c r="H6416">
        <f t="shared" si="302"/>
        <v>626.78600000000006</v>
      </c>
      <c r="I6416" s="23"/>
    </row>
    <row r="6417" spans="1:9" ht="14.4">
      <c r="A6417" s="77" t="s">
        <v>49</v>
      </c>
      <c r="B6417" s="40">
        <v>13095500</v>
      </c>
      <c r="C6417" s="41">
        <v>39196</v>
      </c>
      <c r="D6417" s="40">
        <v>316</v>
      </c>
      <c r="E6417" s="40" t="s">
        <v>51</v>
      </c>
      <c r="F6417">
        <f t="shared" si="300"/>
        <v>4</v>
      </c>
      <c r="G6417">
        <f t="shared" si="301"/>
        <v>2007</v>
      </c>
      <c r="H6417">
        <f t="shared" si="302"/>
        <v>626.78600000000006</v>
      </c>
      <c r="I6417" s="23"/>
    </row>
    <row r="6418" spans="1:9" ht="14.4">
      <c r="A6418" s="77" t="s">
        <v>49</v>
      </c>
      <c r="B6418" s="40">
        <v>13095500</v>
      </c>
      <c r="C6418" s="41">
        <v>39197</v>
      </c>
      <c r="D6418" s="40">
        <v>316</v>
      </c>
      <c r="E6418" s="40" t="s">
        <v>51</v>
      </c>
      <c r="F6418">
        <f t="shared" si="300"/>
        <v>4</v>
      </c>
      <c r="G6418">
        <f t="shared" si="301"/>
        <v>2007</v>
      </c>
      <c r="H6418">
        <f t="shared" si="302"/>
        <v>626.78600000000006</v>
      </c>
      <c r="I6418" s="23"/>
    </row>
    <row r="6419" spans="1:9" ht="14.4">
      <c r="A6419" s="77" t="s">
        <v>49</v>
      </c>
      <c r="B6419" s="40">
        <v>13095500</v>
      </c>
      <c r="C6419" s="41">
        <v>39198</v>
      </c>
      <c r="D6419" s="40">
        <v>316</v>
      </c>
      <c r="E6419" s="40" t="s">
        <v>51</v>
      </c>
      <c r="F6419">
        <f t="shared" si="300"/>
        <v>4</v>
      </c>
      <c r="G6419">
        <f t="shared" si="301"/>
        <v>2007</v>
      </c>
      <c r="H6419">
        <f t="shared" si="302"/>
        <v>626.78600000000006</v>
      </c>
      <c r="I6419" s="23"/>
    </row>
    <row r="6420" spans="1:9" ht="14.4">
      <c r="A6420" s="77" t="s">
        <v>49</v>
      </c>
      <c r="B6420" s="40">
        <v>13095500</v>
      </c>
      <c r="C6420" s="41">
        <v>39199</v>
      </c>
      <c r="D6420" s="40">
        <v>316</v>
      </c>
      <c r="E6420" s="40" t="s">
        <v>51</v>
      </c>
      <c r="F6420">
        <f t="shared" si="300"/>
        <v>4</v>
      </c>
      <c r="G6420">
        <f t="shared" si="301"/>
        <v>2007</v>
      </c>
      <c r="H6420">
        <f t="shared" si="302"/>
        <v>626.78600000000006</v>
      </c>
      <c r="I6420" s="23"/>
    </row>
    <row r="6421" spans="1:9" ht="14.4">
      <c r="A6421" s="77" t="s">
        <v>49</v>
      </c>
      <c r="B6421" s="40">
        <v>13095500</v>
      </c>
      <c r="C6421" s="41">
        <v>39200</v>
      </c>
      <c r="D6421" s="40">
        <v>316</v>
      </c>
      <c r="E6421" s="40" t="s">
        <v>51</v>
      </c>
      <c r="F6421">
        <f t="shared" si="300"/>
        <v>4</v>
      </c>
      <c r="G6421">
        <f t="shared" si="301"/>
        <v>2007</v>
      </c>
      <c r="H6421">
        <f t="shared" si="302"/>
        <v>626.78600000000006</v>
      </c>
      <c r="I6421" s="23"/>
    </row>
    <row r="6422" spans="1:9" ht="14.4">
      <c r="A6422" s="77" t="s">
        <v>49</v>
      </c>
      <c r="B6422" s="40">
        <v>13095500</v>
      </c>
      <c r="C6422" s="41">
        <v>39201</v>
      </c>
      <c r="D6422" s="40">
        <v>315</v>
      </c>
      <c r="E6422" s="40" t="s">
        <v>51</v>
      </c>
      <c r="F6422">
        <f t="shared" si="300"/>
        <v>4</v>
      </c>
      <c r="G6422">
        <f t="shared" si="301"/>
        <v>2007</v>
      </c>
      <c r="H6422">
        <f t="shared" si="302"/>
        <v>624.80250000000001</v>
      </c>
      <c r="I6422" s="23"/>
    </row>
    <row r="6423" spans="1:9" ht="14.4">
      <c r="A6423" s="77" t="s">
        <v>49</v>
      </c>
      <c r="B6423" s="40">
        <v>13095500</v>
      </c>
      <c r="C6423" s="41">
        <v>39202</v>
      </c>
      <c r="D6423" s="40">
        <v>315</v>
      </c>
      <c r="E6423" s="40" t="s">
        <v>51</v>
      </c>
      <c r="F6423">
        <f t="shared" si="300"/>
        <v>4</v>
      </c>
      <c r="G6423">
        <f t="shared" si="301"/>
        <v>2007</v>
      </c>
      <c r="H6423">
        <f t="shared" si="302"/>
        <v>624.80250000000001</v>
      </c>
      <c r="I6423" s="23"/>
    </row>
    <row r="6424" spans="1:9" ht="14.4">
      <c r="A6424" s="77" t="s">
        <v>49</v>
      </c>
      <c r="B6424" s="40">
        <v>13095500</v>
      </c>
      <c r="C6424" s="41">
        <v>39203</v>
      </c>
      <c r="D6424" s="40">
        <v>315</v>
      </c>
      <c r="E6424" s="40" t="s">
        <v>51</v>
      </c>
      <c r="F6424">
        <f t="shared" si="300"/>
        <v>5</v>
      </c>
      <c r="G6424">
        <f t="shared" si="301"/>
        <v>2007</v>
      </c>
      <c r="H6424">
        <f t="shared" si="302"/>
        <v>624.80250000000001</v>
      </c>
      <c r="I6424" s="23"/>
    </row>
    <row r="6425" spans="1:9" ht="14.4">
      <c r="A6425" s="77" t="s">
        <v>49</v>
      </c>
      <c r="B6425" s="40">
        <v>13095500</v>
      </c>
      <c r="C6425" s="41">
        <v>39204</v>
      </c>
      <c r="D6425" s="40">
        <v>315</v>
      </c>
      <c r="E6425" s="40" t="s">
        <v>51</v>
      </c>
      <c r="F6425">
        <f t="shared" si="300"/>
        <v>5</v>
      </c>
      <c r="G6425">
        <f t="shared" si="301"/>
        <v>2007</v>
      </c>
      <c r="H6425">
        <f t="shared" si="302"/>
        <v>624.80250000000001</v>
      </c>
      <c r="I6425" s="23"/>
    </row>
    <row r="6426" spans="1:9" ht="14.4">
      <c r="A6426" s="77" t="s">
        <v>49</v>
      </c>
      <c r="B6426" s="40">
        <v>13095500</v>
      </c>
      <c r="C6426" s="41">
        <v>39205</v>
      </c>
      <c r="D6426" s="40">
        <v>315</v>
      </c>
      <c r="E6426" s="40" t="s">
        <v>51</v>
      </c>
      <c r="F6426">
        <f t="shared" si="300"/>
        <v>5</v>
      </c>
      <c r="G6426">
        <f t="shared" si="301"/>
        <v>2007</v>
      </c>
      <c r="H6426">
        <f t="shared" si="302"/>
        <v>624.80250000000001</v>
      </c>
      <c r="I6426" s="23"/>
    </row>
    <row r="6427" spans="1:9" ht="14.4">
      <c r="A6427" s="77" t="s">
        <v>49</v>
      </c>
      <c r="B6427" s="40">
        <v>13095500</v>
      </c>
      <c r="C6427" s="41">
        <v>39206</v>
      </c>
      <c r="D6427" s="40">
        <v>315</v>
      </c>
      <c r="E6427" s="40" t="s">
        <v>51</v>
      </c>
      <c r="F6427">
        <f t="shared" si="300"/>
        <v>5</v>
      </c>
      <c r="G6427">
        <f t="shared" si="301"/>
        <v>2007</v>
      </c>
      <c r="H6427">
        <f t="shared" si="302"/>
        <v>624.80250000000001</v>
      </c>
      <c r="I6427" s="23"/>
    </row>
    <row r="6428" spans="1:9" ht="14.4">
      <c r="A6428" s="77" t="s">
        <v>49</v>
      </c>
      <c r="B6428" s="40">
        <v>13095500</v>
      </c>
      <c r="C6428" s="41">
        <v>39207</v>
      </c>
      <c r="D6428" s="40">
        <v>315</v>
      </c>
      <c r="E6428" s="40" t="s">
        <v>51</v>
      </c>
      <c r="F6428">
        <f t="shared" si="300"/>
        <v>5</v>
      </c>
      <c r="G6428">
        <f t="shared" si="301"/>
        <v>2007</v>
      </c>
      <c r="H6428">
        <f t="shared" si="302"/>
        <v>624.80250000000001</v>
      </c>
      <c r="I6428" s="23"/>
    </row>
    <row r="6429" spans="1:9" ht="14.4">
      <c r="A6429" s="77" t="s">
        <v>49</v>
      </c>
      <c r="B6429" s="40">
        <v>13095500</v>
      </c>
      <c r="C6429" s="41">
        <v>39208</v>
      </c>
      <c r="D6429" s="40">
        <v>315</v>
      </c>
      <c r="E6429" s="40" t="s">
        <v>51</v>
      </c>
      <c r="F6429">
        <f t="shared" si="300"/>
        <v>5</v>
      </c>
      <c r="G6429">
        <f t="shared" si="301"/>
        <v>2007</v>
      </c>
      <c r="H6429">
        <f t="shared" si="302"/>
        <v>624.80250000000001</v>
      </c>
      <c r="I6429" s="23"/>
    </row>
    <row r="6430" spans="1:9" ht="14.4">
      <c r="A6430" s="77" t="s">
        <v>49</v>
      </c>
      <c r="B6430" s="40">
        <v>13095500</v>
      </c>
      <c r="C6430" s="41">
        <v>39209</v>
      </c>
      <c r="D6430" s="40">
        <v>315</v>
      </c>
      <c r="E6430" s="40" t="s">
        <v>51</v>
      </c>
      <c r="F6430">
        <f t="shared" si="300"/>
        <v>5</v>
      </c>
      <c r="G6430">
        <f t="shared" si="301"/>
        <v>2007</v>
      </c>
      <c r="H6430">
        <f t="shared" si="302"/>
        <v>624.80250000000001</v>
      </c>
      <c r="I6430" s="23"/>
    </row>
    <row r="6431" spans="1:9" ht="14.4">
      <c r="A6431" s="77" t="s">
        <v>49</v>
      </c>
      <c r="B6431" s="40">
        <v>13095500</v>
      </c>
      <c r="C6431" s="41">
        <v>39210</v>
      </c>
      <c r="D6431" s="40">
        <v>314</v>
      </c>
      <c r="E6431" s="40" t="s">
        <v>51</v>
      </c>
      <c r="F6431">
        <f t="shared" si="300"/>
        <v>5</v>
      </c>
      <c r="G6431">
        <f t="shared" si="301"/>
        <v>2007</v>
      </c>
      <c r="H6431">
        <f t="shared" si="302"/>
        <v>622.81899999999996</v>
      </c>
      <c r="I6431" s="23"/>
    </row>
    <row r="6432" spans="1:9" ht="14.4">
      <c r="A6432" s="77" t="s">
        <v>49</v>
      </c>
      <c r="B6432" s="40">
        <v>13095500</v>
      </c>
      <c r="C6432" s="41">
        <v>39211</v>
      </c>
      <c r="D6432" s="40">
        <v>314</v>
      </c>
      <c r="E6432" s="40" t="s">
        <v>51</v>
      </c>
      <c r="F6432">
        <f t="shared" si="300"/>
        <v>5</v>
      </c>
      <c r="G6432">
        <f t="shared" si="301"/>
        <v>2007</v>
      </c>
      <c r="H6432">
        <f t="shared" si="302"/>
        <v>622.81899999999996</v>
      </c>
      <c r="I6432" s="23"/>
    </row>
    <row r="6433" spans="1:9" ht="14.4">
      <c r="A6433" s="77" t="s">
        <v>49</v>
      </c>
      <c r="B6433" s="40">
        <v>13095500</v>
      </c>
      <c r="C6433" s="41">
        <v>39212</v>
      </c>
      <c r="D6433" s="40">
        <v>314</v>
      </c>
      <c r="E6433" s="40" t="s">
        <v>51</v>
      </c>
      <c r="F6433">
        <f t="shared" si="300"/>
        <v>5</v>
      </c>
      <c r="G6433">
        <f t="shared" si="301"/>
        <v>2007</v>
      </c>
      <c r="H6433">
        <f t="shared" si="302"/>
        <v>622.81899999999996</v>
      </c>
      <c r="I6433" s="23"/>
    </row>
    <row r="6434" spans="1:9" ht="14.4">
      <c r="A6434" s="77" t="s">
        <v>49</v>
      </c>
      <c r="B6434" s="40">
        <v>13095500</v>
      </c>
      <c r="C6434" s="41">
        <v>39213</v>
      </c>
      <c r="D6434" s="40">
        <v>314</v>
      </c>
      <c r="E6434" s="40" t="s">
        <v>51</v>
      </c>
      <c r="F6434">
        <f t="shared" ref="F6434:F6497" si="303">MONTH(C6434)</f>
        <v>5</v>
      </c>
      <c r="G6434">
        <f t="shared" ref="G6434:G6497" si="304">IF(F6434&gt;10,YEAR(C6434)+1,YEAR(C6434))</f>
        <v>2007</v>
      </c>
      <c r="H6434">
        <f t="shared" ref="H6434:H6497" si="305">D6434*1.9835</f>
        <v>622.81899999999996</v>
      </c>
      <c r="I6434" s="23"/>
    </row>
    <row r="6435" spans="1:9" ht="14.4">
      <c r="A6435" s="77" t="s">
        <v>49</v>
      </c>
      <c r="B6435" s="40">
        <v>13095500</v>
      </c>
      <c r="C6435" s="41">
        <v>39214</v>
      </c>
      <c r="D6435" s="40">
        <v>314</v>
      </c>
      <c r="E6435" s="40" t="s">
        <v>51</v>
      </c>
      <c r="F6435">
        <f t="shared" si="303"/>
        <v>5</v>
      </c>
      <c r="G6435">
        <f t="shared" si="304"/>
        <v>2007</v>
      </c>
      <c r="H6435">
        <f t="shared" si="305"/>
        <v>622.81899999999996</v>
      </c>
      <c r="I6435" s="23"/>
    </row>
    <row r="6436" spans="1:9" ht="14.4">
      <c r="A6436" s="77" t="s">
        <v>49</v>
      </c>
      <c r="B6436" s="40">
        <v>13095500</v>
      </c>
      <c r="C6436" s="41">
        <v>39215</v>
      </c>
      <c r="D6436" s="40">
        <v>314</v>
      </c>
      <c r="E6436" s="40" t="s">
        <v>51</v>
      </c>
      <c r="F6436">
        <f t="shared" si="303"/>
        <v>5</v>
      </c>
      <c r="G6436">
        <f t="shared" si="304"/>
        <v>2007</v>
      </c>
      <c r="H6436">
        <f t="shared" si="305"/>
        <v>622.81899999999996</v>
      </c>
      <c r="I6436" s="23"/>
    </row>
    <row r="6437" spans="1:9" ht="14.4">
      <c r="A6437" s="77" t="s">
        <v>49</v>
      </c>
      <c r="B6437" s="40">
        <v>13095500</v>
      </c>
      <c r="C6437" s="41">
        <v>39216</v>
      </c>
      <c r="D6437" s="40">
        <v>314</v>
      </c>
      <c r="E6437" s="40" t="s">
        <v>51</v>
      </c>
      <c r="F6437">
        <f t="shared" si="303"/>
        <v>5</v>
      </c>
      <c r="G6437">
        <f t="shared" si="304"/>
        <v>2007</v>
      </c>
      <c r="H6437">
        <f t="shared" si="305"/>
        <v>622.81899999999996</v>
      </c>
      <c r="I6437" s="23"/>
    </row>
    <row r="6438" spans="1:9" ht="14.4">
      <c r="A6438" s="77" t="s">
        <v>49</v>
      </c>
      <c r="B6438" s="40">
        <v>13095500</v>
      </c>
      <c r="C6438" s="41">
        <v>39217</v>
      </c>
      <c r="D6438" s="40">
        <v>313</v>
      </c>
      <c r="E6438" s="40" t="s">
        <v>51</v>
      </c>
      <c r="F6438">
        <f t="shared" si="303"/>
        <v>5</v>
      </c>
      <c r="G6438">
        <f t="shared" si="304"/>
        <v>2007</v>
      </c>
      <c r="H6438">
        <f t="shared" si="305"/>
        <v>620.83550000000002</v>
      </c>
      <c r="I6438" s="23"/>
    </row>
    <row r="6439" spans="1:9" ht="14.4">
      <c r="A6439" s="77" t="s">
        <v>49</v>
      </c>
      <c r="B6439" s="40">
        <v>13095500</v>
      </c>
      <c r="C6439" s="41">
        <v>39218</v>
      </c>
      <c r="D6439" s="40">
        <v>313</v>
      </c>
      <c r="E6439" s="40" t="s">
        <v>51</v>
      </c>
      <c r="F6439">
        <f t="shared" si="303"/>
        <v>5</v>
      </c>
      <c r="G6439">
        <f t="shared" si="304"/>
        <v>2007</v>
      </c>
      <c r="H6439">
        <f t="shared" si="305"/>
        <v>620.83550000000002</v>
      </c>
      <c r="I6439" s="23"/>
    </row>
    <row r="6440" spans="1:9" ht="14.4">
      <c r="A6440" s="77" t="s">
        <v>49</v>
      </c>
      <c r="B6440" s="40">
        <v>13095500</v>
      </c>
      <c r="C6440" s="41">
        <v>39219</v>
      </c>
      <c r="D6440" s="40">
        <v>313</v>
      </c>
      <c r="E6440" s="40" t="s">
        <v>51</v>
      </c>
      <c r="F6440">
        <f t="shared" si="303"/>
        <v>5</v>
      </c>
      <c r="G6440">
        <f t="shared" si="304"/>
        <v>2007</v>
      </c>
      <c r="H6440">
        <f t="shared" si="305"/>
        <v>620.83550000000002</v>
      </c>
      <c r="I6440" s="23"/>
    </row>
    <row r="6441" spans="1:9" ht="14.4">
      <c r="A6441" s="77" t="s">
        <v>49</v>
      </c>
      <c r="B6441" s="40">
        <v>13095500</v>
      </c>
      <c r="C6441" s="41">
        <v>39220</v>
      </c>
      <c r="D6441" s="40">
        <v>313</v>
      </c>
      <c r="E6441" s="40" t="s">
        <v>51</v>
      </c>
      <c r="F6441">
        <f t="shared" si="303"/>
        <v>5</v>
      </c>
      <c r="G6441">
        <f t="shared" si="304"/>
        <v>2007</v>
      </c>
      <c r="H6441">
        <f t="shared" si="305"/>
        <v>620.83550000000002</v>
      </c>
      <c r="I6441" s="23"/>
    </row>
    <row r="6442" spans="1:9" ht="14.4">
      <c r="A6442" s="77" t="s">
        <v>49</v>
      </c>
      <c r="B6442" s="40">
        <v>13095500</v>
      </c>
      <c r="C6442" s="41">
        <v>39221</v>
      </c>
      <c r="D6442" s="40">
        <v>312</v>
      </c>
      <c r="E6442" s="40" t="s">
        <v>51</v>
      </c>
      <c r="F6442">
        <f t="shared" si="303"/>
        <v>5</v>
      </c>
      <c r="G6442">
        <f t="shared" si="304"/>
        <v>2007</v>
      </c>
      <c r="H6442">
        <f t="shared" si="305"/>
        <v>618.85199999999998</v>
      </c>
      <c r="I6442" s="23"/>
    </row>
    <row r="6443" spans="1:9" ht="14.4">
      <c r="A6443" s="77" t="s">
        <v>49</v>
      </c>
      <c r="B6443" s="40">
        <v>13095500</v>
      </c>
      <c r="C6443" s="41">
        <v>39222</v>
      </c>
      <c r="D6443" s="40">
        <v>312</v>
      </c>
      <c r="E6443" s="40" t="s">
        <v>51</v>
      </c>
      <c r="F6443">
        <f t="shared" si="303"/>
        <v>5</v>
      </c>
      <c r="G6443">
        <f t="shared" si="304"/>
        <v>2007</v>
      </c>
      <c r="H6443">
        <f t="shared" si="305"/>
        <v>618.85199999999998</v>
      </c>
      <c r="I6443" s="23"/>
    </row>
    <row r="6444" spans="1:9" ht="14.4">
      <c r="A6444" s="77" t="s">
        <v>49</v>
      </c>
      <c r="B6444" s="40">
        <v>13095500</v>
      </c>
      <c r="C6444" s="41">
        <v>39223</v>
      </c>
      <c r="D6444" s="40">
        <v>312</v>
      </c>
      <c r="E6444" s="40" t="s">
        <v>51</v>
      </c>
      <c r="F6444">
        <f t="shared" si="303"/>
        <v>5</v>
      </c>
      <c r="G6444">
        <f t="shared" si="304"/>
        <v>2007</v>
      </c>
      <c r="H6444">
        <f t="shared" si="305"/>
        <v>618.85199999999998</v>
      </c>
      <c r="I6444" s="23"/>
    </row>
    <row r="6445" spans="1:9" ht="14.4">
      <c r="A6445" s="77" t="s">
        <v>49</v>
      </c>
      <c r="B6445" s="40">
        <v>13095500</v>
      </c>
      <c r="C6445" s="41">
        <v>39224</v>
      </c>
      <c r="D6445" s="40">
        <v>312</v>
      </c>
      <c r="E6445" s="40" t="s">
        <v>51</v>
      </c>
      <c r="F6445">
        <f t="shared" si="303"/>
        <v>5</v>
      </c>
      <c r="G6445">
        <f t="shared" si="304"/>
        <v>2007</v>
      </c>
      <c r="H6445">
        <f t="shared" si="305"/>
        <v>618.85199999999998</v>
      </c>
      <c r="I6445" s="23"/>
    </row>
    <row r="6446" spans="1:9" ht="14.4">
      <c r="A6446" s="77" t="s">
        <v>49</v>
      </c>
      <c r="B6446" s="40">
        <v>13095500</v>
      </c>
      <c r="C6446" s="41">
        <v>39225</v>
      </c>
      <c r="D6446" s="40">
        <v>312</v>
      </c>
      <c r="E6446" s="40" t="s">
        <v>51</v>
      </c>
      <c r="F6446">
        <f t="shared" si="303"/>
        <v>5</v>
      </c>
      <c r="G6446">
        <f t="shared" si="304"/>
        <v>2007</v>
      </c>
      <c r="H6446">
        <f t="shared" si="305"/>
        <v>618.85199999999998</v>
      </c>
      <c r="I6446" s="23"/>
    </row>
    <row r="6447" spans="1:9" ht="14.4">
      <c r="A6447" s="77" t="s">
        <v>49</v>
      </c>
      <c r="B6447" s="40">
        <v>13095500</v>
      </c>
      <c r="C6447" s="41">
        <v>39226</v>
      </c>
      <c r="D6447" s="40">
        <v>312</v>
      </c>
      <c r="E6447" s="40" t="s">
        <v>51</v>
      </c>
      <c r="F6447">
        <f t="shared" si="303"/>
        <v>5</v>
      </c>
      <c r="G6447">
        <f t="shared" si="304"/>
        <v>2007</v>
      </c>
      <c r="H6447">
        <f t="shared" si="305"/>
        <v>618.85199999999998</v>
      </c>
      <c r="I6447" s="23"/>
    </row>
    <row r="6448" spans="1:9" ht="14.4">
      <c r="A6448" s="77" t="s">
        <v>49</v>
      </c>
      <c r="B6448" s="40">
        <v>13095500</v>
      </c>
      <c r="C6448" s="41">
        <v>39227</v>
      </c>
      <c r="D6448" s="40">
        <v>312</v>
      </c>
      <c r="E6448" s="40" t="s">
        <v>51</v>
      </c>
      <c r="F6448">
        <f t="shared" si="303"/>
        <v>5</v>
      </c>
      <c r="G6448">
        <f t="shared" si="304"/>
        <v>2007</v>
      </c>
      <c r="H6448">
        <f t="shared" si="305"/>
        <v>618.85199999999998</v>
      </c>
      <c r="I6448" s="23"/>
    </row>
    <row r="6449" spans="1:9" ht="14.4">
      <c r="A6449" s="77" t="s">
        <v>49</v>
      </c>
      <c r="B6449" s="40">
        <v>13095500</v>
      </c>
      <c r="C6449" s="41">
        <v>39228</v>
      </c>
      <c r="D6449" s="40">
        <v>312</v>
      </c>
      <c r="E6449" s="40" t="s">
        <v>51</v>
      </c>
      <c r="F6449">
        <f t="shared" si="303"/>
        <v>5</v>
      </c>
      <c r="G6449">
        <f t="shared" si="304"/>
        <v>2007</v>
      </c>
      <c r="H6449">
        <f t="shared" si="305"/>
        <v>618.85199999999998</v>
      </c>
      <c r="I6449" s="23"/>
    </row>
    <row r="6450" spans="1:9" ht="14.4">
      <c r="A6450" s="77" t="s">
        <v>49</v>
      </c>
      <c r="B6450" s="40">
        <v>13095500</v>
      </c>
      <c r="C6450" s="41">
        <v>39229</v>
      </c>
      <c r="D6450" s="40">
        <v>312</v>
      </c>
      <c r="E6450" s="40" t="s">
        <v>51</v>
      </c>
      <c r="F6450">
        <f t="shared" si="303"/>
        <v>5</v>
      </c>
      <c r="G6450">
        <f t="shared" si="304"/>
        <v>2007</v>
      </c>
      <c r="H6450">
        <f t="shared" si="305"/>
        <v>618.85199999999998</v>
      </c>
      <c r="I6450" s="23"/>
    </row>
    <row r="6451" spans="1:9" ht="14.4">
      <c r="A6451" s="77" t="s">
        <v>49</v>
      </c>
      <c r="B6451" s="40">
        <v>13095500</v>
      </c>
      <c r="C6451" s="41">
        <v>39230</v>
      </c>
      <c r="D6451" s="40">
        <v>312</v>
      </c>
      <c r="E6451" s="40" t="s">
        <v>51</v>
      </c>
      <c r="F6451">
        <f t="shared" si="303"/>
        <v>5</v>
      </c>
      <c r="G6451">
        <f t="shared" si="304"/>
        <v>2007</v>
      </c>
      <c r="H6451">
        <f t="shared" si="305"/>
        <v>618.85199999999998</v>
      </c>
      <c r="I6451" s="23"/>
    </row>
    <row r="6452" spans="1:9" ht="14.4">
      <c r="A6452" s="77" t="s">
        <v>49</v>
      </c>
      <c r="B6452" s="40">
        <v>13095500</v>
      </c>
      <c r="C6452" s="41">
        <v>39231</v>
      </c>
      <c r="D6452" s="40">
        <v>312</v>
      </c>
      <c r="E6452" s="40" t="s">
        <v>51</v>
      </c>
      <c r="F6452">
        <f t="shared" si="303"/>
        <v>5</v>
      </c>
      <c r="G6452">
        <f t="shared" si="304"/>
        <v>2007</v>
      </c>
      <c r="H6452">
        <f t="shared" si="305"/>
        <v>618.85199999999998</v>
      </c>
      <c r="I6452" s="23"/>
    </row>
    <row r="6453" spans="1:9" ht="14.4">
      <c r="A6453" s="77" t="s">
        <v>49</v>
      </c>
      <c r="B6453" s="40">
        <v>13095500</v>
      </c>
      <c r="C6453" s="41">
        <v>39232</v>
      </c>
      <c r="D6453" s="40">
        <v>312</v>
      </c>
      <c r="E6453" s="40" t="s">
        <v>51</v>
      </c>
      <c r="F6453">
        <f t="shared" si="303"/>
        <v>5</v>
      </c>
      <c r="G6453">
        <f t="shared" si="304"/>
        <v>2007</v>
      </c>
      <c r="H6453">
        <f t="shared" si="305"/>
        <v>618.85199999999998</v>
      </c>
      <c r="I6453" s="23"/>
    </row>
    <row r="6454" spans="1:9" ht="14.4">
      <c r="A6454" s="77" t="s">
        <v>49</v>
      </c>
      <c r="B6454" s="40">
        <v>13095500</v>
      </c>
      <c r="C6454" s="41">
        <v>39233</v>
      </c>
      <c r="D6454" s="40">
        <v>312</v>
      </c>
      <c r="E6454" s="40" t="s">
        <v>51</v>
      </c>
      <c r="F6454">
        <f t="shared" si="303"/>
        <v>5</v>
      </c>
      <c r="G6454">
        <f t="shared" si="304"/>
        <v>2007</v>
      </c>
      <c r="H6454">
        <f t="shared" si="305"/>
        <v>618.85199999999998</v>
      </c>
      <c r="I6454" s="23"/>
    </row>
    <row r="6455" spans="1:9" ht="14.4">
      <c r="A6455" s="77" t="s">
        <v>49</v>
      </c>
      <c r="B6455" s="40">
        <v>13095500</v>
      </c>
      <c r="C6455" s="41">
        <v>39234</v>
      </c>
      <c r="D6455" s="40">
        <v>312</v>
      </c>
      <c r="E6455" s="40" t="s">
        <v>51</v>
      </c>
      <c r="F6455">
        <f t="shared" si="303"/>
        <v>6</v>
      </c>
      <c r="G6455">
        <f t="shared" si="304"/>
        <v>2007</v>
      </c>
      <c r="H6455">
        <f t="shared" si="305"/>
        <v>618.85199999999998</v>
      </c>
      <c r="I6455" s="23"/>
    </row>
    <row r="6456" spans="1:9" ht="14.4">
      <c r="A6456" s="77" t="s">
        <v>49</v>
      </c>
      <c r="B6456" s="40">
        <v>13095500</v>
      </c>
      <c r="C6456" s="41">
        <v>39235</v>
      </c>
      <c r="D6456" s="40">
        <v>311</v>
      </c>
      <c r="E6456" s="40" t="s">
        <v>51</v>
      </c>
      <c r="F6456">
        <f t="shared" si="303"/>
        <v>6</v>
      </c>
      <c r="G6456">
        <f t="shared" si="304"/>
        <v>2007</v>
      </c>
      <c r="H6456">
        <f t="shared" si="305"/>
        <v>616.86850000000004</v>
      </c>
      <c r="I6456" s="23"/>
    </row>
    <row r="6457" spans="1:9" ht="14.4">
      <c r="A6457" s="77" t="s">
        <v>49</v>
      </c>
      <c r="B6457" s="40">
        <v>13095500</v>
      </c>
      <c r="C6457" s="41">
        <v>39236</v>
      </c>
      <c r="D6457" s="40">
        <v>311</v>
      </c>
      <c r="E6457" s="40" t="s">
        <v>51</v>
      </c>
      <c r="F6457">
        <f t="shared" si="303"/>
        <v>6</v>
      </c>
      <c r="G6457">
        <f t="shared" si="304"/>
        <v>2007</v>
      </c>
      <c r="H6457">
        <f t="shared" si="305"/>
        <v>616.86850000000004</v>
      </c>
      <c r="I6457" s="23"/>
    </row>
    <row r="6458" spans="1:9" ht="14.4">
      <c r="A6458" s="77" t="s">
        <v>49</v>
      </c>
      <c r="B6458" s="40">
        <v>13095500</v>
      </c>
      <c r="C6458" s="41">
        <v>39237</v>
      </c>
      <c r="D6458" s="40">
        <v>311</v>
      </c>
      <c r="E6458" s="40" t="s">
        <v>51</v>
      </c>
      <c r="F6458">
        <f t="shared" si="303"/>
        <v>6</v>
      </c>
      <c r="G6458">
        <f t="shared" si="304"/>
        <v>2007</v>
      </c>
      <c r="H6458">
        <f t="shared" si="305"/>
        <v>616.86850000000004</v>
      </c>
      <c r="I6458" s="23"/>
    </row>
    <row r="6459" spans="1:9" ht="14.4">
      <c r="A6459" s="77" t="s">
        <v>49</v>
      </c>
      <c r="B6459" s="40">
        <v>13095500</v>
      </c>
      <c r="C6459" s="41">
        <v>39238</v>
      </c>
      <c r="D6459" s="40">
        <v>311</v>
      </c>
      <c r="E6459" s="40" t="s">
        <v>51</v>
      </c>
      <c r="F6459">
        <f t="shared" si="303"/>
        <v>6</v>
      </c>
      <c r="G6459">
        <f t="shared" si="304"/>
        <v>2007</v>
      </c>
      <c r="H6459">
        <f t="shared" si="305"/>
        <v>616.86850000000004</v>
      </c>
      <c r="I6459" s="23"/>
    </row>
    <row r="6460" spans="1:9" ht="14.4">
      <c r="A6460" s="77" t="s">
        <v>49</v>
      </c>
      <c r="B6460" s="40">
        <v>13095500</v>
      </c>
      <c r="C6460" s="41">
        <v>39239</v>
      </c>
      <c r="D6460" s="40">
        <v>311</v>
      </c>
      <c r="E6460" s="40" t="s">
        <v>51</v>
      </c>
      <c r="F6460">
        <f t="shared" si="303"/>
        <v>6</v>
      </c>
      <c r="G6460">
        <f t="shared" si="304"/>
        <v>2007</v>
      </c>
      <c r="H6460">
        <f t="shared" si="305"/>
        <v>616.86850000000004</v>
      </c>
      <c r="I6460" s="23"/>
    </row>
    <row r="6461" spans="1:9" ht="14.4">
      <c r="A6461" s="77" t="s">
        <v>49</v>
      </c>
      <c r="B6461" s="40">
        <v>13095500</v>
      </c>
      <c r="C6461" s="41">
        <v>39240</v>
      </c>
      <c r="D6461" s="40">
        <v>311</v>
      </c>
      <c r="E6461" s="40" t="s">
        <v>51</v>
      </c>
      <c r="F6461">
        <f t="shared" si="303"/>
        <v>6</v>
      </c>
      <c r="G6461">
        <f t="shared" si="304"/>
        <v>2007</v>
      </c>
      <c r="H6461">
        <f t="shared" si="305"/>
        <v>616.86850000000004</v>
      </c>
      <c r="I6461" s="23"/>
    </row>
    <row r="6462" spans="1:9" ht="14.4">
      <c r="A6462" s="77" t="s">
        <v>49</v>
      </c>
      <c r="B6462" s="40">
        <v>13095500</v>
      </c>
      <c r="C6462" s="41">
        <v>39241</v>
      </c>
      <c r="D6462" s="40">
        <v>311</v>
      </c>
      <c r="E6462" s="40" t="s">
        <v>51</v>
      </c>
      <c r="F6462">
        <f t="shared" si="303"/>
        <v>6</v>
      </c>
      <c r="G6462">
        <f t="shared" si="304"/>
        <v>2007</v>
      </c>
      <c r="H6462">
        <f t="shared" si="305"/>
        <v>616.86850000000004</v>
      </c>
      <c r="I6462" s="23"/>
    </row>
    <row r="6463" spans="1:9" ht="14.4">
      <c r="A6463" s="77" t="s">
        <v>49</v>
      </c>
      <c r="B6463" s="40">
        <v>13095500</v>
      </c>
      <c r="C6463" s="41">
        <v>39242</v>
      </c>
      <c r="D6463" s="40">
        <v>312</v>
      </c>
      <c r="E6463" s="40" t="s">
        <v>51</v>
      </c>
      <c r="F6463">
        <f t="shared" si="303"/>
        <v>6</v>
      </c>
      <c r="G6463">
        <f t="shared" si="304"/>
        <v>2007</v>
      </c>
      <c r="H6463">
        <f t="shared" si="305"/>
        <v>618.85199999999998</v>
      </c>
      <c r="I6463" s="23"/>
    </row>
    <row r="6464" spans="1:9" ht="14.4">
      <c r="A6464" s="77" t="s">
        <v>49</v>
      </c>
      <c r="B6464" s="40">
        <v>13095500</v>
      </c>
      <c r="C6464" s="41">
        <v>39243</v>
      </c>
      <c r="D6464" s="40">
        <v>312</v>
      </c>
      <c r="E6464" s="40" t="s">
        <v>51</v>
      </c>
      <c r="F6464">
        <f t="shared" si="303"/>
        <v>6</v>
      </c>
      <c r="G6464">
        <f t="shared" si="304"/>
        <v>2007</v>
      </c>
      <c r="H6464">
        <f t="shared" si="305"/>
        <v>618.85199999999998</v>
      </c>
      <c r="I6464" s="23"/>
    </row>
    <row r="6465" spans="1:9" ht="14.4">
      <c r="A6465" s="77" t="s">
        <v>49</v>
      </c>
      <c r="B6465" s="40">
        <v>13095500</v>
      </c>
      <c r="C6465" s="41">
        <v>39244</v>
      </c>
      <c r="D6465" s="40">
        <v>311</v>
      </c>
      <c r="E6465" s="40" t="s">
        <v>51</v>
      </c>
      <c r="F6465">
        <f t="shared" si="303"/>
        <v>6</v>
      </c>
      <c r="G6465">
        <f t="shared" si="304"/>
        <v>2007</v>
      </c>
      <c r="H6465">
        <f t="shared" si="305"/>
        <v>616.86850000000004</v>
      </c>
      <c r="I6465" s="23"/>
    </row>
    <row r="6466" spans="1:9" ht="14.4">
      <c r="A6466" s="77" t="s">
        <v>49</v>
      </c>
      <c r="B6466" s="40">
        <v>13095500</v>
      </c>
      <c r="C6466" s="41">
        <v>39245</v>
      </c>
      <c r="D6466" s="40">
        <v>311</v>
      </c>
      <c r="E6466" s="40" t="s">
        <v>51</v>
      </c>
      <c r="F6466">
        <f t="shared" si="303"/>
        <v>6</v>
      </c>
      <c r="G6466">
        <f t="shared" si="304"/>
        <v>2007</v>
      </c>
      <c r="H6466">
        <f t="shared" si="305"/>
        <v>616.86850000000004</v>
      </c>
      <c r="I6466" s="23"/>
    </row>
    <row r="6467" spans="1:9" ht="14.4">
      <c r="A6467" s="77" t="s">
        <v>49</v>
      </c>
      <c r="B6467" s="40">
        <v>13095500</v>
      </c>
      <c r="C6467" s="41">
        <v>39246</v>
      </c>
      <c r="D6467" s="40">
        <v>311</v>
      </c>
      <c r="E6467" s="40" t="s">
        <v>51</v>
      </c>
      <c r="F6467">
        <f t="shared" si="303"/>
        <v>6</v>
      </c>
      <c r="G6467">
        <f t="shared" si="304"/>
        <v>2007</v>
      </c>
      <c r="H6467">
        <f t="shared" si="305"/>
        <v>616.86850000000004</v>
      </c>
      <c r="I6467" s="23"/>
    </row>
    <row r="6468" spans="1:9" ht="14.4">
      <c r="A6468" s="77" t="s">
        <v>49</v>
      </c>
      <c r="B6468" s="40">
        <v>13095500</v>
      </c>
      <c r="C6468" s="41">
        <v>39247</v>
      </c>
      <c r="D6468" s="40">
        <v>311</v>
      </c>
      <c r="E6468" s="40" t="s">
        <v>51</v>
      </c>
      <c r="F6468">
        <f t="shared" si="303"/>
        <v>6</v>
      </c>
      <c r="G6468">
        <f t="shared" si="304"/>
        <v>2007</v>
      </c>
      <c r="H6468">
        <f t="shared" si="305"/>
        <v>616.86850000000004</v>
      </c>
      <c r="I6468" s="23"/>
    </row>
    <row r="6469" spans="1:9" ht="14.4">
      <c r="A6469" s="77" t="s">
        <v>49</v>
      </c>
      <c r="B6469" s="40">
        <v>13095500</v>
      </c>
      <c r="C6469" s="41">
        <v>39248</v>
      </c>
      <c r="D6469" s="40">
        <v>311</v>
      </c>
      <c r="E6469" s="40" t="s">
        <v>51</v>
      </c>
      <c r="F6469">
        <f t="shared" si="303"/>
        <v>6</v>
      </c>
      <c r="G6469">
        <f t="shared" si="304"/>
        <v>2007</v>
      </c>
      <c r="H6469">
        <f t="shared" si="305"/>
        <v>616.86850000000004</v>
      </c>
      <c r="I6469" s="23"/>
    </row>
    <row r="6470" spans="1:9" ht="14.4">
      <c r="A6470" s="77" t="s">
        <v>49</v>
      </c>
      <c r="B6470" s="40">
        <v>13095500</v>
      </c>
      <c r="C6470" s="41">
        <v>39249</v>
      </c>
      <c r="D6470" s="40">
        <v>311</v>
      </c>
      <c r="E6470" s="40" t="s">
        <v>51</v>
      </c>
      <c r="F6470">
        <f t="shared" si="303"/>
        <v>6</v>
      </c>
      <c r="G6470">
        <f t="shared" si="304"/>
        <v>2007</v>
      </c>
      <c r="H6470">
        <f t="shared" si="305"/>
        <v>616.86850000000004</v>
      </c>
      <c r="I6470" s="23"/>
    </row>
    <row r="6471" spans="1:9" ht="14.4">
      <c r="A6471" s="77" t="s">
        <v>49</v>
      </c>
      <c r="B6471" s="40">
        <v>13095500</v>
      </c>
      <c r="C6471" s="41">
        <v>39250</v>
      </c>
      <c r="D6471" s="40">
        <v>311</v>
      </c>
      <c r="E6471" s="40" t="s">
        <v>51</v>
      </c>
      <c r="F6471">
        <f t="shared" si="303"/>
        <v>6</v>
      </c>
      <c r="G6471">
        <f t="shared" si="304"/>
        <v>2007</v>
      </c>
      <c r="H6471">
        <f t="shared" si="305"/>
        <v>616.86850000000004</v>
      </c>
      <c r="I6471" s="23"/>
    </row>
    <row r="6472" spans="1:9" ht="14.4">
      <c r="A6472" s="77" t="s">
        <v>49</v>
      </c>
      <c r="B6472" s="40">
        <v>13095500</v>
      </c>
      <c r="C6472" s="41">
        <v>39251</v>
      </c>
      <c r="D6472" s="40">
        <v>311</v>
      </c>
      <c r="E6472" s="40" t="s">
        <v>51</v>
      </c>
      <c r="F6472">
        <f t="shared" si="303"/>
        <v>6</v>
      </c>
      <c r="G6472">
        <f t="shared" si="304"/>
        <v>2007</v>
      </c>
      <c r="H6472">
        <f t="shared" si="305"/>
        <v>616.86850000000004</v>
      </c>
      <c r="I6472" s="23"/>
    </row>
    <row r="6473" spans="1:9" ht="14.4">
      <c r="A6473" s="77" t="s">
        <v>49</v>
      </c>
      <c r="B6473" s="40">
        <v>13095500</v>
      </c>
      <c r="C6473" s="41">
        <v>39252</v>
      </c>
      <c r="D6473" s="40">
        <v>311</v>
      </c>
      <c r="E6473" s="40" t="s">
        <v>51</v>
      </c>
      <c r="F6473">
        <f t="shared" si="303"/>
        <v>6</v>
      </c>
      <c r="G6473">
        <f t="shared" si="304"/>
        <v>2007</v>
      </c>
      <c r="H6473">
        <f t="shared" si="305"/>
        <v>616.86850000000004</v>
      </c>
      <c r="I6473" s="23"/>
    </row>
    <row r="6474" spans="1:9" ht="14.4">
      <c r="A6474" s="77" t="s">
        <v>49</v>
      </c>
      <c r="B6474" s="40">
        <v>13095500</v>
      </c>
      <c r="C6474" s="41">
        <v>39253</v>
      </c>
      <c r="D6474" s="40">
        <v>311</v>
      </c>
      <c r="E6474" s="40" t="s">
        <v>51</v>
      </c>
      <c r="F6474">
        <f t="shared" si="303"/>
        <v>6</v>
      </c>
      <c r="G6474">
        <f t="shared" si="304"/>
        <v>2007</v>
      </c>
      <c r="H6474">
        <f t="shared" si="305"/>
        <v>616.86850000000004</v>
      </c>
      <c r="I6474" s="23"/>
    </row>
    <row r="6475" spans="1:9" ht="14.4">
      <c r="A6475" s="77" t="s">
        <v>49</v>
      </c>
      <c r="B6475" s="40">
        <v>13095500</v>
      </c>
      <c r="C6475" s="41">
        <v>39254</v>
      </c>
      <c r="D6475" s="40">
        <v>311</v>
      </c>
      <c r="E6475" s="40" t="s">
        <v>51</v>
      </c>
      <c r="F6475">
        <f t="shared" si="303"/>
        <v>6</v>
      </c>
      <c r="G6475">
        <f t="shared" si="304"/>
        <v>2007</v>
      </c>
      <c r="H6475">
        <f t="shared" si="305"/>
        <v>616.86850000000004</v>
      </c>
      <c r="I6475" s="23"/>
    </row>
    <row r="6476" spans="1:9" ht="14.4">
      <c r="A6476" s="77" t="s">
        <v>49</v>
      </c>
      <c r="B6476" s="40">
        <v>13095500</v>
      </c>
      <c r="C6476" s="41">
        <v>39255</v>
      </c>
      <c r="D6476" s="40">
        <v>311</v>
      </c>
      <c r="E6476" s="40" t="s">
        <v>51</v>
      </c>
      <c r="F6476">
        <f t="shared" si="303"/>
        <v>6</v>
      </c>
      <c r="G6476">
        <f t="shared" si="304"/>
        <v>2007</v>
      </c>
      <c r="H6476">
        <f t="shared" si="305"/>
        <v>616.86850000000004</v>
      </c>
      <c r="I6476" s="23"/>
    </row>
    <row r="6477" spans="1:9" ht="14.4">
      <c r="A6477" s="77" t="s">
        <v>49</v>
      </c>
      <c r="B6477" s="40">
        <v>13095500</v>
      </c>
      <c r="C6477" s="41">
        <v>39256</v>
      </c>
      <c r="D6477" s="40">
        <v>311</v>
      </c>
      <c r="E6477" s="40" t="s">
        <v>51</v>
      </c>
      <c r="F6477">
        <f t="shared" si="303"/>
        <v>6</v>
      </c>
      <c r="G6477">
        <f t="shared" si="304"/>
        <v>2007</v>
      </c>
      <c r="H6477">
        <f t="shared" si="305"/>
        <v>616.86850000000004</v>
      </c>
      <c r="I6477" s="23"/>
    </row>
    <row r="6478" spans="1:9" ht="14.4">
      <c r="A6478" s="77" t="s">
        <v>49</v>
      </c>
      <c r="B6478" s="40">
        <v>13095500</v>
      </c>
      <c r="C6478" s="41">
        <v>39257</v>
      </c>
      <c r="D6478" s="40">
        <v>311</v>
      </c>
      <c r="E6478" s="40" t="s">
        <v>51</v>
      </c>
      <c r="F6478">
        <f t="shared" si="303"/>
        <v>6</v>
      </c>
      <c r="G6478">
        <f t="shared" si="304"/>
        <v>2007</v>
      </c>
      <c r="H6478">
        <f t="shared" si="305"/>
        <v>616.86850000000004</v>
      </c>
      <c r="I6478" s="23"/>
    </row>
    <row r="6479" spans="1:9" ht="14.4">
      <c r="A6479" s="77" t="s">
        <v>49</v>
      </c>
      <c r="B6479" s="40">
        <v>13095500</v>
      </c>
      <c r="C6479" s="41">
        <v>39258</v>
      </c>
      <c r="D6479" s="40">
        <v>311</v>
      </c>
      <c r="E6479" s="40" t="s">
        <v>51</v>
      </c>
      <c r="F6479">
        <f t="shared" si="303"/>
        <v>6</v>
      </c>
      <c r="G6479">
        <f t="shared" si="304"/>
        <v>2007</v>
      </c>
      <c r="H6479">
        <f t="shared" si="305"/>
        <v>616.86850000000004</v>
      </c>
      <c r="I6479" s="23"/>
    </row>
    <row r="6480" spans="1:9" ht="14.4">
      <c r="A6480" s="77" t="s">
        <v>49</v>
      </c>
      <c r="B6480" s="40">
        <v>13095500</v>
      </c>
      <c r="C6480" s="41">
        <v>39259</v>
      </c>
      <c r="D6480" s="40">
        <v>311</v>
      </c>
      <c r="E6480" s="40" t="s">
        <v>51</v>
      </c>
      <c r="F6480">
        <f t="shared" si="303"/>
        <v>6</v>
      </c>
      <c r="G6480">
        <f t="shared" si="304"/>
        <v>2007</v>
      </c>
      <c r="H6480">
        <f t="shared" si="305"/>
        <v>616.86850000000004</v>
      </c>
      <c r="I6480" s="23"/>
    </row>
    <row r="6481" spans="1:9" ht="14.4">
      <c r="A6481" s="77" t="s">
        <v>49</v>
      </c>
      <c r="B6481" s="40">
        <v>13095500</v>
      </c>
      <c r="C6481" s="41">
        <v>39260</v>
      </c>
      <c r="D6481" s="40">
        <v>311</v>
      </c>
      <c r="E6481" s="40" t="s">
        <v>51</v>
      </c>
      <c r="F6481">
        <f t="shared" si="303"/>
        <v>6</v>
      </c>
      <c r="G6481">
        <f t="shared" si="304"/>
        <v>2007</v>
      </c>
      <c r="H6481">
        <f t="shared" si="305"/>
        <v>616.86850000000004</v>
      </c>
      <c r="I6481" s="23"/>
    </row>
    <row r="6482" spans="1:9" ht="14.4">
      <c r="A6482" s="77" t="s">
        <v>49</v>
      </c>
      <c r="B6482" s="40">
        <v>13095500</v>
      </c>
      <c r="C6482" s="41">
        <v>39261</v>
      </c>
      <c r="D6482" s="40">
        <v>311</v>
      </c>
      <c r="E6482" s="40" t="s">
        <v>51</v>
      </c>
      <c r="F6482">
        <f t="shared" si="303"/>
        <v>6</v>
      </c>
      <c r="G6482">
        <f t="shared" si="304"/>
        <v>2007</v>
      </c>
      <c r="H6482">
        <f t="shared" si="305"/>
        <v>616.86850000000004</v>
      </c>
      <c r="I6482" s="23"/>
    </row>
    <row r="6483" spans="1:9" ht="14.4">
      <c r="A6483" s="77" t="s">
        <v>49</v>
      </c>
      <c r="B6483" s="40">
        <v>13095500</v>
      </c>
      <c r="C6483" s="41">
        <v>39262</v>
      </c>
      <c r="D6483" s="40">
        <v>311</v>
      </c>
      <c r="E6483" s="40" t="s">
        <v>51</v>
      </c>
      <c r="F6483">
        <f t="shared" si="303"/>
        <v>6</v>
      </c>
      <c r="G6483">
        <f t="shared" si="304"/>
        <v>2007</v>
      </c>
      <c r="H6483">
        <f t="shared" si="305"/>
        <v>616.86850000000004</v>
      </c>
      <c r="I6483" s="23"/>
    </row>
    <row r="6484" spans="1:9" ht="14.4">
      <c r="A6484" s="77" t="s">
        <v>49</v>
      </c>
      <c r="B6484" s="40">
        <v>13095500</v>
      </c>
      <c r="C6484" s="41">
        <v>39263</v>
      </c>
      <c r="D6484" s="40">
        <v>311</v>
      </c>
      <c r="E6484" s="40" t="s">
        <v>51</v>
      </c>
      <c r="F6484">
        <f t="shared" si="303"/>
        <v>6</v>
      </c>
      <c r="G6484">
        <f t="shared" si="304"/>
        <v>2007</v>
      </c>
      <c r="H6484">
        <f t="shared" si="305"/>
        <v>616.86850000000004</v>
      </c>
      <c r="I6484" s="23"/>
    </row>
    <row r="6485" spans="1:9" ht="14.4">
      <c r="A6485" s="77" t="s">
        <v>49</v>
      </c>
      <c r="B6485" s="40">
        <v>13095500</v>
      </c>
      <c r="C6485" s="41">
        <v>39264</v>
      </c>
      <c r="D6485" s="40">
        <v>311</v>
      </c>
      <c r="E6485" s="40" t="s">
        <v>51</v>
      </c>
      <c r="F6485">
        <f t="shared" si="303"/>
        <v>7</v>
      </c>
      <c r="G6485">
        <f t="shared" si="304"/>
        <v>2007</v>
      </c>
      <c r="H6485">
        <f t="shared" si="305"/>
        <v>616.86850000000004</v>
      </c>
      <c r="I6485" s="23"/>
    </row>
    <row r="6486" spans="1:9" ht="14.4">
      <c r="A6486" s="77" t="s">
        <v>49</v>
      </c>
      <c r="B6486" s="40">
        <v>13095500</v>
      </c>
      <c r="C6486" s="41">
        <v>39265</v>
      </c>
      <c r="D6486" s="40">
        <v>311</v>
      </c>
      <c r="E6486" s="40" t="s">
        <v>51</v>
      </c>
      <c r="F6486">
        <f t="shared" si="303"/>
        <v>7</v>
      </c>
      <c r="G6486">
        <f t="shared" si="304"/>
        <v>2007</v>
      </c>
      <c r="H6486">
        <f t="shared" si="305"/>
        <v>616.86850000000004</v>
      </c>
      <c r="I6486" s="23"/>
    </row>
    <row r="6487" spans="1:9" ht="14.4">
      <c r="A6487" s="77" t="s">
        <v>49</v>
      </c>
      <c r="B6487" s="40">
        <v>13095500</v>
      </c>
      <c r="C6487" s="41">
        <v>39266</v>
      </c>
      <c r="D6487" s="40">
        <v>311</v>
      </c>
      <c r="E6487" s="40" t="s">
        <v>51</v>
      </c>
      <c r="F6487">
        <f t="shared" si="303"/>
        <v>7</v>
      </c>
      <c r="G6487">
        <f t="shared" si="304"/>
        <v>2007</v>
      </c>
      <c r="H6487">
        <f t="shared" si="305"/>
        <v>616.86850000000004</v>
      </c>
      <c r="I6487" s="23"/>
    </row>
    <row r="6488" spans="1:9" ht="14.4">
      <c r="A6488" s="77" t="s">
        <v>49</v>
      </c>
      <c r="B6488" s="40">
        <v>13095500</v>
      </c>
      <c r="C6488" s="41">
        <v>39267</v>
      </c>
      <c r="D6488" s="40">
        <v>311</v>
      </c>
      <c r="E6488" s="40" t="s">
        <v>51</v>
      </c>
      <c r="F6488">
        <f t="shared" si="303"/>
        <v>7</v>
      </c>
      <c r="G6488">
        <f t="shared" si="304"/>
        <v>2007</v>
      </c>
      <c r="H6488">
        <f t="shared" si="305"/>
        <v>616.86850000000004</v>
      </c>
      <c r="I6488" s="23"/>
    </row>
    <row r="6489" spans="1:9" ht="14.4">
      <c r="A6489" s="77" t="s">
        <v>49</v>
      </c>
      <c r="B6489" s="40">
        <v>13095500</v>
      </c>
      <c r="C6489" s="41">
        <v>39268</v>
      </c>
      <c r="D6489" s="40">
        <v>311</v>
      </c>
      <c r="E6489" s="40" t="s">
        <v>51</v>
      </c>
      <c r="F6489">
        <f t="shared" si="303"/>
        <v>7</v>
      </c>
      <c r="G6489">
        <f t="shared" si="304"/>
        <v>2007</v>
      </c>
      <c r="H6489">
        <f t="shared" si="305"/>
        <v>616.86850000000004</v>
      </c>
      <c r="I6489" s="23"/>
    </row>
    <row r="6490" spans="1:9" ht="14.4">
      <c r="A6490" s="77" t="s">
        <v>49</v>
      </c>
      <c r="B6490" s="40">
        <v>13095500</v>
      </c>
      <c r="C6490" s="41">
        <v>39269</v>
      </c>
      <c r="D6490" s="40">
        <v>311</v>
      </c>
      <c r="E6490" s="40" t="s">
        <v>51</v>
      </c>
      <c r="F6490">
        <f t="shared" si="303"/>
        <v>7</v>
      </c>
      <c r="G6490">
        <f t="shared" si="304"/>
        <v>2007</v>
      </c>
      <c r="H6490">
        <f t="shared" si="305"/>
        <v>616.86850000000004</v>
      </c>
      <c r="I6490" s="23"/>
    </row>
    <row r="6491" spans="1:9" ht="14.4">
      <c r="A6491" s="77" t="s">
        <v>49</v>
      </c>
      <c r="B6491" s="40">
        <v>13095500</v>
      </c>
      <c r="C6491" s="41">
        <v>39270</v>
      </c>
      <c r="D6491" s="40">
        <v>311</v>
      </c>
      <c r="E6491" s="40" t="s">
        <v>51</v>
      </c>
      <c r="F6491">
        <f t="shared" si="303"/>
        <v>7</v>
      </c>
      <c r="G6491">
        <f t="shared" si="304"/>
        <v>2007</v>
      </c>
      <c r="H6491">
        <f t="shared" si="305"/>
        <v>616.86850000000004</v>
      </c>
      <c r="I6491" s="23"/>
    </row>
    <row r="6492" spans="1:9" ht="14.4">
      <c r="A6492" s="77" t="s">
        <v>49</v>
      </c>
      <c r="B6492" s="40">
        <v>13095500</v>
      </c>
      <c r="C6492" s="41">
        <v>39271</v>
      </c>
      <c r="D6492" s="40">
        <v>311</v>
      </c>
      <c r="E6492" s="40" t="s">
        <v>51</v>
      </c>
      <c r="F6492">
        <f t="shared" si="303"/>
        <v>7</v>
      </c>
      <c r="G6492">
        <f t="shared" si="304"/>
        <v>2007</v>
      </c>
      <c r="H6492">
        <f t="shared" si="305"/>
        <v>616.86850000000004</v>
      </c>
      <c r="I6492" s="23"/>
    </row>
    <row r="6493" spans="1:9" ht="14.4">
      <c r="A6493" s="77" t="s">
        <v>49</v>
      </c>
      <c r="B6493" s="40">
        <v>13095500</v>
      </c>
      <c r="C6493" s="41">
        <v>39272</v>
      </c>
      <c r="D6493" s="40">
        <v>311</v>
      </c>
      <c r="E6493" s="40" t="s">
        <v>51</v>
      </c>
      <c r="F6493">
        <f t="shared" si="303"/>
        <v>7</v>
      </c>
      <c r="G6493">
        <f t="shared" si="304"/>
        <v>2007</v>
      </c>
      <c r="H6493">
        <f t="shared" si="305"/>
        <v>616.86850000000004</v>
      </c>
      <c r="I6493" s="23"/>
    </row>
    <row r="6494" spans="1:9" ht="14.4">
      <c r="A6494" s="77" t="s">
        <v>49</v>
      </c>
      <c r="B6494" s="40">
        <v>13095500</v>
      </c>
      <c r="C6494" s="41">
        <v>39273</v>
      </c>
      <c r="D6494" s="40">
        <v>311</v>
      </c>
      <c r="E6494" s="40" t="s">
        <v>51</v>
      </c>
      <c r="F6494">
        <f t="shared" si="303"/>
        <v>7</v>
      </c>
      <c r="G6494">
        <f t="shared" si="304"/>
        <v>2007</v>
      </c>
      <c r="H6494">
        <f t="shared" si="305"/>
        <v>616.86850000000004</v>
      </c>
      <c r="I6494" s="23"/>
    </row>
    <row r="6495" spans="1:9" ht="14.4">
      <c r="A6495" s="77" t="s">
        <v>49</v>
      </c>
      <c r="B6495" s="40">
        <v>13095500</v>
      </c>
      <c r="C6495" s="41">
        <v>39274</v>
      </c>
      <c r="D6495" s="40">
        <v>312</v>
      </c>
      <c r="E6495" s="40" t="s">
        <v>51</v>
      </c>
      <c r="F6495">
        <f t="shared" si="303"/>
        <v>7</v>
      </c>
      <c r="G6495">
        <f t="shared" si="304"/>
        <v>2007</v>
      </c>
      <c r="H6495">
        <f t="shared" si="305"/>
        <v>618.85199999999998</v>
      </c>
      <c r="I6495" s="23"/>
    </row>
    <row r="6496" spans="1:9" ht="14.4">
      <c r="A6496" s="77" t="s">
        <v>49</v>
      </c>
      <c r="B6496" s="40">
        <v>13095500</v>
      </c>
      <c r="C6496" s="41">
        <v>39275</v>
      </c>
      <c r="D6496" s="40">
        <v>311</v>
      </c>
      <c r="E6496" s="40" t="s">
        <v>51</v>
      </c>
      <c r="F6496">
        <f t="shared" si="303"/>
        <v>7</v>
      </c>
      <c r="G6496">
        <f t="shared" si="304"/>
        <v>2007</v>
      </c>
      <c r="H6496">
        <f t="shared" si="305"/>
        <v>616.86850000000004</v>
      </c>
      <c r="I6496" s="23"/>
    </row>
    <row r="6497" spans="1:9" ht="14.4">
      <c r="A6497" s="77" t="s">
        <v>49</v>
      </c>
      <c r="B6497" s="40">
        <v>13095500</v>
      </c>
      <c r="C6497" s="41">
        <v>39276</v>
      </c>
      <c r="D6497" s="40">
        <v>312</v>
      </c>
      <c r="E6497" s="40" t="s">
        <v>51</v>
      </c>
      <c r="F6497">
        <f t="shared" si="303"/>
        <v>7</v>
      </c>
      <c r="G6497">
        <f t="shared" si="304"/>
        <v>2007</v>
      </c>
      <c r="H6497">
        <f t="shared" si="305"/>
        <v>618.85199999999998</v>
      </c>
      <c r="I6497" s="23"/>
    </row>
    <row r="6498" spans="1:9" ht="14.4">
      <c r="A6498" s="77" t="s">
        <v>49</v>
      </c>
      <c r="B6498" s="40">
        <v>13095500</v>
      </c>
      <c r="C6498" s="41">
        <v>39277</v>
      </c>
      <c r="D6498" s="40">
        <v>312</v>
      </c>
      <c r="E6498" s="40" t="s">
        <v>51</v>
      </c>
      <c r="F6498">
        <f t="shared" ref="F6498:F6561" si="306">MONTH(C6498)</f>
        <v>7</v>
      </c>
      <c r="G6498">
        <f t="shared" ref="G6498:G6561" si="307">IF(F6498&gt;10,YEAR(C6498)+1,YEAR(C6498))</f>
        <v>2007</v>
      </c>
      <c r="H6498">
        <f t="shared" ref="H6498:H6561" si="308">D6498*1.9835</f>
        <v>618.85199999999998</v>
      </c>
      <c r="I6498" s="23"/>
    </row>
    <row r="6499" spans="1:9" ht="14.4">
      <c r="A6499" s="77" t="s">
        <v>49</v>
      </c>
      <c r="B6499" s="40">
        <v>13095500</v>
      </c>
      <c r="C6499" s="41">
        <v>39278</v>
      </c>
      <c r="D6499" s="40">
        <v>312</v>
      </c>
      <c r="E6499" s="40" t="s">
        <v>51</v>
      </c>
      <c r="F6499">
        <f t="shared" si="306"/>
        <v>7</v>
      </c>
      <c r="G6499">
        <f t="shared" si="307"/>
        <v>2007</v>
      </c>
      <c r="H6499">
        <f t="shared" si="308"/>
        <v>618.85199999999998</v>
      </c>
      <c r="I6499" s="23"/>
    </row>
    <row r="6500" spans="1:9" ht="14.4">
      <c r="A6500" s="77" t="s">
        <v>49</v>
      </c>
      <c r="B6500" s="40">
        <v>13095500</v>
      </c>
      <c r="C6500" s="41">
        <v>39279</v>
      </c>
      <c r="D6500" s="40">
        <v>312</v>
      </c>
      <c r="E6500" s="40" t="s">
        <v>51</v>
      </c>
      <c r="F6500">
        <f t="shared" si="306"/>
        <v>7</v>
      </c>
      <c r="G6500">
        <f t="shared" si="307"/>
        <v>2007</v>
      </c>
      <c r="H6500">
        <f t="shared" si="308"/>
        <v>618.85199999999998</v>
      </c>
      <c r="I6500" s="23"/>
    </row>
    <row r="6501" spans="1:9" ht="14.4">
      <c r="A6501" s="77" t="s">
        <v>49</v>
      </c>
      <c r="B6501" s="40">
        <v>13095500</v>
      </c>
      <c r="C6501" s="41">
        <v>39280</v>
      </c>
      <c r="D6501" s="40">
        <v>312</v>
      </c>
      <c r="E6501" s="40" t="s">
        <v>51</v>
      </c>
      <c r="F6501">
        <f t="shared" si="306"/>
        <v>7</v>
      </c>
      <c r="G6501">
        <f t="shared" si="307"/>
        <v>2007</v>
      </c>
      <c r="H6501">
        <f t="shared" si="308"/>
        <v>618.85199999999998</v>
      </c>
      <c r="I6501" s="23"/>
    </row>
    <row r="6502" spans="1:9" ht="14.4">
      <c r="A6502" s="77" t="s">
        <v>49</v>
      </c>
      <c r="B6502" s="40">
        <v>13095500</v>
      </c>
      <c r="C6502" s="41">
        <v>39281</v>
      </c>
      <c r="D6502" s="40">
        <v>312</v>
      </c>
      <c r="E6502" s="40" t="s">
        <v>51</v>
      </c>
      <c r="F6502">
        <f t="shared" si="306"/>
        <v>7</v>
      </c>
      <c r="G6502">
        <f t="shared" si="307"/>
        <v>2007</v>
      </c>
      <c r="H6502">
        <f t="shared" si="308"/>
        <v>618.85199999999998</v>
      </c>
      <c r="I6502" s="23"/>
    </row>
    <row r="6503" spans="1:9" ht="14.4">
      <c r="A6503" s="77" t="s">
        <v>49</v>
      </c>
      <c r="B6503" s="40">
        <v>13095500</v>
      </c>
      <c r="C6503" s="41">
        <v>39282</v>
      </c>
      <c r="D6503" s="40">
        <v>312</v>
      </c>
      <c r="E6503" s="40" t="s">
        <v>51</v>
      </c>
      <c r="F6503">
        <f t="shared" si="306"/>
        <v>7</v>
      </c>
      <c r="G6503">
        <f t="shared" si="307"/>
        <v>2007</v>
      </c>
      <c r="H6503">
        <f t="shared" si="308"/>
        <v>618.85199999999998</v>
      </c>
      <c r="I6503" s="23"/>
    </row>
    <row r="6504" spans="1:9" ht="14.4">
      <c r="A6504" s="77" t="s">
        <v>49</v>
      </c>
      <c r="B6504" s="40">
        <v>13095500</v>
      </c>
      <c r="C6504" s="41">
        <v>39283</v>
      </c>
      <c r="D6504" s="40">
        <v>312</v>
      </c>
      <c r="E6504" s="40" t="s">
        <v>51</v>
      </c>
      <c r="F6504">
        <f t="shared" si="306"/>
        <v>7</v>
      </c>
      <c r="G6504">
        <f t="shared" si="307"/>
        <v>2007</v>
      </c>
      <c r="H6504">
        <f t="shared" si="308"/>
        <v>618.85199999999998</v>
      </c>
      <c r="I6504" s="23"/>
    </row>
    <row r="6505" spans="1:9" ht="14.4">
      <c r="A6505" s="77" t="s">
        <v>49</v>
      </c>
      <c r="B6505" s="40">
        <v>13095500</v>
      </c>
      <c r="C6505" s="41">
        <v>39284</v>
      </c>
      <c r="D6505" s="40">
        <v>312</v>
      </c>
      <c r="E6505" s="40" t="s">
        <v>51</v>
      </c>
      <c r="F6505">
        <f t="shared" si="306"/>
        <v>7</v>
      </c>
      <c r="G6505">
        <f t="shared" si="307"/>
        <v>2007</v>
      </c>
      <c r="H6505">
        <f t="shared" si="308"/>
        <v>618.85199999999998</v>
      </c>
      <c r="I6505" s="23"/>
    </row>
    <row r="6506" spans="1:9" ht="14.4">
      <c r="A6506" s="77" t="s">
        <v>49</v>
      </c>
      <c r="B6506" s="40">
        <v>13095500</v>
      </c>
      <c r="C6506" s="41">
        <v>39285</v>
      </c>
      <c r="D6506" s="40">
        <v>312</v>
      </c>
      <c r="E6506" s="40" t="s">
        <v>51</v>
      </c>
      <c r="F6506">
        <f t="shared" si="306"/>
        <v>7</v>
      </c>
      <c r="G6506">
        <f t="shared" si="307"/>
        <v>2007</v>
      </c>
      <c r="H6506">
        <f t="shared" si="308"/>
        <v>618.85199999999998</v>
      </c>
      <c r="I6506" s="23"/>
    </row>
    <row r="6507" spans="1:9" ht="14.4">
      <c r="A6507" s="77" t="s">
        <v>49</v>
      </c>
      <c r="B6507" s="40">
        <v>13095500</v>
      </c>
      <c r="C6507" s="41">
        <v>39286</v>
      </c>
      <c r="D6507" s="40">
        <v>312</v>
      </c>
      <c r="E6507" s="40" t="s">
        <v>51</v>
      </c>
      <c r="F6507">
        <f t="shared" si="306"/>
        <v>7</v>
      </c>
      <c r="G6507">
        <f t="shared" si="307"/>
        <v>2007</v>
      </c>
      <c r="H6507">
        <f t="shared" si="308"/>
        <v>618.85199999999998</v>
      </c>
      <c r="I6507" s="23"/>
    </row>
    <row r="6508" spans="1:9" ht="14.4">
      <c r="A6508" s="77" t="s">
        <v>49</v>
      </c>
      <c r="B6508" s="40">
        <v>13095500</v>
      </c>
      <c r="C6508" s="41">
        <v>39287</v>
      </c>
      <c r="D6508" s="40">
        <v>312</v>
      </c>
      <c r="E6508" s="40" t="s">
        <v>51</v>
      </c>
      <c r="F6508">
        <f t="shared" si="306"/>
        <v>7</v>
      </c>
      <c r="G6508">
        <f t="shared" si="307"/>
        <v>2007</v>
      </c>
      <c r="H6508">
        <f t="shared" si="308"/>
        <v>618.85199999999998</v>
      </c>
      <c r="I6508" s="23"/>
    </row>
    <row r="6509" spans="1:9" ht="14.4">
      <c r="A6509" s="77" t="s">
        <v>49</v>
      </c>
      <c r="B6509" s="40">
        <v>13095500</v>
      </c>
      <c r="C6509" s="41">
        <v>39288</v>
      </c>
      <c r="D6509" s="40">
        <v>312</v>
      </c>
      <c r="E6509" s="40" t="s">
        <v>51</v>
      </c>
      <c r="F6509">
        <f t="shared" si="306"/>
        <v>7</v>
      </c>
      <c r="G6509">
        <f t="shared" si="307"/>
        <v>2007</v>
      </c>
      <c r="H6509">
        <f t="shared" si="308"/>
        <v>618.85199999999998</v>
      </c>
      <c r="I6509" s="23"/>
    </row>
    <row r="6510" spans="1:9" ht="14.4">
      <c r="A6510" s="77" t="s">
        <v>49</v>
      </c>
      <c r="B6510" s="40">
        <v>13095500</v>
      </c>
      <c r="C6510" s="41">
        <v>39289</v>
      </c>
      <c r="D6510" s="40">
        <v>312</v>
      </c>
      <c r="E6510" s="40" t="s">
        <v>51</v>
      </c>
      <c r="F6510">
        <f t="shared" si="306"/>
        <v>7</v>
      </c>
      <c r="G6510">
        <f t="shared" si="307"/>
        <v>2007</v>
      </c>
      <c r="H6510">
        <f t="shared" si="308"/>
        <v>618.85199999999998</v>
      </c>
      <c r="I6510" s="23"/>
    </row>
    <row r="6511" spans="1:9" ht="14.4">
      <c r="A6511" s="77" t="s">
        <v>49</v>
      </c>
      <c r="B6511" s="40">
        <v>13095500</v>
      </c>
      <c r="C6511" s="41">
        <v>39290</v>
      </c>
      <c r="D6511" s="40">
        <v>312</v>
      </c>
      <c r="E6511" s="40" t="s">
        <v>51</v>
      </c>
      <c r="F6511">
        <f t="shared" si="306"/>
        <v>7</v>
      </c>
      <c r="G6511">
        <f t="shared" si="307"/>
        <v>2007</v>
      </c>
      <c r="H6511">
        <f t="shared" si="308"/>
        <v>618.85199999999998</v>
      </c>
      <c r="I6511" s="23"/>
    </row>
    <row r="6512" spans="1:9" ht="14.4">
      <c r="A6512" s="77" t="s">
        <v>49</v>
      </c>
      <c r="B6512" s="40">
        <v>13095500</v>
      </c>
      <c r="C6512" s="41">
        <v>39291</v>
      </c>
      <c r="D6512" s="40">
        <v>312</v>
      </c>
      <c r="E6512" s="40" t="s">
        <v>51</v>
      </c>
      <c r="F6512">
        <f t="shared" si="306"/>
        <v>7</v>
      </c>
      <c r="G6512">
        <f t="shared" si="307"/>
        <v>2007</v>
      </c>
      <c r="H6512">
        <f t="shared" si="308"/>
        <v>618.85199999999998</v>
      </c>
      <c r="I6512" s="23"/>
    </row>
    <row r="6513" spans="1:9" ht="14.4">
      <c r="A6513" s="77" t="s">
        <v>49</v>
      </c>
      <c r="B6513" s="40">
        <v>13095500</v>
      </c>
      <c r="C6513" s="41">
        <v>39292</v>
      </c>
      <c r="D6513" s="40">
        <v>312</v>
      </c>
      <c r="E6513" s="40" t="s">
        <v>51</v>
      </c>
      <c r="F6513">
        <f t="shared" si="306"/>
        <v>7</v>
      </c>
      <c r="G6513">
        <f t="shared" si="307"/>
        <v>2007</v>
      </c>
      <c r="H6513">
        <f t="shared" si="308"/>
        <v>618.85199999999998</v>
      </c>
      <c r="I6513" s="23"/>
    </row>
    <row r="6514" spans="1:9" ht="14.4">
      <c r="A6514" s="77" t="s">
        <v>49</v>
      </c>
      <c r="B6514" s="40">
        <v>13095500</v>
      </c>
      <c r="C6514" s="41">
        <v>39293</v>
      </c>
      <c r="D6514" s="40">
        <v>312</v>
      </c>
      <c r="E6514" s="40" t="s">
        <v>51</v>
      </c>
      <c r="F6514">
        <f t="shared" si="306"/>
        <v>7</v>
      </c>
      <c r="G6514">
        <f t="shared" si="307"/>
        <v>2007</v>
      </c>
      <c r="H6514">
        <f t="shared" si="308"/>
        <v>618.85199999999998</v>
      </c>
      <c r="I6514" s="23"/>
    </row>
    <row r="6515" spans="1:9" ht="14.4">
      <c r="A6515" s="77" t="s">
        <v>49</v>
      </c>
      <c r="B6515" s="40">
        <v>13095500</v>
      </c>
      <c r="C6515" s="41">
        <v>39294</v>
      </c>
      <c r="D6515" s="40">
        <v>312</v>
      </c>
      <c r="E6515" s="40" t="s">
        <v>51</v>
      </c>
      <c r="F6515">
        <f t="shared" si="306"/>
        <v>7</v>
      </c>
      <c r="G6515">
        <f t="shared" si="307"/>
        <v>2007</v>
      </c>
      <c r="H6515">
        <f t="shared" si="308"/>
        <v>618.85199999999998</v>
      </c>
      <c r="I6515" s="23"/>
    </row>
    <row r="6516" spans="1:9" ht="14.4">
      <c r="A6516" s="77" t="s">
        <v>49</v>
      </c>
      <c r="B6516" s="40">
        <v>13095500</v>
      </c>
      <c r="C6516" s="41">
        <v>39295</v>
      </c>
      <c r="D6516" s="40">
        <v>312</v>
      </c>
      <c r="E6516" s="40" t="s">
        <v>51</v>
      </c>
      <c r="F6516">
        <f t="shared" si="306"/>
        <v>8</v>
      </c>
      <c r="G6516">
        <f t="shared" si="307"/>
        <v>2007</v>
      </c>
      <c r="H6516">
        <f t="shared" si="308"/>
        <v>618.85199999999998</v>
      </c>
      <c r="I6516" s="23"/>
    </row>
    <row r="6517" spans="1:9" ht="14.4">
      <c r="A6517" s="77" t="s">
        <v>49</v>
      </c>
      <c r="B6517" s="40">
        <v>13095500</v>
      </c>
      <c r="C6517" s="41">
        <v>39296</v>
      </c>
      <c r="D6517" s="40">
        <v>312</v>
      </c>
      <c r="E6517" s="40" t="s">
        <v>51</v>
      </c>
      <c r="F6517">
        <f t="shared" si="306"/>
        <v>8</v>
      </c>
      <c r="G6517">
        <f t="shared" si="307"/>
        <v>2007</v>
      </c>
      <c r="H6517">
        <f t="shared" si="308"/>
        <v>618.85199999999998</v>
      </c>
      <c r="I6517" s="23"/>
    </row>
    <row r="6518" spans="1:9" ht="14.4">
      <c r="A6518" s="77" t="s">
        <v>49</v>
      </c>
      <c r="B6518" s="40">
        <v>13095500</v>
      </c>
      <c r="C6518" s="41">
        <v>39297</v>
      </c>
      <c r="D6518" s="40">
        <v>312</v>
      </c>
      <c r="E6518" s="40" t="s">
        <v>51</v>
      </c>
      <c r="F6518">
        <f t="shared" si="306"/>
        <v>8</v>
      </c>
      <c r="G6518">
        <f t="shared" si="307"/>
        <v>2007</v>
      </c>
      <c r="H6518">
        <f t="shared" si="308"/>
        <v>618.85199999999998</v>
      </c>
      <c r="I6518" s="23"/>
    </row>
    <row r="6519" spans="1:9" ht="14.4">
      <c r="A6519" s="77" t="s">
        <v>49</v>
      </c>
      <c r="B6519" s="40">
        <v>13095500</v>
      </c>
      <c r="C6519" s="41">
        <v>39298</v>
      </c>
      <c r="D6519" s="40">
        <v>312</v>
      </c>
      <c r="E6519" s="40" t="s">
        <v>51</v>
      </c>
      <c r="F6519">
        <f t="shared" si="306"/>
        <v>8</v>
      </c>
      <c r="G6519">
        <f t="shared" si="307"/>
        <v>2007</v>
      </c>
      <c r="H6519">
        <f t="shared" si="308"/>
        <v>618.85199999999998</v>
      </c>
      <c r="I6519" s="23"/>
    </row>
    <row r="6520" spans="1:9" ht="14.4">
      <c r="A6520" s="77" t="s">
        <v>49</v>
      </c>
      <c r="B6520" s="40">
        <v>13095500</v>
      </c>
      <c r="C6520" s="41">
        <v>39299</v>
      </c>
      <c r="D6520" s="40">
        <v>312</v>
      </c>
      <c r="E6520" s="40" t="s">
        <v>51</v>
      </c>
      <c r="F6520">
        <f t="shared" si="306"/>
        <v>8</v>
      </c>
      <c r="G6520">
        <f t="shared" si="307"/>
        <v>2007</v>
      </c>
      <c r="H6520">
        <f t="shared" si="308"/>
        <v>618.85199999999998</v>
      </c>
      <c r="I6520" s="23"/>
    </row>
    <row r="6521" spans="1:9" ht="14.4">
      <c r="A6521" s="77" t="s">
        <v>49</v>
      </c>
      <c r="B6521" s="40">
        <v>13095500</v>
      </c>
      <c r="C6521" s="41">
        <v>39300</v>
      </c>
      <c r="D6521" s="40">
        <v>312</v>
      </c>
      <c r="E6521" s="40" t="s">
        <v>51</v>
      </c>
      <c r="F6521">
        <f t="shared" si="306"/>
        <v>8</v>
      </c>
      <c r="G6521">
        <f t="shared" si="307"/>
        <v>2007</v>
      </c>
      <c r="H6521">
        <f t="shared" si="308"/>
        <v>618.85199999999998</v>
      </c>
      <c r="I6521" s="23"/>
    </row>
    <row r="6522" spans="1:9" ht="14.4">
      <c r="A6522" s="77" t="s">
        <v>49</v>
      </c>
      <c r="B6522" s="40">
        <v>13095500</v>
      </c>
      <c r="C6522" s="41">
        <v>39301</v>
      </c>
      <c r="D6522" s="40">
        <v>312</v>
      </c>
      <c r="E6522" s="40" t="s">
        <v>51</v>
      </c>
      <c r="F6522">
        <f t="shared" si="306"/>
        <v>8</v>
      </c>
      <c r="G6522">
        <f t="shared" si="307"/>
        <v>2007</v>
      </c>
      <c r="H6522">
        <f t="shared" si="308"/>
        <v>618.85199999999998</v>
      </c>
      <c r="I6522" s="23"/>
    </row>
    <row r="6523" spans="1:9" ht="14.4">
      <c r="A6523" s="77" t="s">
        <v>49</v>
      </c>
      <c r="B6523" s="40">
        <v>13095500</v>
      </c>
      <c r="C6523" s="41">
        <v>39302</v>
      </c>
      <c r="D6523" s="40">
        <v>313</v>
      </c>
      <c r="E6523" s="40" t="s">
        <v>51</v>
      </c>
      <c r="F6523">
        <f t="shared" si="306"/>
        <v>8</v>
      </c>
      <c r="G6523">
        <f t="shared" si="307"/>
        <v>2007</v>
      </c>
      <c r="H6523">
        <f t="shared" si="308"/>
        <v>620.83550000000002</v>
      </c>
      <c r="I6523" s="23"/>
    </row>
    <row r="6524" spans="1:9" ht="14.4">
      <c r="A6524" s="77" t="s">
        <v>49</v>
      </c>
      <c r="B6524" s="40">
        <v>13095500</v>
      </c>
      <c r="C6524" s="41">
        <v>39303</v>
      </c>
      <c r="D6524" s="40">
        <v>313</v>
      </c>
      <c r="E6524" s="40" t="s">
        <v>51</v>
      </c>
      <c r="F6524">
        <f t="shared" si="306"/>
        <v>8</v>
      </c>
      <c r="G6524">
        <f t="shared" si="307"/>
        <v>2007</v>
      </c>
      <c r="H6524">
        <f t="shared" si="308"/>
        <v>620.83550000000002</v>
      </c>
      <c r="I6524" s="23"/>
    </row>
    <row r="6525" spans="1:9" ht="14.4">
      <c r="A6525" s="77" t="s">
        <v>49</v>
      </c>
      <c r="B6525" s="40">
        <v>13095500</v>
      </c>
      <c r="C6525" s="41">
        <v>39304</v>
      </c>
      <c r="D6525" s="40">
        <v>313</v>
      </c>
      <c r="E6525" s="40" t="s">
        <v>51</v>
      </c>
      <c r="F6525">
        <f t="shared" si="306"/>
        <v>8</v>
      </c>
      <c r="G6525">
        <f t="shared" si="307"/>
        <v>2007</v>
      </c>
      <c r="H6525">
        <f t="shared" si="308"/>
        <v>620.83550000000002</v>
      </c>
      <c r="I6525" s="23"/>
    </row>
    <row r="6526" spans="1:9" ht="14.4">
      <c r="A6526" s="77" t="s">
        <v>49</v>
      </c>
      <c r="B6526" s="40">
        <v>13095500</v>
      </c>
      <c r="C6526" s="41">
        <v>39305</v>
      </c>
      <c r="D6526" s="40">
        <v>314</v>
      </c>
      <c r="E6526" s="40" t="s">
        <v>51</v>
      </c>
      <c r="F6526">
        <f t="shared" si="306"/>
        <v>8</v>
      </c>
      <c r="G6526">
        <f t="shared" si="307"/>
        <v>2007</v>
      </c>
      <c r="H6526">
        <f t="shared" si="308"/>
        <v>622.81899999999996</v>
      </c>
      <c r="I6526" s="23"/>
    </row>
    <row r="6527" spans="1:9" ht="14.4">
      <c r="A6527" s="77" t="s">
        <v>49</v>
      </c>
      <c r="B6527" s="40">
        <v>13095500</v>
      </c>
      <c r="C6527" s="41">
        <v>39306</v>
      </c>
      <c r="D6527" s="40">
        <v>314</v>
      </c>
      <c r="E6527" s="40" t="s">
        <v>51</v>
      </c>
      <c r="F6527">
        <f t="shared" si="306"/>
        <v>8</v>
      </c>
      <c r="G6527">
        <f t="shared" si="307"/>
        <v>2007</v>
      </c>
      <c r="H6527">
        <f t="shared" si="308"/>
        <v>622.81899999999996</v>
      </c>
      <c r="I6527" s="23"/>
    </row>
    <row r="6528" spans="1:9" ht="14.4">
      <c r="A6528" s="77" t="s">
        <v>49</v>
      </c>
      <c r="B6528" s="40">
        <v>13095500</v>
      </c>
      <c r="C6528" s="41">
        <v>39307</v>
      </c>
      <c r="D6528" s="40">
        <v>314</v>
      </c>
      <c r="E6528" s="40" t="s">
        <v>51</v>
      </c>
      <c r="F6528">
        <f t="shared" si="306"/>
        <v>8</v>
      </c>
      <c r="G6528">
        <f t="shared" si="307"/>
        <v>2007</v>
      </c>
      <c r="H6528">
        <f t="shared" si="308"/>
        <v>622.81899999999996</v>
      </c>
      <c r="I6528" s="23"/>
    </row>
    <row r="6529" spans="1:9" ht="14.4">
      <c r="A6529" s="77" t="s">
        <v>49</v>
      </c>
      <c r="B6529" s="40">
        <v>13095500</v>
      </c>
      <c r="C6529" s="41">
        <v>39308</v>
      </c>
      <c r="D6529" s="40">
        <v>314</v>
      </c>
      <c r="E6529" s="40" t="s">
        <v>51</v>
      </c>
      <c r="F6529">
        <f t="shared" si="306"/>
        <v>8</v>
      </c>
      <c r="G6529">
        <f t="shared" si="307"/>
        <v>2007</v>
      </c>
      <c r="H6529">
        <f t="shared" si="308"/>
        <v>622.81899999999996</v>
      </c>
      <c r="I6529" s="23"/>
    </row>
    <row r="6530" spans="1:9" ht="14.4">
      <c r="A6530" s="77" t="s">
        <v>49</v>
      </c>
      <c r="B6530" s="40">
        <v>13095500</v>
      </c>
      <c r="C6530" s="41">
        <v>39309</v>
      </c>
      <c r="D6530" s="40">
        <v>314</v>
      </c>
      <c r="E6530" s="40" t="s">
        <v>51</v>
      </c>
      <c r="F6530">
        <f t="shared" si="306"/>
        <v>8</v>
      </c>
      <c r="G6530">
        <f t="shared" si="307"/>
        <v>2007</v>
      </c>
      <c r="H6530">
        <f t="shared" si="308"/>
        <v>622.81899999999996</v>
      </c>
      <c r="I6530" s="23"/>
    </row>
    <row r="6531" spans="1:9" ht="14.4">
      <c r="A6531" s="77" t="s">
        <v>49</v>
      </c>
      <c r="B6531" s="40">
        <v>13095500</v>
      </c>
      <c r="C6531" s="41">
        <v>39310</v>
      </c>
      <c r="D6531" s="40">
        <v>314</v>
      </c>
      <c r="E6531" s="40" t="s">
        <v>51</v>
      </c>
      <c r="F6531">
        <f t="shared" si="306"/>
        <v>8</v>
      </c>
      <c r="G6531">
        <f t="shared" si="307"/>
        <v>2007</v>
      </c>
      <c r="H6531">
        <f t="shared" si="308"/>
        <v>622.81899999999996</v>
      </c>
      <c r="I6531" s="23"/>
    </row>
    <row r="6532" spans="1:9" ht="14.4">
      <c r="A6532" s="77" t="s">
        <v>49</v>
      </c>
      <c r="B6532" s="40">
        <v>13095500</v>
      </c>
      <c r="C6532" s="41">
        <v>39311</v>
      </c>
      <c r="D6532" s="40">
        <v>315</v>
      </c>
      <c r="E6532" s="40" t="s">
        <v>51</v>
      </c>
      <c r="F6532">
        <f t="shared" si="306"/>
        <v>8</v>
      </c>
      <c r="G6532">
        <f t="shared" si="307"/>
        <v>2007</v>
      </c>
      <c r="H6532">
        <f t="shared" si="308"/>
        <v>624.80250000000001</v>
      </c>
      <c r="I6532" s="23"/>
    </row>
    <row r="6533" spans="1:9" ht="14.4">
      <c r="A6533" s="77" t="s">
        <v>49</v>
      </c>
      <c r="B6533" s="40">
        <v>13095500</v>
      </c>
      <c r="C6533" s="41">
        <v>39312</v>
      </c>
      <c r="D6533" s="40">
        <v>315</v>
      </c>
      <c r="E6533" s="40" t="s">
        <v>51</v>
      </c>
      <c r="F6533">
        <f t="shared" si="306"/>
        <v>8</v>
      </c>
      <c r="G6533">
        <f t="shared" si="307"/>
        <v>2007</v>
      </c>
      <c r="H6533">
        <f t="shared" si="308"/>
        <v>624.80250000000001</v>
      </c>
      <c r="I6533" s="23"/>
    </row>
    <row r="6534" spans="1:9" ht="14.4">
      <c r="A6534" s="77" t="s">
        <v>49</v>
      </c>
      <c r="B6534" s="40">
        <v>13095500</v>
      </c>
      <c r="C6534" s="41">
        <v>39313</v>
      </c>
      <c r="D6534" s="40">
        <v>316</v>
      </c>
      <c r="E6534" s="40" t="s">
        <v>51</v>
      </c>
      <c r="F6534">
        <f t="shared" si="306"/>
        <v>8</v>
      </c>
      <c r="G6534">
        <f t="shared" si="307"/>
        <v>2007</v>
      </c>
      <c r="H6534">
        <f t="shared" si="308"/>
        <v>626.78600000000006</v>
      </c>
      <c r="I6534" s="23"/>
    </row>
    <row r="6535" spans="1:9" ht="14.4">
      <c r="A6535" s="77" t="s">
        <v>49</v>
      </c>
      <c r="B6535" s="40">
        <v>13095500</v>
      </c>
      <c r="C6535" s="41">
        <v>39314</v>
      </c>
      <c r="D6535" s="40">
        <v>316</v>
      </c>
      <c r="E6535" s="40" t="s">
        <v>51</v>
      </c>
      <c r="F6535">
        <f t="shared" si="306"/>
        <v>8</v>
      </c>
      <c r="G6535">
        <f t="shared" si="307"/>
        <v>2007</v>
      </c>
      <c r="H6535">
        <f t="shared" si="308"/>
        <v>626.78600000000006</v>
      </c>
      <c r="I6535" s="23"/>
    </row>
    <row r="6536" spans="1:9" ht="14.4">
      <c r="A6536" s="77" t="s">
        <v>49</v>
      </c>
      <c r="B6536" s="40">
        <v>13095500</v>
      </c>
      <c r="C6536" s="41">
        <v>39315</v>
      </c>
      <c r="D6536" s="40">
        <v>317</v>
      </c>
      <c r="E6536" s="40" t="s">
        <v>51</v>
      </c>
      <c r="F6536">
        <f t="shared" si="306"/>
        <v>8</v>
      </c>
      <c r="G6536">
        <f t="shared" si="307"/>
        <v>2007</v>
      </c>
      <c r="H6536">
        <f t="shared" si="308"/>
        <v>628.76949999999999</v>
      </c>
      <c r="I6536" s="23"/>
    </row>
    <row r="6537" spans="1:9" ht="14.4">
      <c r="A6537" s="77" t="s">
        <v>49</v>
      </c>
      <c r="B6537" s="40">
        <v>13095500</v>
      </c>
      <c r="C6537" s="41">
        <v>39316</v>
      </c>
      <c r="D6537" s="40">
        <v>318</v>
      </c>
      <c r="E6537" s="40" t="s">
        <v>51</v>
      </c>
      <c r="F6537">
        <f t="shared" si="306"/>
        <v>8</v>
      </c>
      <c r="G6537">
        <f t="shared" si="307"/>
        <v>2007</v>
      </c>
      <c r="H6537">
        <f t="shared" si="308"/>
        <v>630.75300000000004</v>
      </c>
      <c r="I6537" s="23"/>
    </row>
    <row r="6538" spans="1:9" ht="14.4">
      <c r="A6538" s="77" t="s">
        <v>49</v>
      </c>
      <c r="B6538" s="40">
        <v>13095500</v>
      </c>
      <c r="C6538" s="41">
        <v>39317</v>
      </c>
      <c r="D6538" s="40">
        <v>319</v>
      </c>
      <c r="E6538" s="40" t="s">
        <v>51</v>
      </c>
      <c r="F6538">
        <f t="shared" si="306"/>
        <v>8</v>
      </c>
      <c r="G6538">
        <f t="shared" si="307"/>
        <v>2007</v>
      </c>
      <c r="H6538">
        <f t="shared" si="308"/>
        <v>632.73649999999998</v>
      </c>
      <c r="I6538" s="23"/>
    </row>
    <row r="6539" spans="1:9" ht="14.4">
      <c r="A6539" s="77" t="s">
        <v>49</v>
      </c>
      <c r="B6539" s="40">
        <v>13095500</v>
      </c>
      <c r="C6539" s="41">
        <v>39318</v>
      </c>
      <c r="D6539" s="40">
        <v>319</v>
      </c>
      <c r="E6539" s="40" t="s">
        <v>50</v>
      </c>
      <c r="F6539">
        <f t="shared" si="306"/>
        <v>8</v>
      </c>
      <c r="G6539">
        <f t="shared" si="307"/>
        <v>2007</v>
      </c>
      <c r="H6539">
        <f t="shared" si="308"/>
        <v>632.73649999999998</v>
      </c>
      <c r="I6539" s="23"/>
    </row>
    <row r="6540" spans="1:9" ht="14.4">
      <c r="A6540" s="77" t="s">
        <v>49</v>
      </c>
      <c r="B6540" s="40">
        <v>13095500</v>
      </c>
      <c r="C6540" s="41">
        <v>39319</v>
      </c>
      <c r="D6540" s="40">
        <v>320</v>
      </c>
      <c r="E6540" s="40" t="s">
        <v>50</v>
      </c>
      <c r="F6540">
        <f t="shared" si="306"/>
        <v>8</v>
      </c>
      <c r="G6540">
        <f t="shared" si="307"/>
        <v>2007</v>
      </c>
      <c r="H6540">
        <f t="shared" si="308"/>
        <v>634.72</v>
      </c>
      <c r="I6540" s="23"/>
    </row>
    <row r="6541" spans="1:9" ht="14.4">
      <c r="A6541" s="77" t="s">
        <v>49</v>
      </c>
      <c r="B6541" s="40">
        <v>13095500</v>
      </c>
      <c r="C6541" s="41">
        <v>39320</v>
      </c>
      <c r="D6541" s="40">
        <v>320</v>
      </c>
      <c r="E6541" s="40" t="s">
        <v>50</v>
      </c>
      <c r="F6541">
        <f t="shared" si="306"/>
        <v>8</v>
      </c>
      <c r="G6541">
        <f t="shared" si="307"/>
        <v>2007</v>
      </c>
      <c r="H6541">
        <f t="shared" si="308"/>
        <v>634.72</v>
      </c>
      <c r="I6541" s="23"/>
    </row>
    <row r="6542" spans="1:9" ht="14.4">
      <c r="A6542" s="77" t="s">
        <v>49</v>
      </c>
      <c r="B6542" s="40">
        <v>13095500</v>
      </c>
      <c r="C6542" s="41">
        <v>39321</v>
      </c>
      <c r="D6542" s="40">
        <v>320</v>
      </c>
      <c r="E6542" s="40" t="s">
        <v>50</v>
      </c>
      <c r="F6542">
        <f t="shared" si="306"/>
        <v>8</v>
      </c>
      <c r="G6542">
        <f t="shared" si="307"/>
        <v>2007</v>
      </c>
      <c r="H6542">
        <f t="shared" si="308"/>
        <v>634.72</v>
      </c>
      <c r="I6542" s="23"/>
    </row>
    <row r="6543" spans="1:9" ht="14.4">
      <c r="A6543" s="77" t="s">
        <v>49</v>
      </c>
      <c r="B6543" s="40">
        <v>13095500</v>
      </c>
      <c r="C6543" s="41">
        <v>39322</v>
      </c>
      <c r="D6543" s="40">
        <v>320</v>
      </c>
      <c r="E6543" s="40" t="s">
        <v>50</v>
      </c>
      <c r="F6543">
        <f t="shared" si="306"/>
        <v>8</v>
      </c>
      <c r="G6543">
        <f t="shared" si="307"/>
        <v>2007</v>
      </c>
      <c r="H6543">
        <f t="shared" si="308"/>
        <v>634.72</v>
      </c>
      <c r="I6543" s="23"/>
    </row>
    <row r="6544" spans="1:9" ht="14.4">
      <c r="A6544" s="77" t="s">
        <v>49</v>
      </c>
      <c r="B6544" s="40">
        <v>13095500</v>
      </c>
      <c r="C6544" s="41">
        <v>39323</v>
      </c>
      <c r="D6544" s="40">
        <v>321</v>
      </c>
      <c r="E6544" s="40" t="s">
        <v>50</v>
      </c>
      <c r="F6544">
        <f t="shared" si="306"/>
        <v>8</v>
      </c>
      <c r="G6544">
        <f t="shared" si="307"/>
        <v>2007</v>
      </c>
      <c r="H6544">
        <f t="shared" si="308"/>
        <v>636.70349999999996</v>
      </c>
      <c r="I6544" s="23"/>
    </row>
    <row r="6545" spans="1:9" ht="14.4">
      <c r="A6545" s="77" t="s">
        <v>49</v>
      </c>
      <c r="B6545" s="40">
        <v>13095500</v>
      </c>
      <c r="C6545" s="41">
        <v>39324</v>
      </c>
      <c r="D6545" s="40">
        <v>321</v>
      </c>
      <c r="E6545" s="40" t="s">
        <v>50</v>
      </c>
      <c r="F6545">
        <f t="shared" si="306"/>
        <v>8</v>
      </c>
      <c r="G6545">
        <f t="shared" si="307"/>
        <v>2007</v>
      </c>
      <c r="H6545">
        <f t="shared" si="308"/>
        <v>636.70349999999996</v>
      </c>
      <c r="I6545" s="23"/>
    </row>
    <row r="6546" spans="1:9" ht="14.4">
      <c r="A6546" s="77" t="s">
        <v>49</v>
      </c>
      <c r="B6546" s="40">
        <v>13095500</v>
      </c>
      <c r="C6546" s="41">
        <v>39325</v>
      </c>
      <c r="D6546" s="40">
        <v>322</v>
      </c>
      <c r="E6546" s="40" t="s">
        <v>50</v>
      </c>
      <c r="F6546">
        <f t="shared" si="306"/>
        <v>8</v>
      </c>
      <c r="G6546">
        <f t="shared" si="307"/>
        <v>2007</v>
      </c>
      <c r="H6546">
        <f t="shared" si="308"/>
        <v>638.68700000000001</v>
      </c>
      <c r="I6546" s="23"/>
    </row>
    <row r="6547" spans="1:9" ht="14.4">
      <c r="A6547" s="77" t="s">
        <v>49</v>
      </c>
      <c r="B6547" s="40">
        <v>13095500</v>
      </c>
      <c r="C6547" s="41">
        <v>39326</v>
      </c>
      <c r="D6547" s="40">
        <v>323</v>
      </c>
      <c r="E6547" s="40" t="s">
        <v>50</v>
      </c>
      <c r="F6547">
        <f t="shared" si="306"/>
        <v>9</v>
      </c>
      <c r="G6547">
        <f t="shared" si="307"/>
        <v>2007</v>
      </c>
      <c r="H6547">
        <f t="shared" si="308"/>
        <v>640.67050000000006</v>
      </c>
      <c r="I6547" s="23"/>
    </row>
    <row r="6548" spans="1:9" ht="14.4">
      <c r="A6548" s="77" t="s">
        <v>49</v>
      </c>
      <c r="B6548" s="40">
        <v>13095500</v>
      </c>
      <c r="C6548" s="41">
        <v>39327</v>
      </c>
      <c r="D6548" s="40">
        <v>323</v>
      </c>
      <c r="E6548" s="40" t="s">
        <v>50</v>
      </c>
      <c r="F6548">
        <f t="shared" si="306"/>
        <v>9</v>
      </c>
      <c r="G6548">
        <f t="shared" si="307"/>
        <v>2007</v>
      </c>
      <c r="H6548">
        <f t="shared" si="308"/>
        <v>640.67050000000006</v>
      </c>
      <c r="I6548" s="23"/>
    </row>
    <row r="6549" spans="1:9" ht="14.4">
      <c r="A6549" s="77" t="s">
        <v>49</v>
      </c>
      <c r="B6549" s="40">
        <v>13095500</v>
      </c>
      <c r="C6549" s="41">
        <v>39328</v>
      </c>
      <c r="D6549" s="40">
        <v>325</v>
      </c>
      <c r="E6549" s="40" t="s">
        <v>50</v>
      </c>
      <c r="F6549">
        <f t="shared" si="306"/>
        <v>9</v>
      </c>
      <c r="G6549">
        <f t="shared" si="307"/>
        <v>2007</v>
      </c>
      <c r="H6549">
        <f t="shared" si="308"/>
        <v>644.63750000000005</v>
      </c>
      <c r="I6549" s="23"/>
    </row>
    <row r="6550" spans="1:9" ht="14.4">
      <c r="A6550" s="77" t="s">
        <v>49</v>
      </c>
      <c r="B6550" s="40">
        <v>13095500</v>
      </c>
      <c r="C6550" s="41">
        <v>39329</v>
      </c>
      <c r="D6550" s="40">
        <v>326</v>
      </c>
      <c r="E6550" s="40" t="s">
        <v>50</v>
      </c>
      <c r="F6550">
        <f t="shared" si="306"/>
        <v>9</v>
      </c>
      <c r="G6550">
        <f t="shared" si="307"/>
        <v>2007</v>
      </c>
      <c r="H6550">
        <f t="shared" si="308"/>
        <v>646.62099999999998</v>
      </c>
      <c r="I6550" s="23"/>
    </row>
    <row r="6551" spans="1:9" ht="14.4">
      <c r="A6551" s="77" t="s">
        <v>49</v>
      </c>
      <c r="B6551" s="40">
        <v>13095500</v>
      </c>
      <c r="C6551" s="41">
        <v>39330</v>
      </c>
      <c r="D6551" s="40">
        <v>327</v>
      </c>
      <c r="E6551" s="40" t="s">
        <v>50</v>
      </c>
      <c r="F6551">
        <f t="shared" si="306"/>
        <v>9</v>
      </c>
      <c r="G6551">
        <f t="shared" si="307"/>
        <v>2007</v>
      </c>
      <c r="H6551">
        <f t="shared" si="308"/>
        <v>648.60450000000003</v>
      </c>
      <c r="I6551" s="23"/>
    </row>
    <row r="6552" spans="1:9" ht="14.4">
      <c r="A6552" s="77" t="s">
        <v>49</v>
      </c>
      <c r="B6552" s="40">
        <v>13095500</v>
      </c>
      <c r="C6552" s="41">
        <v>39331</v>
      </c>
      <c r="D6552" s="40">
        <v>328</v>
      </c>
      <c r="E6552" s="40" t="s">
        <v>50</v>
      </c>
      <c r="F6552">
        <f t="shared" si="306"/>
        <v>9</v>
      </c>
      <c r="G6552">
        <f t="shared" si="307"/>
        <v>2007</v>
      </c>
      <c r="H6552">
        <f t="shared" si="308"/>
        <v>650.58799999999997</v>
      </c>
      <c r="I6552" s="23"/>
    </row>
    <row r="6553" spans="1:9" ht="14.4">
      <c r="A6553" s="77" t="s">
        <v>49</v>
      </c>
      <c r="B6553" s="40">
        <v>13095500</v>
      </c>
      <c r="C6553" s="41">
        <v>39332</v>
      </c>
      <c r="D6553" s="40">
        <v>329</v>
      </c>
      <c r="E6553" s="40" t="s">
        <v>50</v>
      </c>
      <c r="F6553">
        <f t="shared" si="306"/>
        <v>9</v>
      </c>
      <c r="G6553">
        <f t="shared" si="307"/>
        <v>2007</v>
      </c>
      <c r="H6553">
        <f t="shared" si="308"/>
        <v>652.57150000000001</v>
      </c>
      <c r="I6553" s="23"/>
    </row>
    <row r="6554" spans="1:9" ht="14.4">
      <c r="A6554" s="77" t="s">
        <v>49</v>
      </c>
      <c r="B6554" s="40">
        <v>13095500</v>
      </c>
      <c r="C6554" s="41">
        <v>39333</v>
      </c>
      <c r="D6554" s="40">
        <v>330</v>
      </c>
      <c r="E6554" s="40" t="s">
        <v>50</v>
      </c>
      <c r="F6554">
        <f t="shared" si="306"/>
        <v>9</v>
      </c>
      <c r="G6554">
        <f t="shared" si="307"/>
        <v>2007</v>
      </c>
      <c r="H6554">
        <f t="shared" si="308"/>
        <v>654.55500000000006</v>
      </c>
      <c r="I6554" s="23"/>
    </row>
    <row r="6555" spans="1:9" ht="14.4">
      <c r="A6555" s="77" t="s">
        <v>49</v>
      </c>
      <c r="B6555" s="40">
        <v>13095500</v>
      </c>
      <c r="C6555" s="41">
        <v>39334</v>
      </c>
      <c r="D6555" s="40">
        <v>330</v>
      </c>
      <c r="E6555" s="40" t="s">
        <v>50</v>
      </c>
      <c r="F6555">
        <f t="shared" si="306"/>
        <v>9</v>
      </c>
      <c r="G6555">
        <f t="shared" si="307"/>
        <v>2007</v>
      </c>
      <c r="H6555">
        <f t="shared" si="308"/>
        <v>654.55500000000006</v>
      </c>
      <c r="I6555" s="23"/>
    </row>
    <row r="6556" spans="1:9" ht="14.4">
      <c r="A6556" s="77" t="s">
        <v>49</v>
      </c>
      <c r="B6556" s="40">
        <v>13095500</v>
      </c>
      <c r="C6556" s="41">
        <v>39335</v>
      </c>
      <c r="D6556" s="40">
        <v>329</v>
      </c>
      <c r="E6556" s="40" t="s">
        <v>50</v>
      </c>
      <c r="F6556">
        <f t="shared" si="306"/>
        <v>9</v>
      </c>
      <c r="G6556">
        <f t="shared" si="307"/>
        <v>2007</v>
      </c>
      <c r="H6556">
        <f t="shared" si="308"/>
        <v>652.57150000000001</v>
      </c>
      <c r="I6556" s="23"/>
    </row>
    <row r="6557" spans="1:9" ht="14.4">
      <c r="A6557" s="77" t="s">
        <v>49</v>
      </c>
      <c r="B6557" s="40">
        <v>13095500</v>
      </c>
      <c r="C6557" s="41">
        <v>39336</v>
      </c>
      <c r="D6557" s="40">
        <v>330</v>
      </c>
      <c r="E6557" s="40" t="s">
        <v>50</v>
      </c>
      <c r="F6557">
        <f t="shared" si="306"/>
        <v>9</v>
      </c>
      <c r="G6557">
        <f t="shared" si="307"/>
        <v>2007</v>
      </c>
      <c r="H6557">
        <f t="shared" si="308"/>
        <v>654.55500000000006</v>
      </c>
      <c r="I6557" s="23"/>
    </row>
    <row r="6558" spans="1:9" ht="14.4">
      <c r="A6558" s="77" t="s">
        <v>49</v>
      </c>
      <c r="B6558" s="40">
        <v>13095500</v>
      </c>
      <c r="C6558" s="41">
        <v>39337</v>
      </c>
      <c r="D6558" s="40">
        <v>330</v>
      </c>
      <c r="E6558" s="40" t="s">
        <v>50</v>
      </c>
      <c r="F6558">
        <f t="shared" si="306"/>
        <v>9</v>
      </c>
      <c r="G6558">
        <f t="shared" si="307"/>
        <v>2007</v>
      </c>
      <c r="H6558">
        <f t="shared" si="308"/>
        <v>654.55500000000006</v>
      </c>
      <c r="I6558" s="23"/>
    </row>
    <row r="6559" spans="1:9" ht="14.4">
      <c r="A6559" s="77" t="s">
        <v>49</v>
      </c>
      <c r="B6559" s="40">
        <v>13095500</v>
      </c>
      <c r="C6559" s="41">
        <v>39338</v>
      </c>
      <c r="D6559" s="40">
        <v>331</v>
      </c>
      <c r="E6559" s="40" t="s">
        <v>50</v>
      </c>
      <c r="F6559">
        <f t="shared" si="306"/>
        <v>9</v>
      </c>
      <c r="G6559">
        <f t="shared" si="307"/>
        <v>2007</v>
      </c>
      <c r="H6559">
        <f t="shared" si="308"/>
        <v>656.5385</v>
      </c>
      <c r="I6559" s="23"/>
    </row>
    <row r="6560" spans="1:9" ht="14.4">
      <c r="A6560" s="77" t="s">
        <v>49</v>
      </c>
      <c r="B6560" s="40">
        <v>13095500</v>
      </c>
      <c r="C6560" s="41">
        <v>39339</v>
      </c>
      <c r="D6560" s="40">
        <v>333</v>
      </c>
      <c r="E6560" s="40" t="s">
        <v>50</v>
      </c>
      <c r="F6560">
        <f t="shared" si="306"/>
        <v>9</v>
      </c>
      <c r="G6560">
        <f t="shared" si="307"/>
        <v>2007</v>
      </c>
      <c r="H6560">
        <f t="shared" si="308"/>
        <v>660.50549999999998</v>
      </c>
      <c r="I6560" s="23"/>
    </row>
    <row r="6561" spans="1:9" ht="14.4">
      <c r="A6561" s="77" t="s">
        <v>49</v>
      </c>
      <c r="B6561" s="40">
        <v>13095500</v>
      </c>
      <c r="C6561" s="41">
        <v>39340</v>
      </c>
      <c r="D6561" s="40">
        <v>333</v>
      </c>
      <c r="E6561" s="40" t="s">
        <v>50</v>
      </c>
      <c r="F6561">
        <f t="shared" si="306"/>
        <v>9</v>
      </c>
      <c r="G6561">
        <f t="shared" si="307"/>
        <v>2007</v>
      </c>
      <c r="H6561">
        <f t="shared" si="308"/>
        <v>660.50549999999998</v>
      </c>
      <c r="I6561" s="23"/>
    </row>
    <row r="6562" spans="1:9" ht="14.4">
      <c r="A6562" s="77" t="s">
        <v>49</v>
      </c>
      <c r="B6562" s="40">
        <v>13095500</v>
      </c>
      <c r="C6562" s="41">
        <v>39341</v>
      </c>
      <c r="D6562" s="40">
        <v>333</v>
      </c>
      <c r="E6562" s="40" t="s">
        <v>50</v>
      </c>
      <c r="F6562">
        <f t="shared" ref="F6562:F6625" si="309">MONTH(C6562)</f>
        <v>9</v>
      </c>
      <c r="G6562">
        <f t="shared" ref="G6562:G6625" si="310">IF(F6562&gt;10,YEAR(C6562)+1,YEAR(C6562))</f>
        <v>2007</v>
      </c>
      <c r="H6562">
        <f t="shared" ref="H6562:H6625" si="311">D6562*1.9835</f>
        <v>660.50549999999998</v>
      </c>
      <c r="I6562" s="23"/>
    </row>
    <row r="6563" spans="1:9" ht="14.4">
      <c r="A6563" s="77" t="s">
        <v>49</v>
      </c>
      <c r="B6563" s="40">
        <v>13095500</v>
      </c>
      <c r="C6563" s="41">
        <v>39342</v>
      </c>
      <c r="D6563" s="40">
        <v>335</v>
      </c>
      <c r="E6563" s="40" t="s">
        <v>50</v>
      </c>
      <c r="F6563">
        <f t="shared" si="309"/>
        <v>9</v>
      </c>
      <c r="G6563">
        <f t="shared" si="310"/>
        <v>2007</v>
      </c>
      <c r="H6563">
        <f t="shared" si="311"/>
        <v>664.47249999999997</v>
      </c>
      <c r="I6563" s="23"/>
    </row>
    <row r="6564" spans="1:9" ht="14.4">
      <c r="A6564" s="77" t="s">
        <v>49</v>
      </c>
      <c r="B6564" s="40">
        <v>13095500</v>
      </c>
      <c r="C6564" s="41">
        <v>39343</v>
      </c>
      <c r="D6564" s="40">
        <v>336</v>
      </c>
      <c r="E6564" s="40" t="s">
        <v>50</v>
      </c>
      <c r="F6564">
        <f t="shared" si="309"/>
        <v>9</v>
      </c>
      <c r="G6564">
        <f t="shared" si="310"/>
        <v>2007</v>
      </c>
      <c r="H6564">
        <f t="shared" si="311"/>
        <v>666.45600000000002</v>
      </c>
      <c r="I6564" s="23"/>
    </row>
    <row r="6565" spans="1:9" ht="14.4">
      <c r="A6565" s="77" t="s">
        <v>49</v>
      </c>
      <c r="B6565" s="40">
        <v>13095500</v>
      </c>
      <c r="C6565" s="41">
        <v>39344</v>
      </c>
      <c r="D6565" s="40">
        <v>337</v>
      </c>
      <c r="E6565" s="40" t="s">
        <v>50</v>
      </c>
      <c r="F6565">
        <f t="shared" si="309"/>
        <v>9</v>
      </c>
      <c r="G6565">
        <f t="shared" si="310"/>
        <v>2007</v>
      </c>
      <c r="H6565">
        <f t="shared" si="311"/>
        <v>668.43950000000007</v>
      </c>
      <c r="I6565" s="23"/>
    </row>
    <row r="6566" spans="1:9" ht="14.4">
      <c r="A6566" s="77" t="s">
        <v>49</v>
      </c>
      <c r="B6566" s="40">
        <v>13095500</v>
      </c>
      <c r="C6566" s="41">
        <v>39345</v>
      </c>
      <c r="D6566" s="40">
        <v>337</v>
      </c>
      <c r="E6566" s="40" t="s">
        <v>50</v>
      </c>
      <c r="F6566">
        <f t="shared" si="309"/>
        <v>9</v>
      </c>
      <c r="G6566">
        <f t="shared" si="310"/>
        <v>2007</v>
      </c>
      <c r="H6566">
        <f t="shared" si="311"/>
        <v>668.43950000000007</v>
      </c>
      <c r="I6566" s="23"/>
    </row>
    <row r="6567" spans="1:9" ht="14.4">
      <c r="A6567" s="77" t="s">
        <v>49</v>
      </c>
      <c r="B6567" s="40">
        <v>13095500</v>
      </c>
      <c r="C6567" s="41">
        <v>39346</v>
      </c>
      <c r="D6567" s="40">
        <v>337</v>
      </c>
      <c r="E6567" s="40" t="s">
        <v>50</v>
      </c>
      <c r="F6567">
        <f t="shared" si="309"/>
        <v>9</v>
      </c>
      <c r="G6567">
        <f t="shared" si="310"/>
        <v>2007</v>
      </c>
      <c r="H6567">
        <f t="shared" si="311"/>
        <v>668.43950000000007</v>
      </c>
      <c r="I6567" s="23"/>
    </row>
    <row r="6568" spans="1:9" ht="14.4">
      <c r="A6568" s="77" t="s">
        <v>49</v>
      </c>
      <c r="B6568" s="40">
        <v>13095500</v>
      </c>
      <c r="C6568" s="41">
        <v>39347</v>
      </c>
      <c r="D6568" s="40">
        <v>337</v>
      </c>
      <c r="E6568" s="40" t="s">
        <v>50</v>
      </c>
      <c r="F6568">
        <f t="shared" si="309"/>
        <v>9</v>
      </c>
      <c r="G6568">
        <f t="shared" si="310"/>
        <v>2007</v>
      </c>
      <c r="H6568">
        <f t="shared" si="311"/>
        <v>668.43950000000007</v>
      </c>
      <c r="I6568" s="23"/>
    </row>
    <row r="6569" spans="1:9" ht="14.4">
      <c r="A6569" s="77" t="s">
        <v>49</v>
      </c>
      <c r="B6569" s="40">
        <v>13095500</v>
      </c>
      <c r="C6569" s="41">
        <v>39348</v>
      </c>
      <c r="D6569" s="40">
        <v>338</v>
      </c>
      <c r="E6569" s="40" t="s">
        <v>50</v>
      </c>
      <c r="F6569">
        <f t="shared" si="309"/>
        <v>9</v>
      </c>
      <c r="G6569">
        <f t="shared" si="310"/>
        <v>2007</v>
      </c>
      <c r="H6569">
        <f t="shared" si="311"/>
        <v>670.423</v>
      </c>
      <c r="I6569" s="23"/>
    </row>
    <row r="6570" spans="1:9" ht="14.4">
      <c r="A6570" s="77" t="s">
        <v>49</v>
      </c>
      <c r="B6570" s="40">
        <v>13095500</v>
      </c>
      <c r="C6570" s="41">
        <v>39349</v>
      </c>
      <c r="D6570" s="40">
        <v>338</v>
      </c>
      <c r="E6570" s="40" t="s">
        <v>50</v>
      </c>
      <c r="F6570">
        <f t="shared" si="309"/>
        <v>9</v>
      </c>
      <c r="G6570">
        <f t="shared" si="310"/>
        <v>2007</v>
      </c>
      <c r="H6570">
        <f t="shared" si="311"/>
        <v>670.423</v>
      </c>
      <c r="I6570" s="23"/>
    </row>
    <row r="6571" spans="1:9" ht="14.4">
      <c r="A6571" s="77" t="s">
        <v>49</v>
      </c>
      <c r="B6571" s="40">
        <v>13095500</v>
      </c>
      <c r="C6571" s="41">
        <v>39350</v>
      </c>
      <c r="D6571" s="40">
        <v>339</v>
      </c>
      <c r="E6571" s="40" t="s">
        <v>50</v>
      </c>
      <c r="F6571">
        <f t="shared" si="309"/>
        <v>9</v>
      </c>
      <c r="G6571">
        <f t="shared" si="310"/>
        <v>2007</v>
      </c>
      <c r="H6571">
        <f t="shared" si="311"/>
        <v>672.40650000000005</v>
      </c>
      <c r="I6571" s="23"/>
    </row>
    <row r="6572" spans="1:9" ht="14.4">
      <c r="A6572" s="77" t="s">
        <v>49</v>
      </c>
      <c r="B6572" s="40">
        <v>13095500</v>
      </c>
      <c r="C6572" s="41">
        <v>39351</v>
      </c>
      <c r="D6572" s="40">
        <v>338</v>
      </c>
      <c r="E6572" s="40" t="s">
        <v>50</v>
      </c>
      <c r="F6572">
        <f t="shared" si="309"/>
        <v>9</v>
      </c>
      <c r="G6572">
        <f t="shared" si="310"/>
        <v>2007</v>
      </c>
      <c r="H6572">
        <f t="shared" si="311"/>
        <v>670.423</v>
      </c>
      <c r="I6572" s="23"/>
    </row>
    <row r="6573" spans="1:9" ht="14.4">
      <c r="A6573" s="77" t="s">
        <v>49</v>
      </c>
      <c r="B6573" s="40">
        <v>13095500</v>
      </c>
      <c r="C6573" s="41">
        <v>39352</v>
      </c>
      <c r="D6573" s="40">
        <v>338</v>
      </c>
      <c r="E6573" s="40" t="s">
        <v>50</v>
      </c>
      <c r="F6573">
        <f t="shared" si="309"/>
        <v>9</v>
      </c>
      <c r="G6573">
        <f t="shared" si="310"/>
        <v>2007</v>
      </c>
      <c r="H6573">
        <f t="shared" si="311"/>
        <v>670.423</v>
      </c>
      <c r="I6573" s="23"/>
    </row>
    <row r="6574" spans="1:9" ht="14.4">
      <c r="A6574" s="77" t="s">
        <v>49</v>
      </c>
      <c r="B6574" s="40">
        <v>13095500</v>
      </c>
      <c r="C6574" s="41">
        <v>39353</v>
      </c>
      <c r="D6574" s="40">
        <v>338</v>
      </c>
      <c r="E6574" s="40" t="s">
        <v>50</v>
      </c>
      <c r="F6574">
        <f t="shared" si="309"/>
        <v>9</v>
      </c>
      <c r="G6574">
        <f t="shared" si="310"/>
        <v>2007</v>
      </c>
      <c r="H6574">
        <f t="shared" si="311"/>
        <v>670.423</v>
      </c>
      <c r="I6574" s="23"/>
    </row>
    <row r="6575" spans="1:9" ht="14.4">
      <c r="A6575" s="77" t="s">
        <v>49</v>
      </c>
      <c r="B6575" s="40">
        <v>13095500</v>
      </c>
      <c r="C6575" s="41">
        <v>39354</v>
      </c>
      <c r="D6575" s="40">
        <v>339</v>
      </c>
      <c r="E6575" s="40" t="s">
        <v>50</v>
      </c>
      <c r="F6575">
        <f t="shared" si="309"/>
        <v>9</v>
      </c>
      <c r="G6575">
        <f t="shared" si="310"/>
        <v>2007</v>
      </c>
      <c r="H6575">
        <f t="shared" si="311"/>
        <v>672.40650000000005</v>
      </c>
      <c r="I6575" s="23"/>
    </row>
    <row r="6576" spans="1:9" ht="14.4">
      <c r="A6576" s="77" t="s">
        <v>49</v>
      </c>
      <c r="B6576" s="40">
        <v>13095500</v>
      </c>
      <c r="C6576" s="41">
        <v>39355</v>
      </c>
      <c r="D6576" s="40">
        <v>340</v>
      </c>
      <c r="E6576" s="40" t="s">
        <v>50</v>
      </c>
      <c r="F6576">
        <f t="shared" si="309"/>
        <v>9</v>
      </c>
      <c r="G6576">
        <f t="shared" si="310"/>
        <v>2007</v>
      </c>
      <c r="H6576">
        <f t="shared" si="311"/>
        <v>674.39</v>
      </c>
      <c r="I6576" s="23"/>
    </row>
    <row r="6577" spans="1:9" ht="14.4">
      <c r="A6577" s="77" t="s">
        <v>49</v>
      </c>
      <c r="B6577" s="40">
        <v>13095500</v>
      </c>
      <c r="C6577" s="41">
        <v>39356</v>
      </c>
      <c r="D6577" s="40">
        <v>340</v>
      </c>
      <c r="E6577" s="40" t="s">
        <v>50</v>
      </c>
      <c r="F6577">
        <f t="shared" si="309"/>
        <v>10</v>
      </c>
      <c r="G6577">
        <f t="shared" si="310"/>
        <v>2007</v>
      </c>
      <c r="H6577">
        <f t="shared" si="311"/>
        <v>674.39</v>
      </c>
      <c r="I6577" s="23"/>
    </row>
    <row r="6578" spans="1:9" ht="14.4">
      <c r="A6578" s="77" t="s">
        <v>49</v>
      </c>
      <c r="B6578" s="40">
        <v>13095500</v>
      </c>
      <c r="C6578" s="41">
        <v>39357</v>
      </c>
      <c r="D6578" s="40">
        <v>340</v>
      </c>
      <c r="E6578" s="40" t="s">
        <v>50</v>
      </c>
      <c r="F6578">
        <f t="shared" si="309"/>
        <v>10</v>
      </c>
      <c r="G6578">
        <f t="shared" si="310"/>
        <v>2007</v>
      </c>
      <c r="H6578">
        <f t="shared" si="311"/>
        <v>674.39</v>
      </c>
      <c r="I6578" s="23"/>
    </row>
    <row r="6579" spans="1:9" ht="14.4">
      <c r="A6579" s="77" t="s">
        <v>49</v>
      </c>
      <c r="B6579" s="40">
        <v>13095500</v>
      </c>
      <c r="C6579" s="41">
        <v>39358</v>
      </c>
      <c r="D6579" s="40">
        <v>342</v>
      </c>
      <c r="E6579" s="40" t="s">
        <v>50</v>
      </c>
      <c r="F6579">
        <f t="shared" si="309"/>
        <v>10</v>
      </c>
      <c r="G6579">
        <f t="shared" si="310"/>
        <v>2007</v>
      </c>
      <c r="H6579">
        <f t="shared" si="311"/>
        <v>678.35699999999997</v>
      </c>
      <c r="I6579" s="23"/>
    </row>
    <row r="6580" spans="1:9" ht="14.4">
      <c r="A6580" s="77" t="s">
        <v>49</v>
      </c>
      <c r="B6580" s="40">
        <v>13095500</v>
      </c>
      <c r="C6580" s="41">
        <v>39359</v>
      </c>
      <c r="D6580" s="40">
        <v>342</v>
      </c>
      <c r="E6580" s="40" t="s">
        <v>50</v>
      </c>
      <c r="F6580">
        <f t="shared" si="309"/>
        <v>10</v>
      </c>
      <c r="G6580">
        <f t="shared" si="310"/>
        <v>2007</v>
      </c>
      <c r="H6580">
        <f t="shared" si="311"/>
        <v>678.35699999999997</v>
      </c>
      <c r="I6580" s="23"/>
    </row>
    <row r="6581" spans="1:9" ht="14.4">
      <c r="A6581" s="77" t="s">
        <v>49</v>
      </c>
      <c r="B6581" s="40">
        <v>13095500</v>
      </c>
      <c r="C6581" s="41">
        <v>39360</v>
      </c>
      <c r="D6581" s="40">
        <v>344</v>
      </c>
      <c r="E6581" s="40" t="s">
        <v>50</v>
      </c>
      <c r="F6581">
        <f t="shared" si="309"/>
        <v>10</v>
      </c>
      <c r="G6581">
        <f t="shared" si="310"/>
        <v>2007</v>
      </c>
      <c r="H6581">
        <f t="shared" si="311"/>
        <v>682.32400000000007</v>
      </c>
      <c r="I6581" s="23"/>
    </row>
    <row r="6582" spans="1:9" ht="14.4">
      <c r="A6582" s="77" t="s">
        <v>49</v>
      </c>
      <c r="B6582" s="40">
        <v>13095500</v>
      </c>
      <c r="C6582" s="41">
        <v>39361</v>
      </c>
      <c r="D6582" s="40">
        <v>344</v>
      </c>
      <c r="E6582" s="40" t="s">
        <v>50</v>
      </c>
      <c r="F6582">
        <f t="shared" si="309"/>
        <v>10</v>
      </c>
      <c r="G6582">
        <f t="shared" si="310"/>
        <v>2007</v>
      </c>
      <c r="H6582">
        <f t="shared" si="311"/>
        <v>682.32400000000007</v>
      </c>
      <c r="I6582" s="23"/>
    </row>
    <row r="6583" spans="1:9" ht="14.4">
      <c r="A6583" s="77" t="s">
        <v>49</v>
      </c>
      <c r="B6583" s="40">
        <v>13095500</v>
      </c>
      <c r="C6583" s="41">
        <v>39362</v>
      </c>
      <c r="D6583" s="40">
        <v>344</v>
      </c>
      <c r="E6583" s="40" t="s">
        <v>50</v>
      </c>
      <c r="F6583">
        <f t="shared" si="309"/>
        <v>10</v>
      </c>
      <c r="G6583">
        <f t="shared" si="310"/>
        <v>2007</v>
      </c>
      <c r="H6583">
        <f t="shared" si="311"/>
        <v>682.32400000000007</v>
      </c>
      <c r="I6583" s="23"/>
    </row>
    <row r="6584" spans="1:9" ht="14.4">
      <c r="A6584" s="77" t="s">
        <v>49</v>
      </c>
      <c r="B6584" s="40">
        <v>13095500</v>
      </c>
      <c r="C6584" s="41">
        <v>39363</v>
      </c>
      <c r="D6584" s="40">
        <v>344</v>
      </c>
      <c r="E6584" s="40" t="s">
        <v>50</v>
      </c>
      <c r="F6584">
        <f t="shared" si="309"/>
        <v>10</v>
      </c>
      <c r="G6584">
        <f t="shared" si="310"/>
        <v>2007</v>
      </c>
      <c r="H6584">
        <f t="shared" si="311"/>
        <v>682.32400000000007</v>
      </c>
      <c r="I6584" s="23"/>
    </row>
    <row r="6585" spans="1:9" ht="14.4">
      <c r="A6585" s="77" t="s">
        <v>49</v>
      </c>
      <c r="B6585" s="40">
        <v>13095500</v>
      </c>
      <c r="C6585" s="41">
        <v>39364</v>
      </c>
      <c r="D6585" s="40">
        <v>344</v>
      </c>
      <c r="E6585" s="40" t="s">
        <v>50</v>
      </c>
      <c r="F6585">
        <f t="shared" si="309"/>
        <v>10</v>
      </c>
      <c r="G6585">
        <f t="shared" si="310"/>
        <v>2007</v>
      </c>
      <c r="H6585">
        <f t="shared" si="311"/>
        <v>682.32400000000007</v>
      </c>
      <c r="I6585" s="23"/>
    </row>
    <row r="6586" spans="1:9" ht="14.4">
      <c r="A6586" s="77" t="s">
        <v>49</v>
      </c>
      <c r="B6586" s="40">
        <v>13095500</v>
      </c>
      <c r="C6586" s="41">
        <v>39365</v>
      </c>
      <c r="D6586" s="40">
        <v>344</v>
      </c>
      <c r="E6586" s="40" t="s">
        <v>50</v>
      </c>
      <c r="F6586">
        <f t="shared" si="309"/>
        <v>10</v>
      </c>
      <c r="G6586">
        <f t="shared" si="310"/>
        <v>2007</v>
      </c>
      <c r="H6586">
        <f t="shared" si="311"/>
        <v>682.32400000000007</v>
      </c>
      <c r="I6586" s="23"/>
    </row>
    <row r="6587" spans="1:9" ht="14.4">
      <c r="A6587" s="77" t="s">
        <v>49</v>
      </c>
      <c r="B6587" s="40">
        <v>13095500</v>
      </c>
      <c r="C6587" s="41">
        <v>39366</v>
      </c>
      <c r="D6587" s="40">
        <v>343</v>
      </c>
      <c r="E6587" s="40" t="s">
        <v>50</v>
      </c>
      <c r="F6587">
        <f t="shared" si="309"/>
        <v>10</v>
      </c>
      <c r="G6587">
        <f t="shared" si="310"/>
        <v>2007</v>
      </c>
      <c r="H6587">
        <f t="shared" si="311"/>
        <v>680.34050000000002</v>
      </c>
      <c r="I6587" s="23"/>
    </row>
    <row r="6588" spans="1:9" ht="14.4">
      <c r="A6588" s="77" t="s">
        <v>49</v>
      </c>
      <c r="B6588" s="40">
        <v>13095500</v>
      </c>
      <c r="C6588" s="41">
        <v>39367</v>
      </c>
      <c r="D6588" s="40">
        <v>344</v>
      </c>
      <c r="E6588" s="40" t="s">
        <v>50</v>
      </c>
      <c r="F6588">
        <f t="shared" si="309"/>
        <v>10</v>
      </c>
      <c r="G6588">
        <f t="shared" si="310"/>
        <v>2007</v>
      </c>
      <c r="H6588">
        <f t="shared" si="311"/>
        <v>682.32400000000007</v>
      </c>
      <c r="I6588" s="23"/>
    </row>
    <row r="6589" spans="1:9" ht="14.4">
      <c r="A6589" s="77" t="s">
        <v>49</v>
      </c>
      <c r="B6589" s="40">
        <v>13095500</v>
      </c>
      <c r="C6589" s="41">
        <v>39368</v>
      </c>
      <c r="D6589" s="40">
        <v>344</v>
      </c>
      <c r="E6589" s="40" t="s">
        <v>50</v>
      </c>
      <c r="F6589">
        <f t="shared" si="309"/>
        <v>10</v>
      </c>
      <c r="G6589">
        <f t="shared" si="310"/>
        <v>2007</v>
      </c>
      <c r="H6589">
        <f t="shared" si="311"/>
        <v>682.32400000000007</v>
      </c>
      <c r="I6589" s="23"/>
    </row>
    <row r="6590" spans="1:9" ht="14.4">
      <c r="A6590" s="77" t="s">
        <v>49</v>
      </c>
      <c r="B6590" s="40">
        <v>13095500</v>
      </c>
      <c r="C6590" s="41">
        <v>39369</v>
      </c>
      <c r="D6590" s="40">
        <v>344</v>
      </c>
      <c r="E6590" s="40" t="s">
        <v>50</v>
      </c>
      <c r="F6590">
        <f t="shared" si="309"/>
        <v>10</v>
      </c>
      <c r="G6590">
        <f t="shared" si="310"/>
        <v>2007</v>
      </c>
      <c r="H6590">
        <f t="shared" si="311"/>
        <v>682.32400000000007</v>
      </c>
      <c r="I6590" s="23"/>
    </row>
    <row r="6591" spans="1:9" ht="14.4">
      <c r="A6591" s="77" t="s">
        <v>49</v>
      </c>
      <c r="B6591" s="40">
        <v>13095500</v>
      </c>
      <c r="C6591" s="41">
        <v>39370</v>
      </c>
      <c r="D6591" s="40">
        <v>344</v>
      </c>
      <c r="E6591" s="40" t="s">
        <v>50</v>
      </c>
      <c r="F6591">
        <f t="shared" si="309"/>
        <v>10</v>
      </c>
      <c r="G6591">
        <f t="shared" si="310"/>
        <v>2007</v>
      </c>
      <c r="H6591">
        <f t="shared" si="311"/>
        <v>682.32400000000007</v>
      </c>
      <c r="I6591" s="23"/>
    </row>
    <row r="6592" spans="1:9" ht="14.4">
      <c r="A6592" s="77" t="s">
        <v>49</v>
      </c>
      <c r="B6592" s="40">
        <v>13095500</v>
      </c>
      <c r="C6592" s="41">
        <v>39371</v>
      </c>
      <c r="D6592" s="40">
        <v>344</v>
      </c>
      <c r="E6592" s="40" t="s">
        <v>50</v>
      </c>
      <c r="F6592">
        <f t="shared" si="309"/>
        <v>10</v>
      </c>
      <c r="G6592">
        <f t="shared" si="310"/>
        <v>2007</v>
      </c>
      <c r="H6592">
        <f t="shared" si="311"/>
        <v>682.32400000000007</v>
      </c>
      <c r="I6592" s="23"/>
    </row>
    <row r="6593" spans="1:9" ht="14.4">
      <c r="A6593" s="77" t="s">
        <v>49</v>
      </c>
      <c r="B6593" s="40">
        <v>13095500</v>
      </c>
      <c r="C6593" s="41">
        <v>39372</v>
      </c>
      <c r="D6593" s="40">
        <v>345</v>
      </c>
      <c r="E6593" s="40" t="s">
        <v>50</v>
      </c>
      <c r="F6593">
        <f t="shared" si="309"/>
        <v>10</v>
      </c>
      <c r="G6593">
        <f t="shared" si="310"/>
        <v>2007</v>
      </c>
      <c r="H6593">
        <f t="shared" si="311"/>
        <v>684.3075</v>
      </c>
      <c r="I6593" s="23"/>
    </row>
    <row r="6594" spans="1:9" ht="14.4">
      <c r="A6594" s="77" t="s">
        <v>49</v>
      </c>
      <c r="B6594" s="40">
        <v>13095500</v>
      </c>
      <c r="C6594" s="41">
        <v>39373</v>
      </c>
      <c r="D6594" s="40">
        <v>344</v>
      </c>
      <c r="E6594" s="40" t="s">
        <v>50</v>
      </c>
      <c r="F6594">
        <f t="shared" si="309"/>
        <v>10</v>
      </c>
      <c r="G6594">
        <f t="shared" si="310"/>
        <v>2007</v>
      </c>
      <c r="H6594">
        <f t="shared" si="311"/>
        <v>682.32400000000007</v>
      </c>
      <c r="I6594" s="23"/>
    </row>
    <row r="6595" spans="1:9" ht="14.4">
      <c r="A6595" s="77" t="s">
        <v>49</v>
      </c>
      <c r="B6595" s="40">
        <v>13095500</v>
      </c>
      <c r="C6595" s="41">
        <v>39374</v>
      </c>
      <c r="D6595" s="40">
        <v>344</v>
      </c>
      <c r="E6595" s="40" t="s">
        <v>50</v>
      </c>
      <c r="F6595">
        <f t="shared" si="309"/>
        <v>10</v>
      </c>
      <c r="G6595">
        <f t="shared" si="310"/>
        <v>2007</v>
      </c>
      <c r="H6595">
        <f t="shared" si="311"/>
        <v>682.32400000000007</v>
      </c>
      <c r="I6595" s="23"/>
    </row>
    <row r="6596" spans="1:9" ht="14.4">
      <c r="A6596" s="77" t="s">
        <v>49</v>
      </c>
      <c r="B6596" s="40">
        <v>13095500</v>
      </c>
      <c r="C6596" s="41">
        <v>39375</v>
      </c>
      <c r="D6596" s="40">
        <v>344</v>
      </c>
      <c r="E6596" s="40" t="s">
        <v>50</v>
      </c>
      <c r="F6596">
        <f t="shared" si="309"/>
        <v>10</v>
      </c>
      <c r="G6596">
        <f t="shared" si="310"/>
        <v>2007</v>
      </c>
      <c r="H6596">
        <f t="shared" si="311"/>
        <v>682.32400000000007</v>
      </c>
      <c r="I6596" s="23"/>
    </row>
    <row r="6597" spans="1:9" ht="14.4">
      <c r="A6597" s="77" t="s">
        <v>49</v>
      </c>
      <c r="B6597" s="40">
        <v>13095500</v>
      </c>
      <c r="C6597" s="41">
        <v>39376</v>
      </c>
      <c r="D6597" s="40">
        <v>344</v>
      </c>
      <c r="E6597" s="40" t="s">
        <v>50</v>
      </c>
      <c r="F6597">
        <f t="shared" si="309"/>
        <v>10</v>
      </c>
      <c r="G6597">
        <f t="shared" si="310"/>
        <v>2007</v>
      </c>
      <c r="H6597">
        <f t="shared" si="311"/>
        <v>682.32400000000007</v>
      </c>
      <c r="I6597" s="23"/>
    </row>
    <row r="6598" spans="1:9" ht="14.4">
      <c r="A6598" s="77" t="s">
        <v>49</v>
      </c>
      <c r="B6598" s="40">
        <v>13095500</v>
      </c>
      <c r="C6598" s="41">
        <v>39377</v>
      </c>
      <c r="D6598" s="40">
        <v>342</v>
      </c>
      <c r="E6598" s="40" t="s">
        <v>50</v>
      </c>
      <c r="F6598">
        <f t="shared" si="309"/>
        <v>10</v>
      </c>
      <c r="G6598">
        <f t="shared" si="310"/>
        <v>2007</v>
      </c>
      <c r="H6598">
        <f t="shared" si="311"/>
        <v>678.35699999999997</v>
      </c>
      <c r="I6598" s="23"/>
    </row>
    <row r="6599" spans="1:9" ht="14.4">
      <c r="A6599" s="77" t="s">
        <v>49</v>
      </c>
      <c r="B6599" s="40">
        <v>13095500</v>
      </c>
      <c r="C6599" s="41">
        <v>39378</v>
      </c>
      <c r="D6599" s="40">
        <v>343</v>
      </c>
      <c r="E6599" s="40" t="s">
        <v>50</v>
      </c>
      <c r="F6599">
        <f t="shared" si="309"/>
        <v>10</v>
      </c>
      <c r="G6599">
        <f t="shared" si="310"/>
        <v>2007</v>
      </c>
      <c r="H6599">
        <f t="shared" si="311"/>
        <v>680.34050000000002</v>
      </c>
      <c r="I6599" s="23"/>
    </row>
    <row r="6600" spans="1:9" ht="14.4">
      <c r="A6600" s="77" t="s">
        <v>49</v>
      </c>
      <c r="B6600" s="40">
        <v>13095500</v>
      </c>
      <c r="C6600" s="41">
        <v>39379</v>
      </c>
      <c r="D6600" s="40">
        <v>344</v>
      </c>
      <c r="E6600" s="40" t="s">
        <v>50</v>
      </c>
      <c r="F6600">
        <f t="shared" si="309"/>
        <v>10</v>
      </c>
      <c r="G6600">
        <f t="shared" si="310"/>
        <v>2007</v>
      </c>
      <c r="H6600">
        <f t="shared" si="311"/>
        <v>682.32400000000007</v>
      </c>
      <c r="I6600" s="23"/>
    </row>
    <row r="6601" spans="1:9" ht="14.4">
      <c r="A6601" s="77" t="s">
        <v>49</v>
      </c>
      <c r="B6601" s="40">
        <v>13095500</v>
      </c>
      <c r="C6601" s="41">
        <v>39380</v>
      </c>
      <c r="D6601" s="40">
        <v>344</v>
      </c>
      <c r="E6601" s="40" t="s">
        <v>50</v>
      </c>
      <c r="F6601">
        <f t="shared" si="309"/>
        <v>10</v>
      </c>
      <c r="G6601">
        <f t="shared" si="310"/>
        <v>2007</v>
      </c>
      <c r="H6601">
        <f t="shared" si="311"/>
        <v>682.32400000000007</v>
      </c>
      <c r="I6601" s="23"/>
    </row>
    <row r="6602" spans="1:9" ht="14.4">
      <c r="A6602" s="77" t="s">
        <v>49</v>
      </c>
      <c r="B6602" s="40">
        <v>13095500</v>
      </c>
      <c r="C6602" s="41">
        <v>39381</v>
      </c>
      <c r="D6602" s="40">
        <v>343</v>
      </c>
      <c r="E6602" s="40" t="s">
        <v>50</v>
      </c>
      <c r="F6602">
        <f t="shared" si="309"/>
        <v>10</v>
      </c>
      <c r="G6602">
        <f t="shared" si="310"/>
        <v>2007</v>
      </c>
      <c r="H6602">
        <f t="shared" si="311"/>
        <v>680.34050000000002</v>
      </c>
      <c r="I6602" s="23"/>
    </row>
    <row r="6603" spans="1:9" ht="14.4">
      <c r="A6603" s="77" t="s">
        <v>49</v>
      </c>
      <c r="B6603" s="40">
        <v>13095500</v>
      </c>
      <c r="C6603" s="41">
        <v>39382</v>
      </c>
      <c r="D6603" s="40">
        <v>342</v>
      </c>
      <c r="E6603" s="40" t="s">
        <v>50</v>
      </c>
      <c r="F6603">
        <f t="shared" si="309"/>
        <v>10</v>
      </c>
      <c r="G6603">
        <f t="shared" si="310"/>
        <v>2007</v>
      </c>
      <c r="H6603">
        <f t="shared" si="311"/>
        <v>678.35699999999997</v>
      </c>
      <c r="I6603" s="23"/>
    </row>
    <row r="6604" spans="1:9" ht="14.4">
      <c r="A6604" s="77" t="s">
        <v>49</v>
      </c>
      <c r="B6604" s="40">
        <v>13095500</v>
      </c>
      <c r="C6604" s="41">
        <v>39383</v>
      </c>
      <c r="D6604" s="40">
        <v>342</v>
      </c>
      <c r="E6604" s="40" t="s">
        <v>50</v>
      </c>
      <c r="F6604">
        <f t="shared" si="309"/>
        <v>10</v>
      </c>
      <c r="G6604">
        <f t="shared" si="310"/>
        <v>2007</v>
      </c>
      <c r="H6604">
        <f t="shared" si="311"/>
        <v>678.35699999999997</v>
      </c>
      <c r="I6604" s="23"/>
    </row>
    <row r="6605" spans="1:9" ht="14.4">
      <c r="A6605" s="77" t="s">
        <v>49</v>
      </c>
      <c r="B6605" s="40">
        <v>13095500</v>
      </c>
      <c r="C6605" s="41">
        <v>39384</v>
      </c>
      <c r="D6605" s="40">
        <v>343</v>
      </c>
      <c r="E6605" s="40" t="s">
        <v>50</v>
      </c>
      <c r="F6605">
        <f t="shared" si="309"/>
        <v>10</v>
      </c>
      <c r="G6605">
        <f t="shared" si="310"/>
        <v>2007</v>
      </c>
      <c r="H6605">
        <f t="shared" si="311"/>
        <v>680.34050000000002</v>
      </c>
      <c r="I6605" s="23"/>
    </row>
    <row r="6606" spans="1:9" ht="14.4">
      <c r="A6606" s="77" t="s">
        <v>49</v>
      </c>
      <c r="B6606" s="40">
        <v>13095500</v>
      </c>
      <c r="C6606" s="41">
        <v>39385</v>
      </c>
      <c r="D6606" s="40">
        <v>344</v>
      </c>
      <c r="E6606" s="40" t="s">
        <v>50</v>
      </c>
      <c r="F6606">
        <f t="shared" si="309"/>
        <v>10</v>
      </c>
      <c r="G6606">
        <f t="shared" si="310"/>
        <v>2007</v>
      </c>
      <c r="H6606">
        <f t="shared" si="311"/>
        <v>682.32400000000007</v>
      </c>
      <c r="I6606" s="23"/>
    </row>
    <row r="6607" spans="1:9" ht="14.4">
      <c r="A6607" s="77" t="s">
        <v>49</v>
      </c>
      <c r="B6607" s="40">
        <v>13095500</v>
      </c>
      <c r="C6607" s="41">
        <v>39386</v>
      </c>
      <c r="D6607" s="40">
        <v>344</v>
      </c>
      <c r="E6607" s="40" t="s">
        <v>50</v>
      </c>
      <c r="F6607">
        <f t="shared" si="309"/>
        <v>10</v>
      </c>
      <c r="G6607">
        <f t="shared" si="310"/>
        <v>2007</v>
      </c>
      <c r="H6607">
        <f t="shared" si="311"/>
        <v>682.32400000000007</v>
      </c>
      <c r="I6607" s="23"/>
    </row>
    <row r="6608" spans="1:9" ht="14.4">
      <c r="A6608" s="77" t="s">
        <v>49</v>
      </c>
      <c r="B6608" s="40">
        <v>13095500</v>
      </c>
      <c r="C6608" s="41">
        <v>39387</v>
      </c>
      <c r="D6608" s="40">
        <v>344</v>
      </c>
      <c r="E6608" s="40" t="s">
        <v>50</v>
      </c>
      <c r="F6608">
        <f t="shared" si="309"/>
        <v>11</v>
      </c>
      <c r="G6608">
        <f t="shared" si="310"/>
        <v>2008</v>
      </c>
      <c r="H6608">
        <f t="shared" si="311"/>
        <v>682.32400000000007</v>
      </c>
      <c r="I6608" s="23"/>
    </row>
    <row r="6609" spans="1:9" ht="14.4">
      <c r="A6609" s="77" t="s">
        <v>49</v>
      </c>
      <c r="B6609" s="40">
        <v>13095500</v>
      </c>
      <c r="C6609" s="41">
        <v>39388</v>
      </c>
      <c r="D6609" s="40">
        <v>344</v>
      </c>
      <c r="E6609" s="40" t="s">
        <v>50</v>
      </c>
      <c r="F6609">
        <f t="shared" si="309"/>
        <v>11</v>
      </c>
      <c r="G6609">
        <f t="shared" si="310"/>
        <v>2008</v>
      </c>
      <c r="H6609">
        <f t="shared" si="311"/>
        <v>682.32400000000007</v>
      </c>
      <c r="I6609" s="23"/>
    </row>
    <row r="6610" spans="1:9" ht="14.4">
      <c r="A6610" s="77" t="s">
        <v>49</v>
      </c>
      <c r="B6610" s="40">
        <v>13095500</v>
      </c>
      <c r="C6610" s="41">
        <v>39389</v>
      </c>
      <c r="D6610" s="40">
        <v>344</v>
      </c>
      <c r="E6610" s="40" t="s">
        <v>50</v>
      </c>
      <c r="F6610">
        <f t="shared" si="309"/>
        <v>11</v>
      </c>
      <c r="G6610">
        <f t="shared" si="310"/>
        <v>2008</v>
      </c>
      <c r="H6610">
        <f t="shared" si="311"/>
        <v>682.32400000000007</v>
      </c>
      <c r="I6610" s="23"/>
    </row>
    <row r="6611" spans="1:9" ht="14.4">
      <c r="A6611" s="77" t="s">
        <v>49</v>
      </c>
      <c r="B6611" s="40">
        <v>13095500</v>
      </c>
      <c r="C6611" s="41">
        <v>39390</v>
      </c>
      <c r="D6611" s="40">
        <v>344</v>
      </c>
      <c r="E6611" s="40" t="s">
        <v>50</v>
      </c>
      <c r="F6611">
        <f t="shared" si="309"/>
        <v>11</v>
      </c>
      <c r="G6611">
        <f t="shared" si="310"/>
        <v>2008</v>
      </c>
      <c r="H6611">
        <f t="shared" si="311"/>
        <v>682.32400000000007</v>
      </c>
      <c r="I6611" s="23"/>
    </row>
    <row r="6612" spans="1:9" ht="14.4">
      <c r="A6612" s="77" t="s">
        <v>49</v>
      </c>
      <c r="B6612" s="40">
        <v>13095500</v>
      </c>
      <c r="C6612" s="41">
        <v>39391</v>
      </c>
      <c r="D6612" s="40">
        <v>344</v>
      </c>
      <c r="E6612" s="40" t="s">
        <v>50</v>
      </c>
      <c r="F6612">
        <f t="shared" si="309"/>
        <v>11</v>
      </c>
      <c r="G6612">
        <f t="shared" si="310"/>
        <v>2008</v>
      </c>
      <c r="H6612">
        <f t="shared" si="311"/>
        <v>682.32400000000007</v>
      </c>
      <c r="I6612" s="23"/>
    </row>
    <row r="6613" spans="1:9" ht="14.4">
      <c r="A6613" s="77" t="s">
        <v>49</v>
      </c>
      <c r="B6613" s="40">
        <v>13095500</v>
      </c>
      <c r="C6613" s="41">
        <v>39392</v>
      </c>
      <c r="D6613" s="40">
        <v>344</v>
      </c>
      <c r="E6613" s="40" t="s">
        <v>50</v>
      </c>
      <c r="F6613">
        <f t="shared" si="309"/>
        <v>11</v>
      </c>
      <c r="G6613">
        <f t="shared" si="310"/>
        <v>2008</v>
      </c>
      <c r="H6613">
        <f t="shared" si="311"/>
        <v>682.32400000000007</v>
      </c>
      <c r="I6613" s="23"/>
    </row>
    <row r="6614" spans="1:9" ht="14.4">
      <c r="A6614" s="77" t="s">
        <v>49</v>
      </c>
      <c r="B6614" s="40">
        <v>13095500</v>
      </c>
      <c r="C6614" s="41">
        <v>39393</v>
      </c>
      <c r="D6614" s="40">
        <v>344</v>
      </c>
      <c r="E6614" s="40" t="s">
        <v>50</v>
      </c>
      <c r="F6614">
        <f t="shared" si="309"/>
        <v>11</v>
      </c>
      <c r="G6614">
        <f t="shared" si="310"/>
        <v>2008</v>
      </c>
      <c r="H6614">
        <f t="shared" si="311"/>
        <v>682.32400000000007</v>
      </c>
      <c r="I6614" s="23"/>
    </row>
    <row r="6615" spans="1:9" ht="14.4">
      <c r="A6615" s="77" t="s">
        <v>49</v>
      </c>
      <c r="B6615" s="40">
        <v>13095500</v>
      </c>
      <c r="C6615" s="41">
        <v>39394</v>
      </c>
      <c r="D6615" s="40">
        <v>346</v>
      </c>
      <c r="E6615" s="40" t="s">
        <v>50</v>
      </c>
      <c r="F6615">
        <f t="shared" si="309"/>
        <v>11</v>
      </c>
      <c r="G6615">
        <f t="shared" si="310"/>
        <v>2008</v>
      </c>
      <c r="H6615">
        <f t="shared" si="311"/>
        <v>686.29100000000005</v>
      </c>
      <c r="I6615" s="23"/>
    </row>
    <row r="6616" spans="1:9" ht="14.4">
      <c r="A6616" s="77" t="s">
        <v>49</v>
      </c>
      <c r="B6616" s="40">
        <v>13095500</v>
      </c>
      <c r="C6616" s="41">
        <v>39395</v>
      </c>
      <c r="D6616" s="40">
        <v>346</v>
      </c>
      <c r="E6616" s="40" t="s">
        <v>50</v>
      </c>
      <c r="F6616">
        <f t="shared" si="309"/>
        <v>11</v>
      </c>
      <c r="G6616">
        <f t="shared" si="310"/>
        <v>2008</v>
      </c>
      <c r="H6616">
        <f t="shared" si="311"/>
        <v>686.29100000000005</v>
      </c>
      <c r="I6616" s="23"/>
    </row>
    <row r="6617" spans="1:9" ht="14.4">
      <c r="A6617" s="77" t="s">
        <v>49</v>
      </c>
      <c r="B6617" s="40">
        <v>13095500</v>
      </c>
      <c r="C6617" s="41">
        <v>39396</v>
      </c>
      <c r="D6617" s="40">
        <v>346</v>
      </c>
      <c r="E6617" s="40" t="s">
        <v>50</v>
      </c>
      <c r="F6617">
        <f t="shared" si="309"/>
        <v>11</v>
      </c>
      <c r="G6617">
        <f t="shared" si="310"/>
        <v>2008</v>
      </c>
      <c r="H6617">
        <f t="shared" si="311"/>
        <v>686.29100000000005</v>
      </c>
      <c r="I6617" s="23"/>
    </row>
    <row r="6618" spans="1:9" ht="14.4">
      <c r="A6618" s="77" t="s">
        <v>49</v>
      </c>
      <c r="B6618" s="40">
        <v>13095500</v>
      </c>
      <c r="C6618" s="41">
        <v>39397</v>
      </c>
      <c r="D6618" s="40">
        <v>346</v>
      </c>
      <c r="E6618" s="40" t="s">
        <v>50</v>
      </c>
      <c r="F6618">
        <f t="shared" si="309"/>
        <v>11</v>
      </c>
      <c r="G6618">
        <f t="shared" si="310"/>
        <v>2008</v>
      </c>
      <c r="H6618">
        <f t="shared" si="311"/>
        <v>686.29100000000005</v>
      </c>
      <c r="I6618" s="23"/>
    </row>
    <row r="6619" spans="1:9" ht="14.4">
      <c r="A6619" s="77" t="s">
        <v>49</v>
      </c>
      <c r="B6619" s="40">
        <v>13095500</v>
      </c>
      <c r="C6619" s="41">
        <v>39398</v>
      </c>
      <c r="D6619" s="40">
        <v>345</v>
      </c>
      <c r="E6619" s="40" t="s">
        <v>50</v>
      </c>
      <c r="F6619">
        <f t="shared" si="309"/>
        <v>11</v>
      </c>
      <c r="G6619">
        <f t="shared" si="310"/>
        <v>2008</v>
      </c>
      <c r="H6619">
        <f t="shared" si="311"/>
        <v>684.3075</v>
      </c>
      <c r="I6619" s="23"/>
    </row>
    <row r="6620" spans="1:9" ht="14.4">
      <c r="A6620" s="77" t="s">
        <v>49</v>
      </c>
      <c r="B6620" s="40">
        <v>13095500</v>
      </c>
      <c r="C6620" s="41">
        <v>39399</v>
      </c>
      <c r="D6620" s="40">
        <v>345</v>
      </c>
      <c r="E6620" s="40" t="s">
        <v>50</v>
      </c>
      <c r="F6620">
        <f t="shared" si="309"/>
        <v>11</v>
      </c>
      <c r="G6620">
        <f t="shared" si="310"/>
        <v>2008</v>
      </c>
      <c r="H6620">
        <f t="shared" si="311"/>
        <v>684.3075</v>
      </c>
      <c r="I6620" s="23"/>
    </row>
    <row r="6621" spans="1:9" ht="14.4">
      <c r="A6621" s="77" t="s">
        <v>49</v>
      </c>
      <c r="B6621" s="40">
        <v>13095500</v>
      </c>
      <c r="C6621" s="41">
        <v>39400</v>
      </c>
      <c r="D6621" s="40">
        <v>343</v>
      </c>
      <c r="E6621" s="40" t="s">
        <v>50</v>
      </c>
      <c r="F6621">
        <f t="shared" si="309"/>
        <v>11</v>
      </c>
      <c r="G6621">
        <f t="shared" si="310"/>
        <v>2008</v>
      </c>
      <c r="H6621">
        <f t="shared" si="311"/>
        <v>680.34050000000002</v>
      </c>
      <c r="I6621" s="23"/>
    </row>
    <row r="6622" spans="1:9" ht="14.4">
      <c r="A6622" s="77" t="s">
        <v>49</v>
      </c>
      <c r="B6622" s="40">
        <v>13095500</v>
      </c>
      <c r="C6622" s="41">
        <v>39401</v>
      </c>
      <c r="D6622" s="40">
        <v>344</v>
      </c>
      <c r="E6622" s="40" t="s">
        <v>50</v>
      </c>
      <c r="F6622">
        <f t="shared" si="309"/>
        <v>11</v>
      </c>
      <c r="G6622">
        <f t="shared" si="310"/>
        <v>2008</v>
      </c>
      <c r="H6622">
        <f t="shared" si="311"/>
        <v>682.32400000000007</v>
      </c>
      <c r="I6622" s="23"/>
    </row>
    <row r="6623" spans="1:9" ht="14.4">
      <c r="A6623" s="77" t="s">
        <v>49</v>
      </c>
      <c r="B6623" s="40">
        <v>13095500</v>
      </c>
      <c r="C6623" s="41">
        <v>39402</v>
      </c>
      <c r="D6623" s="40">
        <v>345</v>
      </c>
      <c r="E6623" s="40" t="s">
        <v>50</v>
      </c>
      <c r="F6623">
        <f t="shared" si="309"/>
        <v>11</v>
      </c>
      <c r="G6623">
        <f t="shared" si="310"/>
        <v>2008</v>
      </c>
      <c r="H6623">
        <f t="shared" si="311"/>
        <v>684.3075</v>
      </c>
      <c r="I6623" s="23"/>
    </row>
    <row r="6624" spans="1:9" ht="14.4">
      <c r="A6624" s="77" t="s">
        <v>49</v>
      </c>
      <c r="B6624" s="40">
        <v>13095500</v>
      </c>
      <c r="C6624" s="41">
        <v>39403</v>
      </c>
      <c r="D6624" s="40">
        <v>345</v>
      </c>
      <c r="E6624" s="40" t="s">
        <v>50</v>
      </c>
      <c r="F6624">
        <f t="shared" si="309"/>
        <v>11</v>
      </c>
      <c r="G6624">
        <f t="shared" si="310"/>
        <v>2008</v>
      </c>
      <c r="H6624">
        <f t="shared" si="311"/>
        <v>684.3075</v>
      </c>
      <c r="I6624" s="23"/>
    </row>
    <row r="6625" spans="1:9" ht="14.4">
      <c r="A6625" s="77" t="s">
        <v>49</v>
      </c>
      <c r="B6625" s="40">
        <v>13095500</v>
      </c>
      <c r="C6625" s="41">
        <v>39404</v>
      </c>
      <c r="D6625" s="40">
        <v>345</v>
      </c>
      <c r="E6625" s="40" t="s">
        <v>50</v>
      </c>
      <c r="F6625">
        <f t="shared" si="309"/>
        <v>11</v>
      </c>
      <c r="G6625">
        <f t="shared" si="310"/>
        <v>2008</v>
      </c>
      <c r="H6625">
        <f t="shared" si="311"/>
        <v>684.3075</v>
      </c>
      <c r="I6625" s="23"/>
    </row>
    <row r="6626" spans="1:9" ht="14.4">
      <c r="A6626" s="77" t="s">
        <v>49</v>
      </c>
      <c r="B6626" s="40">
        <v>13095500</v>
      </c>
      <c r="C6626" s="41">
        <v>39405</v>
      </c>
      <c r="D6626" s="40">
        <v>345</v>
      </c>
      <c r="E6626" s="40" t="s">
        <v>50</v>
      </c>
      <c r="F6626">
        <f t="shared" ref="F6626:F6689" si="312">MONTH(C6626)</f>
        <v>11</v>
      </c>
      <c r="G6626">
        <f t="shared" ref="G6626:G6689" si="313">IF(F6626&gt;10,YEAR(C6626)+1,YEAR(C6626))</f>
        <v>2008</v>
      </c>
      <c r="H6626">
        <f t="shared" ref="H6626:H6689" si="314">D6626*1.9835</f>
        <v>684.3075</v>
      </c>
      <c r="I6626" s="23"/>
    </row>
    <row r="6627" spans="1:9" ht="14.4">
      <c r="A6627" s="77" t="s">
        <v>49</v>
      </c>
      <c r="B6627" s="40">
        <v>13095500</v>
      </c>
      <c r="C6627" s="41">
        <v>39406</v>
      </c>
      <c r="D6627" s="40">
        <v>344</v>
      </c>
      <c r="E6627" s="40" t="s">
        <v>50</v>
      </c>
      <c r="F6627">
        <f t="shared" si="312"/>
        <v>11</v>
      </c>
      <c r="G6627">
        <f t="shared" si="313"/>
        <v>2008</v>
      </c>
      <c r="H6627">
        <f t="shared" si="314"/>
        <v>682.32400000000007</v>
      </c>
      <c r="I6627" s="23"/>
    </row>
    <row r="6628" spans="1:9" ht="14.4">
      <c r="A6628" s="77" t="s">
        <v>49</v>
      </c>
      <c r="B6628" s="40">
        <v>13095500</v>
      </c>
      <c r="C6628" s="41">
        <v>39407</v>
      </c>
      <c r="D6628" s="40">
        <v>344</v>
      </c>
      <c r="E6628" s="40" t="s">
        <v>50</v>
      </c>
      <c r="F6628">
        <f t="shared" si="312"/>
        <v>11</v>
      </c>
      <c r="G6628">
        <f t="shared" si="313"/>
        <v>2008</v>
      </c>
      <c r="H6628">
        <f t="shared" si="314"/>
        <v>682.32400000000007</v>
      </c>
      <c r="I6628" s="23"/>
    </row>
    <row r="6629" spans="1:9" ht="14.4">
      <c r="A6629" s="77" t="s">
        <v>49</v>
      </c>
      <c r="B6629" s="40">
        <v>13095500</v>
      </c>
      <c r="C6629" s="41">
        <v>39408</v>
      </c>
      <c r="D6629" s="40">
        <v>344</v>
      </c>
      <c r="E6629" s="40" t="s">
        <v>50</v>
      </c>
      <c r="F6629">
        <f t="shared" si="312"/>
        <v>11</v>
      </c>
      <c r="G6629">
        <f t="shared" si="313"/>
        <v>2008</v>
      </c>
      <c r="H6629">
        <f t="shared" si="314"/>
        <v>682.32400000000007</v>
      </c>
      <c r="I6629" s="23"/>
    </row>
    <row r="6630" spans="1:9" ht="14.4">
      <c r="A6630" s="77" t="s">
        <v>49</v>
      </c>
      <c r="B6630" s="40">
        <v>13095500</v>
      </c>
      <c r="C6630" s="41">
        <v>39409</v>
      </c>
      <c r="D6630" s="40">
        <v>344</v>
      </c>
      <c r="E6630" s="40" t="s">
        <v>50</v>
      </c>
      <c r="F6630">
        <f t="shared" si="312"/>
        <v>11</v>
      </c>
      <c r="G6630">
        <f t="shared" si="313"/>
        <v>2008</v>
      </c>
      <c r="H6630">
        <f t="shared" si="314"/>
        <v>682.32400000000007</v>
      </c>
      <c r="I6630" s="23"/>
    </row>
    <row r="6631" spans="1:9" ht="14.4">
      <c r="A6631" s="77" t="s">
        <v>49</v>
      </c>
      <c r="B6631" s="40">
        <v>13095500</v>
      </c>
      <c r="C6631" s="41">
        <v>39410</v>
      </c>
      <c r="D6631" s="40">
        <v>343</v>
      </c>
      <c r="E6631" s="40" t="s">
        <v>50</v>
      </c>
      <c r="F6631">
        <f t="shared" si="312"/>
        <v>11</v>
      </c>
      <c r="G6631">
        <f t="shared" si="313"/>
        <v>2008</v>
      </c>
      <c r="H6631">
        <f t="shared" si="314"/>
        <v>680.34050000000002</v>
      </c>
      <c r="I6631" s="23"/>
    </row>
    <row r="6632" spans="1:9" ht="14.4">
      <c r="A6632" s="77" t="s">
        <v>49</v>
      </c>
      <c r="B6632" s="40">
        <v>13095500</v>
      </c>
      <c r="C6632" s="41">
        <v>39411</v>
      </c>
      <c r="D6632" s="40">
        <v>343</v>
      </c>
      <c r="E6632" s="40" t="s">
        <v>50</v>
      </c>
      <c r="F6632">
        <f t="shared" si="312"/>
        <v>11</v>
      </c>
      <c r="G6632">
        <f t="shared" si="313"/>
        <v>2008</v>
      </c>
      <c r="H6632">
        <f t="shared" si="314"/>
        <v>680.34050000000002</v>
      </c>
      <c r="I6632" s="23"/>
    </row>
    <row r="6633" spans="1:9" ht="14.4">
      <c r="A6633" s="77" t="s">
        <v>49</v>
      </c>
      <c r="B6633" s="40">
        <v>13095500</v>
      </c>
      <c r="C6633" s="41">
        <v>39412</v>
      </c>
      <c r="D6633" s="40">
        <v>342</v>
      </c>
      <c r="E6633" s="40" t="s">
        <v>50</v>
      </c>
      <c r="F6633">
        <f t="shared" si="312"/>
        <v>11</v>
      </c>
      <c r="G6633">
        <f t="shared" si="313"/>
        <v>2008</v>
      </c>
      <c r="H6633">
        <f t="shared" si="314"/>
        <v>678.35699999999997</v>
      </c>
      <c r="I6633" s="23"/>
    </row>
    <row r="6634" spans="1:9" ht="14.4">
      <c r="A6634" s="77" t="s">
        <v>49</v>
      </c>
      <c r="B6634" s="40">
        <v>13095500</v>
      </c>
      <c r="C6634" s="41">
        <v>39413</v>
      </c>
      <c r="D6634" s="40">
        <v>342</v>
      </c>
      <c r="E6634" s="40" t="s">
        <v>50</v>
      </c>
      <c r="F6634">
        <f t="shared" si="312"/>
        <v>11</v>
      </c>
      <c r="G6634">
        <f t="shared" si="313"/>
        <v>2008</v>
      </c>
      <c r="H6634">
        <f t="shared" si="314"/>
        <v>678.35699999999997</v>
      </c>
      <c r="I6634" s="23"/>
    </row>
    <row r="6635" spans="1:9" ht="14.4">
      <c r="A6635" s="77" t="s">
        <v>49</v>
      </c>
      <c r="B6635" s="40">
        <v>13095500</v>
      </c>
      <c r="C6635" s="41">
        <v>39414</v>
      </c>
      <c r="D6635" s="40">
        <v>341</v>
      </c>
      <c r="E6635" s="40" t="s">
        <v>50</v>
      </c>
      <c r="F6635">
        <f t="shared" si="312"/>
        <v>11</v>
      </c>
      <c r="G6635">
        <f t="shared" si="313"/>
        <v>2008</v>
      </c>
      <c r="H6635">
        <f t="shared" si="314"/>
        <v>676.37350000000004</v>
      </c>
      <c r="I6635" s="23"/>
    </row>
    <row r="6636" spans="1:9" ht="14.4">
      <c r="A6636" s="77" t="s">
        <v>49</v>
      </c>
      <c r="B6636" s="40">
        <v>13095500</v>
      </c>
      <c r="C6636" s="41">
        <v>39415</v>
      </c>
      <c r="D6636" s="40">
        <v>341</v>
      </c>
      <c r="E6636" s="40" t="s">
        <v>50</v>
      </c>
      <c r="F6636">
        <f t="shared" si="312"/>
        <v>11</v>
      </c>
      <c r="G6636">
        <f t="shared" si="313"/>
        <v>2008</v>
      </c>
      <c r="H6636">
        <f t="shared" si="314"/>
        <v>676.37350000000004</v>
      </c>
      <c r="I6636" s="23"/>
    </row>
    <row r="6637" spans="1:9" ht="14.4">
      <c r="A6637" s="77" t="s">
        <v>49</v>
      </c>
      <c r="B6637" s="40">
        <v>13095500</v>
      </c>
      <c r="C6637" s="41">
        <v>39416</v>
      </c>
      <c r="D6637" s="40">
        <v>341</v>
      </c>
      <c r="E6637" s="40" t="s">
        <v>50</v>
      </c>
      <c r="F6637">
        <f t="shared" si="312"/>
        <v>11</v>
      </c>
      <c r="G6637">
        <f t="shared" si="313"/>
        <v>2008</v>
      </c>
      <c r="H6637">
        <f t="shared" si="314"/>
        <v>676.37350000000004</v>
      </c>
      <c r="I6637" s="23"/>
    </row>
    <row r="6638" spans="1:9" ht="14.4">
      <c r="A6638" s="77" t="s">
        <v>49</v>
      </c>
      <c r="B6638" s="40">
        <v>13095500</v>
      </c>
      <c r="C6638" s="41">
        <v>39417</v>
      </c>
      <c r="D6638" s="40">
        <v>341</v>
      </c>
      <c r="E6638" s="40" t="s">
        <v>50</v>
      </c>
      <c r="F6638">
        <f t="shared" si="312"/>
        <v>12</v>
      </c>
      <c r="G6638">
        <f t="shared" si="313"/>
        <v>2008</v>
      </c>
      <c r="H6638">
        <f t="shared" si="314"/>
        <v>676.37350000000004</v>
      </c>
      <c r="I6638" s="23"/>
    </row>
    <row r="6639" spans="1:9" ht="14.4">
      <c r="A6639" s="77" t="s">
        <v>49</v>
      </c>
      <c r="B6639" s="40">
        <v>13095500</v>
      </c>
      <c r="C6639" s="41">
        <v>39418</v>
      </c>
      <c r="D6639" s="40">
        <v>339</v>
      </c>
      <c r="E6639" s="40" t="s">
        <v>50</v>
      </c>
      <c r="F6639">
        <f t="shared" si="312"/>
        <v>12</v>
      </c>
      <c r="G6639">
        <f t="shared" si="313"/>
        <v>2008</v>
      </c>
      <c r="H6639">
        <f t="shared" si="314"/>
        <v>672.40650000000005</v>
      </c>
      <c r="I6639" s="23"/>
    </row>
    <row r="6640" spans="1:9" ht="14.4">
      <c r="A6640" s="77" t="s">
        <v>49</v>
      </c>
      <c r="B6640" s="40">
        <v>13095500</v>
      </c>
      <c r="C6640" s="41">
        <v>39419</v>
      </c>
      <c r="D6640" s="40">
        <v>339</v>
      </c>
      <c r="E6640" s="40" t="s">
        <v>50</v>
      </c>
      <c r="F6640">
        <f t="shared" si="312"/>
        <v>12</v>
      </c>
      <c r="G6640">
        <f t="shared" si="313"/>
        <v>2008</v>
      </c>
      <c r="H6640">
        <f t="shared" si="314"/>
        <v>672.40650000000005</v>
      </c>
      <c r="I6640" s="23"/>
    </row>
    <row r="6641" spans="1:9" ht="14.4">
      <c r="A6641" s="77" t="s">
        <v>49</v>
      </c>
      <c r="B6641" s="40">
        <v>13095500</v>
      </c>
      <c r="C6641" s="41">
        <v>39420</v>
      </c>
      <c r="D6641" s="40">
        <v>339</v>
      </c>
      <c r="E6641" s="40" t="s">
        <v>50</v>
      </c>
      <c r="F6641">
        <f t="shared" si="312"/>
        <v>12</v>
      </c>
      <c r="G6641">
        <f t="shared" si="313"/>
        <v>2008</v>
      </c>
      <c r="H6641">
        <f t="shared" si="314"/>
        <v>672.40650000000005</v>
      </c>
      <c r="I6641" s="23"/>
    </row>
    <row r="6642" spans="1:9" ht="14.4">
      <c r="A6642" s="77" t="s">
        <v>49</v>
      </c>
      <c r="B6642" s="40">
        <v>13095500</v>
      </c>
      <c r="C6642" s="41">
        <v>39421</v>
      </c>
      <c r="D6642" s="40">
        <v>339</v>
      </c>
      <c r="E6642" s="40" t="s">
        <v>50</v>
      </c>
      <c r="F6642">
        <f t="shared" si="312"/>
        <v>12</v>
      </c>
      <c r="G6642">
        <f t="shared" si="313"/>
        <v>2008</v>
      </c>
      <c r="H6642">
        <f t="shared" si="314"/>
        <v>672.40650000000005</v>
      </c>
      <c r="I6642" s="23"/>
    </row>
    <row r="6643" spans="1:9" ht="14.4">
      <c r="A6643" s="77" t="s">
        <v>49</v>
      </c>
      <c r="B6643" s="40">
        <v>13095500</v>
      </c>
      <c r="C6643" s="41">
        <v>39422</v>
      </c>
      <c r="D6643" s="40">
        <v>339</v>
      </c>
      <c r="E6643" s="40" t="s">
        <v>50</v>
      </c>
      <c r="F6643">
        <f t="shared" si="312"/>
        <v>12</v>
      </c>
      <c r="G6643">
        <f t="shared" si="313"/>
        <v>2008</v>
      </c>
      <c r="H6643">
        <f t="shared" si="314"/>
        <v>672.40650000000005</v>
      </c>
      <c r="I6643" s="23"/>
    </row>
    <row r="6644" spans="1:9" ht="14.4">
      <c r="A6644" s="77" t="s">
        <v>49</v>
      </c>
      <c r="B6644" s="40">
        <v>13095500</v>
      </c>
      <c r="C6644" s="41">
        <v>39423</v>
      </c>
      <c r="D6644" s="40">
        <v>339</v>
      </c>
      <c r="E6644" s="40" t="s">
        <v>50</v>
      </c>
      <c r="F6644">
        <f t="shared" si="312"/>
        <v>12</v>
      </c>
      <c r="G6644">
        <f t="shared" si="313"/>
        <v>2008</v>
      </c>
      <c r="H6644">
        <f t="shared" si="314"/>
        <v>672.40650000000005</v>
      </c>
      <c r="I6644" s="23"/>
    </row>
    <row r="6645" spans="1:9" ht="14.4">
      <c r="A6645" s="77" t="s">
        <v>49</v>
      </c>
      <c r="B6645" s="40">
        <v>13095500</v>
      </c>
      <c r="C6645" s="41">
        <v>39424</v>
      </c>
      <c r="D6645" s="40">
        <v>339</v>
      </c>
      <c r="E6645" s="40" t="s">
        <v>50</v>
      </c>
      <c r="F6645">
        <f t="shared" si="312"/>
        <v>12</v>
      </c>
      <c r="G6645">
        <f t="shared" si="313"/>
        <v>2008</v>
      </c>
      <c r="H6645">
        <f t="shared" si="314"/>
        <v>672.40650000000005</v>
      </c>
      <c r="I6645" s="23"/>
    </row>
    <row r="6646" spans="1:9" ht="14.4">
      <c r="A6646" s="77" t="s">
        <v>49</v>
      </c>
      <c r="B6646" s="40">
        <v>13095500</v>
      </c>
      <c r="C6646" s="41">
        <v>39425</v>
      </c>
      <c r="D6646" s="40">
        <v>338</v>
      </c>
      <c r="E6646" s="40" t="s">
        <v>50</v>
      </c>
      <c r="F6646">
        <f t="shared" si="312"/>
        <v>12</v>
      </c>
      <c r="G6646">
        <f t="shared" si="313"/>
        <v>2008</v>
      </c>
      <c r="H6646">
        <f t="shared" si="314"/>
        <v>670.423</v>
      </c>
      <c r="I6646" s="23"/>
    </row>
    <row r="6647" spans="1:9" ht="14.4">
      <c r="A6647" s="77" t="s">
        <v>49</v>
      </c>
      <c r="B6647" s="40">
        <v>13095500</v>
      </c>
      <c r="C6647" s="41">
        <v>39426</v>
      </c>
      <c r="D6647" s="40">
        <v>338</v>
      </c>
      <c r="E6647" s="40" t="s">
        <v>50</v>
      </c>
      <c r="F6647">
        <f t="shared" si="312"/>
        <v>12</v>
      </c>
      <c r="G6647">
        <f t="shared" si="313"/>
        <v>2008</v>
      </c>
      <c r="H6647">
        <f t="shared" si="314"/>
        <v>670.423</v>
      </c>
      <c r="I6647" s="23"/>
    </row>
    <row r="6648" spans="1:9" ht="14.4">
      <c r="A6648" s="77" t="s">
        <v>49</v>
      </c>
      <c r="B6648" s="40">
        <v>13095500</v>
      </c>
      <c r="C6648" s="41">
        <v>39427</v>
      </c>
      <c r="D6648" s="40">
        <v>337</v>
      </c>
      <c r="E6648" s="40" t="s">
        <v>50</v>
      </c>
      <c r="F6648">
        <f t="shared" si="312"/>
        <v>12</v>
      </c>
      <c r="G6648">
        <f t="shared" si="313"/>
        <v>2008</v>
      </c>
      <c r="H6648">
        <f t="shared" si="314"/>
        <v>668.43950000000007</v>
      </c>
      <c r="I6648" s="23"/>
    </row>
    <row r="6649" spans="1:9" ht="14.4">
      <c r="A6649" s="77" t="s">
        <v>49</v>
      </c>
      <c r="B6649" s="40">
        <v>13095500</v>
      </c>
      <c r="C6649" s="41">
        <v>39428</v>
      </c>
      <c r="D6649" s="40">
        <v>336</v>
      </c>
      <c r="E6649" s="40" t="s">
        <v>50</v>
      </c>
      <c r="F6649">
        <f t="shared" si="312"/>
        <v>12</v>
      </c>
      <c r="G6649">
        <f t="shared" si="313"/>
        <v>2008</v>
      </c>
      <c r="H6649">
        <f t="shared" si="314"/>
        <v>666.45600000000002</v>
      </c>
      <c r="I6649" s="23"/>
    </row>
    <row r="6650" spans="1:9" ht="14.4">
      <c r="A6650" s="77" t="s">
        <v>49</v>
      </c>
      <c r="B6650" s="40">
        <v>13095500</v>
      </c>
      <c r="C6650" s="41">
        <v>39429</v>
      </c>
      <c r="D6650" s="40">
        <v>335</v>
      </c>
      <c r="E6650" s="40" t="s">
        <v>50</v>
      </c>
      <c r="F6650">
        <f t="shared" si="312"/>
        <v>12</v>
      </c>
      <c r="G6650">
        <f t="shared" si="313"/>
        <v>2008</v>
      </c>
      <c r="H6650">
        <f t="shared" si="314"/>
        <v>664.47249999999997</v>
      </c>
      <c r="I6650" s="23"/>
    </row>
    <row r="6651" spans="1:9" ht="14.4">
      <c r="A6651" s="77" t="s">
        <v>49</v>
      </c>
      <c r="B6651" s="40">
        <v>13095500</v>
      </c>
      <c r="C6651" s="41">
        <v>39430</v>
      </c>
      <c r="D6651" s="40">
        <v>335</v>
      </c>
      <c r="E6651" s="40" t="s">
        <v>50</v>
      </c>
      <c r="F6651">
        <f t="shared" si="312"/>
        <v>12</v>
      </c>
      <c r="G6651">
        <f t="shared" si="313"/>
        <v>2008</v>
      </c>
      <c r="H6651">
        <f t="shared" si="314"/>
        <v>664.47249999999997</v>
      </c>
      <c r="I6651" s="23"/>
    </row>
    <row r="6652" spans="1:9" ht="14.4">
      <c r="A6652" s="77" t="s">
        <v>49</v>
      </c>
      <c r="B6652" s="40">
        <v>13095500</v>
      </c>
      <c r="C6652" s="41">
        <v>39431</v>
      </c>
      <c r="D6652" s="40">
        <v>335</v>
      </c>
      <c r="E6652" s="40" t="s">
        <v>50</v>
      </c>
      <c r="F6652">
        <f t="shared" si="312"/>
        <v>12</v>
      </c>
      <c r="G6652">
        <f t="shared" si="313"/>
        <v>2008</v>
      </c>
      <c r="H6652">
        <f t="shared" si="314"/>
        <v>664.47249999999997</v>
      </c>
      <c r="I6652" s="23"/>
    </row>
    <row r="6653" spans="1:9" ht="14.4">
      <c r="A6653" s="77" t="s">
        <v>49</v>
      </c>
      <c r="B6653" s="40">
        <v>13095500</v>
      </c>
      <c r="C6653" s="41">
        <v>39432</v>
      </c>
      <c r="D6653" s="40">
        <v>335</v>
      </c>
      <c r="E6653" s="40" t="s">
        <v>50</v>
      </c>
      <c r="F6653">
        <f t="shared" si="312"/>
        <v>12</v>
      </c>
      <c r="G6653">
        <f t="shared" si="313"/>
        <v>2008</v>
      </c>
      <c r="H6653">
        <f t="shared" si="314"/>
        <v>664.47249999999997</v>
      </c>
      <c r="I6653" s="23"/>
    </row>
    <row r="6654" spans="1:9" ht="14.4">
      <c r="A6654" s="77" t="s">
        <v>49</v>
      </c>
      <c r="B6654" s="40">
        <v>13095500</v>
      </c>
      <c r="C6654" s="41">
        <v>39433</v>
      </c>
      <c r="D6654" s="40">
        <v>335</v>
      </c>
      <c r="E6654" s="40" t="s">
        <v>50</v>
      </c>
      <c r="F6654">
        <f t="shared" si="312"/>
        <v>12</v>
      </c>
      <c r="G6654">
        <f t="shared" si="313"/>
        <v>2008</v>
      </c>
      <c r="H6654">
        <f t="shared" si="314"/>
        <v>664.47249999999997</v>
      </c>
      <c r="I6654" s="23"/>
    </row>
    <row r="6655" spans="1:9" ht="14.4">
      <c r="A6655" s="77" t="s">
        <v>49</v>
      </c>
      <c r="B6655" s="40">
        <v>13095500</v>
      </c>
      <c r="C6655" s="41">
        <v>39434</v>
      </c>
      <c r="D6655" s="40">
        <v>335</v>
      </c>
      <c r="E6655" s="40" t="s">
        <v>50</v>
      </c>
      <c r="F6655">
        <f t="shared" si="312"/>
        <v>12</v>
      </c>
      <c r="G6655">
        <f t="shared" si="313"/>
        <v>2008</v>
      </c>
      <c r="H6655">
        <f t="shared" si="314"/>
        <v>664.47249999999997</v>
      </c>
      <c r="I6655" s="23"/>
    </row>
    <row r="6656" spans="1:9" ht="14.4">
      <c r="A6656" s="77" t="s">
        <v>49</v>
      </c>
      <c r="B6656" s="40">
        <v>13095500</v>
      </c>
      <c r="C6656" s="41">
        <v>39435</v>
      </c>
      <c r="D6656" s="40">
        <v>335</v>
      </c>
      <c r="E6656" s="40" t="s">
        <v>50</v>
      </c>
      <c r="F6656">
        <f t="shared" si="312"/>
        <v>12</v>
      </c>
      <c r="G6656">
        <f t="shared" si="313"/>
        <v>2008</v>
      </c>
      <c r="H6656">
        <f t="shared" si="314"/>
        <v>664.47249999999997</v>
      </c>
      <c r="I6656" s="23"/>
    </row>
    <row r="6657" spans="1:9" ht="14.4">
      <c r="A6657" s="77" t="s">
        <v>49</v>
      </c>
      <c r="B6657" s="40">
        <v>13095500</v>
      </c>
      <c r="C6657" s="41">
        <v>39436</v>
      </c>
      <c r="D6657" s="40">
        <v>335</v>
      </c>
      <c r="E6657" s="40" t="s">
        <v>50</v>
      </c>
      <c r="F6657">
        <f t="shared" si="312"/>
        <v>12</v>
      </c>
      <c r="G6657">
        <f t="shared" si="313"/>
        <v>2008</v>
      </c>
      <c r="H6657">
        <f t="shared" si="314"/>
        <v>664.47249999999997</v>
      </c>
      <c r="I6657" s="23"/>
    </row>
    <row r="6658" spans="1:9" ht="14.4">
      <c r="A6658" s="77" t="s">
        <v>49</v>
      </c>
      <c r="B6658" s="40">
        <v>13095500</v>
      </c>
      <c r="C6658" s="41">
        <v>39437</v>
      </c>
      <c r="D6658" s="40">
        <v>334</v>
      </c>
      <c r="E6658" s="40" t="s">
        <v>50</v>
      </c>
      <c r="F6658">
        <f t="shared" si="312"/>
        <v>12</v>
      </c>
      <c r="G6658">
        <f t="shared" si="313"/>
        <v>2008</v>
      </c>
      <c r="H6658">
        <f t="shared" si="314"/>
        <v>662.48900000000003</v>
      </c>
      <c r="I6658" s="23"/>
    </row>
    <row r="6659" spans="1:9" ht="14.4">
      <c r="A6659" s="77" t="s">
        <v>49</v>
      </c>
      <c r="B6659" s="40">
        <v>13095500</v>
      </c>
      <c r="C6659" s="41">
        <v>39438</v>
      </c>
      <c r="D6659" s="40">
        <v>333</v>
      </c>
      <c r="E6659" s="40" t="s">
        <v>50</v>
      </c>
      <c r="F6659">
        <f t="shared" si="312"/>
        <v>12</v>
      </c>
      <c r="G6659">
        <f t="shared" si="313"/>
        <v>2008</v>
      </c>
      <c r="H6659">
        <f t="shared" si="314"/>
        <v>660.50549999999998</v>
      </c>
      <c r="I6659" s="23"/>
    </row>
    <row r="6660" spans="1:9" ht="14.4">
      <c r="A6660" s="77" t="s">
        <v>49</v>
      </c>
      <c r="B6660" s="40">
        <v>13095500</v>
      </c>
      <c r="C6660" s="41">
        <v>39439</v>
      </c>
      <c r="D6660" s="40">
        <v>333</v>
      </c>
      <c r="E6660" s="40" t="s">
        <v>50</v>
      </c>
      <c r="F6660">
        <f t="shared" si="312"/>
        <v>12</v>
      </c>
      <c r="G6660">
        <f t="shared" si="313"/>
        <v>2008</v>
      </c>
      <c r="H6660">
        <f t="shared" si="314"/>
        <v>660.50549999999998</v>
      </c>
      <c r="I6660" s="23"/>
    </row>
    <row r="6661" spans="1:9" ht="14.4">
      <c r="A6661" s="77" t="s">
        <v>49</v>
      </c>
      <c r="B6661" s="40">
        <v>13095500</v>
      </c>
      <c r="C6661" s="41">
        <v>39440</v>
      </c>
      <c r="D6661" s="40">
        <v>334</v>
      </c>
      <c r="E6661" s="40" t="s">
        <v>50</v>
      </c>
      <c r="F6661">
        <f t="shared" si="312"/>
        <v>12</v>
      </c>
      <c r="G6661">
        <f t="shared" si="313"/>
        <v>2008</v>
      </c>
      <c r="H6661">
        <f t="shared" si="314"/>
        <v>662.48900000000003</v>
      </c>
      <c r="I6661" s="23"/>
    </row>
    <row r="6662" spans="1:9" ht="14.4">
      <c r="A6662" s="77" t="s">
        <v>49</v>
      </c>
      <c r="B6662" s="40">
        <v>13095500</v>
      </c>
      <c r="C6662" s="41">
        <v>39441</v>
      </c>
      <c r="D6662" s="40">
        <v>332</v>
      </c>
      <c r="E6662" s="40" t="s">
        <v>50</v>
      </c>
      <c r="F6662">
        <f t="shared" si="312"/>
        <v>12</v>
      </c>
      <c r="G6662">
        <f t="shared" si="313"/>
        <v>2008</v>
      </c>
      <c r="H6662">
        <f t="shared" si="314"/>
        <v>658.52200000000005</v>
      </c>
      <c r="I6662" s="23"/>
    </row>
    <row r="6663" spans="1:9" ht="14.4">
      <c r="A6663" s="77" t="s">
        <v>49</v>
      </c>
      <c r="B6663" s="40">
        <v>13095500</v>
      </c>
      <c r="C6663" s="41">
        <v>39442</v>
      </c>
      <c r="D6663" s="40">
        <v>333</v>
      </c>
      <c r="E6663" s="40" t="s">
        <v>50</v>
      </c>
      <c r="F6663">
        <f t="shared" si="312"/>
        <v>12</v>
      </c>
      <c r="G6663">
        <f t="shared" si="313"/>
        <v>2008</v>
      </c>
      <c r="H6663">
        <f t="shared" si="314"/>
        <v>660.50549999999998</v>
      </c>
      <c r="I6663" s="23"/>
    </row>
    <row r="6664" spans="1:9" ht="14.4">
      <c r="A6664" s="77" t="s">
        <v>49</v>
      </c>
      <c r="B6664" s="40">
        <v>13095500</v>
      </c>
      <c r="C6664" s="41">
        <v>39443</v>
      </c>
      <c r="D6664" s="40">
        <v>333</v>
      </c>
      <c r="E6664" s="40" t="s">
        <v>50</v>
      </c>
      <c r="F6664">
        <f t="shared" si="312"/>
        <v>12</v>
      </c>
      <c r="G6664">
        <f t="shared" si="313"/>
        <v>2008</v>
      </c>
      <c r="H6664">
        <f t="shared" si="314"/>
        <v>660.50549999999998</v>
      </c>
      <c r="I6664" s="23"/>
    </row>
    <row r="6665" spans="1:9" ht="14.4">
      <c r="A6665" s="77" t="s">
        <v>49</v>
      </c>
      <c r="B6665" s="40">
        <v>13095500</v>
      </c>
      <c r="C6665" s="41">
        <v>39444</v>
      </c>
      <c r="D6665" s="40">
        <v>332</v>
      </c>
      <c r="E6665" s="40" t="s">
        <v>50</v>
      </c>
      <c r="F6665">
        <f t="shared" si="312"/>
        <v>12</v>
      </c>
      <c r="G6665">
        <f t="shared" si="313"/>
        <v>2008</v>
      </c>
      <c r="H6665">
        <f t="shared" si="314"/>
        <v>658.52200000000005</v>
      </c>
      <c r="I6665" s="23"/>
    </row>
    <row r="6666" spans="1:9" ht="14.4">
      <c r="A6666" s="77" t="s">
        <v>49</v>
      </c>
      <c r="B6666" s="40">
        <v>13095500</v>
      </c>
      <c r="C6666" s="41">
        <v>39445</v>
      </c>
      <c r="D6666" s="40">
        <v>332</v>
      </c>
      <c r="E6666" s="40" t="s">
        <v>50</v>
      </c>
      <c r="F6666">
        <f t="shared" si="312"/>
        <v>12</v>
      </c>
      <c r="G6666">
        <f t="shared" si="313"/>
        <v>2008</v>
      </c>
      <c r="H6666">
        <f t="shared" si="314"/>
        <v>658.52200000000005</v>
      </c>
      <c r="I6666" s="23"/>
    </row>
    <row r="6667" spans="1:9" ht="14.4">
      <c r="A6667" s="77" t="s">
        <v>49</v>
      </c>
      <c r="B6667" s="40">
        <v>13095500</v>
      </c>
      <c r="C6667" s="41">
        <v>39446</v>
      </c>
      <c r="D6667" s="40">
        <v>332</v>
      </c>
      <c r="E6667" s="40" t="s">
        <v>50</v>
      </c>
      <c r="F6667">
        <f t="shared" si="312"/>
        <v>12</v>
      </c>
      <c r="G6667">
        <f t="shared" si="313"/>
        <v>2008</v>
      </c>
      <c r="H6667">
        <f t="shared" si="314"/>
        <v>658.52200000000005</v>
      </c>
      <c r="I6667" s="23"/>
    </row>
    <row r="6668" spans="1:9" ht="14.4">
      <c r="A6668" s="77" t="s">
        <v>49</v>
      </c>
      <c r="B6668" s="40">
        <v>13095500</v>
      </c>
      <c r="C6668" s="41">
        <v>39447</v>
      </c>
      <c r="D6668" s="40">
        <v>332</v>
      </c>
      <c r="E6668" s="40" t="s">
        <v>50</v>
      </c>
      <c r="F6668">
        <f t="shared" si="312"/>
        <v>12</v>
      </c>
      <c r="G6668">
        <f t="shared" si="313"/>
        <v>2008</v>
      </c>
      <c r="H6668">
        <f t="shared" si="314"/>
        <v>658.52200000000005</v>
      </c>
      <c r="I6668" s="23"/>
    </row>
    <row r="6669" spans="1:9" ht="14.4">
      <c r="A6669" s="77" t="s">
        <v>49</v>
      </c>
      <c r="B6669" s="40">
        <v>13095500</v>
      </c>
      <c r="C6669" s="41">
        <v>39448</v>
      </c>
      <c r="D6669" s="40">
        <v>332</v>
      </c>
      <c r="E6669" s="40" t="s">
        <v>50</v>
      </c>
      <c r="F6669">
        <f t="shared" si="312"/>
        <v>1</v>
      </c>
      <c r="G6669">
        <f t="shared" si="313"/>
        <v>2008</v>
      </c>
      <c r="H6669">
        <f t="shared" si="314"/>
        <v>658.52200000000005</v>
      </c>
      <c r="I6669" s="23"/>
    </row>
    <row r="6670" spans="1:9" ht="14.4">
      <c r="A6670" s="77" t="s">
        <v>49</v>
      </c>
      <c r="B6670" s="40">
        <v>13095500</v>
      </c>
      <c r="C6670" s="41">
        <v>39449</v>
      </c>
      <c r="D6670" s="40">
        <v>332</v>
      </c>
      <c r="E6670" s="40" t="s">
        <v>50</v>
      </c>
      <c r="F6670">
        <f t="shared" si="312"/>
        <v>1</v>
      </c>
      <c r="G6670">
        <f t="shared" si="313"/>
        <v>2008</v>
      </c>
      <c r="H6670">
        <f t="shared" si="314"/>
        <v>658.52200000000005</v>
      </c>
      <c r="I6670" s="23"/>
    </row>
    <row r="6671" spans="1:9" ht="14.4">
      <c r="A6671" s="77" t="s">
        <v>49</v>
      </c>
      <c r="B6671" s="40">
        <v>13095500</v>
      </c>
      <c r="C6671" s="41">
        <v>39450</v>
      </c>
      <c r="D6671" s="40">
        <v>332</v>
      </c>
      <c r="E6671" s="40" t="s">
        <v>50</v>
      </c>
      <c r="F6671">
        <f t="shared" si="312"/>
        <v>1</v>
      </c>
      <c r="G6671">
        <f t="shared" si="313"/>
        <v>2008</v>
      </c>
      <c r="H6671">
        <f t="shared" si="314"/>
        <v>658.52200000000005</v>
      </c>
      <c r="I6671" s="23"/>
    </row>
    <row r="6672" spans="1:9" ht="14.4">
      <c r="A6672" s="77" t="s">
        <v>49</v>
      </c>
      <c r="B6672" s="40">
        <v>13095500</v>
      </c>
      <c r="C6672" s="41">
        <v>39451</v>
      </c>
      <c r="D6672" s="40">
        <v>332</v>
      </c>
      <c r="E6672" s="40" t="s">
        <v>50</v>
      </c>
      <c r="F6672">
        <f t="shared" si="312"/>
        <v>1</v>
      </c>
      <c r="G6672">
        <f t="shared" si="313"/>
        <v>2008</v>
      </c>
      <c r="H6672">
        <f t="shared" si="314"/>
        <v>658.52200000000005</v>
      </c>
      <c r="I6672" s="23"/>
    </row>
    <row r="6673" spans="1:9" ht="14.4">
      <c r="A6673" s="77" t="s">
        <v>49</v>
      </c>
      <c r="B6673" s="40">
        <v>13095500</v>
      </c>
      <c r="C6673" s="41">
        <v>39452</v>
      </c>
      <c r="D6673" s="40">
        <v>332</v>
      </c>
      <c r="E6673" s="40" t="s">
        <v>50</v>
      </c>
      <c r="F6673">
        <f t="shared" si="312"/>
        <v>1</v>
      </c>
      <c r="G6673">
        <f t="shared" si="313"/>
        <v>2008</v>
      </c>
      <c r="H6673">
        <f t="shared" si="314"/>
        <v>658.52200000000005</v>
      </c>
      <c r="I6673" s="23"/>
    </row>
    <row r="6674" spans="1:9" ht="14.4">
      <c r="A6674" s="77" t="s">
        <v>49</v>
      </c>
      <c r="B6674" s="40">
        <v>13095500</v>
      </c>
      <c r="C6674" s="41">
        <v>39453</v>
      </c>
      <c r="D6674" s="40">
        <v>332</v>
      </c>
      <c r="E6674" s="40" t="s">
        <v>50</v>
      </c>
      <c r="F6674">
        <f t="shared" si="312"/>
        <v>1</v>
      </c>
      <c r="G6674">
        <f t="shared" si="313"/>
        <v>2008</v>
      </c>
      <c r="H6674">
        <f t="shared" si="314"/>
        <v>658.52200000000005</v>
      </c>
      <c r="I6674" s="23"/>
    </row>
    <row r="6675" spans="1:9" ht="14.4">
      <c r="A6675" s="77" t="s">
        <v>49</v>
      </c>
      <c r="B6675" s="40">
        <v>13095500</v>
      </c>
      <c r="C6675" s="41">
        <v>39454</v>
      </c>
      <c r="D6675" s="40">
        <v>330</v>
      </c>
      <c r="E6675" s="40" t="s">
        <v>50</v>
      </c>
      <c r="F6675">
        <f t="shared" si="312"/>
        <v>1</v>
      </c>
      <c r="G6675">
        <f t="shared" si="313"/>
        <v>2008</v>
      </c>
      <c r="H6675">
        <f t="shared" si="314"/>
        <v>654.55500000000006</v>
      </c>
      <c r="I6675" s="23"/>
    </row>
    <row r="6676" spans="1:9" ht="14.4">
      <c r="A6676" s="77" t="s">
        <v>49</v>
      </c>
      <c r="B6676" s="40">
        <v>13095500</v>
      </c>
      <c r="C6676" s="41">
        <v>39455</v>
      </c>
      <c r="D6676" s="40">
        <v>330</v>
      </c>
      <c r="E6676" s="40" t="s">
        <v>50</v>
      </c>
      <c r="F6676">
        <f t="shared" si="312"/>
        <v>1</v>
      </c>
      <c r="G6676">
        <f t="shared" si="313"/>
        <v>2008</v>
      </c>
      <c r="H6676">
        <f t="shared" si="314"/>
        <v>654.55500000000006</v>
      </c>
      <c r="I6676" s="23"/>
    </row>
    <row r="6677" spans="1:9" ht="14.4">
      <c r="A6677" s="77" t="s">
        <v>49</v>
      </c>
      <c r="B6677" s="40">
        <v>13095500</v>
      </c>
      <c r="C6677" s="41">
        <v>39456</v>
      </c>
      <c r="D6677" s="40">
        <v>330</v>
      </c>
      <c r="E6677" s="40" t="s">
        <v>50</v>
      </c>
      <c r="F6677">
        <f t="shared" si="312"/>
        <v>1</v>
      </c>
      <c r="G6677">
        <f t="shared" si="313"/>
        <v>2008</v>
      </c>
      <c r="H6677">
        <f t="shared" si="314"/>
        <v>654.55500000000006</v>
      </c>
      <c r="I6677" s="23"/>
    </row>
    <row r="6678" spans="1:9" ht="14.4">
      <c r="A6678" s="77" t="s">
        <v>49</v>
      </c>
      <c r="B6678" s="40">
        <v>13095500</v>
      </c>
      <c r="C6678" s="41">
        <v>39457</v>
      </c>
      <c r="D6678" s="40">
        <v>330</v>
      </c>
      <c r="E6678" s="40" t="s">
        <v>50</v>
      </c>
      <c r="F6678">
        <f t="shared" si="312"/>
        <v>1</v>
      </c>
      <c r="G6678">
        <f t="shared" si="313"/>
        <v>2008</v>
      </c>
      <c r="H6678">
        <f t="shared" si="314"/>
        <v>654.55500000000006</v>
      </c>
      <c r="I6678" s="23"/>
    </row>
    <row r="6679" spans="1:9" ht="14.4">
      <c r="A6679" s="77" t="s">
        <v>49</v>
      </c>
      <c r="B6679" s="40">
        <v>13095500</v>
      </c>
      <c r="C6679" s="41">
        <v>39458</v>
      </c>
      <c r="D6679" s="40">
        <v>330</v>
      </c>
      <c r="E6679" s="40" t="s">
        <v>50</v>
      </c>
      <c r="F6679">
        <f t="shared" si="312"/>
        <v>1</v>
      </c>
      <c r="G6679">
        <f t="shared" si="313"/>
        <v>2008</v>
      </c>
      <c r="H6679">
        <f t="shared" si="314"/>
        <v>654.55500000000006</v>
      </c>
      <c r="I6679" s="23"/>
    </row>
    <row r="6680" spans="1:9" ht="14.4">
      <c r="A6680" s="77" t="s">
        <v>49</v>
      </c>
      <c r="B6680" s="40">
        <v>13095500</v>
      </c>
      <c r="C6680" s="41">
        <v>39459</v>
      </c>
      <c r="D6680" s="40">
        <v>329</v>
      </c>
      <c r="E6680" s="40" t="s">
        <v>50</v>
      </c>
      <c r="F6680">
        <f t="shared" si="312"/>
        <v>1</v>
      </c>
      <c r="G6680">
        <f t="shared" si="313"/>
        <v>2008</v>
      </c>
      <c r="H6680">
        <f t="shared" si="314"/>
        <v>652.57150000000001</v>
      </c>
      <c r="I6680" s="23"/>
    </row>
    <row r="6681" spans="1:9" ht="14.4">
      <c r="A6681" s="77" t="s">
        <v>49</v>
      </c>
      <c r="B6681" s="40">
        <v>13095500</v>
      </c>
      <c r="C6681" s="41">
        <v>39460</v>
      </c>
      <c r="D6681" s="40">
        <v>328</v>
      </c>
      <c r="E6681" s="40" t="s">
        <v>50</v>
      </c>
      <c r="F6681">
        <f t="shared" si="312"/>
        <v>1</v>
      </c>
      <c r="G6681">
        <f t="shared" si="313"/>
        <v>2008</v>
      </c>
      <c r="H6681">
        <f t="shared" si="314"/>
        <v>650.58799999999997</v>
      </c>
      <c r="I6681" s="23"/>
    </row>
    <row r="6682" spans="1:9" ht="14.4">
      <c r="A6682" s="77" t="s">
        <v>49</v>
      </c>
      <c r="B6682" s="40">
        <v>13095500</v>
      </c>
      <c r="C6682" s="41">
        <v>39461</v>
      </c>
      <c r="D6682" s="40">
        <v>328</v>
      </c>
      <c r="E6682" s="40" t="s">
        <v>50</v>
      </c>
      <c r="F6682">
        <f t="shared" si="312"/>
        <v>1</v>
      </c>
      <c r="G6682">
        <f t="shared" si="313"/>
        <v>2008</v>
      </c>
      <c r="H6682">
        <f t="shared" si="314"/>
        <v>650.58799999999997</v>
      </c>
      <c r="I6682" s="23"/>
    </row>
    <row r="6683" spans="1:9" ht="14.4">
      <c r="A6683" s="77" t="s">
        <v>49</v>
      </c>
      <c r="B6683" s="40">
        <v>13095500</v>
      </c>
      <c r="C6683" s="41">
        <v>39462</v>
      </c>
      <c r="D6683" s="40">
        <v>330</v>
      </c>
      <c r="E6683" s="40" t="s">
        <v>50</v>
      </c>
      <c r="F6683">
        <f t="shared" si="312"/>
        <v>1</v>
      </c>
      <c r="G6683">
        <f t="shared" si="313"/>
        <v>2008</v>
      </c>
      <c r="H6683">
        <f t="shared" si="314"/>
        <v>654.55500000000006</v>
      </c>
      <c r="I6683" s="23"/>
    </row>
    <row r="6684" spans="1:9" ht="14.4">
      <c r="A6684" s="77" t="s">
        <v>49</v>
      </c>
      <c r="B6684" s="40">
        <v>13095500</v>
      </c>
      <c r="C6684" s="41">
        <v>39463</v>
      </c>
      <c r="D6684" s="40">
        <v>328</v>
      </c>
      <c r="E6684" s="40" t="s">
        <v>50</v>
      </c>
      <c r="F6684">
        <f t="shared" si="312"/>
        <v>1</v>
      </c>
      <c r="G6684">
        <f t="shared" si="313"/>
        <v>2008</v>
      </c>
      <c r="H6684">
        <f t="shared" si="314"/>
        <v>650.58799999999997</v>
      </c>
      <c r="I6684" s="23"/>
    </row>
    <row r="6685" spans="1:9" ht="14.4">
      <c r="A6685" s="77" t="s">
        <v>49</v>
      </c>
      <c r="B6685" s="40">
        <v>13095500</v>
      </c>
      <c r="C6685" s="41">
        <v>39464</v>
      </c>
      <c r="D6685" s="40">
        <v>328</v>
      </c>
      <c r="E6685" s="40" t="s">
        <v>50</v>
      </c>
      <c r="F6685">
        <f t="shared" si="312"/>
        <v>1</v>
      </c>
      <c r="G6685">
        <f t="shared" si="313"/>
        <v>2008</v>
      </c>
      <c r="H6685">
        <f t="shared" si="314"/>
        <v>650.58799999999997</v>
      </c>
      <c r="I6685" s="23"/>
    </row>
    <row r="6686" spans="1:9" ht="14.4">
      <c r="A6686" s="77" t="s">
        <v>49</v>
      </c>
      <c r="B6686" s="40">
        <v>13095500</v>
      </c>
      <c r="C6686" s="41">
        <v>39465</v>
      </c>
      <c r="D6686" s="40">
        <v>328</v>
      </c>
      <c r="E6686" s="40" t="s">
        <v>50</v>
      </c>
      <c r="F6686">
        <f t="shared" si="312"/>
        <v>1</v>
      </c>
      <c r="G6686">
        <f t="shared" si="313"/>
        <v>2008</v>
      </c>
      <c r="H6686">
        <f t="shared" si="314"/>
        <v>650.58799999999997</v>
      </c>
      <c r="I6686" s="23"/>
    </row>
    <row r="6687" spans="1:9" ht="14.4">
      <c r="A6687" s="77" t="s">
        <v>49</v>
      </c>
      <c r="B6687" s="40">
        <v>13095500</v>
      </c>
      <c r="C6687" s="41">
        <v>39466</v>
      </c>
      <c r="D6687" s="40">
        <v>328</v>
      </c>
      <c r="E6687" s="40" t="s">
        <v>50</v>
      </c>
      <c r="F6687">
        <f t="shared" si="312"/>
        <v>1</v>
      </c>
      <c r="G6687">
        <f t="shared" si="313"/>
        <v>2008</v>
      </c>
      <c r="H6687">
        <f t="shared" si="314"/>
        <v>650.58799999999997</v>
      </c>
      <c r="I6687" s="23"/>
    </row>
    <row r="6688" spans="1:9" ht="14.4">
      <c r="A6688" s="77" t="s">
        <v>49</v>
      </c>
      <c r="B6688" s="40">
        <v>13095500</v>
      </c>
      <c r="C6688" s="41">
        <v>39467</v>
      </c>
      <c r="D6688" s="40">
        <v>328</v>
      </c>
      <c r="E6688" s="40" t="s">
        <v>50</v>
      </c>
      <c r="F6688">
        <f t="shared" si="312"/>
        <v>1</v>
      </c>
      <c r="G6688">
        <f t="shared" si="313"/>
        <v>2008</v>
      </c>
      <c r="H6688">
        <f t="shared" si="314"/>
        <v>650.58799999999997</v>
      </c>
      <c r="I6688" s="23"/>
    </row>
    <row r="6689" spans="1:9" ht="14.4">
      <c r="A6689" s="77" t="s">
        <v>49</v>
      </c>
      <c r="B6689" s="40">
        <v>13095500</v>
      </c>
      <c r="C6689" s="41">
        <v>39468</v>
      </c>
      <c r="D6689" s="40">
        <v>328</v>
      </c>
      <c r="E6689" s="40" t="s">
        <v>50</v>
      </c>
      <c r="F6689">
        <f t="shared" si="312"/>
        <v>1</v>
      </c>
      <c r="G6689">
        <f t="shared" si="313"/>
        <v>2008</v>
      </c>
      <c r="H6689">
        <f t="shared" si="314"/>
        <v>650.58799999999997</v>
      </c>
      <c r="I6689" s="23"/>
    </row>
    <row r="6690" spans="1:9" ht="14.4">
      <c r="A6690" s="77" t="s">
        <v>49</v>
      </c>
      <c r="B6690" s="40">
        <v>13095500</v>
      </c>
      <c r="C6690" s="41">
        <v>39469</v>
      </c>
      <c r="D6690" s="40">
        <v>328</v>
      </c>
      <c r="E6690" s="40" t="s">
        <v>50</v>
      </c>
      <c r="F6690">
        <f t="shared" ref="F6690:F6753" si="315">MONTH(C6690)</f>
        <v>1</v>
      </c>
      <c r="G6690">
        <f t="shared" ref="G6690:G6753" si="316">IF(F6690&gt;10,YEAR(C6690)+1,YEAR(C6690))</f>
        <v>2008</v>
      </c>
      <c r="H6690">
        <f t="shared" ref="H6690:H6753" si="317">D6690*1.9835</f>
        <v>650.58799999999997</v>
      </c>
      <c r="I6690" s="23"/>
    </row>
    <row r="6691" spans="1:9" ht="14.4">
      <c r="A6691" s="77" t="s">
        <v>49</v>
      </c>
      <c r="B6691" s="40">
        <v>13095500</v>
      </c>
      <c r="C6691" s="41">
        <v>39470</v>
      </c>
      <c r="D6691" s="40">
        <v>328</v>
      </c>
      <c r="E6691" s="40" t="s">
        <v>50</v>
      </c>
      <c r="F6691">
        <f t="shared" si="315"/>
        <v>1</v>
      </c>
      <c r="G6691">
        <f t="shared" si="316"/>
        <v>2008</v>
      </c>
      <c r="H6691">
        <f t="shared" si="317"/>
        <v>650.58799999999997</v>
      </c>
      <c r="I6691" s="23"/>
    </row>
    <row r="6692" spans="1:9" ht="14.4">
      <c r="A6692" s="77" t="s">
        <v>49</v>
      </c>
      <c r="B6692" s="40">
        <v>13095500</v>
      </c>
      <c r="C6692" s="41">
        <v>39471</v>
      </c>
      <c r="D6692" s="40">
        <v>328</v>
      </c>
      <c r="E6692" s="40" t="s">
        <v>50</v>
      </c>
      <c r="F6692">
        <f t="shared" si="315"/>
        <v>1</v>
      </c>
      <c r="G6692">
        <f t="shared" si="316"/>
        <v>2008</v>
      </c>
      <c r="H6692">
        <f t="shared" si="317"/>
        <v>650.58799999999997</v>
      </c>
      <c r="I6692" s="23"/>
    </row>
    <row r="6693" spans="1:9" ht="14.4">
      <c r="A6693" s="77" t="s">
        <v>49</v>
      </c>
      <c r="B6693" s="40">
        <v>13095500</v>
      </c>
      <c r="C6693" s="41">
        <v>39472</v>
      </c>
      <c r="D6693" s="40">
        <v>328</v>
      </c>
      <c r="E6693" s="40" t="s">
        <v>50</v>
      </c>
      <c r="F6693">
        <f t="shared" si="315"/>
        <v>1</v>
      </c>
      <c r="G6693">
        <f t="shared" si="316"/>
        <v>2008</v>
      </c>
      <c r="H6693">
        <f t="shared" si="317"/>
        <v>650.58799999999997</v>
      </c>
      <c r="I6693" s="23"/>
    </row>
    <row r="6694" spans="1:9" ht="14.4">
      <c r="A6694" s="77" t="s">
        <v>49</v>
      </c>
      <c r="B6694" s="40">
        <v>13095500</v>
      </c>
      <c r="C6694" s="41">
        <v>39473</v>
      </c>
      <c r="D6694" s="40">
        <v>327</v>
      </c>
      <c r="E6694" s="40" t="s">
        <v>50</v>
      </c>
      <c r="F6694">
        <f t="shared" si="315"/>
        <v>1</v>
      </c>
      <c r="G6694">
        <f t="shared" si="316"/>
        <v>2008</v>
      </c>
      <c r="H6694">
        <f t="shared" si="317"/>
        <v>648.60450000000003</v>
      </c>
      <c r="I6694" s="23"/>
    </row>
    <row r="6695" spans="1:9" ht="14.4">
      <c r="A6695" s="77" t="s">
        <v>49</v>
      </c>
      <c r="B6695" s="40">
        <v>13095500</v>
      </c>
      <c r="C6695" s="41">
        <v>39474</v>
      </c>
      <c r="D6695" s="40">
        <v>327</v>
      </c>
      <c r="E6695" s="40" t="s">
        <v>50</v>
      </c>
      <c r="F6695">
        <f t="shared" si="315"/>
        <v>1</v>
      </c>
      <c r="G6695">
        <f t="shared" si="316"/>
        <v>2008</v>
      </c>
      <c r="H6695">
        <f t="shared" si="317"/>
        <v>648.60450000000003</v>
      </c>
      <c r="I6695" s="23"/>
    </row>
    <row r="6696" spans="1:9" ht="14.4">
      <c r="A6696" s="77" t="s">
        <v>49</v>
      </c>
      <c r="B6696" s="40">
        <v>13095500</v>
      </c>
      <c r="C6696" s="41">
        <v>39475</v>
      </c>
      <c r="D6696" s="40">
        <v>328</v>
      </c>
      <c r="E6696" s="40" t="s">
        <v>50</v>
      </c>
      <c r="F6696">
        <f t="shared" si="315"/>
        <v>1</v>
      </c>
      <c r="G6696">
        <f t="shared" si="316"/>
        <v>2008</v>
      </c>
      <c r="H6696">
        <f t="shared" si="317"/>
        <v>650.58799999999997</v>
      </c>
      <c r="I6696" s="23"/>
    </row>
    <row r="6697" spans="1:9" ht="14.4">
      <c r="A6697" s="77" t="s">
        <v>49</v>
      </c>
      <c r="B6697" s="40">
        <v>13095500</v>
      </c>
      <c r="C6697" s="41">
        <v>39476</v>
      </c>
      <c r="D6697" s="40">
        <v>327</v>
      </c>
      <c r="E6697" s="40" t="s">
        <v>50</v>
      </c>
      <c r="F6697">
        <f t="shared" si="315"/>
        <v>1</v>
      </c>
      <c r="G6697">
        <f t="shared" si="316"/>
        <v>2008</v>
      </c>
      <c r="H6697">
        <f t="shared" si="317"/>
        <v>648.60450000000003</v>
      </c>
      <c r="I6697" s="23"/>
    </row>
    <row r="6698" spans="1:9" ht="14.4">
      <c r="A6698" s="77" t="s">
        <v>49</v>
      </c>
      <c r="B6698" s="40">
        <v>13095500</v>
      </c>
      <c r="C6698" s="41">
        <v>39477</v>
      </c>
      <c r="D6698" s="40">
        <v>327</v>
      </c>
      <c r="E6698" s="40" t="s">
        <v>50</v>
      </c>
      <c r="F6698">
        <f t="shared" si="315"/>
        <v>1</v>
      </c>
      <c r="G6698">
        <f t="shared" si="316"/>
        <v>2008</v>
      </c>
      <c r="H6698">
        <f t="shared" si="317"/>
        <v>648.60450000000003</v>
      </c>
      <c r="I6698" s="23"/>
    </row>
    <row r="6699" spans="1:9" ht="14.4">
      <c r="A6699" s="77" t="s">
        <v>49</v>
      </c>
      <c r="B6699" s="40">
        <v>13095500</v>
      </c>
      <c r="C6699" s="41">
        <v>39478</v>
      </c>
      <c r="D6699" s="40">
        <v>327</v>
      </c>
      <c r="E6699" s="40" t="s">
        <v>50</v>
      </c>
      <c r="F6699">
        <f t="shared" si="315"/>
        <v>1</v>
      </c>
      <c r="G6699">
        <f t="shared" si="316"/>
        <v>2008</v>
      </c>
      <c r="H6699">
        <f t="shared" si="317"/>
        <v>648.60450000000003</v>
      </c>
      <c r="I6699" s="23"/>
    </row>
    <row r="6700" spans="1:9" ht="14.4">
      <c r="A6700" s="77" t="s">
        <v>49</v>
      </c>
      <c r="B6700" s="40">
        <v>13095500</v>
      </c>
      <c r="C6700" s="41">
        <v>39479</v>
      </c>
      <c r="D6700" s="40">
        <v>326</v>
      </c>
      <c r="E6700" s="40" t="s">
        <v>50</v>
      </c>
      <c r="F6700">
        <f t="shared" si="315"/>
        <v>2</v>
      </c>
      <c r="G6700">
        <f t="shared" si="316"/>
        <v>2008</v>
      </c>
      <c r="H6700">
        <f t="shared" si="317"/>
        <v>646.62099999999998</v>
      </c>
      <c r="I6700" s="23"/>
    </row>
    <row r="6701" spans="1:9" ht="14.4">
      <c r="A6701" s="77" t="s">
        <v>49</v>
      </c>
      <c r="B6701" s="40">
        <v>13095500</v>
      </c>
      <c r="C6701" s="41">
        <v>39480</v>
      </c>
      <c r="D6701" s="40">
        <v>326</v>
      </c>
      <c r="E6701" s="40" t="s">
        <v>50</v>
      </c>
      <c r="F6701">
        <f t="shared" si="315"/>
        <v>2</v>
      </c>
      <c r="G6701">
        <f t="shared" si="316"/>
        <v>2008</v>
      </c>
      <c r="H6701">
        <f t="shared" si="317"/>
        <v>646.62099999999998</v>
      </c>
      <c r="I6701" s="23"/>
    </row>
    <row r="6702" spans="1:9" ht="14.4">
      <c r="A6702" s="77" t="s">
        <v>49</v>
      </c>
      <c r="B6702" s="40">
        <v>13095500</v>
      </c>
      <c r="C6702" s="41">
        <v>39481</v>
      </c>
      <c r="D6702" s="40">
        <v>327</v>
      </c>
      <c r="E6702" s="40" t="s">
        <v>50</v>
      </c>
      <c r="F6702">
        <f t="shared" si="315"/>
        <v>2</v>
      </c>
      <c r="G6702">
        <f t="shared" si="316"/>
        <v>2008</v>
      </c>
      <c r="H6702">
        <f t="shared" si="317"/>
        <v>648.60450000000003</v>
      </c>
      <c r="I6702" s="23"/>
    </row>
    <row r="6703" spans="1:9" ht="14.4">
      <c r="A6703" s="77" t="s">
        <v>49</v>
      </c>
      <c r="B6703" s="40">
        <v>13095500</v>
      </c>
      <c r="C6703" s="41">
        <v>39482</v>
      </c>
      <c r="D6703" s="40">
        <v>326</v>
      </c>
      <c r="E6703" s="40" t="s">
        <v>50</v>
      </c>
      <c r="F6703">
        <f t="shared" si="315"/>
        <v>2</v>
      </c>
      <c r="G6703">
        <f t="shared" si="316"/>
        <v>2008</v>
      </c>
      <c r="H6703">
        <f t="shared" si="317"/>
        <v>646.62099999999998</v>
      </c>
      <c r="I6703" s="23"/>
    </row>
    <row r="6704" spans="1:9" ht="14.4">
      <c r="A6704" s="77" t="s">
        <v>49</v>
      </c>
      <c r="B6704" s="40">
        <v>13095500</v>
      </c>
      <c r="C6704" s="41">
        <v>39483</v>
      </c>
      <c r="D6704" s="40">
        <v>325</v>
      </c>
      <c r="E6704" s="40" t="s">
        <v>50</v>
      </c>
      <c r="F6704">
        <f t="shared" si="315"/>
        <v>2</v>
      </c>
      <c r="G6704">
        <f t="shared" si="316"/>
        <v>2008</v>
      </c>
      <c r="H6704">
        <f t="shared" si="317"/>
        <v>644.63750000000005</v>
      </c>
      <c r="I6704" s="23"/>
    </row>
    <row r="6705" spans="1:9" ht="14.4">
      <c r="A6705" s="77" t="s">
        <v>49</v>
      </c>
      <c r="B6705" s="40">
        <v>13095500</v>
      </c>
      <c r="C6705" s="41">
        <v>39484</v>
      </c>
      <c r="D6705" s="40">
        <v>325</v>
      </c>
      <c r="E6705" s="40" t="s">
        <v>50</v>
      </c>
      <c r="F6705">
        <f t="shared" si="315"/>
        <v>2</v>
      </c>
      <c r="G6705">
        <f t="shared" si="316"/>
        <v>2008</v>
      </c>
      <c r="H6705">
        <f t="shared" si="317"/>
        <v>644.63750000000005</v>
      </c>
      <c r="I6705" s="23"/>
    </row>
    <row r="6706" spans="1:9" ht="14.4">
      <c r="A6706" s="77" t="s">
        <v>49</v>
      </c>
      <c r="B6706" s="40">
        <v>13095500</v>
      </c>
      <c r="C6706" s="41">
        <v>39485</v>
      </c>
      <c r="D6706" s="40">
        <v>325</v>
      </c>
      <c r="E6706" s="40" t="s">
        <v>50</v>
      </c>
      <c r="F6706">
        <f t="shared" si="315"/>
        <v>2</v>
      </c>
      <c r="G6706">
        <f t="shared" si="316"/>
        <v>2008</v>
      </c>
      <c r="H6706">
        <f t="shared" si="317"/>
        <v>644.63750000000005</v>
      </c>
      <c r="I6706" s="23"/>
    </row>
    <row r="6707" spans="1:9" ht="14.4">
      <c r="A6707" s="77" t="s">
        <v>49</v>
      </c>
      <c r="B6707" s="40">
        <v>13095500</v>
      </c>
      <c r="C6707" s="41">
        <v>39486</v>
      </c>
      <c r="D6707" s="40">
        <v>325</v>
      </c>
      <c r="E6707" s="40" t="s">
        <v>50</v>
      </c>
      <c r="F6707">
        <f t="shared" si="315"/>
        <v>2</v>
      </c>
      <c r="G6707">
        <f t="shared" si="316"/>
        <v>2008</v>
      </c>
      <c r="H6707">
        <f t="shared" si="317"/>
        <v>644.63750000000005</v>
      </c>
      <c r="I6707" s="23"/>
    </row>
    <row r="6708" spans="1:9" ht="14.4">
      <c r="A6708" s="77" t="s">
        <v>49</v>
      </c>
      <c r="B6708" s="40">
        <v>13095500</v>
      </c>
      <c r="C6708" s="41">
        <v>39487</v>
      </c>
      <c r="D6708" s="40">
        <v>325</v>
      </c>
      <c r="E6708" s="40" t="s">
        <v>50</v>
      </c>
      <c r="F6708">
        <f t="shared" si="315"/>
        <v>2</v>
      </c>
      <c r="G6708">
        <f t="shared" si="316"/>
        <v>2008</v>
      </c>
      <c r="H6708">
        <f t="shared" si="317"/>
        <v>644.63750000000005</v>
      </c>
      <c r="I6708" s="23"/>
    </row>
    <row r="6709" spans="1:9" ht="14.4">
      <c r="A6709" s="77" t="s">
        <v>49</v>
      </c>
      <c r="B6709" s="40">
        <v>13095500</v>
      </c>
      <c r="C6709" s="41">
        <v>39488</v>
      </c>
      <c r="D6709" s="40">
        <v>325</v>
      </c>
      <c r="E6709" s="40" t="s">
        <v>50</v>
      </c>
      <c r="F6709">
        <f t="shared" si="315"/>
        <v>2</v>
      </c>
      <c r="G6709">
        <f t="shared" si="316"/>
        <v>2008</v>
      </c>
      <c r="H6709">
        <f t="shared" si="317"/>
        <v>644.63750000000005</v>
      </c>
      <c r="I6709" s="23"/>
    </row>
    <row r="6710" spans="1:9" ht="14.4">
      <c r="A6710" s="77" t="s">
        <v>49</v>
      </c>
      <c r="B6710" s="40">
        <v>13095500</v>
      </c>
      <c r="C6710" s="41">
        <v>39489</v>
      </c>
      <c r="D6710" s="40">
        <v>325</v>
      </c>
      <c r="E6710" s="40" t="s">
        <v>50</v>
      </c>
      <c r="F6710">
        <f t="shared" si="315"/>
        <v>2</v>
      </c>
      <c r="G6710">
        <f t="shared" si="316"/>
        <v>2008</v>
      </c>
      <c r="H6710">
        <f t="shared" si="317"/>
        <v>644.63750000000005</v>
      </c>
      <c r="I6710" s="23"/>
    </row>
    <row r="6711" spans="1:9" ht="14.4">
      <c r="A6711" s="77" t="s">
        <v>49</v>
      </c>
      <c r="B6711" s="40">
        <v>13095500</v>
      </c>
      <c r="C6711" s="41">
        <v>39490</v>
      </c>
      <c r="D6711" s="40">
        <v>325</v>
      </c>
      <c r="E6711" s="40" t="s">
        <v>50</v>
      </c>
      <c r="F6711">
        <f t="shared" si="315"/>
        <v>2</v>
      </c>
      <c r="G6711">
        <f t="shared" si="316"/>
        <v>2008</v>
      </c>
      <c r="H6711">
        <f t="shared" si="317"/>
        <v>644.63750000000005</v>
      </c>
      <c r="I6711" s="23"/>
    </row>
    <row r="6712" spans="1:9" ht="14.4">
      <c r="A6712" s="77" t="s">
        <v>49</v>
      </c>
      <c r="B6712" s="40">
        <v>13095500</v>
      </c>
      <c r="C6712" s="41">
        <v>39491</v>
      </c>
      <c r="D6712" s="40">
        <v>324</v>
      </c>
      <c r="E6712" s="40" t="s">
        <v>50</v>
      </c>
      <c r="F6712">
        <f t="shared" si="315"/>
        <v>2</v>
      </c>
      <c r="G6712">
        <f t="shared" si="316"/>
        <v>2008</v>
      </c>
      <c r="H6712">
        <f t="shared" si="317"/>
        <v>642.654</v>
      </c>
      <c r="I6712" s="23"/>
    </row>
    <row r="6713" spans="1:9" ht="14.4">
      <c r="A6713" s="77" t="s">
        <v>49</v>
      </c>
      <c r="B6713" s="40">
        <v>13095500</v>
      </c>
      <c r="C6713" s="41">
        <v>39492</v>
      </c>
      <c r="D6713" s="40">
        <v>324</v>
      </c>
      <c r="E6713" s="40" t="s">
        <v>50</v>
      </c>
      <c r="F6713">
        <f t="shared" si="315"/>
        <v>2</v>
      </c>
      <c r="G6713">
        <f t="shared" si="316"/>
        <v>2008</v>
      </c>
      <c r="H6713">
        <f t="shared" si="317"/>
        <v>642.654</v>
      </c>
      <c r="I6713" s="23"/>
    </row>
    <row r="6714" spans="1:9" ht="14.4">
      <c r="A6714" s="77" t="s">
        <v>49</v>
      </c>
      <c r="B6714" s="40">
        <v>13095500</v>
      </c>
      <c r="C6714" s="41">
        <v>39493</v>
      </c>
      <c r="D6714" s="40">
        <v>323</v>
      </c>
      <c r="E6714" s="40" t="s">
        <v>50</v>
      </c>
      <c r="F6714">
        <f t="shared" si="315"/>
        <v>2</v>
      </c>
      <c r="G6714">
        <f t="shared" si="316"/>
        <v>2008</v>
      </c>
      <c r="H6714">
        <f t="shared" si="317"/>
        <v>640.67050000000006</v>
      </c>
      <c r="I6714" s="23"/>
    </row>
    <row r="6715" spans="1:9" ht="14.4">
      <c r="A6715" s="77" t="s">
        <v>49</v>
      </c>
      <c r="B6715" s="40">
        <v>13095500</v>
      </c>
      <c r="C6715" s="41">
        <v>39494</v>
      </c>
      <c r="D6715" s="40">
        <v>324</v>
      </c>
      <c r="E6715" s="40" t="s">
        <v>50</v>
      </c>
      <c r="F6715">
        <f t="shared" si="315"/>
        <v>2</v>
      </c>
      <c r="G6715">
        <f t="shared" si="316"/>
        <v>2008</v>
      </c>
      <c r="H6715">
        <f t="shared" si="317"/>
        <v>642.654</v>
      </c>
      <c r="I6715" s="23"/>
    </row>
    <row r="6716" spans="1:9" ht="14.4">
      <c r="A6716" s="77" t="s">
        <v>49</v>
      </c>
      <c r="B6716" s="40">
        <v>13095500</v>
      </c>
      <c r="C6716" s="41">
        <v>39495</v>
      </c>
      <c r="D6716" s="40">
        <v>323</v>
      </c>
      <c r="E6716" s="40" t="s">
        <v>50</v>
      </c>
      <c r="F6716">
        <f t="shared" si="315"/>
        <v>2</v>
      </c>
      <c r="G6716">
        <f t="shared" si="316"/>
        <v>2008</v>
      </c>
      <c r="H6716">
        <f t="shared" si="317"/>
        <v>640.67050000000006</v>
      </c>
      <c r="I6716" s="23"/>
    </row>
    <row r="6717" spans="1:9" ht="14.4">
      <c r="A6717" s="77" t="s">
        <v>49</v>
      </c>
      <c r="B6717" s="40">
        <v>13095500</v>
      </c>
      <c r="C6717" s="41">
        <v>39496</v>
      </c>
      <c r="D6717" s="40">
        <v>323</v>
      </c>
      <c r="E6717" s="40" t="s">
        <v>50</v>
      </c>
      <c r="F6717">
        <f t="shared" si="315"/>
        <v>2</v>
      </c>
      <c r="G6717">
        <f t="shared" si="316"/>
        <v>2008</v>
      </c>
      <c r="H6717">
        <f t="shared" si="317"/>
        <v>640.67050000000006</v>
      </c>
      <c r="I6717" s="23"/>
    </row>
    <row r="6718" spans="1:9" ht="14.4">
      <c r="A6718" s="77" t="s">
        <v>49</v>
      </c>
      <c r="B6718" s="40">
        <v>13095500</v>
      </c>
      <c r="C6718" s="41">
        <v>39497</v>
      </c>
      <c r="D6718" s="40">
        <v>323</v>
      </c>
      <c r="E6718" s="40" t="s">
        <v>50</v>
      </c>
      <c r="F6718">
        <f t="shared" si="315"/>
        <v>2</v>
      </c>
      <c r="G6718">
        <f t="shared" si="316"/>
        <v>2008</v>
      </c>
      <c r="H6718">
        <f t="shared" si="317"/>
        <v>640.67050000000006</v>
      </c>
      <c r="I6718" s="23"/>
    </row>
    <row r="6719" spans="1:9" ht="14.4">
      <c r="A6719" s="77" t="s">
        <v>49</v>
      </c>
      <c r="B6719" s="40">
        <v>13095500</v>
      </c>
      <c r="C6719" s="41">
        <v>39498</v>
      </c>
      <c r="D6719" s="40">
        <v>323</v>
      </c>
      <c r="E6719" s="40" t="s">
        <v>50</v>
      </c>
      <c r="F6719">
        <f t="shared" si="315"/>
        <v>2</v>
      </c>
      <c r="G6719">
        <f t="shared" si="316"/>
        <v>2008</v>
      </c>
      <c r="H6719">
        <f t="shared" si="317"/>
        <v>640.67050000000006</v>
      </c>
      <c r="I6719" s="23"/>
    </row>
    <row r="6720" spans="1:9" ht="14.4">
      <c r="A6720" s="77" t="s">
        <v>49</v>
      </c>
      <c r="B6720" s="40">
        <v>13095500</v>
      </c>
      <c r="C6720" s="41">
        <v>39499</v>
      </c>
      <c r="D6720" s="40">
        <v>323</v>
      </c>
      <c r="E6720" s="40" t="s">
        <v>50</v>
      </c>
      <c r="F6720">
        <f t="shared" si="315"/>
        <v>2</v>
      </c>
      <c r="G6720">
        <f t="shared" si="316"/>
        <v>2008</v>
      </c>
      <c r="H6720">
        <f t="shared" si="317"/>
        <v>640.67050000000006</v>
      </c>
      <c r="I6720" s="23"/>
    </row>
    <row r="6721" spans="1:9" ht="14.4">
      <c r="A6721" s="77" t="s">
        <v>49</v>
      </c>
      <c r="B6721" s="40">
        <v>13095500</v>
      </c>
      <c r="C6721" s="41">
        <v>39500</v>
      </c>
      <c r="D6721" s="40">
        <v>323</v>
      </c>
      <c r="E6721" s="40" t="s">
        <v>50</v>
      </c>
      <c r="F6721">
        <f t="shared" si="315"/>
        <v>2</v>
      </c>
      <c r="G6721">
        <f t="shared" si="316"/>
        <v>2008</v>
      </c>
      <c r="H6721">
        <f t="shared" si="317"/>
        <v>640.67050000000006</v>
      </c>
      <c r="I6721" s="23"/>
    </row>
    <row r="6722" spans="1:9" ht="14.4">
      <c r="A6722" s="77" t="s">
        <v>49</v>
      </c>
      <c r="B6722" s="40">
        <v>13095500</v>
      </c>
      <c r="C6722" s="41">
        <v>39501</v>
      </c>
      <c r="D6722" s="40">
        <v>323</v>
      </c>
      <c r="E6722" s="40" t="s">
        <v>50</v>
      </c>
      <c r="F6722">
        <f t="shared" si="315"/>
        <v>2</v>
      </c>
      <c r="G6722">
        <f t="shared" si="316"/>
        <v>2008</v>
      </c>
      <c r="H6722">
        <f t="shared" si="317"/>
        <v>640.67050000000006</v>
      </c>
      <c r="I6722" s="23"/>
    </row>
    <row r="6723" spans="1:9" ht="14.4">
      <c r="A6723" s="77" t="s">
        <v>49</v>
      </c>
      <c r="B6723" s="40">
        <v>13095500</v>
      </c>
      <c r="C6723" s="41">
        <v>39502</v>
      </c>
      <c r="D6723" s="40">
        <v>323</v>
      </c>
      <c r="E6723" s="40" t="s">
        <v>50</v>
      </c>
      <c r="F6723">
        <f t="shared" si="315"/>
        <v>2</v>
      </c>
      <c r="G6723">
        <f t="shared" si="316"/>
        <v>2008</v>
      </c>
      <c r="H6723">
        <f t="shared" si="317"/>
        <v>640.67050000000006</v>
      </c>
      <c r="I6723" s="23"/>
    </row>
    <row r="6724" spans="1:9" ht="14.4">
      <c r="A6724" s="77" t="s">
        <v>49</v>
      </c>
      <c r="B6724" s="40">
        <v>13095500</v>
      </c>
      <c r="C6724" s="41">
        <v>39503</v>
      </c>
      <c r="D6724" s="40">
        <v>322</v>
      </c>
      <c r="E6724" s="40" t="s">
        <v>50</v>
      </c>
      <c r="F6724">
        <f t="shared" si="315"/>
        <v>2</v>
      </c>
      <c r="G6724">
        <f t="shared" si="316"/>
        <v>2008</v>
      </c>
      <c r="H6724">
        <f t="shared" si="317"/>
        <v>638.68700000000001</v>
      </c>
      <c r="I6724" s="23"/>
    </row>
    <row r="6725" spans="1:9" ht="14.4">
      <c r="A6725" s="77" t="s">
        <v>49</v>
      </c>
      <c r="B6725" s="40">
        <v>13095500</v>
      </c>
      <c r="C6725" s="41">
        <v>39504</v>
      </c>
      <c r="D6725" s="40">
        <v>322</v>
      </c>
      <c r="E6725" s="40" t="s">
        <v>50</v>
      </c>
      <c r="F6725">
        <f t="shared" si="315"/>
        <v>2</v>
      </c>
      <c r="G6725">
        <f t="shared" si="316"/>
        <v>2008</v>
      </c>
      <c r="H6725">
        <f t="shared" si="317"/>
        <v>638.68700000000001</v>
      </c>
      <c r="I6725" s="23"/>
    </row>
    <row r="6726" spans="1:9" ht="14.4">
      <c r="A6726" s="77" t="s">
        <v>49</v>
      </c>
      <c r="B6726" s="40">
        <v>13095500</v>
      </c>
      <c r="C6726" s="41">
        <v>39505</v>
      </c>
      <c r="D6726" s="40">
        <v>321</v>
      </c>
      <c r="E6726" s="40" t="s">
        <v>50</v>
      </c>
      <c r="F6726">
        <f t="shared" si="315"/>
        <v>2</v>
      </c>
      <c r="G6726">
        <f t="shared" si="316"/>
        <v>2008</v>
      </c>
      <c r="H6726">
        <f t="shared" si="317"/>
        <v>636.70349999999996</v>
      </c>
      <c r="I6726" s="23"/>
    </row>
    <row r="6727" spans="1:9" ht="14.4">
      <c r="A6727" s="77" t="s">
        <v>49</v>
      </c>
      <c r="B6727" s="40">
        <v>13095500</v>
      </c>
      <c r="C6727" s="41">
        <v>39506</v>
      </c>
      <c r="D6727" s="40">
        <v>321</v>
      </c>
      <c r="E6727" s="40" t="s">
        <v>50</v>
      </c>
      <c r="F6727">
        <f t="shared" si="315"/>
        <v>2</v>
      </c>
      <c r="G6727">
        <f t="shared" si="316"/>
        <v>2008</v>
      </c>
      <c r="H6727">
        <f t="shared" si="317"/>
        <v>636.70349999999996</v>
      </c>
      <c r="I6727" s="23"/>
    </row>
    <row r="6728" spans="1:9" ht="14.4">
      <c r="A6728" s="77" t="s">
        <v>49</v>
      </c>
      <c r="B6728" s="40">
        <v>13095500</v>
      </c>
      <c r="C6728" s="41">
        <v>39507</v>
      </c>
      <c r="D6728" s="40">
        <v>321</v>
      </c>
      <c r="E6728" s="40" t="s">
        <v>50</v>
      </c>
      <c r="F6728">
        <f t="shared" si="315"/>
        <v>2</v>
      </c>
      <c r="G6728">
        <f t="shared" si="316"/>
        <v>2008</v>
      </c>
      <c r="H6728">
        <f t="shared" si="317"/>
        <v>636.70349999999996</v>
      </c>
      <c r="I6728" s="23"/>
    </row>
    <row r="6729" spans="1:9" ht="14.4">
      <c r="A6729" s="77" t="s">
        <v>49</v>
      </c>
      <c r="B6729" s="40">
        <v>13095500</v>
      </c>
      <c r="C6729" s="41">
        <v>39508</v>
      </c>
      <c r="D6729" s="40">
        <v>322</v>
      </c>
      <c r="E6729" s="40" t="s">
        <v>50</v>
      </c>
      <c r="F6729">
        <f t="shared" si="315"/>
        <v>3</v>
      </c>
      <c r="G6729">
        <f t="shared" si="316"/>
        <v>2008</v>
      </c>
      <c r="H6729">
        <f t="shared" si="317"/>
        <v>638.68700000000001</v>
      </c>
      <c r="I6729" s="23"/>
    </row>
    <row r="6730" spans="1:9" ht="14.4">
      <c r="A6730" s="77" t="s">
        <v>49</v>
      </c>
      <c r="B6730" s="40">
        <v>13095500</v>
      </c>
      <c r="C6730" s="41">
        <v>39509</v>
      </c>
      <c r="D6730" s="40">
        <v>322</v>
      </c>
      <c r="E6730" s="40" t="s">
        <v>50</v>
      </c>
      <c r="F6730">
        <f t="shared" si="315"/>
        <v>3</v>
      </c>
      <c r="G6730">
        <f t="shared" si="316"/>
        <v>2008</v>
      </c>
      <c r="H6730">
        <f t="shared" si="317"/>
        <v>638.68700000000001</v>
      </c>
      <c r="I6730" s="23"/>
    </row>
    <row r="6731" spans="1:9" ht="14.4">
      <c r="A6731" s="77" t="s">
        <v>49</v>
      </c>
      <c r="B6731" s="40">
        <v>13095500</v>
      </c>
      <c r="C6731" s="41">
        <v>39510</v>
      </c>
      <c r="D6731" s="40">
        <v>321</v>
      </c>
      <c r="E6731" s="40" t="s">
        <v>50</v>
      </c>
      <c r="F6731">
        <f t="shared" si="315"/>
        <v>3</v>
      </c>
      <c r="G6731">
        <f t="shared" si="316"/>
        <v>2008</v>
      </c>
      <c r="H6731">
        <f t="shared" si="317"/>
        <v>636.70349999999996</v>
      </c>
      <c r="I6731" s="23"/>
    </row>
    <row r="6732" spans="1:9" ht="14.4">
      <c r="A6732" s="77" t="s">
        <v>49</v>
      </c>
      <c r="B6732" s="40">
        <v>13095500</v>
      </c>
      <c r="C6732" s="41">
        <v>39511</v>
      </c>
      <c r="D6732" s="40">
        <v>322</v>
      </c>
      <c r="E6732" s="40" t="s">
        <v>50</v>
      </c>
      <c r="F6732">
        <f t="shared" si="315"/>
        <v>3</v>
      </c>
      <c r="G6732">
        <f t="shared" si="316"/>
        <v>2008</v>
      </c>
      <c r="H6732">
        <f t="shared" si="317"/>
        <v>638.68700000000001</v>
      </c>
      <c r="I6732" s="23"/>
    </row>
    <row r="6733" spans="1:9" ht="14.4">
      <c r="A6733" s="77" t="s">
        <v>49</v>
      </c>
      <c r="B6733" s="40">
        <v>13095500</v>
      </c>
      <c r="C6733" s="41">
        <v>39512</v>
      </c>
      <c r="D6733" s="40">
        <v>321</v>
      </c>
      <c r="E6733" s="40" t="s">
        <v>50</v>
      </c>
      <c r="F6733">
        <f t="shared" si="315"/>
        <v>3</v>
      </c>
      <c r="G6733">
        <f t="shared" si="316"/>
        <v>2008</v>
      </c>
      <c r="H6733">
        <f t="shared" si="317"/>
        <v>636.70349999999996</v>
      </c>
      <c r="I6733" s="23"/>
    </row>
    <row r="6734" spans="1:9" ht="14.4">
      <c r="A6734" s="77" t="s">
        <v>49</v>
      </c>
      <c r="B6734" s="40">
        <v>13095500</v>
      </c>
      <c r="C6734" s="41">
        <v>39513</v>
      </c>
      <c r="D6734" s="40">
        <v>321</v>
      </c>
      <c r="E6734" s="40" t="s">
        <v>50</v>
      </c>
      <c r="F6734">
        <f t="shared" si="315"/>
        <v>3</v>
      </c>
      <c r="G6734">
        <f t="shared" si="316"/>
        <v>2008</v>
      </c>
      <c r="H6734">
        <f t="shared" si="317"/>
        <v>636.70349999999996</v>
      </c>
      <c r="I6734" s="23"/>
    </row>
    <row r="6735" spans="1:9" ht="14.4">
      <c r="A6735" s="77" t="s">
        <v>49</v>
      </c>
      <c r="B6735" s="40">
        <v>13095500</v>
      </c>
      <c r="C6735" s="41">
        <v>39514</v>
      </c>
      <c r="D6735" s="40">
        <v>321</v>
      </c>
      <c r="E6735" s="40" t="s">
        <v>50</v>
      </c>
      <c r="F6735">
        <f t="shared" si="315"/>
        <v>3</v>
      </c>
      <c r="G6735">
        <f t="shared" si="316"/>
        <v>2008</v>
      </c>
      <c r="H6735">
        <f t="shared" si="317"/>
        <v>636.70349999999996</v>
      </c>
      <c r="I6735" s="23"/>
    </row>
    <row r="6736" spans="1:9" ht="14.4">
      <c r="A6736" s="77" t="s">
        <v>49</v>
      </c>
      <c r="B6736" s="40">
        <v>13095500</v>
      </c>
      <c r="C6736" s="41">
        <v>39515</v>
      </c>
      <c r="D6736" s="40">
        <v>321</v>
      </c>
      <c r="E6736" s="40" t="s">
        <v>50</v>
      </c>
      <c r="F6736">
        <f t="shared" si="315"/>
        <v>3</v>
      </c>
      <c r="G6736">
        <f t="shared" si="316"/>
        <v>2008</v>
      </c>
      <c r="H6736">
        <f t="shared" si="317"/>
        <v>636.70349999999996</v>
      </c>
      <c r="I6736" s="23"/>
    </row>
    <row r="6737" spans="1:9" ht="14.4">
      <c r="A6737" s="77" t="s">
        <v>49</v>
      </c>
      <c r="B6737" s="40">
        <v>13095500</v>
      </c>
      <c r="C6737" s="41">
        <v>39516</v>
      </c>
      <c r="D6737" s="40">
        <v>320</v>
      </c>
      <c r="E6737" s="40" t="s">
        <v>50</v>
      </c>
      <c r="F6737">
        <f t="shared" si="315"/>
        <v>3</v>
      </c>
      <c r="G6737">
        <f t="shared" si="316"/>
        <v>2008</v>
      </c>
      <c r="H6737">
        <f t="shared" si="317"/>
        <v>634.72</v>
      </c>
      <c r="I6737" s="23"/>
    </row>
    <row r="6738" spans="1:9" ht="14.4">
      <c r="A6738" s="77" t="s">
        <v>49</v>
      </c>
      <c r="B6738" s="40">
        <v>13095500</v>
      </c>
      <c r="C6738" s="41">
        <v>39517</v>
      </c>
      <c r="D6738" s="40">
        <v>320</v>
      </c>
      <c r="E6738" s="40" t="s">
        <v>50</v>
      </c>
      <c r="F6738">
        <f t="shared" si="315"/>
        <v>3</v>
      </c>
      <c r="G6738">
        <f t="shared" si="316"/>
        <v>2008</v>
      </c>
      <c r="H6738">
        <f t="shared" si="317"/>
        <v>634.72</v>
      </c>
      <c r="I6738" s="23"/>
    </row>
    <row r="6739" spans="1:9" ht="14.4">
      <c r="A6739" s="77" t="s">
        <v>49</v>
      </c>
      <c r="B6739" s="40">
        <v>13095500</v>
      </c>
      <c r="C6739" s="41">
        <v>39518</v>
      </c>
      <c r="D6739" s="40">
        <v>320</v>
      </c>
      <c r="E6739" s="40" t="s">
        <v>50</v>
      </c>
      <c r="F6739">
        <f t="shared" si="315"/>
        <v>3</v>
      </c>
      <c r="G6739">
        <f t="shared" si="316"/>
        <v>2008</v>
      </c>
      <c r="H6739">
        <f t="shared" si="317"/>
        <v>634.72</v>
      </c>
      <c r="I6739" s="23"/>
    </row>
    <row r="6740" spans="1:9" ht="14.4">
      <c r="A6740" s="77" t="s">
        <v>49</v>
      </c>
      <c r="B6740" s="40">
        <v>13095500</v>
      </c>
      <c r="C6740" s="41">
        <v>39519</v>
      </c>
      <c r="D6740" s="40">
        <v>320</v>
      </c>
      <c r="E6740" s="40" t="s">
        <v>50</v>
      </c>
      <c r="F6740">
        <f t="shared" si="315"/>
        <v>3</v>
      </c>
      <c r="G6740">
        <f t="shared" si="316"/>
        <v>2008</v>
      </c>
      <c r="H6740">
        <f t="shared" si="317"/>
        <v>634.72</v>
      </c>
      <c r="I6740" s="23"/>
    </row>
    <row r="6741" spans="1:9" ht="14.4">
      <c r="A6741" s="77" t="s">
        <v>49</v>
      </c>
      <c r="B6741" s="40">
        <v>13095500</v>
      </c>
      <c r="C6741" s="41">
        <v>39520</v>
      </c>
      <c r="D6741" s="40">
        <v>320</v>
      </c>
      <c r="E6741" s="40" t="s">
        <v>50</v>
      </c>
      <c r="F6741">
        <f t="shared" si="315"/>
        <v>3</v>
      </c>
      <c r="G6741">
        <f t="shared" si="316"/>
        <v>2008</v>
      </c>
      <c r="H6741">
        <f t="shared" si="317"/>
        <v>634.72</v>
      </c>
      <c r="I6741" s="23"/>
    </row>
    <row r="6742" spans="1:9" ht="14.4">
      <c r="A6742" s="77" t="s">
        <v>49</v>
      </c>
      <c r="B6742" s="40">
        <v>13095500</v>
      </c>
      <c r="C6742" s="41">
        <v>39521</v>
      </c>
      <c r="D6742" s="40">
        <v>320</v>
      </c>
      <c r="E6742" s="40" t="s">
        <v>50</v>
      </c>
      <c r="F6742">
        <f t="shared" si="315"/>
        <v>3</v>
      </c>
      <c r="G6742">
        <f t="shared" si="316"/>
        <v>2008</v>
      </c>
      <c r="H6742">
        <f t="shared" si="317"/>
        <v>634.72</v>
      </c>
      <c r="I6742" s="23"/>
    </row>
    <row r="6743" spans="1:9" ht="14.4">
      <c r="A6743" s="77" t="s">
        <v>49</v>
      </c>
      <c r="B6743" s="40">
        <v>13095500</v>
      </c>
      <c r="C6743" s="41">
        <v>39522</v>
      </c>
      <c r="D6743" s="40">
        <v>320</v>
      </c>
      <c r="E6743" s="40" t="s">
        <v>50</v>
      </c>
      <c r="F6743">
        <f t="shared" si="315"/>
        <v>3</v>
      </c>
      <c r="G6743">
        <f t="shared" si="316"/>
        <v>2008</v>
      </c>
      <c r="H6743">
        <f t="shared" si="317"/>
        <v>634.72</v>
      </c>
      <c r="I6743" s="23"/>
    </row>
    <row r="6744" spans="1:9" ht="14.4">
      <c r="A6744" s="77" t="s">
        <v>49</v>
      </c>
      <c r="B6744" s="40">
        <v>13095500</v>
      </c>
      <c r="C6744" s="41">
        <v>39523</v>
      </c>
      <c r="D6744" s="40">
        <v>320</v>
      </c>
      <c r="E6744" s="40" t="s">
        <v>50</v>
      </c>
      <c r="F6744">
        <f t="shared" si="315"/>
        <v>3</v>
      </c>
      <c r="G6744">
        <f t="shared" si="316"/>
        <v>2008</v>
      </c>
      <c r="H6744">
        <f t="shared" si="317"/>
        <v>634.72</v>
      </c>
      <c r="I6744" s="23"/>
    </row>
    <row r="6745" spans="1:9" ht="14.4">
      <c r="A6745" s="77" t="s">
        <v>49</v>
      </c>
      <c r="B6745" s="40">
        <v>13095500</v>
      </c>
      <c r="C6745" s="41">
        <v>39524</v>
      </c>
      <c r="D6745" s="40">
        <v>320</v>
      </c>
      <c r="E6745" s="40" t="s">
        <v>50</v>
      </c>
      <c r="F6745">
        <f t="shared" si="315"/>
        <v>3</v>
      </c>
      <c r="G6745">
        <f t="shared" si="316"/>
        <v>2008</v>
      </c>
      <c r="H6745">
        <f t="shared" si="317"/>
        <v>634.72</v>
      </c>
      <c r="I6745" s="23"/>
    </row>
    <row r="6746" spans="1:9" ht="14.4">
      <c r="A6746" s="77" t="s">
        <v>49</v>
      </c>
      <c r="B6746" s="40">
        <v>13095500</v>
      </c>
      <c r="C6746" s="41">
        <v>39525</v>
      </c>
      <c r="D6746" s="40">
        <v>320</v>
      </c>
      <c r="E6746" s="40" t="s">
        <v>50</v>
      </c>
      <c r="F6746">
        <f t="shared" si="315"/>
        <v>3</v>
      </c>
      <c r="G6746">
        <f t="shared" si="316"/>
        <v>2008</v>
      </c>
      <c r="H6746">
        <f t="shared" si="317"/>
        <v>634.72</v>
      </c>
      <c r="I6746" s="23"/>
    </row>
    <row r="6747" spans="1:9" ht="14.4">
      <c r="A6747" s="77" t="s">
        <v>49</v>
      </c>
      <c r="B6747" s="40">
        <v>13095500</v>
      </c>
      <c r="C6747" s="41">
        <v>39526</v>
      </c>
      <c r="D6747" s="40">
        <v>319</v>
      </c>
      <c r="E6747" s="40" t="s">
        <v>50</v>
      </c>
      <c r="F6747">
        <f t="shared" si="315"/>
        <v>3</v>
      </c>
      <c r="G6747">
        <f t="shared" si="316"/>
        <v>2008</v>
      </c>
      <c r="H6747">
        <f t="shared" si="317"/>
        <v>632.73649999999998</v>
      </c>
      <c r="I6747" s="23"/>
    </row>
    <row r="6748" spans="1:9" ht="14.4">
      <c r="A6748" s="77" t="s">
        <v>49</v>
      </c>
      <c r="B6748" s="40">
        <v>13095500</v>
      </c>
      <c r="C6748" s="41">
        <v>39527</v>
      </c>
      <c r="D6748" s="40">
        <v>319</v>
      </c>
      <c r="E6748" s="40" t="s">
        <v>50</v>
      </c>
      <c r="F6748">
        <f t="shared" si="315"/>
        <v>3</v>
      </c>
      <c r="G6748">
        <f t="shared" si="316"/>
        <v>2008</v>
      </c>
      <c r="H6748">
        <f t="shared" si="317"/>
        <v>632.73649999999998</v>
      </c>
      <c r="I6748" s="23"/>
    </row>
    <row r="6749" spans="1:9" ht="14.4">
      <c r="A6749" s="77" t="s">
        <v>49</v>
      </c>
      <c r="B6749" s="40">
        <v>13095500</v>
      </c>
      <c r="C6749" s="41">
        <v>39528</v>
      </c>
      <c r="D6749" s="40">
        <v>319</v>
      </c>
      <c r="E6749" s="40" t="s">
        <v>50</v>
      </c>
      <c r="F6749">
        <f t="shared" si="315"/>
        <v>3</v>
      </c>
      <c r="G6749">
        <f t="shared" si="316"/>
        <v>2008</v>
      </c>
      <c r="H6749">
        <f t="shared" si="317"/>
        <v>632.73649999999998</v>
      </c>
      <c r="I6749" s="23"/>
    </row>
    <row r="6750" spans="1:9" ht="14.4">
      <c r="A6750" s="77" t="s">
        <v>49</v>
      </c>
      <c r="B6750" s="40">
        <v>13095500</v>
      </c>
      <c r="C6750" s="41">
        <v>39529</v>
      </c>
      <c r="D6750" s="40">
        <v>318</v>
      </c>
      <c r="E6750" s="40" t="s">
        <v>50</v>
      </c>
      <c r="F6750">
        <f t="shared" si="315"/>
        <v>3</v>
      </c>
      <c r="G6750">
        <f t="shared" si="316"/>
        <v>2008</v>
      </c>
      <c r="H6750">
        <f t="shared" si="317"/>
        <v>630.75300000000004</v>
      </c>
      <c r="I6750" s="23"/>
    </row>
    <row r="6751" spans="1:9" ht="14.4">
      <c r="A6751" s="77" t="s">
        <v>49</v>
      </c>
      <c r="B6751" s="40">
        <v>13095500</v>
      </c>
      <c r="C6751" s="41">
        <v>39530</v>
      </c>
      <c r="D6751" s="40">
        <v>318</v>
      </c>
      <c r="E6751" s="40" t="s">
        <v>50</v>
      </c>
      <c r="F6751">
        <f t="shared" si="315"/>
        <v>3</v>
      </c>
      <c r="G6751">
        <f t="shared" si="316"/>
        <v>2008</v>
      </c>
      <c r="H6751">
        <f t="shared" si="317"/>
        <v>630.75300000000004</v>
      </c>
      <c r="I6751" s="23"/>
    </row>
    <row r="6752" spans="1:9" ht="14.4">
      <c r="A6752" s="77" t="s">
        <v>49</v>
      </c>
      <c r="B6752" s="40">
        <v>13095500</v>
      </c>
      <c r="C6752" s="41">
        <v>39531</v>
      </c>
      <c r="D6752" s="40">
        <v>319</v>
      </c>
      <c r="E6752" s="40" t="s">
        <v>50</v>
      </c>
      <c r="F6752">
        <f t="shared" si="315"/>
        <v>3</v>
      </c>
      <c r="G6752">
        <f t="shared" si="316"/>
        <v>2008</v>
      </c>
      <c r="H6752">
        <f t="shared" si="317"/>
        <v>632.73649999999998</v>
      </c>
      <c r="I6752" s="23"/>
    </row>
    <row r="6753" spans="1:9" ht="14.4">
      <c r="A6753" s="77" t="s">
        <v>49</v>
      </c>
      <c r="B6753" s="40">
        <v>13095500</v>
      </c>
      <c r="C6753" s="41">
        <v>39532</v>
      </c>
      <c r="D6753" s="40">
        <v>318</v>
      </c>
      <c r="E6753" s="40" t="s">
        <v>50</v>
      </c>
      <c r="F6753">
        <f t="shared" si="315"/>
        <v>3</v>
      </c>
      <c r="G6753">
        <f t="shared" si="316"/>
        <v>2008</v>
      </c>
      <c r="H6753">
        <f t="shared" si="317"/>
        <v>630.75300000000004</v>
      </c>
      <c r="I6753" s="23"/>
    </row>
    <row r="6754" spans="1:9" ht="14.4">
      <c r="A6754" s="77" t="s">
        <v>49</v>
      </c>
      <c r="B6754" s="40">
        <v>13095500</v>
      </c>
      <c r="C6754" s="41">
        <v>39533</v>
      </c>
      <c r="D6754" s="40">
        <v>318</v>
      </c>
      <c r="E6754" s="40" t="s">
        <v>50</v>
      </c>
      <c r="F6754">
        <f t="shared" ref="F6754:F6817" si="318">MONTH(C6754)</f>
        <v>3</v>
      </c>
      <c r="G6754">
        <f t="shared" ref="G6754:G6817" si="319">IF(F6754&gt;10,YEAR(C6754)+1,YEAR(C6754))</f>
        <v>2008</v>
      </c>
      <c r="H6754">
        <f t="shared" ref="H6754:H6817" si="320">D6754*1.9835</f>
        <v>630.75300000000004</v>
      </c>
      <c r="I6754" s="23"/>
    </row>
    <row r="6755" spans="1:9" ht="14.4">
      <c r="A6755" s="77" t="s">
        <v>49</v>
      </c>
      <c r="B6755" s="40">
        <v>13095500</v>
      </c>
      <c r="C6755" s="41">
        <v>39534</v>
      </c>
      <c r="D6755" s="40">
        <v>319</v>
      </c>
      <c r="E6755" s="40" t="s">
        <v>50</v>
      </c>
      <c r="F6755">
        <f t="shared" si="318"/>
        <v>3</v>
      </c>
      <c r="G6755">
        <f t="shared" si="319"/>
        <v>2008</v>
      </c>
      <c r="H6755">
        <f t="shared" si="320"/>
        <v>632.73649999999998</v>
      </c>
      <c r="I6755" s="23"/>
    </row>
    <row r="6756" spans="1:9" ht="14.4">
      <c r="A6756" s="77" t="s">
        <v>49</v>
      </c>
      <c r="B6756" s="40">
        <v>13095500</v>
      </c>
      <c r="C6756" s="41">
        <v>39535</v>
      </c>
      <c r="D6756" s="40">
        <v>318</v>
      </c>
      <c r="E6756" s="40" t="s">
        <v>50</v>
      </c>
      <c r="F6756">
        <f t="shared" si="318"/>
        <v>3</v>
      </c>
      <c r="G6756">
        <f t="shared" si="319"/>
        <v>2008</v>
      </c>
      <c r="H6756">
        <f t="shared" si="320"/>
        <v>630.75300000000004</v>
      </c>
      <c r="I6756" s="23"/>
    </row>
    <row r="6757" spans="1:9" ht="14.4">
      <c r="A6757" s="77" t="s">
        <v>49</v>
      </c>
      <c r="B6757" s="40">
        <v>13095500</v>
      </c>
      <c r="C6757" s="41">
        <v>39536</v>
      </c>
      <c r="D6757" s="40">
        <v>318</v>
      </c>
      <c r="E6757" s="40" t="s">
        <v>50</v>
      </c>
      <c r="F6757">
        <f t="shared" si="318"/>
        <v>3</v>
      </c>
      <c r="G6757">
        <f t="shared" si="319"/>
        <v>2008</v>
      </c>
      <c r="H6757">
        <f t="shared" si="320"/>
        <v>630.75300000000004</v>
      </c>
      <c r="I6757" s="23"/>
    </row>
    <row r="6758" spans="1:9" ht="14.4">
      <c r="A6758" s="77" t="s">
        <v>49</v>
      </c>
      <c r="B6758" s="40">
        <v>13095500</v>
      </c>
      <c r="C6758" s="41">
        <v>39537</v>
      </c>
      <c r="D6758" s="40">
        <v>318</v>
      </c>
      <c r="E6758" s="40" t="s">
        <v>50</v>
      </c>
      <c r="F6758">
        <f t="shared" si="318"/>
        <v>3</v>
      </c>
      <c r="G6758">
        <f t="shared" si="319"/>
        <v>2008</v>
      </c>
      <c r="H6758">
        <f t="shared" si="320"/>
        <v>630.75300000000004</v>
      </c>
      <c r="I6758" s="23"/>
    </row>
    <row r="6759" spans="1:9" ht="14.4">
      <c r="A6759" s="77" t="s">
        <v>49</v>
      </c>
      <c r="B6759" s="40">
        <v>13095500</v>
      </c>
      <c r="C6759" s="41">
        <v>39538</v>
      </c>
      <c r="D6759" s="40">
        <v>318</v>
      </c>
      <c r="E6759" s="40" t="s">
        <v>50</v>
      </c>
      <c r="F6759">
        <f t="shared" si="318"/>
        <v>3</v>
      </c>
      <c r="G6759">
        <f t="shared" si="319"/>
        <v>2008</v>
      </c>
      <c r="H6759">
        <f t="shared" si="320"/>
        <v>630.75300000000004</v>
      </c>
      <c r="I6759" s="23"/>
    </row>
    <row r="6760" spans="1:9" ht="14.4">
      <c r="A6760" s="77" t="s">
        <v>49</v>
      </c>
      <c r="B6760" s="40">
        <v>13095500</v>
      </c>
      <c r="C6760" s="41">
        <v>39539</v>
      </c>
      <c r="D6760" s="40">
        <v>318</v>
      </c>
      <c r="E6760" s="40" t="s">
        <v>50</v>
      </c>
      <c r="F6760">
        <f t="shared" si="318"/>
        <v>4</v>
      </c>
      <c r="G6760">
        <f t="shared" si="319"/>
        <v>2008</v>
      </c>
      <c r="H6760">
        <f t="shared" si="320"/>
        <v>630.75300000000004</v>
      </c>
      <c r="I6760" s="23"/>
    </row>
    <row r="6761" spans="1:9" ht="14.4">
      <c r="A6761" s="77" t="s">
        <v>49</v>
      </c>
      <c r="B6761" s="40">
        <v>13095500</v>
      </c>
      <c r="C6761" s="41">
        <v>39540</v>
      </c>
      <c r="D6761" s="40">
        <v>318</v>
      </c>
      <c r="E6761" s="40" t="s">
        <v>50</v>
      </c>
      <c r="F6761">
        <f t="shared" si="318"/>
        <v>4</v>
      </c>
      <c r="G6761">
        <f t="shared" si="319"/>
        <v>2008</v>
      </c>
      <c r="H6761">
        <f t="shared" si="320"/>
        <v>630.75300000000004</v>
      </c>
      <c r="I6761" s="23"/>
    </row>
    <row r="6762" spans="1:9" ht="14.4">
      <c r="A6762" s="77" t="s">
        <v>49</v>
      </c>
      <c r="B6762" s="40">
        <v>13095500</v>
      </c>
      <c r="C6762" s="41">
        <v>39541</v>
      </c>
      <c r="D6762" s="40">
        <v>318</v>
      </c>
      <c r="E6762" s="40" t="s">
        <v>50</v>
      </c>
      <c r="F6762">
        <f t="shared" si="318"/>
        <v>4</v>
      </c>
      <c r="G6762">
        <f t="shared" si="319"/>
        <v>2008</v>
      </c>
      <c r="H6762">
        <f t="shared" si="320"/>
        <v>630.75300000000004</v>
      </c>
      <c r="I6762" s="23"/>
    </row>
    <row r="6763" spans="1:9" ht="14.4">
      <c r="A6763" s="77" t="s">
        <v>49</v>
      </c>
      <c r="B6763" s="40">
        <v>13095500</v>
      </c>
      <c r="C6763" s="41">
        <v>39542</v>
      </c>
      <c r="D6763" s="40">
        <v>318</v>
      </c>
      <c r="E6763" s="40" t="s">
        <v>50</v>
      </c>
      <c r="F6763">
        <f t="shared" si="318"/>
        <v>4</v>
      </c>
      <c r="G6763">
        <f t="shared" si="319"/>
        <v>2008</v>
      </c>
      <c r="H6763">
        <f t="shared" si="320"/>
        <v>630.75300000000004</v>
      </c>
      <c r="I6763" s="23"/>
    </row>
    <row r="6764" spans="1:9" ht="14.4">
      <c r="A6764" s="77" t="s">
        <v>49</v>
      </c>
      <c r="B6764" s="40">
        <v>13095500</v>
      </c>
      <c r="C6764" s="41">
        <v>39543</v>
      </c>
      <c r="D6764" s="40">
        <v>318</v>
      </c>
      <c r="E6764" s="40" t="s">
        <v>50</v>
      </c>
      <c r="F6764">
        <f t="shared" si="318"/>
        <v>4</v>
      </c>
      <c r="G6764">
        <f t="shared" si="319"/>
        <v>2008</v>
      </c>
      <c r="H6764">
        <f t="shared" si="320"/>
        <v>630.75300000000004</v>
      </c>
      <c r="I6764" s="23"/>
    </row>
    <row r="6765" spans="1:9" ht="14.4">
      <c r="A6765" s="77" t="s">
        <v>49</v>
      </c>
      <c r="B6765" s="40">
        <v>13095500</v>
      </c>
      <c r="C6765" s="41">
        <v>39544</v>
      </c>
      <c r="D6765" s="40">
        <v>318</v>
      </c>
      <c r="E6765" s="40" t="s">
        <v>50</v>
      </c>
      <c r="F6765">
        <f t="shared" si="318"/>
        <v>4</v>
      </c>
      <c r="G6765">
        <f t="shared" si="319"/>
        <v>2008</v>
      </c>
      <c r="H6765">
        <f t="shared" si="320"/>
        <v>630.75300000000004</v>
      </c>
      <c r="I6765" s="23"/>
    </row>
    <row r="6766" spans="1:9" ht="14.4">
      <c r="A6766" s="77" t="s">
        <v>49</v>
      </c>
      <c r="B6766" s="40">
        <v>13095500</v>
      </c>
      <c r="C6766" s="41">
        <v>39545</v>
      </c>
      <c r="D6766" s="40">
        <v>318</v>
      </c>
      <c r="E6766" s="40" t="s">
        <v>50</v>
      </c>
      <c r="F6766">
        <f t="shared" si="318"/>
        <v>4</v>
      </c>
      <c r="G6766">
        <f t="shared" si="319"/>
        <v>2008</v>
      </c>
      <c r="H6766">
        <f t="shared" si="320"/>
        <v>630.75300000000004</v>
      </c>
      <c r="I6766" s="23"/>
    </row>
    <row r="6767" spans="1:9" ht="14.4">
      <c r="A6767" s="77" t="s">
        <v>49</v>
      </c>
      <c r="B6767" s="40">
        <v>13095500</v>
      </c>
      <c r="C6767" s="41">
        <v>39546</v>
      </c>
      <c r="D6767" s="40">
        <v>318</v>
      </c>
      <c r="E6767" s="40" t="s">
        <v>50</v>
      </c>
      <c r="F6767">
        <f t="shared" si="318"/>
        <v>4</v>
      </c>
      <c r="G6767">
        <f t="shared" si="319"/>
        <v>2008</v>
      </c>
      <c r="H6767">
        <f t="shared" si="320"/>
        <v>630.75300000000004</v>
      </c>
      <c r="I6767" s="23"/>
    </row>
    <row r="6768" spans="1:9" ht="14.4">
      <c r="A6768" s="77" t="s">
        <v>49</v>
      </c>
      <c r="B6768" s="40">
        <v>13095500</v>
      </c>
      <c r="C6768" s="41">
        <v>39547</v>
      </c>
      <c r="D6768" s="40">
        <v>318</v>
      </c>
      <c r="E6768" s="40" t="s">
        <v>50</v>
      </c>
      <c r="F6768">
        <f t="shared" si="318"/>
        <v>4</v>
      </c>
      <c r="G6768">
        <f t="shared" si="319"/>
        <v>2008</v>
      </c>
      <c r="H6768">
        <f t="shared" si="320"/>
        <v>630.75300000000004</v>
      </c>
      <c r="I6768" s="23"/>
    </row>
    <row r="6769" spans="1:9" ht="14.4">
      <c r="A6769" s="77" t="s">
        <v>49</v>
      </c>
      <c r="B6769" s="40">
        <v>13095500</v>
      </c>
      <c r="C6769" s="41">
        <v>39548</v>
      </c>
      <c r="D6769" s="40">
        <v>318</v>
      </c>
      <c r="E6769" s="40" t="s">
        <v>50</v>
      </c>
      <c r="F6769">
        <f t="shared" si="318"/>
        <v>4</v>
      </c>
      <c r="G6769">
        <f t="shared" si="319"/>
        <v>2008</v>
      </c>
      <c r="H6769">
        <f t="shared" si="320"/>
        <v>630.75300000000004</v>
      </c>
      <c r="I6769" s="23"/>
    </row>
    <row r="6770" spans="1:9" ht="14.4">
      <c r="A6770" s="77" t="s">
        <v>49</v>
      </c>
      <c r="B6770" s="40">
        <v>13095500</v>
      </c>
      <c r="C6770" s="41">
        <v>39549</v>
      </c>
      <c r="D6770" s="40">
        <v>317</v>
      </c>
      <c r="E6770" s="40" t="s">
        <v>50</v>
      </c>
      <c r="F6770">
        <f t="shared" si="318"/>
        <v>4</v>
      </c>
      <c r="G6770">
        <f t="shared" si="319"/>
        <v>2008</v>
      </c>
      <c r="H6770">
        <f t="shared" si="320"/>
        <v>628.76949999999999</v>
      </c>
      <c r="I6770" s="23"/>
    </row>
    <row r="6771" spans="1:9" ht="14.4">
      <c r="A6771" s="77" t="s">
        <v>49</v>
      </c>
      <c r="B6771" s="40">
        <v>13095500</v>
      </c>
      <c r="C6771" s="41">
        <v>39550</v>
      </c>
      <c r="D6771" s="40">
        <v>316</v>
      </c>
      <c r="E6771" s="40" t="s">
        <v>50</v>
      </c>
      <c r="F6771">
        <f t="shared" si="318"/>
        <v>4</v>
      </c>
      <c r="G6771">
        <f t="shared" si="319"/>
        <v>2008</v>
      </c>
      <c r="H6771">
        <f t="shared" si="320"/>
        <v>626.78600000000006</v>
      </c>
      <c r="I6771" s="23"/>
    </row>
    <row r="6772" spans="1:9" ht="14.4">
      <c r="A6772" s="77" t="s">
        <v>49</v>
      </c>
      <c r="B6772" s="40">
        <v>13095500</v>
      </c>
      <c r="C6772" s="41">
        <v>39551</v>
      </c>
      <c r="D6772" s="40">
        <v>316</v>
      </c>
      <c r="E6772" s="40" t="s">
        <v>50</v>
      </c>
      <c r="F6772">
        <f t="shared" si="318"/>
        <v>4</v>
      </c>
      <c r="G6772">
        <f t="shared" si="319"/>
        <v>2008</v>
      </c>
      <c r="H6772">
        <f t="shared" si="320"/>
        <v>626.78600000000006</v>
      </c>
      <c r="I6772" s="23"/>
    </row>
    <row r="6773" spans="1:9" ht="14.4">
      <c r="A6773" s="77" t="s">
        <v>49</v>
      </c>
      <c r="B6773" s="40">
        <v>13095500</v>
      </c>
      <c r="C6773" s="41">
        <v>39552</v>
      </c>
      <c r="D6773" s="40">
        <v>316</v>
      </c>
      <c r="E6773" s="40" t="s">
        <v>50</v>
      </c>
      <c r="F6773">
        <f t="shared" si="318"/>
        <v>4</v>
      </c>
      <c r="G6773">
        <f t="shared" si="319"/>
        <v>2008</v>
      </c>
      <c r="H6773">
        <f t="shared" si="320"/>
        <v>626.78600000000006</v>
      </c>
      <c r="I6773" s="23"/>
    </row>
    <row r="6774" spans="1:9" ht="14.4">
      <c r="A6774" s="77" t="s">
        <v>49</v>
      </c>
      <c r="B6774" s="40">
        <v>13095500</v>
      </c>
      <c r="C6774" s="41">
        <v>39553</v>
      </c>
      <c r="D6774" s="40">
        <v>317</v>
      </c>
      <c r="E6774" s="40" t="s">
        <v>50</v>
      </c>
      <c r="F6774">
        <f t="shared" si="318"/>
        <v>4</v>
      </c>
      <c r="G6774">
        <f t="shared" si="319"/>
        <v>2008</v>
      </c>
      <c r="H6774">
        <f t="shared" si="320"/>
        <v>628.76949999999999</v>
      </c>
      <c r="I6774" s="23"/>
    </row>
    <row r="6775" spans="1:9" ht="14.4">
      <c r="A6775" s="77" t="s">
        <v>49</v>
      </c>
      <c r="B6775" s="40">
        <v>13095500</v>
      </c>
      <c r="C6775" s="41">
        <v>39554</v>
      </c>
      <c r="D6775" s="40">
        <v>316</v>
      </c>
      <c r="E6775" s="40" t="s">
        <v>50</v>
      </c>
      <c r="F6775">
        <f t="shared" si="318"/>
        <v>4</v>
      </c>
      <c r="G6775">
        <f t="shared" si="319"/>
        <v>2008</v>
      </c>
      <c r="H6775">
        <f t="shared" si="320"/>
        <v>626.78600000000006</v>
      </c>
      <c r="I6775" s="23"/>
    </row>
    <row r="6776" spans="1:9" ht="14.4">
      <c r="A6776" s="77" t="s">
        <v>49</v>
      </c>
      <c r="B6776" s="40">
        <v>13095500</v>
      </c>
      <c r="C6776" s="41">
        <v>39555</v>
      </c>
      <c r="D6776" s="40">
        <v>315</v>
      </c>
      <c r="E6776" s="40" t="s">
        <v>50</v>
      </c>
      <c r="F6776">
        <f t="shared" si="318"/>
        <v>4</v>
      </c>
      <c r="G6776">
        <f t="shared" si="319"/>
        <v>2008</v>
      </c>
      <c r="H6776">
        <f t="shared" si="320"/>
        <v>624.80250000000001</v>
      </c>
      <c r="I6776" s="23"/>
    </row>
    <row r="6777" spans="1:9" ht="14.4">
      <c r="A6777" s="77" t="s">
        <v>49</v>
      </c>
      <c r="B6777" s="40">
        <v>13095500</v>
      </c>
      <c r="C6777" s="41">
        <v>39556</v>
      </c>
      <c r="D6777" s="40">
        <v>314</v>
      </c>
      <c r="E6777" s="40" t="s">
        <v>50</v>
      </c>
      <c r="F6777">
        <f t="shared" si="318"/>
        <v>4</v>
      </c>
      <c r="G6777">
        <f t="shared" si="319"/>
        <v>2008</v>
      </c>
      <c r="H6777">
        <f t="shared" si="320"/>
        <v>622.81899999999996</v>
      </c>
      <c r="I6777" s="23"/>
    </row>
    <row r="6778" spans="1:9" ht="14.4">
      <c r="A6778" s="77" t="s">
        <v>49</v>
      </c>
      <c r="B6778" s="40">
        <v>13095500</v>
      </c>
      <c r="C6778" s="41">
        <v>39557</v>
      </c>
      <c r="D6778" s="40">
        <v>315</v>
      </c>
      <c r="E6778" s="40" t="s">
        <v>50</v>
      </c>
      <c r="F6778">
        <f t="shared" si="318"/>
        <v>4</v>
      </c>
      <c r="G6778">
        <f t="shared" si="319"/>
        <v>2008</v>
      </c>
      <c r="H6778">
        <f t="shared" si="320"/>
        <v>624.80250000000001</v>
      </c>
      <c r="I6778" s="23"/>
    </row>
    <row r="6779" spans="1:9" ht="14.4">
      <c r="A6779" s="77" t="s">
        <v>49</v>
      </c>
      <c r="B6779" s="40">
        <v>13095500</v>
      </c>
      <c r="C6779" s="41">
        <v>39558</v>
      </c>
      <c r="D6779" s="40">
        <v>315</v>
      </c>
      <c r="E6779" s="40" t="s">
        <v>50</v>
      </c>
      <c r="F6779">
        <f t="shared" si="318"/>
        <v>4</v>
      </c>
      <c r="G6779">
        <f t="shared" si="319"/>
        <v>2008</v>
      </c>
      <c r="H6779">
        <f t="shared" si="320"/>
        <v>624.80250000000001</v>
      </c>
      <c r="I6779" s="23"/>
    </row>
    <row r="6780" spans="1:9" ht="14.4">
      <c r="A6780" s="77" t="s">
        <v>49</v>
      </c>
      <c r="B6780" s="40">
        <v>13095500</v>
      </c>
      <c r="C6780" s="41">
        <v>39559</v>
      </c>
      <c r="D6780" s="40">
        <v>314</v>
      </c>
      <c r="E6780" s="40" t="s">
        <v>50</v>
      </c>
      <c r="F6780">
        <f t="shared" si="318"/>
        <v>4</v>
      </c>
      <c r="G6780">
        <f t="shared" si="319"/>
        <v>2008</v>
      </c>
      <c r="H6780">
        <f t="shared" si="320"/>
        <v>622.81899999999996</v>
      </c>
      <c r="I6780" s="23"/>
    </row>
    <row r="6781" spans="1:9" ht="14.4">
      <c r="A6781" s="77" t="s">
        <v>49</v>
      </c>
      <c r="B6781" s="40">
        <v>13095500</v>
      </c>
      <c r="C6781" s="41">
        <v>39560</v>
      </c>
      <c r="D6781" s="40">
        <v>314</v>
      </c>
      <c r="E6781" s="40" t="s">
        <v>50</v>
      </c>
      <c r="F6781">
        <f t="shared" si="318"/>
        <v>4</v>
      </c>
      <c r="G6781">
        <f t="shared" si="319"/>
        <v>2008</v>
      </c>
      <c r="H6781">
        <f t="shared" si="320"/>
        <v>622.81899999999996</v>
      </c>
      <c r="I6781" s="23"/>
    </row>
    <row r="6782" spans="1:9" ht="14.4">
      <c r="A6782" s="77" t="s">
        <v>49</v>
      </c>
      <c r="B6782" s="40">
        <v>13095500</v>
      </c>
      <c r="C6782" s="41">
        <v>39561</v>
      </c>
      <c r="D6782" s="40">
        <v>314</v>
      </c>
      <c r="E6782" s="40" t="s">
        <v>50</v>
      </c>
      <c r="F6782">
        <f t="shared" si="318"/>
        <v>4</v>
      </c>
      <c r="G6782">
        <f t="shared" si="319"/>
        <v>2008</v>
      </c>
      <c r="H6782">
        <f t="shared" si="320"/>
        <v>622.81899999999996</v>
      </c>
      <c r="I6782" s="23"/>
    </row>
    <row r="6783" spans="1:9" ht="14.4">
      <c r="A6783" s="77" t="s">
        <v>49</v>
      </c>
      <c r="B6783" s="40">
        <v>13095500</v>
      </c>
      <c r="C6783" s="41">
        <v>39562</v>
      </c>
      <c r="D6783" s="40">
        <v>314</v>
      </c>
      <c r="E6783" s="40" t="s">
        <v>50</v>
      </c>
      <c r="F6783">
        <f t="shared" si="318"/>
        <v>4</v>
      </c>
      <c r="G6783">
        <f t="shared" si="319"/>
        <v>2008</v>
      </c>
      <c r="H6783">
        <f t="shared" si="320"/>
        <v>622.81899999999996</v>
      </c>
      <c r="I6783" s="23"/>
    </row>
    <row r="6784" spans="1:9" ht="14.4">
      <c r="A6784" s="77" t="s">
        <v>49</v>
      </c>
      <c r="B6784" s="40">
        <v>13095500</v>
      </c>
      <c r="C6784" s="41">
        <v>39563</v>
      </c>
      <c r="D6784" s="40">
        <v>314</v>
      </c>
      <c r="E6784" s="40" t="s">
        <v>50</v>
      </c>
      <c r="F6784">
        <f t="shared" si="318"/>
        <v>4</v>
      </c>
      <c r="G6784">
        <f t="shared" si="319"/>
        <v>2008</v>
      </c>
      <c r="H6784">
        <f t="shared" si="320"/>
        <v>622.81899999999996</v>
      </c>
      <c r="I6784" s="23"/>
    </row>
    <row r="6785" spans="1:9" ht="14.4">
      <c r="A6785" s="77" t="s">
        <v>49</v>
      </c>
      <c r="B6785" s="40">
        <v>13095500</v>
      </c>
      <c r="C6785" s="41">
        <v>39564</v>
      </c>
      <c r="D6785" s="40">
        <v>314</v>
      </c>
      <c r="E6785" s="40" t="s">
        <v>50</v>
      </c>
      <c r="F6785">
        <f t="shared" si="318"/>
        <v>4</v>
      </c>
      <c r="G6785">
        <f t="shared" si="319"/>
        <v>2008</v>
      </c>
      <c r="H6785">
        <f t="shared" si="320"/>
        <v>622.81899999999996</v>
      </c>
      <c r="I6785" s="23"/>
    </row>
    <row r="6786" spans="1:9" ht="14.4">
      <c r="A6786" s="77" t="s">
        <v>49</v>
      </c>
      <c r="B6786" s="40">
        <v>13095500</v>
      </c>
      <c r="C6786" s="41">
        <v>39565</v>
      </c>
      <c r="D6786" s="40">
        <v>313</v>
      </c>
      <c r="E6786" s="40" t="s">
        <v>50</v>
      </c>
      <c r="F6786">
        <f t="shared" si="318"/>
        <v>4</v>
      </c>
      <c r="G6786">
        <f t="shared" si="319"/>
        <v>2008</v>
      </c>
      <c r="H6786">
        <f t="shared" si="320"/>
        <v>620.83550000000002</v>
      </c>
      <c r="I6786" s="23"/>
    </row>
    <row r="6787" spans="1:9" ht="14.4">
      <c r="A6787" s="77" t="s">
        <v>49</v>
      </c>
      <c r="B6787" s="40">
        <v>13095500</v>
      </c>
      <c r="C6787" s="41">
        <v>39566</v>
      </c>
      <c r="D6787" s="40">
        <v>314</v>
      </c>
      <c r="E6787" s="40" t="s">
        <v>50</v>
      </c>
      <c r="F6787">
        <f t="shared" si="318"/>
        <v>4</v>
      </c>
      <c r="G6787">
        <f t="shared" si="319"/>
        <v>2008</v>
      </c>
      <c r="H6787">
        <f t="shared" si="320"/>
        <v>622.81899999999996</v>
      </c>
      <c r="I6787" s="23"/>
    </row>
    <row r="6788" spans="1:9" ht="14.4">
      <c r="A6788" s="77" t="s">
        <v>49</v>
      </c>
      <c r="B6788" s="40">
        <v>13095500</v>
      </c>
      <c r="C6788" s="41">
        <v>39567</v>
      </c>
      <c r="D6788" s="40">
        <v>314</v>
      </c>
      <c r="E6788" s="40" t="s">
        <v>50</v>
      </c>
      <c r="F6788">
        <f t="shared" si="318"/>
        <v>4</v>
      </c>
      <c r="G6788">
        <f t="shared" si="319"/>
        <v>2008</v>
      </c>
      <c r="H6788">
        <f t="shared" si="320"/>
        <v>622.81899999999996</v>
      </c>
      <c r="I6788" s="23"/>
    </row>
    <row r="6789" spans="1:9" ht="14.4">
      <c r="A6789" s="77" t="s">
        <v>49</v>
      </c>
      <c r="B6789" s="40">
        <v>13095500</v>
      </c>
      <c r="C6789" s="41">
        <v>39568</v>
      </c>
      <c r="D6789" s="40">
        <v>314</v>
      </c>
      <c r="E6789" s="40" t="s">
        <v>50</v>
      </c>
      <c r="F6789">
        <f t="shared" si="318"/>
        <v>4</v>
      </c>
      <c r="G6789">
        <f t="shared" si="319"/>
        <v>2008</v>
      </c>
      <c r="H6789">
        <f t="shared" si="320"/>
        <v>622.81899999999996</v>
      </c>
      <c r="I6789" s="23"/>
    </row>
    <row r="6790" spans="1:9" ht="14.4">
      <c r="A6790" s="77" t="s">
        <v>49</v>
      </c>
      <c r="B6790" s="40">
        <v>13095500</v>
      </c>
      <c r="C6790" s="41">
        <v>39569</v>
      </c>
      <c r="D6790" s="40">
        <v>313</v>
      </c>
      <c r="E6790" s="40" t="s">
        <v>50</v>
      </c>
      <c r="F6790">
        <f t="shared" si="318"/>
        <v>5</v>
      </c>
      <c r="G6790">
        <f t="shared" si="319"/>
        <v>2008</v>
      </c>
      <c r="H6790">
        <f t="shared" si="320"/>
        <v>620.83550000000002</v>
      </c>
      <c r="I6790" s="23"/>
    </row>
    <row r="6791" spans="1:9" ht="14.4">
      <c r="A6791" s="77" t="s">
        <v>49</v>
      </c>
      <c r="B6791" s="40">
        <v>13095500</v>
      </c>
      <c r="C6791" s="41">
        <v>39570</v>
      </c>
      <c r="D6791" s="40">
        <v>312</v>
      </c>
      <c r="E6791" s="40" t="s">
        <v>50</v>
      </c>
      <c r="F6791">
        <f t="shared" si="318"/>
        <v>5</v>
      </c>
      <c r="G6791">
        <f t="shared" si="319"/>
        <v>2008</v>
      </c>
      <c r="H6791">
        <f t="shared" si="320"/>
        <v>618.85199999999998</v>
      </c>
      <c r="I6791" s="23"/>
    </row>
    <row r="6792" spans="1:9" ht="14.4">
      <c r="A6792" s="77" t="s">
        <v>49</v>
      </c>
      <c r="B6792" s="40">
        <v>13095500</v>
      </c>
      <c r="C6792" s="41">
        <v>39571</v>
      </c>
      <c r="D6792" s="40">
        <v>311</v>
      </c>
      <c r="E6792" s="40" t="s">
        <v>50</v>
      </c>
      <c r="F6792">
        <f t="shared" si="318"/>
        <v>5</v>
      </c>
      <c r="G6792">
        <f t="shared" si="319"/>
        <v>2008</v>
      </c>
      <c r="H6792">
        <f t="shared" si="320"/>
        <v>616.86850000000004</v>
      </c>
      <c r="I6792" s="23"/>
    </row>
    <row r="6793" spans="1:9" ht="14.4">
      <c r="A6793" s="77" t="s">
        <v>49</v>
      </c>
      <c r="B6793" s="40">
        <v>13095500</v>
      </c>
      <c r="C6793" s="41">
        <v>39572</v>
      </c>
      <c r="D6793" s="40">
        <v>311</v>
      </c>
      <c r="E6793" s="40" t="s">
        <v>50</v>
      </c>
      <c r="F6793">
        <f t="shared" si="318"/>
        <v>5</v>
      </c>
      <c r="G6793">
        <f t="shared" si="319"/>
        <v>2008</v>
      </c>
      <c r="H6793">
        <f t="shared" si="320"/>
        <v>616.86850000000004</v>
      </c>
      <c r="I6793" s="23"/>
    </row>
    <row r="6794" spans="1:9" ht="14.4">
      <c r="A6794" s="77" t="s">
        <v>49</v>
      </c>
      <c r="B6794" s="40">
        <v>13095500</v>
      </c>
      <c r="C6794" s="41">
        <v>39573</v>
      </c>
      <c r="D6794" s="40">
        <v>311</v>
      </c>
      <c r="E6794" s="40" t="s">
        <v>50</v>
      </c>
      <c r="F6794">
        <f t="shared" si="318"/>
        <v>5</v>
      </c>
      <c r="G6794">
        <f t="shared" si="319"/>
        <v>2008</v>
      </c>
      <c r="H6794">
        <f t="shared" si="320"/>
        <v>616.86850000000004</v>
      </c>
      <c r="I6794" s="23"/>
    </row>
    <row r="6795" spans="1:9" ht="14.4">
      <c r="A6795" s="77" t="s">
        <v>49</v>
      </c>
      <c r="B6795" s="40">
        <v>13095500</v>
      </c>
      <c r="C6795" s="41">
        <v>39574</v>
      </c>
      <c r="D6795" s="40">
        <v>310</v>
      </c>
      <c r="E6795" s="40" t="s">
        <v>50</v>
      </c>
      <c r="F6795">
        <f t="shared" si="318"/>
        <v>5</v>
      </c>
      <c r="G6795">
        <f t="shared" si="319"/>
        <v>2008</v>
      </c>
      <c r="H6795">
        <f t="shared" si="320"/>
        <v>614.88499999999999</v>
      </c>
      <c r="I6795" s="23"/>
    </row>
    <row r="6796" spans="1:9" ht="14.4">
      <c r="A6796" s="77" t="s">
        <v>49</v>
      </c>
      <c r="B6796" s="40">
        <v>13095500</v>
      </c>
      <c r="C6796" s="41">
        <v>39575</v>
      </c>
      <c r="D6796" s="40">
        <v>309</v>
      </c>
      <c r="E6796" s="40" t="s">
        <v>50</v>
      </c>
      <c r="F6796">
        <f t="shared" si="318"/>
        <v>5</v>
      </c>
      <c r="G6796">
        <f t="shared" si="319"/>
        <v>2008</v>
      </c>
      <c r="H6796">
        <f t="shared" si="320"/>
        <v>612.90150000000006</v>
      </c>
      <c r="I6796" s="23"/>
    </row>
    <row r="6797" spans="1:9" ht="14.4">
      <c r="A6797" s="77" t="s">
        <v>49</v>
      </c>
      <c r="B6797" s="40">
        <v>13095500</v>
      </c>
      <c r="C6797" s="41">
        <v>39576</v>
      </c>
      <c r="D6797" s="40">
        <v>309</v>
      </c>
      <c r="E6797" s="40" t="s">
        <v>50</v>
      </c>
      <c r="F6797">
        <f t="shared" si="318"/>
        <v>5</v>
      </c>
      <c r="G6797">
        <f t="shared" si="319"/>
        <v>2008</v>
      </c>
      <c r="H6797">
        <f t="shared" si="320"/>
        <v>612.90150000000006</v>
      </c>
      <c r="I6797" s="23"/>
    </row>
    <row r="6798" spans="1:9" ht="14.4">
      <c r="A6798" s="77" t="s">
        <v>49</v>
      </c>
      <c r="B6798" s="40">
        <v>13095500</v>
      </c>
      <c r="C6798" s="41">
        <v>39577</v>
      </c>
      <c r="D6798" s="40">
        <v>310</v>
      </c>
      <c r="E6798" s="40" t="s">
        <v>50</v>
      </c>
      <c r="F6798">
        <f t="shared" si="318"/>
        <v>5</v>
      </c>
      <c r="G6798">
        <f t="shared" si="319"/>
        <v>2008</v>
      </c>
      <c r="H6798">
        <f t="shared" si="320"/>
        <v>614.88499999999999</v>
      </c>
      <c r="I6798" s="23"/>
    </row>
    <row r="6799" spans="1:9" ht="14.4">
      <c r="A6799" s="77" t="s">
        <v>49</v>
      </c>
      <c r="B6799" s="40">
        <v>13095500</v>
      </c>
      <c r="C6799" s="41">
        <v>39578</v>
      </c>
      <c r="D6799" s="40">
        <v>309</v>
      </c>
      <c r="E6799" s="40" t="s">
        <v>50</v>
      </c>
      <c r="F6799">
        <f t="shared" si="318"/>
        <v>5</v>
      </c>
      <c r="G6799">
        <f t="shared" si="319"/>
        <v>2008</v>
      </c>
      <c r="H6799">
        <f t="shared" si="320"/>
        <v>612.90150000000006</v>
      </c>
      <c r="I6799" s="23"/>
    </row>
    <row r="6800" spans="1:9" ht="14.4">
      <c r="A6800" s="77" t="s">
        <v>49</v>
      </c>
      <c r="B6800" s="40">
        <v>13095500</v>
      </c>
      <c r="C6800" s="41">
        <v>39579</v>
      </c>
      <c r="D6800" s="40">
        <v>309</v>
      </c>
      <c r="E6800" s="40" t="s">
        <v>50</v>
      </c>
      <c r="F6800">
        <f t="shared" si="318"/>
        <v>5</v>
      </c>
      <c r="G6800">
        <f t="shared" si="319"/>
        <v>2008</v>
      </c>
      <c r="H6800">
        <f t="shared" si="320"/>
        <v>612.90150000000006</v>
      </c>
      <c r="I6800" s="23"/>
    </row>
    <row r="6801" spans="1:9" ht="14.4">
      <c r="A6801" s="77" t="s">
        <v>49</v>
      </c>
      <c r="B6801" s="40">
        <v>13095500</v>
      </c>
      <c r="C6801" s="41">
        <v>39580</v>
      </c>
      <c r="D6801" s="40">
        <v>309</v>
      </c>
      <c r="E6801" s="40" t="s">
        <v>50</v>
      </c>
      <c r="F6801">
        <f t="shared" si="318"/>
        <v>5</v>
      </c>
      <c r="G6801">
        <f t="shared" si="319"/>
        <v>2008</v>
      </c>
      <c r="H6801">
        <f t="shared" si="320"/>
        <v>612.90150000000006</v>
      </c>
      <c r="I6801" s="23"/>
    </row>
    <row r="6802" spans="1:9" ht="14.4">
      <c r="A6802" s="77" t="s">
        <v>49</v>
      </c>
      <c r="B6802" s="40">
        <v>13095500</v>
      </c>
      <c r="C6802" s="41">
        <v>39581</v>
      </c>
      <c r="D6802" s="40">
        <v>307</v>
      </c>
      <c r="E6802" s="40" t="s">
        <v>50</v>
      </c>
      <c r="F6802">
        <f t="shared" si="318"/>
        <v>5</v>
      </c>
      <c r="G6802">
        <f t="shared" si="319"/>
        <v>2008</v>
      </c>
      <c r="H6802">
        <f t="shared" si="320"/>
        <v>608.93449999999996</v>
      </c>
      <c r="I6802" s="23"/>
    </row>
    <row r="6803" spans="1:9" ht="14.4">
      <c r="A6803" s="77" t="s">
        <v>49</v>
      </c>
      <c r="B6803" s="40">
        <v>13095500</v>
      </c>
      <c r="C6803" s="41">
        <v>39582</v>
      </c>
      <c r="D6803" s="40">
        <v>307</v>
      </c>
      <c r="E6803" s="40" t="s">
        <v>50</v>
      </c>
      <c r="F6803">
        <f t="shared" si="318"/>
        <v>5</v>
      </c>
      <c r="G6803">
        <f t="shared" si="319"/>
        <v>2008</v>
      </c>
      <c r="H6803">
        <f t="shared" si="320"/>
        <v>608.93449999999996</v>
      </c>
      <c r="I6803" s="23"/>
    </row>
    <row r="6804" spans="1:9" ht="14.4">
      <c r="A6804" s="77" t="s">
        <v>49</v>
      </c>
      <c r="B6804" s="40">
        <v>13095500</v>
      </c>
      <c r="C6804" s="41">
        <v>39583</v>
      </c>
      <c r="D6804" s="40">
        <v>307</v>
      </c>
      <c r="E6804" s="40" t="s">
        <v>50</v>
      </c>
      <c r="F6804">
        <f t="shared" si="318"/>
        <v>5</v>
      </c>
      <c r="G6804">
        <f t="shared" si="319"/>
        <v>2008</v>
      </c>
      <c r="H6804">
        <f t="shared" si="320"/>
        <v>608.93449999999996</v>
      </c>
      <c r="I6804" s="23"/>
    </row>
    <row r="6805" spans="1:9" ht="14.4">
      <c r="A6805" s="77" t="s">
        <v>49</v>
      </c>
      <c r="B6805" s="40">
        <v>13095500</v>
      </c>
      <c r="C6805" s="41">
        <v>39584</v>
      </c>
      <c r="D6805" s="40">
        <v>307</v>
      </c>
      <c r="E6805" s="40" t="s">
        <v>50</v>
      </c>
      <c r="F6805">
        <f t="shared" si="318"/>
        <v>5</v>
      </c>
      <c r="G6805">
        <f t="shared" si="319"/>
        <v>2008</v>
      </c>
      <c r="H6805">
        <f t="shared" si="320"/>
        <v>608.93449999999996</v>
      </c>
      <c r="I6805" s="23"/>
    </row>
    <row r="6806" spans="1:9" ht="14.4">
      <c r="A6806" s="77" t="s">
        <v>49</v>
      </c>
      <c r="B6806" s="40">
        <v>13095500</v>
      </c>
      <c r="C6806" s="41">
        <v>39585</v>
      </c>
      <c r="D6806" s="40">
        <v>306</v>
      </c>
      <c r="E6806" s="40" t="s">
        <v>50</v>
      </c>
      <c r="F6806">
        <f t="shared" si="318"/>
        <v>5</v>
      </c>
      <c r="G6806">
        <f t="shared" si="319"/>
        <v>2008</v>
      </c>
      <c r="H6806">
        <f t="shared" si="320"/>
        <v>606.95100000000002</v>
      </c>
      <c r="I6806" s="23"/>
    </row>
    <row r="6807" spans="1:9" ht="14.4">
      <c r="A6807" s="77" t="s">
        <v>49</v>
      </c>
      <c r="B6807" s="40">
        <v>13095500</v>
      </c>
      <c r="C6807" s="41">
        <v>39586</v>
      </c>
      <c r="D6807" s="40">
        <v>305</v>
      </c>
      <c r="E6807" s="40" t="s">
        <v>50</v>
      </c>
      <c r="F6807">
        <f t="shared" si="318"/>
        <v>5</v>
      </c>
      <c r="G6807">
        <f t="shared" si="319"/>
        <v>2008</v>
      </c>
      <c r="H6807">
        <f t="shared" si="320"/>
        <v>604.96749999999997</v>
      </c>
      <c r="I6807" s="23"/>
    </row>
    <row r="6808" spans="1:9" ht="14.4">
      <c r="A6808" s="77" t="s">
        <v>49</v>
      </c>
      <c r="B6808" s="40">
        <v>13095500</v>
      </c>
      <c r="C6808" s="41">
        <v>39587</v>
      </c>
      <c r="D6808" s="40">
        <v>304</v>
      </c>
      <c r="E6808" s="40" t="s">
        <v>50</v>
      </c>
      <c r="F6808">
        <f t="shared" si="318"/>
        <v>5</v>
      </c>
      <c r="G6808">
        <f t="shared" si="319"/>
        <v>2008</v>
      </c>
      <c r="H6808">
        <f t="shared" si="320"/>
        <v>602.98400000000004</v>
      </c>
      <c r="I6808" s="23"/>
    </row>
    <row r="6809" spans="1:9" ht="14.4">
      <c r="A6809" s="77" t="s">
        <v>49</v>
      </c>
      <c r="B6809" s="40">
        <v>13095500</v>
      </c>
      <c r="C6809" s="41">
        <v>39588</v>
      </c>
      <c r="D6809" s="40">
        <v>305</v>
      </c>
      <c r="E6809" s="40" t="s">
        <v>50</v>
      </c>
      <c r="F6809">
        <f t="shared" si="318"/>
        <v>5</v>
      </c>
      <c r="G6809">
        <f t="shared" si="319"/>
        <v>2008</v>
      </c>
      <c r="H6809">
        <f t="shared" si="320"/>
        <v>604.96749999999997</v>
      </c>
      <c r="I6809" s="23"/>
    </row>
    <row r="6810" spans="1:9" ht="14.4">
      <c r="A6810" s="77" t="s">
        <v>49</v>
      </c>
      <c r="B6810" s="40">
        <v>13095500</v>
      </c>
      <c r="C6810" s="41">
        <v>39589</v>
      </c>
      <c r="D6810" s="40">
        <v>307</v>
      </c>
      <c r="E6810" s="40" t="s">
        <v>50</v>
      </c>
      <c r="F6810">
        <f t="shared" si="318"/>
        <v>5</v>
      </c>
      <c r="G6810">
        <f t="shared" si="319"/>
        <v>2008</v>
      </c>
      <c r="H6810">
        <f t="shared" si="320"/>
        <v>608.93449999999996</v>
      </c>
      <c r="I6810" s="23"/>
    </row>
    <row r="6811" spans="1:9" ht="14.4">
      <c r="A6811" s="77" t="s">
        <v>49</v>
      </c>
      <c r="B6811" s="40">
        <v>13095500</v>
      </c>
      <c r="C6811" s="41">
        <v>39590</v>
      </c>
      <c r="D6811" s="40">
        <v>306</v>
      </c>
      <c r="E6811" s="40" t="s">
        <v>50</v>
      </c>
      <c r="F6811">
        <f t="shared" si="318"/>
        <v>5</v>
      </c>
      <c r="G6811">
        <f t="shared" si="319"/>
        <v>2008</v>
      </c>
      <c r="H6811">
        <f t="shared" si="320"/>
        <v>606.95100000000002</v>
      </c>
      <c r="I6811" s="23"/>
    </row>
    <row r="6812" spans="1:9" ht="14.4">
      <c r="A6812" s="77" t="s">
        <v>49</v>
      </c>
      <c r="B6812" s="40">
        <v>13095500</v>
      </c>
      <c r="C6812" s="41">
        <v>39591</v>
      </c>
      <c r="D6812" s="40">
        <v>305</v>
      </c>
      <c r="E6812" s="40" t="s">
        <v>50</v>
      </c>
      <c r="F6812">
        <f t="shared" si="318"/>
        <v>5</v>
      </c>
      <c r="G6812">
        <f t="shared" si="319"/>
        <v>2008</v>
      </c>
      <c r="H6812">
        <f t="shared" si="320"/>
        <v>604.96749999999997</v>
      </c>
      <c r="I6812" s="23"/>
    </row>
    <row r="6813" spans="1:9" ht="14.4">
      <c r="A6813" s="77" t="s">
        <v>49</v>
      </c>
      <c r="B6813" s="40">
        <v>13095500</v>
      </c>
      <c r="C6813" s="41">
        <v>39592</v>
      </c>
      <c r="D6813" s="40">
        <v>304</v>
      </c>
      <c r="E6813" s="40" t="s">
        <v>50</v>
      </c>
      <c r="F6813">
        <f t="shared" si="318"/>
        <v>5</v>
      </c>
      <c r="G6813">
        <f t="shared" si="319"/>
        <v>2008</v>
      </c>
      <c r="H6813">
        <f t="shared" si="320"/>
        <v>602.98400000000004</v>
      </c>
      <c r="I6813" s="23"/>
    </row>
    <row r="6814" spans="1:9" ht="14.4">
      <c r="A6814" s="77" t="s">
        <v>49</v>
      </c>
      <c r="B6814" s="40">
        <v>13095500</v>
      </c>
      <c r="C6814" s="41">
        <v>39593</v>
      </c>
      <c r="D6814" s="40">
        <v>304</v>
      </c>
      <c r="E6814" s="40" t="s">
        <v>50</v>
      </c>
      <c r="F6814">
        <f t="shared" si="318"/>
        <v>5</v>
      </c>
      <c r="G6814">
        <f t="shared" si="319"/>
        <v>2008</v>
      </c>
      <c r="H6814">
        <f t="shared" si="320"/>
        <v>602.98400000000004</v>
      </c>
      <c r="I6814" s="23"/>
    </row>
    <row r="6815" spans="1:9" ht="14.4">
      <c r="A6815" s="77" t="s">
        <v>49</v>
      </c>
      <c r="B6815" s="40">
        <v>13095500</v>
      </c>
      <c r="C6815" s="41">
        <v>39594</v>
      </c>
      <c r="D6815" s="40">
        <v>305</v>
      </c>
      <c r="E6815" s="40" t="s">
        <v>50</v>
      </c>
      <c r="F6815">
        <f t="shared" si="318"/>
        <v>5</v>
      </c>
      <c r="G6815">
        <f t="shared" si="319"/>
        <v>2008</v>
      </c>
      <c r="H6815">
        <f t="shared" si="320"/>
        <v>604.96749999999997</v>
      </c>
      <c r="I6815" s="23"/>
    </row>
    <row r="6816" spans="1:9" ht="14.4">
      <c r="A6816" s="77" t="s">
        <v>49</v>
      </c>
      <c r="B6816" s="40">
        <v>13095500</v>
      </c>
      <c r="C6816" s="41">
        <v>39595</v>
      </c>
      <c r="D6816" s="40">
        <v>305</v>
      </c>
      <c r="E6816" s="40" t="s">
        <v>50</v>
      </c>
      <c r="F6816">
        <f t="shared" si="318"/>
        <v>5</v>
      </c>
      <c r="G6816">
        <f t="shared" si="319"/>
        <v>2008</v>
      </c>
      <c r="H6816">
        <f t="shared" si="320"/>
        <v>604.96749999999997</v>
      </c>
      <c r="I6816" s="23"/>
    </row>
    <row r="6817" spans="1:9" ht="14.4">
      <c r="A6817" s="77" t="s">
        <v>49</v>
      </c>
      <c r="B6817" s="40">
        <v>13095500</v>
      </c>
      <c r="C6817" s="41">
        <v>39596</v>
      </c>
      <c r="D6817" s="40">
        <v>305</v>
      </c>
      <c r="E6817" s="40" t="s">
        <v>50</v>
      </c>
      <c r="F6817">
        <f t="shared" si="318"/>
        <v>5</v>
      </c>
      <c r="G6817">
        <f t="shared" si="319"/>
        <v>2008</v>
      </c>
      <c r="H6817">
        <f t="shared" si="320"/>
        <v>604.96749999999997</v>
      </c>
      <c r="I6817" s="23"/>
    </row>
    <row r="6818" spans="1:9" ht="14.4">
      <c r="A6818" s="77" t="s">
        <v>49</v>
      </c>
      <c r="B6818" s="40">
        <v>13095500</v>
      </c>
      <c r="C6818" s="41">
        <v>39597</v>
      </c>
      <c r="D6818" s="40">
        <v>307</v>
      </c>
      <c r="E6818" s="40" t="s">
        <v>50</v>
      </c>
      <c r="F6818">
        <f t="shared" ref="F6818:F6881" si="321">MONTH(C6818)</f>
        <v>5</v>
      </c>
      <c r="G6818">
        <f t="shared" ref="G6818:G6881" si="322">IF(F6818&gt;10,YEAR(C6818)+1,YEAR(C6818))</f>
        <v>2008</v>
      </c>
      <c r="H6818">
        <f t="shared" ref="H6818:H6881" si="323">D6818*1.9835</f>
        <v>608.93449999999996</v>
      </c>
      <c r="I6818" s="23"/>
    </row>
    <row r="6819" spans="1:9" ht="14.4">
      <c r="A6819" s="77" t="s">
        <v>49</v>
      </c>
      <c r="B6819" s="40">
        <v>13095500</v>
      </c>
      <c r="C6819" s="41">
        <v>39598</v>
      </c>
      <c r="D6819" s="40">
        <v>307</v>
      </c>
      <c r="E6819" s="40" t="s">
        <v>50</v>
      </c>
      <c r="F6819">
        <f t="shared" si="321"/>
        <v>5</v>
      </c>
      <c r="G6819">
        <f t="shared" si="322"/>
        <v>2008</v>
      </c>
      <c r="H6819">
        <f t="shared" si="323"/>
        <v>608.93449999999996</v>
      </c>
      <c r="I6819" s="23"/>
    </row>
    <row r="6820" spans="1:9" ht="14.4">
      <c r="A6820" s="77" t="s">
        <v>49</v>
      </c>
      <c r="B6820" s="40">
        <v>13095500</v>
      </c>
      <c r="C6820" s="41">
        <v>39599</v>
      </c>
      <c r="D6820" s="40">
        <v>309</v>
      </c>
      <c r="E6820" s="40" t="s">
        <v>50</v>
      </c>
      <c r="F6820">
        <f t="shared" si="321"/>
        <v>5</v>
      </c>
      <c r="G6820">
        <f t="shared" si="322"/>
        <v>2008</v>
      </c>
      <c r="H6820">
        <f t="shared" si="323"/>
        <v>612.90150000000006</v>
      </c>
      <c r="I6820" s="23"/>
    </row>
    <row r="6821" spans="1:9" ht="14.4">
      <c r="A6821" s="77" t="s">
        <v>49</v>
      </c>
      <c r="B6821" s="40">
        <v>13095500</v>
      </c>
      <c r="C6821" s="41">
        <v>39600</v>
      </c>
      <c r="D6821" s="40">
        <v>309</v>
      </c>
      <c r="E6821" s="40" t="s">
        <v>50</v>
      </c>
      <c r="F6821">
        <f t="shared" si="321"/>
        <v>6</v>
      </c>
      <c r="G6821">
        <f t="shared" si="322"/>
        <v>2008</v>
      </c>
      <c r="H6821">
        <f t="shared" si="323"/>
        <v>612.90150000000006</v>
      </c>
      <c r="I6821" s="23"/>
    </row>
    <row r="6822" spans="1:9" ht="14.4">
      <c r="A6822" s="77" t="s">
        <v>49</v>
      </c>
      <c r="B6822" s="40">
        <v>13095500</v>
      </c>
      <c r="C6822" s="41">
        <v>39601</v>
      </c>
      <c r="D6822" s="40">
        <v>309</v>
      </c>
      <c r="E6822" s="40" t="s">
        <v>50</v>
      </c>
      <c r="F6822">
        <f t="shared" si="321"/>
        <v>6</v>
      </c>
      <c r="G6822">
        <f t="shared" si="322"/>
        <v>2008</v>
      </c>
      <c r="H6822">
        <f t="shared" si="323"/>
        <v>612.90150000000006</v>
      </c>
      <c r="I6822" s="23"/>
    </row>
    <row r="6823" spans="1:9" ht="14.4">
      <c r="A6823" s="77" t="s">
        <v>49</v>
      </c>
      <c r="B6823" s="40">
        <v>13095500</v>
      </c>
      <c r="C6823" s="41">
        <v>39602</v>
      </c>
      <c r="D6823" s="40">
        <v>309</v>
      </c>
      <c r="E6823" s="40" t="s">
        <v>50</v>
      </c>
      <c r="F6823">
        <f t="shared" si="321"/>
        <v>6</v>
      </c>
      <c r="G6823">
        <f t="shared" si="322"/>
        <v>2008</v>
      </c>
      <c r="H6823">
        <f t="shared" si="323"/>
        <v>612.90150000000006</v>
      </c>
      <c r="I6823" s="23"/>
    </row>
    <row r="6824" spans="1:9" ht="14.4">
      <c r="A6824" s="77" t="s">
        <v>49</v>
      </c>
      <c r="B6824" s="40">
        <v>13095500</v>
      </c>
      <c r="C6824" s="41">
        <v>39603</v>
      </c>
      <c r="D6824" s="40">
        <v>311</v>
      </c>
      <c r="E6824" s="40" t="s">
        <v>50</v>
      </c>
      <c r="F6824">
        <f t="shared" si="321"/>
        <v>6</v>
      </c>
      <c r="G6824">
        <f t="shared" si="322"/>
        <v>2008</v>
      </c>
      <c r="H6824">
        <f t="shared" si="323"/>
        <v>616.86850000000004</v>
      </c>
      <c r="I6824" s="23"/>
    </row>
    <row r="6825" spans="1:9" ht="14.4">
      <c r="A6825" s="77" t="s">
        <v>49</v>
      </c>
      <c r="B6825" s="40">
        <v>13095500</v>
      </c>
      <c r="C6825" s="41">
        <v>39604</v>
      </c>
      <c r="D6825" s="40">
        <v>311</v>
      </c>
      <c r="E6825" s="40" t="s">
        <v>50</v>
      </c>
      <c r="F6825">
        <f t="shared" si="321"/>
        <v>6</v>
      </c>
      <c r="G6825">
        <f t="shared" si="322"/>
        <v>2008</v>
      </c>
      <c r="H6825">
        <f t="shared" si="323"/>
        <v>616.86850000000004</v>
      </c>
      <c r="I6825" s="23"/>
    </row>
    <row r="6826" spans="1:9" ht="14.4">
      <c r="A6826" s="77" t="s">
        <v>49</v>
      </c>
      <c r="B6826" s="40">
        <v>13095500</v>
      </c>
      <c r="C6826" s="41">
        <v>39605</v>
      </c>
      <c r="D6826" s="40">
        <v>311</v>
      </c>
      <c r="E6826" s="40" t="s">
        <v>50</v>
      </c>
      <c r="F6826">
        <f t="shared" si="321"/>
        <v>6</v>
      </c>
      <c r="G6826">
        <f t="shared" si="322"/>
        <v>2008</v>
      </c>
      <c r="H6826">
        <f t="shared" si="323"/>
        <v>616.86850000000004</v>
      </c>
      <c r="I6826" s="23"/>
    </row>
    <row r="6827" spans="1:9" ht="14.4">
      <c r="A6827" s="77" t="s">
        <v>49</v>
      </c>
      <c r="B6827" s="40">
        <v>13095500</v>
      </c>
      <c r="C6827" s="41">
        <v>39606</v>
      </c>
      <c r="D6827" s="40">
        <v>311</v>
      </c>
      <c r="E6827" s="40" t="s">
        <v>50</v>
      </c>
      <c r="F6827">
        <f t="shared" si="321"/>
        <v>6</v>
      </c>
      <c r="G6827">
        <f t="shared" si="322"/>
        <v>2008</v>
      </c>
      <c r="H6827">
        <f t="shared" si="323"/>
        <v>616.86850000000004</v>
      </c>
      <c r="I6827" s="23"/>
    </row>
    <row r="6828" spans="1:9" ht="14.4">
      <c r="A6828" s="77" t="s">
        <v>49</v>
      </c>
      <c r="B6828" s="40">
        <v>13095500</v>
      </c>
      <c r="C6828" s="41">
        <v>39607</v>
      </c>
      <c r="D6828" s="40">
        <v>311</v>
      </c>
      <c r="E6828" s="40" t="s">
        <v>50</v>
      </c>
      <c r="F6828">
        <f t="shared" si="321"/>
        <v>6</v>
      </c>
      <c r="G6828">
        <f t="shared" si="322"/>
        <v>2008</v>
      </c>
      <c r="H6828">
        <f t="shared" si="323"/>
        <v>616.86850000000004</v>
      </c>
      <c r="I6828" s="23"/>
    </row>
    <row r="6829" spans="1:9" ht="14.4">
      <c r="A6829" s="77" t="s">
        <v>49</v>
      </c>
      <c r="B6829" s="40">
        <v>13095500</v>
      </c>
      <c r="C6829" s="41">
        <v>39608</v>
      </c>
      <c r="D6829" s="40">
        <v>311</v>
      </c>
      <c r="E6829" s="40" t="s">
        <v>50</v>
      </c>
      <c r="F6829">
        <f t="shared" si="321"/>
        <v>6</v>
      </c>
      <c r="G6829">
        <f t="shared" si="322"/>
        <v>2008</v>
      </c>
      <c r="H6829">
        <f t="shared" si="323"/>
        <v>616.86850000000004</v>
      </c>
      <c r="I6829" s="23"/>
    </row>
    <row r="6830" spans="1:9" ht="14.4">
      <c r="A6830" s="77" t="s">
        <v>49</v>
      </c>
      <c r="B6830" s="40">
        <v>13095500</v>
      </c>
      <c r="C6830" s="41">
        <v>39609</v>
      </c>
      <c r="D6830" s="40">
        <v>311</v>
      </c>
      <c r="E6830" s="40" t="s">
        <v>50</v>
      </c>
      <c r="F6830">
        <f t="shared" si="321"/>
        <v>6</v>
      </c>
      <c r="G6830">
        <f t="shared" si="322"/>
        <v>2008</v>
      </c>
      <c r="H6830">
        <f t="shared" si="323"/>
        <v>616.86850000000004</v>
      </c>
      <c r="I6830" s="23"/>
    </row>
    <row r="6831" spans="1:9" ht="14.4">
      <c r="A6831" s="77" t="s">
        <v>49</v>
      </c>
      <c r="B6831" s="40">
        <v>13095500</v>
      </c>
      <c r="C6831" s="41">
        <v>39610</v>
      </c>
      <c r="D6831" s="40">
        <v>311</v>
      </c>
      <c r="E6831" s="40" t="s">
        <v>50</v>
      </c>
      <c r="F6831">
        <f t="shared" si="321"/>
        <v>6</v>
      </c>
      <c r="G6831">
        <f t="shared" si="322"/>
        <v>2008</v>
      </c>
      <c r="H6831">
        <f t="shared" si="323"/>
        <v>616.86850000000004</v>
      </c>
      <c r="I6831" s="23"/>
    </row>
    <row r="6832" spans="1:9" ht="14.4">
      <c r="A6832" s="77" t="s">
        <v>49</v>
      </c>
      <c r="B6832" s="40">
        <v>13095500</v>
      </c>
      <c r="C6832" s="41">
        <v>39611</v>
      </c>
      <c r="D6832" s="40">
        <v>311</v>
      </c>
      <c r="E6832" s="40" t="s">
        <v>50</v>
      </c>
      <c r="F6832">
        <f t="shared" si="321"/>
        <v>6</v>
      </c>
      <c r="G6832">
        <f t="shared" si="322"/>
        <v>2008</v>
      </c>
      <c r="H6832">
        <f t="shared" si="323"/>
        <v>616.86850000000004</v>
      </c>
      <c r="I6832" s="23"/>
    </row>
    <row r="6833" spans="1:9" ht="14.4">
      <c r="A6833" s="77" t="s">
        <v>49</v>
      </c>
      <c r="B6833" s="40">
        <v>13095500</v>
      </c>
      <c r="C6833" s="41">
        <v>39612</v>
      </c>
      <c r="D6833" s="40">
        <v>311</v>
      </c>
      <c r="E6833" s="40" t="s">
        <v>50</v>
      </c>
      <c r="F6833">
        <f t="shared" si="321"/>
        <v>6</v>
      </c>
      <c r="G6833">
        <f t="shared" si="322"/>
        <v>2008</v>
      </c>
      <c r="H6833">
        <f t="shared" si="323"/>
        <v>616.86850000000004</v>
      </c>
      <c r="I6833" s="23"/>
    </row>
    <row r="6834" spans="1:9" ht="14.4">
      <c r="A6834" s="77" t="s">
        <v>49</v>
      </c>
      <c r="B6834" s="40">
        <v>13095500</v>
      </c>
      <c r="C6834" s="41">
        <v>39613</v>
      </c>
      <c r="D6834" s="40">
        <v>310</v>
      </c>
      <c r="E6834" s="40" t="s">
        <v>50</v>
      </c>
      <c r="F6834">
        <f t="shared" si="321"/>
        <v>6</v>
      </c>
      <c r="G6834">
        <f t="shared" si="322"/>
        <v>2008</v>
      </c>
      <c r="H6834">
        <f t="shared" si="323"/>
        <v>614.88499999999999</v>
      </c>
      <c r="I6834" s="23"/>
    </row>
    <row r="6835" spans="1:9" ht="14.4">
      <c r="A6835" s="77" t="s">
        <v>49</v>
      </c>
      <c r="B6835" s="40">
        <v>13095500</v>
      </c>
      <c r="C6835" s="41">
        <v>39614</v>
      </c>
      <c r="D6835" s="40">
        <v>310</v>
      </c>
      <c r="E6835" s="40" t="s">
        <v>50</v>
      </c>
      <c r="F6835">
        <f t="shared" si="321"/>
        <v>6</v>
      </c>
      <c r="G6835">
        <f t="shared" si="322"/>
        <v>2008</v>
      </c>
      <c r="H6835">
        <f t="shared" si="323"/>
        <v>614.88499999999999</v>
      </c>
      <c r="I6835" s="23"/>
    </row>
    <row r="6836" spans="1:9" ht="14.4">
      <c r="A6836" s="77" t="s">
        <v>49</v>
      </c>
      <c r="B6836" s="40">
        <v>13095500</v>
      </c>
      <c r="C6836" s="41">
        <v>39615</v>
      </c>
      <c r="D6836" s="40">
        <v>310</v>
      </c>
      <c r="E6836" s="40" t="s">
        <v>50</v>
      </c>
      <c r="F6836">
        <f t="shared" si="321"/>
        <v>6</v>
      </c>
      <c r="G6836">
        <f t="shared" si="322"/>
        <v>2008</v>
      </c>
      <c r="H6836">
        <f t="shared" si="323"/>
        <v>614.88499999999999</v>
      </c>
      <c r="I6836" s="23"/>
    </row>
    <row r="6837" spans="1:9" ht="14.4">
      <c r="A6837" s="77" t="s">
        <v>49</v>
      </c>
      <c r="B6837" s="40">
        <v>13095500</v>
      </c>
      <c r="C6837" s="41">
        <v>39616</v>
      </c>
      <c r="D6837" s="40">
        <v>310</v>
      </c>
      <c r="E6837" s="40" t="s">
        <v>50</v>
      </c>
      <c r="F6837">
        <f t="shared" si="321"/>
        <v>6</v>
      </c>
      <c r="G6837">
        <f t="shared" si="322"/>
        <v>2008</v>
      </c>
      <c r="H6837">
        <f t="shared" si="323"/>
        <v>614.88499999999999</v>
      </c>
      <c r="I6837" s="23"/>
    </row>
    <row r="6838" spans="1:9" ht="14.4">
      <c r="A6838" s="77" t="s">
        <v>49</v>
      </c>
      <c r="B6838" s="40">
        <v>13095500</v>
      </c>
      <c r="C6838" s="41">
        <v>39617</v>
      </c>
      <c r="D6838" s="40">
        <v>309</v>
      </c>
      <c r="E6838" s="40" t="s">
        <v>50</v>
      </c>
      <c r="F6838">
        <f t="shared" si="321"/>
        <v>6</v>
      </c>
      <c r="G6838">
        <f t="shared" si="322"/>
        <v>2008</v>
      </c>
      <c r="H6838">
        <f t="shared" si="323"/>
        <v>612.90150000000006</v>
      </c>
      <c r="I6838" s="23"/>
    </row>
    <row r="6839" spans="1:9" ht="14.4">
      <c r="A6839" s="77" t="s">
        <v>49</v>
      </c>
      <c r="B6839" s="40">
        <v>13095500</v>
      </c>
      <c r="C6839" s="41">
        <v>39618</v>
      </c>
      <c r="D6839" s="40">
        <v>308</v>
      </c>
      <c r="E6839" s="40" t="s">
        <v>50</v>
      </c>
      <c r="F6839">
        <f t="shared" si="321"/>
        <v>6</v>
      </c>
      <c r="G6839">
        <f t="shared" si="322"/>
        <v>2008</v>
      </c>
      <c r="H6839">
        <f t="shared" si="323"/>
        <v>610.91800000000001</v>
      </c>
      <c r="I6839" s="23"/>
    </row>
    <row r="6840" spans="1:9" ht="14.4">
      <c r="A6840" s="77" t="s">
        <v>49</v>
      </c>
      <c r="B6840" s="40">
        <v>13095500</v>
      </c>
      <c r="C6840" s="41">
        <v>39619</v>
      </c>
      <c r="D6840" s="40">
        <v>308</v>
      </c>
      <c r="E6840" s="40" t="s">
        <v>50</v>
      </c>
      <c r="F6840">
        <f t="shared" si="321"/>
        <v>6</v>
      </c>
      <c r="G6840">
        <f t="shared" si="322"/>
        <v>2008</v>
      </c>
      <c r="H6840">
        <f t="shared" si="323"/>
        <v>610.91800000000001</v>
      </c>
      <c r="I6840" s="23"/>
    </row>
    <row r="6841" spans="1:9" ht="14.4">
      <c r="A6841" s="77" t="s">
        <v>49</v>
      </c>
      <c r="B6841" s="40">
        <v>13095500</v>
      </c>
      <c r="C6841" s="41">
        <v>39620</v>
      </c>
      <c r="D6841" s="40">
        <v>307</v>
      </c>
      <c r="E6841" s="40" t="s">
        <v>50</v>
      </c>
      <c r="F6841">
        <f t="shared" si="321"/>
        <v>6</v>
      </c>
      <c r="G6841">
        <f t="shared" si="322"/>
        <v>2008</v>
      </c>
      <c r="H6841">
        <f t="shared" si="323"/>
        <v>608.93449999999996</v>
      </c>
      <c r="I6841" s="23"/>
    </row>
    <row r="6842" spans="1:9" ht="14.4">
      <c r="A6842" s="77" t="s">
        <v>49</v>
      </c>
      <c r="B6842" s="40">
        <v>13095500</v>
      </c>
      <c r="C6842" s="41">
        <v>39621</v>
      </c>
      <c r="D6842" s="40">
        <v>307</v>
      </c>
      <c r="E6842" s="40" t="s">
        <v>50</v>
      </c>
      <c r="F6842">
        <f t="shared" si="321"/>
        <v>6</v>
      </c>
      <c r="G6842">
        <f t="shared" si="322"/>
        <v>2008</v>
      </c>
      <c r="H6842">
        <f t="shared" si="323"/>
        <v>608.93449999999996</v>
      </c>
      <c r="I6842" s="23"/>
    </row>
    <row r="6843" spans="1:9" ht="14.4">
      <c r="A6843" s="77" t="s">
        <v>49</v>
      </c>
      <c r="B6843" s="40">
        <v>13095500</v>
      </c>
      <c r="C6843" s="41">
        <v>39622</v>
      </c>
      <c r="D6843" s="40">
        <v>307</v>
      </c>
      <c r="E6843" s="40" t="s">
        <v>50</v>
      </c>
      <c r="F6843">
        <f t="shared" si="321"/>
        <v>6</v>
      </c>
      <c r="G6843">
        <f t="shared" si="322"/>
        <v>2008</v>
      </c>
      <c r="H6843">
        <f t="shared" si="323"/>
        <v>608.93449999999996</v>
      </c>
      <c r="I6843" s="23"/>
    </row>
    <row r="6844" spans="1:9" ht="14.4">
      <c r="A6844" s="77" t="s">
        <v>49</v>
      </c>
      <c r="B6844" s="40">
        <v>13095500</v>
      </c>
      <c r="C6844" s="41">
        <v>39623</v>
      </c>
      <c r="D6844" s="40">
        <v>308</v>
      </c>
      <c r="E6844" s="40" t="s">
        <v>50</v>
      </c>
      <c r="F6844">
        <f t="shared" si="321"/>
        <v>6</v>
      </c>
      <c r="G6844">
        <f t="shared" si="322"/>
        <v>2008</v>
      </c>
      <c r="H6844">
        <f t="shared" si="323"/>
        <v>610.91800000000001</v>
      </c>
      <c r="I6844" s="23"/>
    </row>
    <row r="6845" spans="1:9" ht="14.4">
      <c r="A6845" s="77" t="s">
        <v>49</v>
      </c>
      <c r="B6845" s="40">
        <v>13095500</v>
      </c>
      <c r="C6845" s="41">
        <v>39624</v>
      </c>
      <c r="D6845" s="40">
        <v>307</v>
      </c>
      <c r="E6845" s="40" t="s">
        <v>50</v>
      </c>
      <c r="F6845">
        <f t="shared" si="321"/>
        <v>6</v>
      </c>
      <c r="G6845">
        <f t="shared" si="322"/>
        <v>2008</v>
      </c>
      <c r="H6845">
        <f t="shared" si="323"/>
        <v>608.93449999999996</v>
      </c>
      <c r="I6845" s="23"/>
    </row>
    <row r="6846" spans="1:9" ht="14.4">
      <c r="A6846" s="77" t="s">
        <v>49</v>
      </c>
      <c r="B6846" s="40">
        <v>13095500</v>
      </c>
      <c r="C6846" s="41">
        <v>39625</v>
      </c>
      <c r="D6846" s="40">
        <v>307</v>
      </c>
      <c r="E6846" s="40" t="s">
        <v>50</v>
      </c>
      <c r="F6846">
        <f t="shared" si="321"/>
        <v>6</v>
      </c>
      <c r="G6846">
        <f t="shared" si="322"/>
        <v>2008</v>
      </c>
      <c r="H6846">
        <f t="shared" si="323"/>
        <v>608.93449999999996</v>
      </c>
      <c r="I6846" s="23"/>
    </row>
    <row r="6847" spans="1:9" ht="14.4">
      <c r="A6847" s="77" t="s">
        <v>49</v>
      </c>
      <c r="B6847" s="40">
        <v>13095500</v>
      </c>
      <c r="C6847" s="41">
        <v>39626</v>
      </c>
      <c r="D6847" s="40">
        <v>307</v>
      </c>
      <c r="E6847" s="40" t="s">
        <v>50</v>
      </c>
      <c r="F6847">
        <f t="shared" si="321"/>
        <v>6</v>
      </c>
      <c r="G6847">
        <f t="shared" si="322"/>
        <v>2008</v>
      </c>
      <c r="H6847">
        <f t="shared" si="323"/>
        <v>608.93449999999996</v>
      </c>
      <c r="I6847" s="23"/>
    </row>
    <row r="6848" spans="1:9" ht="14.4">
      <c r="A6848" s="77" t="s">
        <v>49</v>
      </c>
      <c r="B6848" s="40">
        <v>13095500</v>
      </c>
      <c r="C6848" s="41">
        <v>39627</v>
      </c>
      <c r="D6848" s="40">
        <v>307</v>
      </c>
      <c r="E6848" s="40" t="s">
        <v>50</v>
      </c>
      <c r="F6848">
        <f t="shared" si="321"/>
        <v>6</v>
      </c>
      <c r="G6848">
        <f t="shared" si="322"/>
        <v>2008</v>
      </c>
      <c r="H6848">
        <f t="shared" si="323"/>
        <v>608.93449999999996</v>
      </c>
      <c r="I6848" s="23"/>
    </row>
    <row r="6849" spans="1:9" ht="14.4">
      <c r="A6849" s="77" t="s">
        <v>49</v>
      </c>
      <c r="B6849" s="40">
        <v>13095500</v>
      </c>
      <c r="C6849" s="41">
        <v>39628</v>
      </c>
      <c r="D6849" s="40">
        <v>307</v>
      </c>
      <c r="E6849" s="40" t="s">
        <v>50</v>
      </c>
      <c r="F6849">
        <f t="shared" si="321"/>
        <v>6</v>
      </c>
      <c r="G6849">
        <f t="shared" si="322"/>
        <v>2008</v>
      </c>
      <c r="H6849">
        <f t="shared" si="323"/>
        <v>608.93449999999996</v>
      </c>
      <c r="I6849" s="23"/>
    </row>
    <row r="6850" spans="1:9" ht="14.4">
      <c r="A6850" s="77" t="s">
        <v>49</v>
      </c>
      <c r="B6850" s="40">
        <v>13095500</v>
      </c>
      <c r="C6850" s="41">
        <v>39629</v>
      </c>
      <c r="D6850" s="40">
        <v>306</v>
      </c>
      <c r="E6850" s="40" t="s">
        <v>50</v>
      </c>
      <c r="F6850">
        <f t="shared" si="321"/>
        <v>6</v>
      </c>
      <c r="G6850">
        <f t="shared" si="322"/>
        <v>2008</v>
      </c>
      <c r="H6850">
        <f t="shared" si="323"/>
        <v>606.95100000000002</v>
      </c>
      <c r="I6850" s="23"/>
    </row>
    <row r="6851" spans="1:9" ht="14.4">
      <c r="A6851" s="77" t="s">
        <v>49</v>
      </c>
      <c r="B6851" s="40">
        <v>13095500</v>
      </c>
      <c r="C6851" s="41">
        <v>39630</v>
      </c>
      <c r="D6851" s="40">
        <v>305</v>
      </c>
      <c r="E6851" s="40" t="s">
        <v>50</v>
      </c>
      <c r="F6851">
        <f t="shared" si="321"/>
        <v>7</v>
      </c>
      <c r="G6851">
        <f t="shared" si="322"/>
        <v>2008</v>
      </c>
      <c r="H6851">
        <f t="shared" si="323"/>
        <v>604.96749999999997</v>
      </c>
      <c r="I6851" s="23"/>
    </row>
    <row r="6852" spans="1:9" ht="14.4">
      <c r="A6852" s="77" t="s">
        <v>49</v>
      </c>
      <c r="B6852" s="40">
        <v>13095500</v>
      </c>
      <c r="C6852" s="41">
        <v>39631</v>
      </c>
      <c r="D6852" s="40">
        <v>305</v>
      </c>
      <c r="E6852" s="40" t="s">
        <v>50</v>
      </c>
      <c r="F6852">
        <f t="shared" si="321"/>
        <v>7</v>
      </c>
      <c r="G6852">
        <f t="shared" si="322"/>
        <v>2008</v>
      </c>
      <c r="H6852">
        <f t="shared" si="323"/>
        <v>604.96749999999997</v>
      </c>
      <c r="I6852" s="23"/>
    </row>
    <row r="6853" spans="1:9" ht="14.4">
      <c r="A6853" s="77" t="s">
        <v>49</v>
      </c>
      <c r="B6853" s="40">
        <v>13095500</v>
      </c>
      <c r="C6853" s="41">
        <v>39632</v>
      </c>
      <c r="D6853" s="40">
        <v>306</v>
      </c>
      <c r="E6853" s="40" t="s">
        <v>50</v>
      </c>
      <c r="F6853">
        <f t="shared" si="321"/>
        <v>7</v>
      </c>
      <c r="G6853">
        <f t="shared" si="322"/>
        <v>2008</v>
      </c>
      <c r="H6853">
        <f t="shared" si="323"/>
        <v>606.95100000000002</v>
      </c>
      <c r="I6853" s="23"/>
    </row>
    <row r="6854" spans="1:9" ht="14.4">
      <c r="A6854" s="77" t="s">
        <v>49</v>
      </c>
      <c r="B6854" s="40">
        <v>13095500</v>
      </c>
      <c r="C6854" s="41">
        <v>39633</v>
      </c>
      <c r="D6854" s="40">
        <v>306</v>
      </c>
      <c r="E6854" s="40" t="s">
        <v>50</v>
      </c>
      <c r="F6854">
        <f t="shared" si="321"/>
        <v>7</v>
      </c>
      <c r="G6854">
        <f t="shared" si="322"/>
        <v>2008</v>
      </c>
      <c r="H6854">
        <f t="shared" si="323"/>
        <v>606.95100000000002</v>
      </c>
      <c r="I6854" s="23"/>
    </row>
    <row r="6855" spans="1:9" ht="14.4">
      <c r="A6855" s="77" t="s">
        <v>49</v>
      </c>
      <c r="B6855" s="40">
        <v>13095500</v>
      </c>
      <c r="C6855" s="41">
        <v>39634</v>
      </c>
      <c r="D6855" s="40">
        <v>306</v>
      </c>
      <c r="E6855" s="40" t="s">
        <v>50</v>
      </c>
      <c r="F6855">
        <f t="shared" si="321"/>
        <v>7</v>
      </c>
      <c r="G6855">
        <f t="shared" si="322"/>
        <v>2008</v>
      </c>
      <c r="H6855">
        <f t="shared" si="323"/>
        <v>606.95100000000002</v>
      </c>
      <c r="I6855" s="23"/>
    </row>
    <row r="6856" spans="1:9" ht="14.4">
      <c r="A6856" s="77" t="s">
        <v>49</v>
      </c>
      <c r="B6856" s="40">
        <v>13095500</v>
      </c>
      <c r="C6856" s="41">
        <v>39635</v>
      </c>
      <c r="D6856" s="40">
        <v>307</v>
      </c>
      <c r="E6856" s="40" t="s">
        <v>50</v>
      </c>
      <c r="F6856">
        <f t="shared" si="321"/>
        <v>7</v>
      </c>
      <c r="G6856">
        <f t="shared" si="322"/>
        <v>2008</v>
      </c>
      <c r="H6856">
        <f t="shared" si="323"/>
        <v>608.93449999999996</v>
      </c>
      <c r="I6856" s="23"/>
    </row>
    <row r="6857" spans="1:9" ht="14.4">
      <c r="A6857" s="77" t="s">
        <v>49</v>
      </c>
      <c r="B6857" s="40">
        <v>13095500</v>
      </c>
      <c r="C6857" s="41">
        <v>39636</v>
      </c>
      <c r="D6857" s="40">
        <v>306</v>
      </c>
      <c r="E6857" s="40" t="s">
        <v>50</v>
      </c>
      <c r="F6857">
        <f t="shared" si="321"/>
        <v>7</v>
      </c>
      <c r="G6857">
        <f t="shared" si="322"/>
        <v>2008</v>
      </c>
      <c r="H6857">
        <f t="shared" si="323"/>
        <v>606.95100000000002</v>
      </c>
      <c r="I6857" s="23"/>
    </row>
    <row r="6858" spans="1:9" ht="14.4">
      <c r="A6858" s="77" t="s">
        <v>49</v>
      </c>
      <c r="B6858" s="40">
        <v>13095500</v>
      </c>
      <c r="C6858" s="41">
        <v>39637</v>
      </c>
      <c r="D6858" s="40">
        <v>306</v>
      </c>
      <c r="E6858" s="40" t="s">
        <v>50</v>
      </c>
      <c r="F6858">
        <f t="shared" si="321"/>
        <v>7</v>
      </c>
      <c r="G6858">
        <f t="shared" si="322"/>
        <v>2008</v>
      </c>
      <c r="H6858">
        <f t="shared" si="323"/>
        <v>606.95100000000002</v>
      </c>
      <c r="I6858" s="23"/>
    </row>
    <row r="6859" spans="1:9" ht="14.4">
      <c r="A6859" s="77" t="s">
        <v>49</v>
      </c>
      <c r="B6859" s="40">
        <v>13095500</v>
      </c>
      <c r="C6859" s="41">
        <v>39638</v>
      </c>
      <c r="D6859" s="40">
        <v>307</v>
      </c>
      <c r="E6859" s="40" t="s">
        <v>50</v>
      </c>
      <c r="F6859">
        <f t="shared" si="321"/>
        <v>7</v>
      </c>
      <c r="G6859">
        <f t="shared" si="322"/>
        <v>2008</v>
      </c>
      <c r="H6859">
        <f t="shared" si="323"/>
        <v>608.93449999999996</v>
      </c>
      <c r="I6859" s="23"/>
    </row>
    <row r="6860" spans="1:9" ht="14.4">
      <c r="A6860" s="77" t="s">
        <v>49</v>
      </c>
      <c r="B6860" s="40">
        <v>13095500</v>
      </c>
      <c r="C6860" s="41">
        <v>39639</v>
      </c>
      <c r="D6860" s="40">
        <v>307</v>
      </c>
      <c r="E6860" s="40" t="s">
        <v>50</v>
      </c>
      <c r="F6860">
        <f t="shared" si="321"/>
        <v>7</v>
      </c>
      <c r="G6860">
        <f t="shared" si="322"/>
        <v>2008</v>
      </c>
      <c r="H6860">
        <f t="shared" si="323"/>
        <v>608.93449999999996</v>
      </c>
      <c r="I6860" s="23"/>
    </row>
    <row r="6861" spans="1:9" ht="14.4">
      <c r="A6861" s="77" t="s">
        <v>49</v>
      </c>
      <c r="B6861" s="40">
        <v>13095500</v>
      </c>
      <c r="C6861" s="41">
        <v>39640</v>
      </c>
      <c r="D6861" s="40">
        <v>308</v>
      </c>
      <c r="E6861" s="40" t="s">
        <v>50</v>
      </c>
      <c r="F6861">
        <f t="shared" si="321"/>
        <v>7</v>
      </c>
      <c r="G6861">
        <f t="shared" si="322"/>
        <v>2008</v>
      </c>
      <c r="H6861">
        <f t="shared" si="323"/>
        <v>610.91800000000001</v>
      </c>
      <c r="I6861" s="23"/>
    </row>
    <row r="6862" spans="1:9" ht="14.4">
      <c r="A6862" s="77" t="s">
        <v>49</v>
      </c>
      <c r="B6862" s="40">
        <v>13095500</v>
      </c>
      <c r="C6862" s="41">
        <v>39641</v>
      </c>
      <c r="D6862" s="40">
        <v>307</v>
      </c>
      <c r="E6862" s="40" t="s">
        <v>50</v>
      </c>
      <c r="F6862">
        <f t="shared" si="321"/>
        <v>7</v>
      </c>
      <c r="G6862">
        <f t="shared" si="322"/>
        <v>2008</v>
      </c>
      <c r="H6862">
        <f t="shared" si="323"/>
        <v>608.93449999999996</v>
      </c>
      <c r="I6862" s="23"/>
    </row>
    <row r="6863" spans="1:9" ht="14.4">
      <c r="A6863" s="77" t="s">
        <v>49</v>
      </c>
      <c r="B6863" s="40">
        <v>13095500</v>
      </c>
      <c r="C6863" s="41">
        <v>39642</v>
      </c>
      <c r="D6863" s="40">
        <v>307</v>
      </c>
      <c r="E6863" s="40" t="s">
        <v>50</v>
      </c>
      <c r="F6863">
        <f t="shared" si="321"/>
        <v>7</v>
      </c>
      <c r="G6863">
        <f t="shared" si="322"/>
        <v>2008</v>
      </c>
      <c r="H6863">
        <f t="shared" si="323"/>
        <v>608.93449999999996</v>
      </c>
      <c r="I6863" s="23"/>
    </row>
    <row r="6864" spans="1:9" ht="14.4">
      <c r="A6864" s="77" t="s">
        <v>49</v>
      </c>
      <c r="B6864" s="40">
        <v>13095500</v>
      </c>
      <c r="C6864" s="41">
        <v>39643</v>
      </c>
      <c r="D6864" s="40">
        <v>307</v>
      </c>
      <c r="E6864" s="40" t="s">
        <v>50</v>
      </c>
      <c r="F6864">
        <f t="shared" si="321"/>
        <v>7</v>
      </c>
      <c r="G6864">
        <f t="shared" si="322"/>
        <v>2008</v>
      </c>
      <c r="H6864">
        <f t="shared" si="323"/>
        <v>608.93449999999996</v>
      </c>
      <c r="I6864" s="23"/>
    </row>
    <row r="6865" spans="1:9" ht="14.4">
      <c r="A6865" s="77" t="s">
        <v>49</v>
      </c>
      <c r="B6865" s="40">
        <v>13095500</v>
      </c>
      <c r="C6865" s="41">
        <v>39644</v>
      </c>
      <c r="D6865" s="40">
        <v>307</v>
      </c>
      <c r="E6865" s="40" t="s">
        <v>50</v>
      </c>
      <c r="F6865">
        <f t="shared" si="321"/>
        <v>7</v>
      </c>
      <c r="G6865">
        <f t="shared" si="322"/>
        <v>2008</v>
      </c>
      <c r="H6865">
        <f t="shared" si="323"/>
        <v>608.93449999999996</v>
      </c>
      <c r="I6865" s="23"/>
    </row>
    <row r="6866" spans="1:9" ht="14.4">
      <c r="A6866" s="77" t="s">
        <v>49</v>
      </c>
      <c r="B6866" s="40">
        <v>13095500</v>
      </c>
      <c r="C6866" s="41">
        <v>39645</v>
      </c>
      <c r="D6866" s="40">
        <v>307</v>
      </c>
      <c r="E6866" s="40" t="s">
        <v>50</v>
      </c>
      <c r="F6866">
        <f t="shared" si="321"/>
        <v>7</v>
      </c>
      <c r="G6866">
        <f t="shared" si="322"/>
        <v>2008</v>
      </c>
      <c r="H6866">
        <f t="shared" si="323"/>
        <v>608.93449999999996</v>
      </c>
      <c r="I6866" s="23"/>
    </row>
    <row r="6867" spans="1:9" ht="14.4">
      <c r="A6867" s="77" t="s">
        <v>49</v>
      </c>
      <c r="B6867" s="40">
        <v>13095500</v>
      </c>
      <c r="C6867" s="41">
        <v>39646</v>
      </c>
      <c r="D6867" s="40">
        <v>306</v>
      </c>
      <c r="E6867" s="40" t="s">
        <v>50</v>
      </c>
      <c r="F6867">
        <f t="shared" si="321"/>
        <v>7</v>
      </c>
      <c r="G6867">
        <f t="shared" si="322"/>
        <v>2008</v>
      </c>
      <c r="H6867">
        <f t="shared" si="323"/>
        <v>606.95100000000002</v>
      </c>
      <c r="I6867" s="23"/>
    </row>
    <row r="6868" spans="1:9" ht="14.4">
      <c r="A6868" s="77" t="s">
        <v>49</v>
      </c>
      <c r="B6868" s="40">
        <v>13095500</v>
      </c>
      <c r="C6868" s="41">
        <v>39647</v>
      </c>
      <c r="D6868" s="40">
        <v>307</v>
      </c>
      <c r="E6868" s="40" t="s">
        <v>50</v>
      </c>
      <c r="F6868">
        <f t="shared" si="321"/>
        <v>7</v>
      </c>
      <c r="G6868">
        <f t="shared" si="322"/>
        <v>2008</v>
      </c>
      <c r="H6868">
        <f t="shared" si="323"/>
        <v>608.93449999999996</v>
      </c>
      <c r="I6868" s="23"/>
    </row>
    <row r="6869" spans="1:9" ht="14.4">
      <c r="A6869" s="77" t="s">
        <v>49</v>
      </c>
      <c r="B6869" s="40">
        <v>13095500</v>
      </c>
      <c r="C6869" s="41">
        <v>39648</v>
      </c>
      <c r="D6869" s="40">
        <v>306</v>
      </c>
      <c r="E6869" s="40" t="s">
        <v>50</v>
      </c>
      <c r="F6869">
        <f t="shared" si="321"/>
        <v>7</v>
      </c>
      <c r="G6869">
        <f t="shared" si="322"/>
        <v>2008</v>
      </c>
      <c r="H6869">
        <f t="shared" si="323"/>
        <v>606.95100000000002</v>
      </c>
      <c r="I6869" s="23"/>
    </row>
    <row r="6870" spans="1:9" ht="14.4">
      <c r="A6870" s="77" t="s">
        <v>49</v>
      </c>
      <c r="B6870" s="40">
        <v>13095500</v>
      </c>
      <c r="C6870" s="41">
        <v>39649</v>
      </c>
      <c r="D6870" s="40">
        <v>306</v>
      </c>
      <c r="E6870" s="40" t="s">
        <v>50</v>
      </c>
      <c r="F6870">
        <f t="shared" si="321"/>
        <v>7</v>
      </c>
      <c r="G6870">
        <f t="shared" si="322"/>
        <v>2008</v>
      </c>
      <c r="H6870">
        <f t="shared" si="323"/>
        <v>606.95100000000002</v>
      </c>
      <c r="I6870" s="23"/>
    </row>
    <row r="6871" spans="1:9" ht="14.4">
      <c r="A6871" s="77" t="s">
        <v>49</v>
      </c>
      <c r="B6871" s="40">
        <v>13095500</v>
      </c>
      <c r="C6871" s="41">
        <v>39650</v>
      </c>
      <c r="D6871" s="40">
        <v>305</v>
      </c>
      <c r="E6871" s="40" t="s">
        <v>50</v>
      </c>
      <c r="F6871">
        <f t="shared" si="321"/>
        <v>7</v>
      </c>
      <c r="G6871">
        <f t="shared" si="322"/>
        <v>2008</v>
      </c>
      <c r="H6871">
        <f t="shared" si="323"/>
        <v>604.96749999999997</v>
      </c>
      <c r="I6871" s="23"/>
    </row>
    <row r="6872" spans="1:9" ht="14.4">
      <c r="A6872" s="77" t="s">
        <v>49</v>
      </c>
      <c r="B6872" s="40">
        <v>13095500</v>
      </c>
      <c r="C6872" s="41">
        <v>39651</v>
      </c>
      <c r="D6872" s="40">
        <v>306</v>
      </c>
      <c r="E6872" s="40" t="s">
        <v>50</v>
      </c>
      <c r="F6872">
        <f t="shared" si="321"/>
        <v>7</v>
      </c>
      <c r="G6872">
        <f t="shared" si="322"/>
        <v>2008</v>
      </c>
      <c r="H6872">
        <f t="shared" si="323"/>
        <v>606.95100000000002</v>
      </c>
      <c r="I6872" s="23"/>
    </row>
    <row r="6873" spans="1:9" ht="14.4">
      <c r="A6873" s="77" t="s">
        <v>49</v>
      </c>
      <c r="B6873" s="40">
        <v>13095500</v>
      </c>
      <c r="C6873" s="41">
        <v>39652</v>
      </c>
      <c r="D6873" s="40">
        <v>306</v>
      </c>
      <c r="E6873" s="40" t="s">
        <v>50</v>
      </c>
      <c r="F6873">
        <f t="shared" si="321"/>
        <v>7</v>
      </c>
      <c r="G6873">
        <f t="shared" si="322"/>
        <v>2008</v>
      </c>
      <c r="H6873">
        <f t="shared" si="323"/>
        <v>606.95100000000002</v>
      </c>
      <c r="I6873" s="23"/>
    </row>
    <row r="6874" spans="1:9" ht="14.4">
      <c r="A6874" s="77" t="s">
        <v>49</v>
      </c>
      <c r="B6874" s="40">
        <v>13095500</v>
      </c>
      <c r="C6874" s="41">
        <v>39653</v>
      </c>
      <c r="D6874" s="40">
        <v>306</v>
      </c>
      <c r="E6874" s="40" t="s">
        <v>50</v>
      </c>
      <c r="F6874">
        <f t="shared" si="321"/>
        <v>7</v>
      </c>
      <c r="G6874">
        <f t="shared" si="322"/>
        <v>2008</v>
      </c>
      <c r="H6874">
        <f t="shared" si="323"/>
        <v>606.95100000000002</v>
      </c>
      <c r="I6874" s="23"/>
    </row>
    <row r="6875" spans="1:9" ht="14.4">
      <c r="A6875" s="77" t="s">
        <v>49</v>
      </c>
      <c r="B6875" s="40">
        <v>13095500</v>
      </c>
      <c r="C6875" s="41">
        <v>39654</v>
      </c>
      <c r="D6875" s="40">
        <v>306</v>
      </c>
      <c r="E6875" s="40" t="s">
        <v>50</v>
      </c>
      <c r="F6875">
        <f t="shared" si="321"/>
        <v>7</v>
      </c>
      <c r="G6875">
        <f t="shared" si="322"/>
        <v>2008</v>
      </c>
      <c r="H6875">
        <f t="shared" si="323"/>
        <v>606.95100000000002</v>
      </c>
      <c r="I6875" s="23"/>
    </row>
    <row r="6876" spans="1:9" ht="14.4">
      <c r="A6876" s="77" t="s">
        <v>49</v>
      </c>
      <c r="B6876" s="40">
        <v>13095500</v>
      </c>
      <c r="C6876" s="41">
        <v>39655</v>
      </c>
      <c r="D6876" s="40">
        <v>306</v>
      </c>
      <c r="E6876" s="40" t="s">
        <v>50</v>
      </c>
      <c r="F6876">
        <f t="shared" si="321"/>
        <v>7</v>
      </c>
      <c r="G6876">
        <f t="shared" si="322"/>
        <v>2008</v>
      </c>
      <c r="H6876">
        <f t="shared" si="323"/>
        <v>606.95100000000002</v>
      </c>
      <c r="I6876" s="23"/>
    </row>
    <row r="6877" spans="1:9" ht="14.4">
      <c r="A6877" s="77" t="s">
        <v>49</v>
      </c>
      <c r="B6877" s="40">
        <v>13095500</v>
      </c>
      <c r="C6877" s="41">
        <v>39656</v>
      </c>
      <c r="D6877" s="40">
        <v>306</v>
      </c>
      <c r="E6877" s="40" t="s">
        <v>50</v>
      </c>
      <c r="F6877">
        <f t="shared" si="321"/>
        <v>7</v>
      </c>
      <c r="G6877">
        <f t="shared" si="322"/>
        <v>2008</v>
      </c>
      <c r="H6877">
        <f t="shared" si="323"/>
        <v>606.95100000000002</v>
      </c>
      <c r="I6877" s="23"/>
    </row>
    <row r="6878" spans="1:9" ht="14.4">
      <c r="A6878" s="77" t="s">
        <v>49</v>
      </c>
      <c r="B6878" s="40">
        <v>13095500</v>
      </c>
      <c r="C6878" s="41">
        <v>39657</v>
      </c>
      <c r="D6878" s="40">
        <v>307</v>
      </c>
      <c r="E6878" s="40" t="s">
        <v>50</v>
      </c>
      <c r="F6878">
        <f t="shared" si="321"/>
        <v>7</v>
      </c>
      <c r="G6878">
        <f t="shared" si="322"/>
        <v>2008</v>
      </c>
      <c r="H6878">
        <f t="shared" si="323"/>
        <v>608.93449999999996</v>
      </c>
      <c r="I6878" s="23"/>
    </row>
    <row r="6879" spans="1:9" ht="14.4">
      <c r="A6879" s="77" t="s">
        <v>49</v>
      </c>
      <c r="B6879" s="40">
        <v>13095500</v>
      </c>
      <c r="C6879" s="41">
        <v>39658</v>
      </c>
      <c r="D6879" s="40">
        <v>307</v>
      </c>
      <c r="E6879" s="40" t="s">
        <v>50</v>
      </c>
      <c r="F6879">
        <f t="shared" si="321"/>
        <v>7</v>
      </c>
      <c r="G6879">
        <f t="shared" si="322"/>
        <v>2008</v>
      </c>
      <c r="H6879">
        <f t="shared" si="323"/>
        <v>608.93449999999996</v>
      </c>
      <c r="I6879" s="23"/>
    </row>
    <row r="6880" spans="1:9" ht="14.4">
      <c r="A6880" s="77" t="s">
        <v>49</v>
      </c>
      <c r="B6880" s="40">
        <v>13095500</v>
      </c>
      <c r="C6880" s="41">
        <v>39659</v>
      </c>
      <c r="D6880" s="40">
        <v>307</v>
      </c>
      <c r="E6880" s="40" t="s">
        <v>50</v>
      </c>
      <c r="F6880">
        <f t="shared" si="321"/>
        <v>7</v>
      </c>
      <c r="G6880">
        <f t="shared" si="322"/>
        <v>2008</v>
      </c>
      <c r="H6880">
        <f t="shared" si="323"/>
        <v>608.93449999999996</v>
      </c>
      <c r="I6880" s="23"/>
    </row>
    <row r="6881" spans="1:9" ht="14.4">
      <c r="A6881" s="77" t="s">
        <v>49</v>
      </c>
      <c r="B6881" s="40">
        <v>13095500</v>
      </c>
      <c r="C6881" s="41">
        <v>39660</v>
      </c>
      <c r="D6881" s="40">
        <v>307</v>
      </c>
      <c r="E6881" s="40" t="s">
        <v>50</v>
      </c>
      <c r="F6881">
        <f t="shared" si="321"/>
        <v>7</v>
      </c>
      <c r="G6881">
        <f t="shared" si="322"/>
        <v>2008</v>
      </c>
      <c r="H6881">
        <f t="shared" si="323"/>
        <v>608.93449999999996</v>
      </c>
      <c r="I6881" s="23"/>
    </row>
    <row r="6882" spans="1:9" ht="14.4">
      <c r="A6882" s="77" t="s">
        <v>49</v>
      </c>
      <c r="B6882" s="40">
        <v>13095500</v>
      </c>
      <c r="C6882" s="41">
        <v>39661</v>
      </c>
      <c r="D6882" s="40">
        <v>308</v>
      </c>
      <c r="E6882" s="40" t="s">
        <v>50</v>
      </c>
      <c r="F6882">
        <f t="shared" ref="F6882:F6945" si="324">MONTH(C6882)</f>
        <v>8</v>
      </c>
      <c r="G6882">
        <f t="shared" ref="G6882:G6945" si="325">IF(F6882&gt;10,YEAR(C6882)+1,YEAR(C6882))</f>
        <v>2008</v>
      </c>
      <c r="H6882">
        <f t="shared" ref="H6882:H6945" si="326">D6882*1.9835</f>
        <v>610.91800000000001</v>
      </c>
      <c r="I6882" s="23"/>
    </row>
    <row r="6883" spans="1:9" ht="14.4">
      <c r="A6883" s="77" t="s">
        <v>49</v>
      </c>
      <c r="B6883" s="40">
        <v>13095500</v>
      </c>
      <c r="C6883" s="41">
        <v>39662</v>
      </c>
      <c r="D6883" s="40">
        <v>309</v>
      </c>
      <c r="E6883" s="40" t="s">
        <v>50</v>
      </c>
      <c r="F6883">
        <f t="shared" si="324"/>
        <v>8</v>
      </c>
      <c r="G6883">
        <f t="shared" si="325"/>
        <v>2008</v>
      </c>
      <c r="H6883">
        <f t="shared" si="326"/>
        <v>612.90150000000006</v>
      </c>
      <c r="I6883" s="23"/>
    </row>
    <row r="6884" spans="1:9" ht="14.4">
      <c r="A6884" s="77" t="s">
        <v>49</v>
      </c>
      <c r="B6884" s="40">
        <v>13095500</v>
      </c>
      <c r="C6884" s="41">
        <v>39663</v>
      </c>
      <c r="D6884" s="40">
        <v>309</v>
      </c>
      <c r="E6884" s="40" t="s">
        <v>50</v>
      </c>
      <c r="F6884">
        <f t="shared" si="324"/>
        <v>8</v>
      </c>
      <c r="G6884">
        <f t="shared" si="325"/>
        <v>2008</v>
      </c>
      <c r="H6884">
        <f t="shared" si="326"/>
        <v>612.90150000000006</v>
      </c>
      <c r="I6884" s="23"/>
    </row>
    <row r="6885" spans="1:9" ht="14.4">
      <c r="A6885" s="77" t="s">
        <v>49</v>
      </c>
      <c r="B6885" s="40">
        <v>13095500</v>
      </c>
      <c r="C6885" s="41">
        <v>39664</v>
      </c>
      <c r="D6885" s="40">
        <v>309</v>
      </c>
      <c r="E6885" s="40" t="s">
        <v>50</v>
      </c>
      <c r="F6885">
        <f t="shared" si="324"/>
        <v>8</v>
      </c>
      <c r="G6885">
        <f t="shared" si="325"/>
        <v>2008</v>
      </c>
      <c r="H6885">
        <f t="shared" si="326"/>
        <v>612.90150000000006</v>
      </c>
      <c r="I6885" s="23"/>
    </row>
    <row r="6886" spans="1:9" ht="14.4">
      <c r="A6886" s="77" t="s">
        <v>49</v>
      </c>
      <c r="B6886" s="40">
        <v>13095500</v>
      </c>
      <c r="C6886" s="41">
        <v>39665</v>
      </c>
      <c r="D6886" s="40">
        <v>311</v>
      </c>
      <c r="E6886" s="40" t="s">
        <v>50</v>
      </c>
      <c r="F6886">
        <f t="shared" si="324"/>
        <v>8</v>
      </c>
      <c r="G6886">
        <f t="shared" si="325"/>
        <v>2008</v>
      </c>
      <c r="H6886">
        <f t="shared" si="326"/>
        <v>616.86850000000004</v>
      </c>
      <c r="I6886" s="23"/>
    </row>
    <row r="6887" spans="1:9" ht="14.4">
      <c r="A6887" s="77" t="s">
        <v>49</v>
      </c>
      <c r="B6887" s="40">
        <v>13095500</v>
      </c>
      <c r="C6887" s="41">
        <v>39666</v>
      </c>
      <c r="D6887" s="40">
        <v>311</v>
      </c>
      <c r="E6887" s="40" t="s">
        <v>50</v>
      </c>
      <c r="F6887">
        <f t="shared" si="324"/>
        <v>8</v>
      </c>
      <c r="G6887">
        <f t="shared" si="325"/>
        <v>2008</v>
      </c>
      <c r="H6887">
        <f t="shared" si="326"/>
        <v>616.86850000000004</v>
      </c>
      <c r="I6887" s="23"/>
    </row>
    <row r="6888" spans="1:9" ht="14.4">
      <c r="A6888" s="77" t="s">
        <v>49</v>
      </c>
      <c r="B6888" s="40">
        <v>13095500</v>
      </c>
      <c r="C6888" s="41">
        <v>39667</v>
      </c>
      <c r="D6888" s="40">
        <v>311</v>
      </c>
      <c r="E6888" s="40" t="s">
        <v>50</v>
      </c>
      <c r="F6888">
        <f t="shared" si="324"/>
        <v>8</v>
      </c>
      <c r="G6888">
        <f t="shared" si="325"/>
        <v>2008</v>
      </c>
      <c r="H6888">
        <f t="shared" si="326"/>
        <v>616.86850000000004</v>
      </c>
      <c r="I6888" s="23"/>
    </row>
    <row r="6889" spans="1:9" ht="14.4">
      <c r="A6889" s="77" t="s">
        <v>49</v>
      </c>
      <c r="B6889" s="40">
        <v>13095500</v>
      </c>
      <c r="C6889" s="41">
        <v>39668</v>
      </c>
      <c r="D6889" s="40">
        <v>312</v>
      </c>
      <c r="E6889" s="40" t="s">
        <v>50</v>
      </c>
      <c r="F6889">
        <f t="shared" si="324"/>
        <v>8</v>
      </c>
      <c r="G6889">
        <f t="shared" si="325"/>
        <v>2008</v>
      </c>
      <c r="H6889">
        <f t="shared" si="326"/>
        <v>618.85199999999998</v>
      </c>
      <c r="I6889" s="23"/>
    </row>
    <row r="6890" spans="1:9" ht="14.4">
      <c r="A6890" s="77" t="s">
        <v>49</v>
      </c>
      <c r="B6890" s="40">
        <v>13095500</v>
      </c>
      <c r="C6890" s="41">
        <v>39669</v>
      </c>
      <c r="D6890" s="40">
        <v>313</v>
      </c>
      <c r="E6890" s="40" t="s">
        <v>50</v>
      </c>
      <c r="F6890">
        <f t="shared" si="324"/>
        <v>8</v>
      </c>
      <c r="G6890">
        <f t="shared" si="325"/>
        <v>2008</v>
      </c>
      <c r="H6890">
        <f t="shared" si="326"/>
        <v>620.83550000000002</v>
      </c>
      <c r="I6890" s="23"/>
    </row>
    <row r="6891" spans="1:9" ht="14.4">
      <c r="A6891" s="77" t="s">
        <v>49</v>
      </c>
      <c r="B6891" s="40">
        <v>13095500</v>
      </c>
      <c r="C6891" s="41">
        <v>39670</v>
      </c>
      <c r="D6891" s="40">
        <v>314</v>
      </c>
      <c r="E6891" s="40" t="s">
        <v>50</v>
      </c>
      <c r="F6891">
        <f t="shared" si="324"/>
        <v>8</v>
      </c>
      <c r="G6891">
        <f t="shared" si="325"/>
        <v>2008</v>
      </c>
      <c r="H6891">
        <f t="shared" si="326"/>
        <v>622.81899999999996</v>
      </c>
      <c r="I6891" s="23"/>
    </row>
    <row r="6892" spans="1:9" ht="14.4">
      <c r="A6892" s="77" t="s">
        <v>49</v>
      </c>
      <c r="B6892" s="40">
        <v>13095500</v>
      </c>
      <c r="C6892" s="41">
        <v>39671</v>
      </c>
      <c r="D6892" s="40">
        <v>313</v>
      </c>
      <c r="E6892" s="40" t="s">
        <v>50</v>
      </c>
      <c r="F6892">
        <f t="shared" si="324"/>
        <v>8</v>
      </c>
      <c r="G6892">
        <f t="shared" si="325"/>
        <v>2008</v>
      </c>
      <c r="H6892">
        <f t="shared" si="326"/>
        <v>620.83550000000002</v>
      </c>
      <c r="I6892" s="23"/>
    </row>
    <row r="6893" spans="1:9" ht="14.4">
      <c r="A6893" s="77" t="s">
        <v>49</v>
      </c>
      <c r="B6893" s="40">
        <v>13095500</v>
      </c>
      <c r="C6893" s="41">
        <v>39672</v>
      </c>
      <c r="D6893" s="40">
        <v>313</v>
      </c>
      <c r="E6893" s="40" t="s">
        <v>50</v>
      </c>
      <c r="F6893">
        <f t="shared" si="324"/>
        <v>8</v>
      </c>
      <c r="G6893">
        <f t="shared" si="325"/>
        <v>2008</v>
      </c>
      <c r="H6893">
        <f t="shared" si="326"/>
        <v>620.83550000000002</v>
      </c>
      <c r="I6893" s="23"/>
    </row>
    <row r="6894" spans="1:9" ht="14.4">
      <c r="A6894" s="77" t="s">
        <v>49</v>
      </c>
      <c r="B6894" s="40">
        <v>13095500</v>
      </c>
      <c r="C6894" s="41">
        <v>39673</v>
      </c>
      <c r="D6894" s="40">
        <v>313</v>
      </c>
      <c r="E6894" s="40" t="s">
        <v>50</v>
      </c>
      <c r="F6894">
        <f t="shared" si="324"/>
        <v>8</v>
      </c>
      <c r="G6894">
        <f t="shared" si="325"/>
        <v>2008</v>
      </c>
      <c r="H6894">
        <f t="shared" si="326"/>
        <v>620.83550000000002</v>
      </c>
      <c r="I6894" s="23"/>
    </row>
    <row r="6895" spans="1:9" ht="14.4">
      <c r="A6895" s="77" t="s">
        <v>49</v>
      </c>
      <c r="B6895" s="40">
        <v>13095500</v>
      </c>
      <c r="C6895" s="41">
        <v>39674</v>
      </c>
      <c r="D6895" s="40">
        <v>313</v>
      </c>
      <c r="E6895" s="40" t="s">
        <v>50</v>
      </c>
      <c r="F6895">
        <f t="shared" si="324"/>
        <v>8</v>
      </c>
      <c r="G6895">
        <f t="shared" si="325"/>
        <v>2008</v>
      </c>
      <c r="H6895">
        <f t="shared" si="326"/>
        <v>620.83550000000002</v>
      </c>
      <c r="I6895" s="23"/>
    </row>
    <row r="6896" spans="1:9" ht="14.4">
      <c r="A6896" s="77" t="s">
        <v>49</v>
      </c>
      <c r="B6896" s="40">
        <v>13095500</v>
      </c>
      <c r="C6896" s="41">
        <v>39675</v>
      </c>
      <c r="D6896" s="40">
        <v>312</v>
      </c>
      <c r="E6896" s="40" t="s">
        <v>50</v>
      </c>
      <c r="F6896">
        <f t="shared" si="324"/>
        <v>8</v>
      </c>
      <c r="G6896">
        <f t="shared" si="325"/>
        <v>2008</v>
      </c>
      <c r="H6896">
        <f t="shared" si="326"/>
        <v>618.85199999999998</v>
      </c>
      <c r="I6896" s="23"/>
    </row>
    <row r="6897" spans="1:9" ht="14.4">
      <c r="A6897" s="77" t="s">
        <v>49</v>
      </c>
      <c r="B6897" s="40">
        <v>13095500</v>
      </c>
      <c r="C6897" s="41">
        <v>39676</v>
      </c>
      <c r="D6897" s="40">
        <v>312</v>
      </c>
      <c r="E6897" s="40" t="s">
        <v>50</v>
      </c>
      <c r="F6897">
        <f t="shared" si="324"/>
        <v>8</v>
      </c>
      <c r="G6897">
        <f t="shared" si="325"/>
        <v>2008</v>
      </c>
      <c r="H6897">
        <f t="shared" si="326"/>
        <v>618.85199999999998</v>
      </c>
      <c r="I6897" s="23"/>
    </row>
    <row r="6898" spans="1:9" ht="14.4">
      <c r="A6898" s="77" t="s">
        <v>49</v>
      </c>
      <c r="B6898" s="40">
        <v>13095500</v>
      </c>
      <c r="C6898" s="41">
        <v>39677</v>
      </c>
      <c r="D6898" s="40">
        <v>312</v>
      </c>
      <c r="E6898" s="40" t="s">
        <v>50</v>
      </c>
      <c r="F6898">
        <f t="shared" si="324"/>
        <v>8</v>
      </c>
      <c r="G6898">
        <f t="shared" si="325"/>
        <v>2008</v>
      </c>
      <c r="H6898">
        <f t="shared" si="326"/>
        <v>618.85199999999998</v>
      </c>
      <c r="I6898" s="23"/>
    </row>
    <row r="6899" spans="1:9" ht="14.4">
      <c r="A6899" s="77" t="s">
        <v>49</v>
      </c>
      <c r="B6899" s="40">
        <v>13095500</v>
      </c>
      <c r="C6899" s="41">
        <v>39678</v>
      </c>
      <c r="D6899" s="40">
        <v>312</v>
      </c>
      <c r="E6899" s="40" t="s">
        <v>50</v>
      </c>
      <c r="F6899">
        <f t="shared" si="324"/>
        <v>8</v>
      </c>
      <c r="G6899">
        <f t="shared" si="325"/>
        <v>2008</v>
      </c>
      <c r="H6899">
        <f t="shared" si="326"/>
        <v>618.85199999999998</v>
      </c>
      <c r="I6899" s="23"/>
    </row>
    <row r="6900" spans="1:9" ht="14.4">
      <c r="A6900" s="77" t="s">
        <v>49</v>
      </c>
      <c r="B6900" s="40">
        <v>13095500</v>
      </c>
      <c r="C6900" s="41">
        <v>39679</v>
      </c>
      <c r="D6900" s="40">
        <v>313</v>
      </c>
      <c r="E6900" s="40" t="s">
        <v>50</v>
      </c>
      <c r="F6900">
        <f t="shared" si="324"/>
        <v>8</v>
      </c>
      <c r="G6900">
        <f t="shared" si="325"/>
        <v>2008</v>
      </c>
      <c r="H6900">
        <f t="shared" si="326"/>
        <v>620.83550000000002</v>
      </c>
      <c r="I6900" s="23"/>
    </row>
    <row r="6901" spans="1:9" ht="14.4">
      <c r="A6901" s="77" t="s">
        <v>49</v>
      </c>
      <c r="B6901" s="40">
        <v>13095500</v>
      </c>
      <c r="C6901" s="41">
        <v>39680</v>
      </c>
      <c r="D6901" s="40">
        <v>313</v>
      </c>
      <c r="E6901" s="40" t="s">
        <v>50</v>
      </c>
      <c r="F6901">
        <f t="shared" si="324"/>
        <v>8</v>
      </c>
      <c r="G6901">
        <f t="shared" si="325"/>
        <v>2008</v>
      </c>
      <c r="H6901">
        <f t="shared" si="326"/>
        <v>620.83550000000002</v>
      </c>
      <c r="I6901" s="23"/>
    </row>
    <row r="6902" spans="1:9" ht="14.4">
      <c r="A6902" s="77" t="s">
        <v>49</v>
      </c>
      <c r="B6902" s="40">
        <v>13095500</v>
      </c>
      <c r="C6902" s="41">
        <v>39681</v>
      </c>
      <c r="D6902" s="40">
        <v>313</v>
      </c>
      <c r="E6902" s="40" t="s">
        <v>50</v>
      </c>
      <c r="F6902">
        <f t="shared" si="324"/>
        <v>8</v>
      </c>
      <c r="G6902">
        <f t="shared" si="325"/>
        <v>2008</v>
      </c>
      <c r="H6902">
        <f t="shared" si="326"/>
        <v>620.83550000000002</v>
      </c>
      <c r="I6902" s="23"/>
    </row>
    <row r="6903" spans="1:9" ht="14.4">
      <c r="A6903" s="77" t="s">
        <v>49</v>
      </c>
      <c r="B6903" s="40">
        <v>13095500</v>
      </c>
      <c r="C6903" s="41">
        <v>39682</v>
      </c>
      <c r="D6903" s="40">
        <v>313</v>
      </c>
      <c r="E6903" s="40" t="s">
        <v>50</v>
      </c>
      <c r="F6903">
        <f t="shared" si="324"/>
        <v>8</v>
      </c>
      <c r="G6903">
        <f t="shared" si="325"/>
        <v>2008</v>
      </c>
      <c r="H6903">
        <f t="shared" si="326"/>
        <v>620.83550000000002</v>
      </c>
      <c r="I6903" s="23"/>
    </row>
    <row r="6904" spans="1:9" ht="14.4">
      <c r="A6904" s="77" t="s">
        <v>49</v>
      </c>
      <c r="B6904" s="40">
        <v>13095500</v>
      </c>
      <c r="C6904" s="41">
        <v>39683</v>
      </c>
      <c r="D6904" s="40">
        <v>314</v>
      </c>
      <c r="E6904" s="40" t="s">
        <v>50</v>
      </c>
      <c r="F6904">
        <f t="shared" si="324"/>
        <v>8</v>
      </c>
      <c r="G6904">
        <f t="shared" si="325"/>
        <v>2008</v>
      </c>
      <c r="H6904">
        <f t="shared" si="326"/>
        <v>622.81899999999996</v>
      </c>
      <c r="I6904" s="23"/>
    </row>
    <row r="6905" spans="1:9" ht="14.4">
      <c r="A6905" s="77" t="s">
        <v>49</v>
      </c>
      <c r="B6905" s="40">
        <v>13095500</v>
      </c>
      <c r="C6905" s="41">
        <v>39684</v>
      </c>
      <c r="D6905" s="40">
        <v>314</v>
      </c>
      <c r="E6905" s="40" t="s">
        <v>50</v>
      </c>
      <c r="F6905">
        <f t="shared" si="324"/>
        <v>8</v>
      </c>
      <c r="G6905">
        <f t="shared" si="325"/>
        <v>2008</v>
      </c>
      <c r="H6905">
        <f t="shared" si="326"/>
        <v>622.81899999999996</v>
      </c>
      <c r="I6905" s="23"/>
    </row>
    <row r="6906" spans="1:9" ht="14.4">
      <c r="A6906" s="77" t="s">
        <v>49</v>
      </c>
      <c r="B6906" s="40">
        <v>13095500</v>
      </c>
      <c r="C6906" s="41">
        <v>39685</v>
      </c>
      <c r="D6906" s="40">
        <v>314</v>
      </c>
      <c r="E6906" s="40" t="s">
        <v>50</v>
      </c>
      <c r="F6906">
        <f t="shared" si="324"/>
        <v>8</v>
      </c>
      <c r="G6906">
        <f t="shared" si="325"/>
        <v>2008</v>
      </c>
      <c r="H6906">
        <f t="shared" si="326"/>
        <v>622.81899999999996</v>
      </c>
      <c r="I6906" s="23"/>
    </row>
    <row r="6907" spans="1:9" ht="14.4">
      <c r="A6907" s="77" t="s">
        <v>49</v>
      </c>
      <c r="B6907" s="40">
        <v>13095500</v>
      </c>
      <c r="C6907" s="41">
        <v>39686</v>
      </c>
      <c r="D6907" s="40">
        <v>315</v>
      </c>
      <c r="E6907" s="40" t="s">
        <v>50</v>
      </c>
      <c r="F6907">
        <f t="shared" si="324"/>
        <v>8</v>
      </c>
      <c r="G6907">
        <f t="shared" si="325"/>
        <v>2008</v>
      </c>
      <c r="H6907">
        <f t="shared" si="326"/>
        <v>624.80250000000001</v>
      </c>
      <c r="I6907" s="23"/>
    </row>
    <row r="6908" spans="1:9" ht="14.4">
      <c r="A6908" s="77" t="s">
        <v>49</v>
      </c>
      <c r="B6908" s="40">
        <v>13095500</v>
      </c>
      <c r="C6908" s="41">
        <v>39687</v>
      </c>
      <c r="D6908" s="40">
        <v>315</v>
      </c>
      <c r="E6908" s="40" t="s">
        <v>50</v>
      </c>
      <c r="F6908">
        <f t="shared" si="324"/>
        <v>8</v>
      </c>
      <c r="G6908">
        <f t="shared" si="325"/>
        <v>2008</v>
      </c>
      <c r="H6908">
        <f t="shared" si="326"/>
        <v>624.80250000000001</v>
      </c>
      <c r="I6908" s="23"/>
    </row>
    <row r="6909" spans="1:9" ht="14.4">
      <c r="A6909" s="77" t="s">
        <v>49</v>
      </c>
      <c r="B6909" s="40">
        <v>13095500</v>
      </c>
      <c r="C6909" s="41">
        <v>39688</v>
      </c>
      <c r="D6909" s="40">
        <v>314</v>
      </c>
      <c r="E6909" s="40" t="s">
        <v>50</v>
      </c>
      <c r="F6909">
        <f t="shared" si="324"/>
        <v>8</v>
      </c>
      <c r="G6909">
        <f t="shared" si="325"/>
        <v>2008</v>
      </c>
      <c r="H6909">
        <f t="shared" si="326"/>
        <v>622.81899999999996</v>
      </c>
      <c r="I6909" s="23"/>
    </row>
    <row r="6910" spans="1:9" ht="14.4">
      <c r="A6910" s="77" t="s">
        <v>49</v>
      </c>
      <c r="B6910" s="40">
        <v>13095500</v>
      </c>
      <c r="C6910" s="41">
        <v>39689</v>
      </c>
      <c r="D6910" s="40">
        <v>314</v>
      </c>
      <c r="E6910" s="40" t="s">
        <v>50</v>
      </c>
      <c r="F6910">
        <f t="shared" si="324"/>
        <v>8</v>
      </c>
      <c r="G6910">
        <f t="shared" si="325"/>
        <v>2008</v>
      </c>
      <c r="H6910">
        <f t="shared" si="326"/>
        <v>622.81899999999996</v>
      </c>
      <c r="I6910" s="23"/>
    </row>
    <row r="6911" spans="1:9" ht="14.4">
      <c r="A6911" s="77" t="s">
        <v>49</v>
      </c>
      <c r="B6911" s="40">
        <v>13095500</v>
      </c>
      <c r="C6911" s="41">
        <v>39690</v>
      </c>
      <c r="D6911" s="40">
        <v>314</v>
      </c>
      <c r="E6911" s="40" t="s">
        <v>50</v>
      </c>
      <c r="F6911">
        <f t="shared" si="324"/>
        <v>8</v>
      </c>
      <c r="G6911">
        <f t="shared" si="325"/>
        <v>2008</v>
      </c>
      <c r="H6911">
        <f t="shared" si="326"/>
        <v>622.81899999999996</v>
      </c>
      <c r="I6911" s="23"/>
    </row>
    <row r="6912" spans="1:9" ht="14.4">
      <c r="A6912" s="77" t="s">
        <v>49</v>
      </c>
      <c r="B6912" s="40">
        <v>13095500</v>
      </c>
      <c r="C6912" s="41">
        <v>39691</v>
      </c>
      <c r="D6912" s="40">
        <v>316</v>
      </c>
      <c r="E6912" s="40" t="s">
        <v>50</v>
      </c>
      <c r="F6912">
        <f t="shared" si="324"/>
        <v>8</v>
      </c>
      <c r="G6912">
        <f t="shared" si="325"/>
        <v>2008</v>
      </c>
      <c r="H6912">
        <f t="shared" si="326"/>
        <v>626.78600000000006</v>
      </c>
      <c r="I6912" s="23"/>
    </row>
    <row r="6913" spans="1:9" ht="14.4">
      <c r="A6913" s="77" t="s">
        <v>49</v>
      </c>
      <c r="B6913" s="40">
        <v>13095500</v>
      </c>
      <c r="C6913" s="41">
        <v>39692</v>
      </c>
      <c r="D6913" s="40">
        <v>316</v>
      </c>
      <c r="E6913" s="40" t="s">
        <v>50</v>
      </c>
      <c r="F6913">
        <f t="shared" si="324"/>
        <v>9</v>
      </c>
      <c r="G6913">
        <f t="shared" si="325"/>
        <v>2008</v>
      </c>
      <c r="H6913">
        <f t="shared" si="326"/>
        <v>626.78600000000006</v>
      </c>
      <c r="I6913" s="23"/>
    </row>
    <row r="6914" spans="1:9" ht="14.4">
      <c r="A6914" s="77" t="s">
        <v>49</v>
      </c>
      <c r="B6914" s="40">
        <v>13095500</v>
      </c>
      <c r="C6914" s="41">
        <v>39693</v>
      </c>
      <c r="D6914" s="40">
        <v>316</v>
      </c>
      <c r="E6914" s="40" t="s">
        <v>50</v>
      </c>
      <c r="F6914">
        <f t="shared" si="324"/>
        <v>9</v>
      </c>
      <c r="G6914">
        <f t="shared" si="325"/>
        <v>2008</v>
      </c>
      <c r="H6914">
        <f t="shared" si="326"/>
        <v>626.78600000000006</v>
      </c>
      <c r="I6914" s="23"/>
    </row>
    <row r="6915" spans="1:9" ht="14.4">
      <c r="A6915" s="77" t="s">
        <v>49</v>
      </c>
      <c r="B6915" s="40">
        <v>13095500</v>
      </c>
      <c r="C6915" s="41">
        <v>39694</v>
      </c>
      <c r="D6915" s="40">
        <v>316</v>
      </c>
      <c r="E6915" s="40" t="s">
        <v>50</v>
      </c>
      <c r="F6915">
        <f t="shared" si="324"/>
        <v>9</v>
      </c>
      <c r="G6915">
        <f t="shared" si="325"/>
        <v>2008</v>
      </c>
      <c r="H6915">
        <f t="shared" si="326"/>
        <v>626.78600000000006</v>
      </c>
      <c r="I6915" s="23"/>
    </row>
    <row r="6916" spans="1:9" ht="14.4">
      <c r="A6916" s="77" t="s">
        <v>49</v>
      </c>
      <c r="B6916" s="40">
        <v>13095500</v>
      </c>
      <c r="C6916" s="41">
        <v>39695</v>
      </c>
      <c r="D6916" s="40">
        <v>316</v>
      </c>
      <c r="E6916" s="40" t="s">
        <v>50</v>
      </c>
      <c r="F6916">
        <f t="shared" si="324"/>
        <v>9</v>
      </c>
      <c r="G6916">
        <f t="shared" si="325"/>
        <v>2008</v>
      </c>
      <c r="H6916">
        <f t="shared" si="326"/>
        <v>626.78600000000006</v>
      </c>
      <c r="I6916" s="23"/>
    </row>
    <row r="6917" spans="1:9" ht="14.4">
      <c r="A6917" s="77" t="s">
        <v>49</v>
      </c>
      <c r="B6917" s="40">
        <v>13095500</v>
      </c>
      <c r="C6917" s="41">
        <v>39696</v>
      </c>
      <c r="D6917" s="40">
        <v>316</v>
      </c>
      <c r="E6917" s="40" t="s">
        <v>50</v>
      </c>
      <c r="F6917">
        <f t="shared" si="324"/>
        <v>9</v>
      </c>
      <c r="G6917">
        <f t="shared" si="325"/>
        <v>2008</v>
      </c>
      <c r="H6917">
        <f t="shared" si="326"/>
        <v>626.78600000000006</v>
      </c>
      <c r="I6917" s="23"/>
    </row>
    <row r="6918" spans="1:9" ht="14.4">
      <c r="A6918" s="77" t="s">
        <v>49</v>
      </c>
      <c r="B6918" s="40">
        <v>13095500</v>
      </c>
      <c r="C6918" s="41">
        <v>39697</v>
      </c>
      <c r="D6918" s="40">
        <v>316</v>
      </c>
      <c r="E6918" s="40" t="s">
        <v>50</v>
      </c>
      <c r="F6918">
        <f t="shared" si="324"/>
        <v>9</v>
      </c>
      <c r="G6918">
        <f t="shared" si="325"/>
        <v>2008</v>
      </c>
      <c r="H6918">
        <f t="shared" si="326"/>
        <v>626.78600000000006</v>
      </c>
      <c r="I6918" s="23"/>
    </row>
    <row r="6919" spans="1:9" ht="14.4">
      <c r="A6919" s="77" t="s">
        <v>49</v>
      </c>
      <c r="B6919" s="40">
        <v>13095500</v>
      </c>
      <c r="C6919" s="41">
        <v>39698</v>
      </c>
      <c r="D6919" s="40">
        <v>316</v>
      </c>
      <c r="E6919" s="40" t="s">
        <v>50</v>
      </c>
      <c r="F6919">
        <f t="shared" si="324"/>
        <v>9</v>
      </c>
      <c r="G6919">
        <f t="shared" si="325"/>
        <v>2008</v>
      </c>
      <c r="H6919">
        <f t="shared" si="326"/>
        <v>626.78600000000006</v>
      </c>
      <c r="I6919" s="23"/>
    </row>
    <row r="6920" spans="1:9" ht="14.4">
      <c r="A6920" s="77" t="s">
        <v>49</v>
      </c>
      <c r="B6920" s="40">
        <v>13095500</v>
      </c>
      <c r="C6920" s="41">
        <v>39699</v>
      </c>
      <c r="D6920" s="40">
        <v>316</v>
      </c>
      <c r="E6920" s="40" t="s">
        <v>50</v>
      </c>
      <c r="F6920">
        <f t="shared" si="324"/>
        <v>9</v>
      </c>
      <c r="G6920">
        <f t="shared" si="325"/>
        <v>2008</v>
      </c>
      <c r="H6920">
        <f t="shared" si="326"/>
        <v>626.78600000000006</v>
      </c>
      <c r="I6920" s="23"/>
    </row>
    <row r="6921" spans="1:9" ht="14.4">
      <c r="A6921" s="77" t="s">
        <v>49</v>
      </c>
      <c r="B6921" s="40">
        <v>13095500</v>
      </c>
      <c r="C6921" s="41">
        <v>39700</v>
      </c>
      <c r="D6921" s="40">
        <v>317</v>
      </c>
      <c r="E6921" s="40" t="s">
        <v>50</v>
      </c>
      <c r="F6921">
        <f t="shared" si="324"/>
        <v>9</v>
      </c>
      <c r="G6921">
        <f t="shared" si="325"/>
        <v>2008</v>
      </c>
      <c r="H6921">
        <f t="shared" si="326"/>
        <v>628.76949999999999</v>
      </c>
      <c r="I6921" s="23"/>
    </row>
    <row r="6922" spans="1:9" ht="14.4">
      <c r="A6922" s="77" t="s">
        <v>49</v>
      </c>
      <c r="B6922" s="40">
        <v>13095500</v>
      </c>
      <c r="C6922" s="41">
        <v>39701</v>
      </c>
      <c r="D6922" s="40">
        <v>319</v>
      </c>
      <c r="E6922" s="40" t="s">
        <v>50</v>
      </c>
      <c r="F6922">
        <f t="shared" si="324"/>
        <v>9</v>
      </c>
      <c r="G6922">
        <f t="shared" si="325"/>
        <v>2008</v>
      </c>
      <c r="H6922">
        <f t="shared" si="326"/>
        <v>632.73649999999998</v>
      </c>
      <c r="I6922" s="23"/>
    </row>
    <row r="6923" spans="1:9" ht="14.4">
      <c r="A6923" s="77" t="s">
        <v>49</v>
      </c>
      <c r="B6923" s="40">
        <v>13095500</v>
      </c>
      <c r="C6923" s="41">
        <v>39702</v>
      </c>
      <c r="D6923" s="40">
        <v>319</v>
      </c>
      <c r="E6923" s="40" t="s">
        <v>50</v>
      </c>
      <c r="F6923">
        <f t="shared" si="324"/>
        <v>9</v>
      </c>
      <c r="G6923">
        <f t="shared" si="325"/>
        <v>2008</v>
      </c>
      <c r="H6923">
        <f t="shared" si="326"/>
        <v>632.73649999999998</v>
      </c>
      <c r="I6923" s="23"/>
    </row>
    <row r="6924" spans="1:9" ht="14.4">
      <c r="A6924" s="77" t="s">
        <v>49</v>
      </c>
      <c r="B6924" s="40">
        <v>13095500</v>
      </c>
      <c r="C6924" s="41">
        <v>39703</v>
      </c>
      <c r="D6924" s="40">
        <v>320</v>
      </c>
      <c r="E6924" s="40" t="s">
        <v>50</v>
      </c>
      <c r="F6924">
        <f t="shared" si="324"/>
        <v>9</v>
      </c>
      <c r="G6924">
        <f t="shared" si="325"/>
        <v>2008</v>
      </c>
      <c r="H6924">
        <f t="shared" si="326"/>
        <v>634.72</v>
      </c>
      <c r="I6924" s="23"/>
    </row>
    <row r="6925" spans="1:9" ht="14.4">
      <c r="A6925" s="77" t="s">
        <v>49</v>
      </c>
      <c r="B6925" s="40">
        <v>13095500</v>
      </c>
      <c r="C6925" s="41">
        <v>39704</v>
      </c>
      <c r="D6925" s="40">
        <v>322</v>
      </c>
      <c r="E6925" s="40" t="s">
        <v>50</v>
      </c>
      <c r="F6925">
        <f t="shared" si="324"/>
        <v>9</v>
      </c>
      <c r="G6925">
        <f t="shared" si="325"/>
        <v>2008</v>
      </c>
      <c r="H6925">
        <f t="shared" si="326"/>
        <v>638.68700000000001</v>
      </c>
      <c r="I6925" s="23"/>
    </row>
    <row r="6926" spans="1:9" ht="14.4">
      <c r="A6926" s="77" t="s">
        <v>49</v>
      </c>
      <c r="B6926" s="40">
        <v>13095500</v>
      </c>
      <c r="C6926" s="41">
        <v>39705</v>
      </c>
      <c r="D6926" s="40">
        <v>324</v>
      </c>
      <c r="E6926" s="40" t="s">
        <v>50</v>
      </c>
      <c r="F6926">
        <f t="shared" si="324"/>
        <v>9</v>
      </c>
      <c r="G6926">
        <f t="shared" si="325"/>
        <v>2008</v>
      </c>
      <c r="H6926">
        <f t="shared" si="326"/>
        <v>642.654</v>
      </c>
      <c r="I6926" s="23"/>
    </row>
    <row r="6927" spans="1:9" ht="14.4">
      <c r="A6927" s="77" t="s">
        <v>49</v>
      </c>
      <c r="B6927" s="40">
        <v>13095500</v>
      </c>
      <c r="C6927" s="41">
        <v>39706</v>
      </c>
      <c r="D6927" s="40">
        <v>325</v>
      </c>
      <c r="E6927" s="40" t="s">
        <v>50</v>
      </c>
      <c r="F6927">
        <f t="shared" si="324"/>
        <v>9</v>
      </c>
      <c r="G6927">
        <f t="shared" si="325"/>
        <v>2008</v>
      </c>
      <c r="H6927">
        <f t="shared" si="326"/>
        <v>644.63750000000005</v>
      </c>
      <c r="I6927" s="23"/>
    </row>
    <row r="6928" spans="1:9" ht="14.4">
      <c r="A6928" s="77" t="s">
        <v>49</v>
      </c>
      <c r="B6928" s="40">
        <v>13095500</v>
      </c>
      <c r="C6928" s="41">
        <v>39707</v>
      </c>
      <c r="D6928" s="40">
        <v>328</v>
      </c>
      <c r="E6928" s="40" t="s">
        <v>50</v>
      </c>
      <c r="F6928">
        <f t="shared" si="324"/>
        <v>9</v>
      </c>
      <c r="G6928">
        <f t="shared" si="325"/>
        <v>2008</v>
      </c>
      <c r="H6928">
        <f t="shared" si="326"/>
        <v>650.58799999999997</v>
      </c>
      <c r="I6928" s="23"/>
    </row>
    <row r="6929" spans="1:9" ht="14.4">
      <c r="A6929" s="77" t="s">
        <v>49</v>
      </c>
      <c r="B6929" s="40">
        <v>13095500</v>
      </c>
      <c r="C6929" s="41">
        <v>39708</v>
      </c>
      <c r="D6929" s="40">
        <v>329</v>
      </c>
      <c r="E6929" s="40" t="s">
        <v>50</v>
      </c>
      <c r="F6929">
        <f t="shared" si="324"/>
        <v>9</v>
      </c>
      <c r="G6929">
        <f t="shared" si="325"/>
        <v>2008</v>
      </c>
      <c r="H6929">
        <f t="shared" si="326"/>
        <v>652.57150000000001</v>
      </c>
      <c r="I6929" s="23"/>
    </row>
    <row r="6930" spans="1:9" ht="14.4">
      <c r="A6930" s="77" t="s">
        <v>49</v>
      </c>
      <c r="B6930" s="40">
        <v>13095500</v>
      </c>
      <c r="C6930" s="41">
        <v>39709</v>
      </c>
      <c r="D6930" s="40">
        <v>328</v>
      </c>
      <c r="E6930" s="40" t="s">
        <v>50</v>
      </c>
      <c r="F6930">
        <f t="shared" si="324"/>
        <v>9</v>
      </c>
      <c r="G6930">
        <f t="shared" si="325"/>
        <v>2008</v>
      </c>
      <c r="H6930">
        <f t="shared" si="326"/>
        <v>650.58799999999997</v>
      </c>
      <c r="I6930" s="23"/>
    </row>
    <row r="6931" spans="1:9" ht="14.4">
      <c r="A6931" s="77" t="s">
        <v>49</v>
      </c>
      <c r="B6931" s="40">
        <v>13095500</v>
      </c>
      <c r="C6931" s="41">
        <v>39710</v>
      </c>
      <c r="D6931" s="40">
        <v>330</v>
      </c>
      <c r="E6931" s="40" t="s">
        <v>50</v>
      </c>
      <c r="F6931">
        <f t="shared" si="324"/>
        <v>9</v>
      </c>
      <c r="G6931">
        <f t="shared" si="325"/>
        <v>2008</v>
      </c>
      <c r="H6931">
        <f t="shared" si="326"/>
        <v>654.55500000000006</v>
      </c>
      <c r="I6931" s="23"/>
    </row>
    <row r="6932" spans="1:9" ht="14.4">
      <c r="A6932" s="77" t="s">
        <v>49</v>
      </c>
      <c r="B6932" s="40">
        <v>13095500</v>
      </c>
      <c r="C6932" s="41">
        <v>39711</v>
      </c>
      <c r="D6932" s="40">
        <v>330</v>
      </c>
      <c r="E6932" s="40" t="s">
        <v>50</v>
      </c>
      <c r="F6932">
        <f t="shared" si="324"/>
        <v>9</v>
      </c>
      <c r="G6932">
        <f t="shared" si="325"/>
        <v>2008</v>
      </c>
      <c r="H6932">
        <f t="shared" si="326"/>
        <v>654.55500000000006</v>
      </c>
      <c r="I6932" s="23"/>
    </row>
    <row r="6933" spans="1:9" ht="14.4">
      <c r="A6933" s="77" t="s">
        <v>49</v>
      </c>
      <c r="B6933" s="40">
        <v>13095500</v>
      </c>
      <c r="C6933" s="41">
        <v>39712</v>
      </c>
      <c r="D6933" s="40">
        <v>331</v>
      </c>
      <c r="E6933" s="40" t="s">
        <v>50</v>
      </c>
      <c r="F6933">
        <f t="shared" si="324"/>
        <v>9</v>
      </c>
      <c r="G6933">
        <f t="shared" si="325"/>
        <v>2008</v>
      </c>
      <c r="H6933">
        <f t="shared" si="326"/>
        <v>656.5385</v>
      </c>
      <c r="I6933" s="23"/>
    </row>
    <row r="6934" spans="1:9" ht="14.4">
      <c r="A6934" s="77" t="s">
        <v>49</v>
      </c>
      <c r="B6934" s="40">
        <v>13095500</v>
      </c>
      <c r="C6934" s="41">
        <v>39713</v>
      </c>
      <c r="D6934" s="40">
        <v>333</v>
      </c>
      <c r="E6934" s="40" t="s">
        <v>50</v>
      </c>
      <c r="F6934">
        <f t="shared" si="324"/>
        <v>9</v>
      </c>
      <c r="G6934">
        <f t="shared" si="325"/>
        <v>2008</v>
      </c>
      <c r="H6934">
        <f t="shared" si="326"/>
        <v>660.50549999999998</v>
      </c>
      <c r="I6934" s="23"/>
    </row>
    <row r="6935" spans="1:9" ht="14.4">
      <c r="A6935" s="77" t="s">
        <v>49</v>
      </c>
      <c r="B6935" s="40">
        <v>13095500</v>
      </c>
      <c r="C6935" s="41">
        <v>39714</v>
      </c>
      <c r="D6935" s="40">
        <v>333</v>
      </c>
      <c r="E6935" s="40" t="s">
        <v>50</v>
      </c>
      <c r="F6935">
        <f t="shared" si="324"/>
        <v>9</v>
      </c>
      <c r="G6935">
        <f t="shared" si="325"/>
        <v>2008</v>
      </c>
      <c r="H6935">
        <f t="shared" si="326"/>
        <v>660.50549999999998</v>
      </c>
      <c r="I6935" s="23"/>
    </row>
    <row r="6936" spans="1:9" ht="14.4">
      <c r="A6936" s="77" t="s">
        <v>49</v>
      </c>
      <c r="B6936" s="40">
        <v>13095500</v>
      </c>
      <c r="C6936" s="41">
        <v>39715</v>
      </c>
      <c r="D6936" s="40">
        <v>334</v>
      </c>
      <c r="E6936" s="40" t="s">
        <v>50</v>
      </c>
      <c r="F6936">
        <f t="shared" si="324"/>
        <v>9</v>
      </c>
      <c r="G6936">
        <f t="shared" si="325"/>
        <v>2008</v>
      </c>
      <c r="H6936">
        <f t="shared" si="326"/>
        <v>662.48900000000003</v>
      </c>
      <c r="I6936" s="23"/>
    </row>
    <row r="6937" spans="1:9" ht="14.4">
      <c r="A6937" s="77" t="s">
        <v>49</v>
      </c>
      <c r="B6937" s="40">
        <v>13095500</v>
      </c>
      <c r="C6937" s="41">
        <v>39716</v>
      </c>
      <c r="D6937" s="40">
        <v>336</v>
      </c>
      <c r="E6937" s="40" t="s">
        <v>50</v>
      </c>
      <c r="F6937">
        <f t="shared" si="324"/>
        <v>9</v>
      </c>
      <c r="G6937">
        <f t="shared" si="325"/>
        <v>2008</v>
      </c>
      <c r="H6937">
        <f t="shared" si="326"/>
        <v>666.45600000000002</v>
      </c>
      <c r="I6937" s="23"/>
    </row>
    <row r="6938" spans="1:9" ht="14.4">
      <c r="A6938" s="77" t="s">
        <v>49</v>
      </c>
      <c r="B6938" s="40">
        <v>13095500</v>
      </c>
      <c r="C6938" s="41">
        <v>39717</v>
      </c>
      <c r="D6938" s="40">
        <v>335</v>
      </c>
      <c r="E6938" s="40" t="s">
        <v>50</v>
      </c>
      <c r="F6938">
        <f t="shared" si="324"/>
        <v>9</v>
      </c>
      <c r="G6938">
        <f t="shared" si="325"/>
        <v>2008</v>
      </c>
      <c r="H6938">
        <f t="shared" si="326"/>
        <v>664.47249999999997</v>
      </c>
      <c r="I6938" s="23"/>
    </row>
    <row r="6939" spans="1:9" ht="14.4">
      <c r="A6939" s="77" t="s">
        <v>49</v>
      </c>
      <c r="B6939" s="40">
        <v>13095500</v>
      </c>
      <c r="C6939" s="41">
        <v>39718</v>
      </c>
      <c r="D6939" s="40">
        <v>336</v>
      </c>
      <c r="E6939" s="40" t="s">
        <v>50</v>
      </c>
      <c r="F6939">
        <f t="shared" si="324"/>
        <v>9</v>
      </c>
      <c r="G6939">
        <f t="shared" si="325"/>
        <v>2008</v>
      </c>
      <c r="H6939">
        <f t="shared" si="326"/>
        <v>666.45600000000002</v>
      </c>
      <c r="I6939" s="23"/>
    </row>
    <row r="6940" spans="1:9" ht="14.4">
      <c r="A6940" s="77" t="s">
        <v>49</v>
      </c>
      <c r="B6940" s="40">
        <v>13095500</v>
      </c>
      <c r="C6940" s="41">
        <v>39719</v>
      </c>
      <c r="D6940" s="40">
        <v>337</v>
      </c>
      <c r="E6940" s="40" t="s">
        <v>50</v>
      </c>
      <c r="F6940">
        <f t="shared" si="324"/>
        <v>9</v>
      </c>
      <c r="G6940">
        <f t="shared" si="325"/>
        <v>2008</v>
      </c>
      <c r="H6940">
        <f t="shared" si="326"/>
        <v>668.43950000000007</v>
      </c>
      <c r="I6940" s="23"/>
    </row>
    <row r="6941" spans="1:9" ht="14.4">
      <c r="A6941" s="77" t="s">
        <v>49</v>
      </c>
      <c r="B6941" s="40">
        <v>13095500</v>
      </c>
      <c r="C6941" s="41">
        <v>39720</v>
      </c>
      <c r="D6941" s="40">
        <v>338</v>
      </c>
      <c r="E6941" s="40" t="s">
        <v>50</v>
      </c>
      <c r="F6941">
        <f t="shared" si="324"/>
        <v>9</v>
      </c>
      <c r="G6941">
        <f t="shared" si="325"/>
        <v>2008</v>
      </c>
      <c r="H6941">
        <f t="shared" si="326"/>
        <v>670.423</v>
      </c>
      <c r="I6941" s="23"/>
    </row>
    <row r="6942" spans="1:9" ht="14.4">
      <c r="A6942" s="77" t="s">
        <v>49</v>
      </c>
      <c r="B6942" s="40">
        <v>13095500</v>
      </c>
      <c r="C6942" s="41">
        <v>39721</v>
      </c>
      <c r="D6942" s="40">
        <v>339</v>
      </c>
      <c r="E6942" s="40" t="s">
        <v>50</v>
      </c>
      <c r="F6942">
        <f t="shared" si="324"/>
        <v>9</v>
      </c>
      <c r="G6942">
        <f t="shared" si="325"/>
        <v>2008</v>
      </c>
      <c r="H6942">
        <f t="shared" si="326"/>
        <v>672.40650000000005</v>
      </c>
      <c r="I6942" s="23"/>
    </row>
    <row r="6943" spans="1:9" ht="14.4">
      <c r="A6943" s="77" t="s">
        <v>49</v>
      </c>
      <c r="B6943" s="40">
        <v>13095500</v>
      </c>
      <c r="C6943" s="41">
        <v>39722</v>
      </c>
      <c r="D6943" s="40">
        <v>339</v>
      </c>
      <c r="E6943" s="40" t="s">
        <v>50</v>
      </c>
      <c r="F6943">
        <f t="shared" si="324"/>
        <v>10</v>
      </c>
      <c r="G6943">
        <f t="shared" si="325"/>
        <v>2008</v>
      </c>
      <c r="H6943">
        <f t="shared" si="326"/>
        <v>672.40650000000005</v>
      </c>
      <c r="I6943" s="23"/>
    </row>
    <row r="6944" spans="1:9" ht="14.4">
      <c r="A6944" s="77" t="s">
        <v>49</v>
      </c>
      <c r="B6944" s="40">
        <v>13095500</v>
      </c>
      <c r="C6944" s="41">
        <v>39723</v>
      </c>
      <c r="D6944" s="40">
        <v>340</v>
      </c>
      <c r="E6944" s="40" t="s">
        <v>50</v>
      </c>
      <c r="F6944">
        <f t="shared" si="324"/>
        <v>10</v>
      </c>
      <c r="G6944">
        <f t="shared" si="325"/>
        <v>2008</v>
      </c>
      <c r="H6944">
        <f t="shared" si="326"/>
        <v>674.39</v>
      </c>
      <c r="I6944" s="23"/>
    </row>
    <row r="6945" spans="1:9" ht="14.4">
      <c r="A6945" s="77" t="s">
        <v>49</v>
      </c>
      <c r="B6945" s="40">
        <v>13095500</v>
      </c>
      <c r="C6945" s="41">
        <v>39724</v>
      </c>
      <c r="D6945" s="40">
        <v>340</v>
      </c>
      <c r="E6945" s="40" t="s">
        <v>50</v>
      </c>
      <c r="F6945">
        <f t="shared" si="324"/>
        <v>10</v>
      </c>
      <c r="G6945">
        <f t="shared" si="325"/>
        <v>2008</v>
      </c>
      <c r="H6945">
        <f t="shared" si="326"/>
        <v>674.39</v>
      </c>
      <c r="I6945" s="23"/>
    </row>
    <row r="6946" spans="1:9" ht="14.4">
      <c r="A6946" s="77" t="s">
        <v>49</v>
      </c>
      <c r="B6946" s="40">
        <v>13095500</v>
      </c>
      <c r="C6946" s="41">
        <v>39725</v>
      </c>
      <c r="D6946" s="40">
        <v>343</v>
      </c>
      <c r="E6946" s="40" t="s">
        <v>50</v>
      </c>
      <c r="F6946">
        <f t="shared" ref="F6946:F7009" si="327">MONTH(C6946)</f>
        <v>10</v>
      </c>
      <c r="G6946">
        <f t="shared" ref="G6946:G7009" si="328">IF(F6946&gt;10,YEAR(C6946)+1,YEAR(C6946))</f>
        <v>2008</v>
      </c>
      <c r="H6946">
        <f t="shared" ref="H6946:H7009" si="329">D6946*1.9835</f>
        <v>680.34050000000002</v>
      </c>
      <c r="I6946" s="23"/>
    </row>
    <row r="6947" spans="1:9" ht="14.4">
      <c r="A6947" s="77" t="s">
        <v>49</v>
      </c>
      <c r="B6947" s="40">
        <v>13095500</v>
      </c>
      <c r="C6947" s="41">
        <v>39726</v>
      </c>
      <c r="D6947" s="40">
        <v>344</v>
      </c>
      <c r="E6947" s="40" t="s">
        <v>50</v>
      </c>
      <c r="F6947">
        <f t="shared" si="327"/>
        <v>10</v>
      </c>
      <c r="G6947">
        <f t="shared" si="328"/>
        <v>2008</v>
      </c>
      <c r="H6947">
        <f t="shared" si="329"/>
        <v>682.32400000000007</v>
      </c>
      <c r="I6947" s="23"/>
    </row>
    <row r="6948" spans="1:9" ht="14.4">
      <c r="A6948" s="77" t="s">
        <v>49</v>
      </c>
      <c r="B6948" s="40">
        <v>13095500</v>
      </c>
      <c r="C6948" s="41">
        <v>39727</v>
      </c>
      <c r="D6948" s="40">
        <v>345</v>
      </c>
      <c r="E6948" s="40" t="s">
        <v>50</v>
      </c>
      <c r="F6948">
        <f t="shared" si="327"/>
        <v>10</v>
      </c>
      <c r="G6948">
        <f t="shared" si="328"/>
        <v>2008</v>
      </c>
      <c r="H6948">
        <f t="shared" si="329"/>
        <v>684.3075</v>
      </c>
      <c r="I6948" s="23"/>
    </row>
    <row r="6949" spans="1:9" ht="14.4">
      <c r="A6949" s="77" t="s">
        <v>49</v>
      </c>
      <c r="B6949" s="40">
        <v>13095500</v>
      </c>
      <c r="C6949" s="41">
        <v>39728</v>
      </c>
      <c r="D6949" s="40">
        <v>344</v>
      </c>
      <c r="E6949" s="40" t="s">
        <v>50</v>
      </c>
      <c r="F6949">
        <f t="shared" si="327"/>
        <v>10</v>
      </c>
      <c r="G6949">
        <f t="shared" si="328"/>
        <v>2008</v>
      </c>
      <c r="H6949">
        <f t="shared" si="329"/>
        <v>682.32400000000007</v>
      </c>
      <c r="I6949" s="23"/>
    </row>
    <row r="6950" spans="1:9" ht="14.4">
      <c r="A6950" s="77" t="s">
        <v>49</v>
      </c>
      <c r="B6950" s="40">
        <v>13095500</v>
      </c>
      <c r="C6950" s="41">
        <v>39729</v>
      </c>
      <c r="D6950" s="40">
        <v>347</v>
      </c>
      <c r="E6950" s="40" t="s">
        <v>50</v>
      </c>
      <c r="F6950">
        <f t="shared" si="327"/>
        <v>10</v>
      </c>
      <c r="G6950">
        <f t="shared" si="328"/>
        <v>2008</v>
      </c>
      <c r="H6950">
        <f t="shared" si="329"/>
        <v>688.27449999999999</v>
      </c>
      <c r="I6950" s="23"/>
    </row>
    <row r="6951" spans="1:9" ht="14.4">
      <c r="A6951" s="77" t="s">
        <v>49</v>
      </c>
      <c r="B6951" s="40">
        <v>13095500</v>
      </c>
      <c r="C6951" s="41">
        <v>39730</v>
      </c>
      <c r="D6951" s="40">
        <v>347</v>
      </c>
      <c r="E6951" s="40" t="s">
        <v>50</v>
      </c>
      <c r="F6951">
        <f t="shared" si="327"/>
        <v>10</v>
      </c>
      <c r="G6951">
        <f t="shared" si="328"/>
        <v>2008</v>
      </c>
      <c r="H6951">
        <f t="shared" si="329"/>
        <v>688.27449999999999</v>
      </c>
      <c r="I6951" s="23"/>
    </row>
    <row r="6952" spans="1:9" ht="14.4">
      <c r="A6952" s="77" t="s">
        <v>49</v>
      </c>
      <c r="B6952" s="40">
        <v>13095500</v>
      </c>
      <c r="C6952" s="41">
        <v>39731</v>
      </c>
      <c r="D6952" s="40">
        <v>348</v>
      </c>
      <c r="E6952" s="40" t="s">
        <v>50</v>
      </c>
      <c r="F6952">
        <f t="shared" si="327"/>
        <v>10</v>
      </c>
      <c r="G6952">
        <f t="shared" si="328"/>
        <v>2008</v>
      </c>
      <c r="H6952">
        <f t="shared" si="329"/>
        <v>690.25800000000004</v>
      </c>
      <c r="I6952" s="23"/>
    </row>
    <row r="6953" spans="1:9" ht="14.4">
      <c r="A6953" s="77" t="s">
        <v>49</v>
      </c>
      <c r="B6953" s="40">
        <v>13095500</v>
      </c>
      <c r="C6953" s="41">
        <v>39732</v>
      </c>
      <c r="D6953" s="40">
        <v>348</v>
      </c>
      <c r="E6953" s="40" t="s">
        <v>50</v>
      </c>
      <c r="F6953">
        <f t="shared" si="327"/>
        <v>10</v>
      </c>
      <c r="G6953">
        <f t="shared" si="328"/>
        <v>2008</v>
      </c>
      <c r="H6953">
        <f t="shared" si="329"/>
        <v>690.25800000000004</v>
      </c>
      <c r="I6953" s="23"/>
    </row>
    <row r="6954" spans="1:9" ht="14.4">
      <c r="A6954" s="77" t="s">
        <v>49</v>
      </c>
      <c r="B6954" s="40">
        <v>13095500</v>
      </c>
      <c r="C6954" s="41">
        <v>39733</v>
      </c>
      <c r="D6954" s="40">
        <v>348</v>
      </c>
      <c r="E6954" s="40" t="s">
        <v>50</v>
      </c>
      <c r="F6954">
        <f t="shared" si="327"/>
        <v>10</v>
      </c>
      <c r="G6954">
        <f t="shared" si="328"/>
        <v>2008</v>
      </c>
      <c r="H6954">
        <f t="shared" si="329"/>
        <v>690.25800000000004</v>
      </c>
      <c r="I6954" s="23"/>
    </row>
    <row r="6955" spans="1:9" ht="14.4">
      <c r="A6955" s="77" t="s">
        <v>49</v>
      </c>
      <c r="B6955" s="40">
        <v>13095500</v>
      </c>
      <c r="C6955" s="41">
        <v>39734</v>
      </c>
      <c r="D6955" s="40">
        <v>347</v>
      </c>
      <c r="E6955" s="40" t="s">
        <v>50</v>
      </c>
      <c r="F6955">
        <f t="shared" si="327"/>
        <v>10</v>
      </c>
      <c r="G6955">
        <f t="shared" si="328"/>
        <v>2008</v>
      </c>
      <c r="H6955">
        <f t="shared" si="329"/>
        <v>688.27449999999999</v>
      </c>
      <c r="I6955" s="23"/>
    </row>
    <row r="6956" spans="1:9" ht="14.4">
      <c r="A6956" s="77" t="s">
        <v>49</v>
      </c>
      <c r="B6956" s="40">
        <v>13095500</v>
      </c>
      <c r="C6956" s="41">
        <v>39735</v>
      </c>
      <c r="D6956" s="40">
        <v>348</v>
      </c>
      <c r="E6956" s="40" t="s">
        <v>50</v>
      </c>
      <c r="F6956">
        <f t="shared" si="327"/>
        <v>10</v>
      </c>
      <c r="G6956">
        <f t="shared" si="328"/>
        <v>2008</v>
      </c>
      <c r="H6956">
        <f t="shared" si="329"/>
        <v>690.25800000000004</v>
      </c>
      <c r="I6956" s="23"/>
    </row>
    <row r="6957" spans="1:9" ht="14.4">
      <c r="A6957" s="77" t="s">
        <v>49</v>
      </c>
      <c r="B6957" s="40">
        <v>13095500</v>
      </c>
      <c r="C6957" s="41">
        <v>39736</v>
      </c>
      <c r="D6957" s="40">
        <v>348</v>
      </c>
      <c r="E6957" s="40" t="s">
        <v>50</v>
      </c>
      <c r="F6957">
        <f t="shared" si="327"/>
        <v>10</v>
      </c>
      <c r="G6957">
        <f t="shared" si="328"/>
        <v>2008</v>
      </c>
      <c r="H6957">
        <f t="shared" si="329"/>
        <v>690.25800000000004</v>
      </c>
      <c r="I6957" s="23"/>
    </row>
    <row r="6958" spans="1:9" ht="14.4">
      <c r="A6958" s="77" t="s">
        <v>49</v>
      </c>
      <c r="B6958" s="40">
        <v>13095500</v>
      </c>
      <c r="C6958" s="41">
        <v>39737</v>
      </c>
      <c r="D6958" s="40">
        <v>347</v>
      </c>
      <c r="E6958" s="40" t="s">
        <v>50</v>
      </c>
      <c r="F6958">
        <f t="shared" si="327"/>
        <v>10</v>
      </c>
      <c r="G6958">
        <f t="shared" si="328"/>
        <v>2008</v>
      </c>
      <c r="H6958">
        <f t="shared" si="329"/>
        <v>688.27449999999999</v>
      </c>
      <c r="I6958" s="23"/>
    </row>
    <row r="6959" spans="1:9" ht="14.4">
      <c r="A6959" s="77" t="s">
        <v>49</v>
      </c>
      <c r="B6959" s="40">
        <v>13095500</v>
      </c>
      <c r="C6959" s="41">
        <v>39738</v>
      </c>
      <c r="D6959" s="40">
        <v>347</v>
      </c>
      <c r="E6959" s="40" t="s">
        <v>50</v>
      </c>
      <c r="F6959">
        <f t="shared" si="327"/>
        <v>10</v>
      </c>
      <c r="G6959">
        <f t="shared" si="328"/>
        <v>2008</v>
      </c>
      <c r="H6959">
        <f t="shared" si="329"/>
        <v>688.27449999999999</v>
      </c>
      <c r="I6959" s="23"/>
    </row>
    <row r="6960" spans="1:9" ht="14.4">
      <c r="A6960" s="77" t="s">
        <v>49</v>
      </c>
      <c r="B6960" s="40">
        <v>13095500</v>
      </c>
      <c r="C6960" s="41">
        <v>39739</v>
      </c>
      <c r="D6960" s="40">
        <v>347</v>
      </c>
      <c r="E6960" s="40" t="s">
        <v>50</v>
      </c>
      <c r="F6960">
        <f t="shared" si="327"/>
        <v>10</v>
      </c>
      <c r="G6960">
        <f t="shared" si="328"/>
        <v>2008</v>
      </c>
      <c r="H6960">
        <f t="shared" si="329"/>
        <v>688.27449999999999</v>
      </c>
      <c r="I6960" s="23"/>
    </row>
    <row r="6961" spans="1:9" ht="14.4">
      <c r="A6961" s="77" t="s">
        <v>49</v>
      </c>
      <c r="B6961" s="40">
        <v>13095500</v>
      </c>
      <c r="C6961" s="41">
        <v>39740</v>
      </c>
      <c r="D6961" s="40">
        <v>346</v>
      </c>
      <c r="E6961" s="40" t="s">
        <v>50</v>
      </c>
      <c r="F6961">
        <f t="shared" si="327"/>
        <v>10</v>
      </c>
      <c r="G6961">
        <f t="shared" si="328"/>
        <v>2008</v>
      </c>
      <c r="H6961">
        <f t="shared" si="329"/>
        <v>686.29100000000005</v>
      </c>
      <c r="I6961" s="23"/>
    </row>
    <row r="6962" spans="1:9" ht="14.4">
      <c r="A6962" s="77" t="s">
        <v>49</v>
      </c>
      <c r="B6962" s="40">
        <v>13095500</v>
      </c>
      <c r="C6962" s="41">
        <v>39741</v>
      </c>
      <c r="D6962" s="40">
        <v>346</v>
      </c>
      <c r="E6962" s="40" t="s">
        <v>50</v>
      </c>
      <c r="F6962">
        <f t="shared" si="327"/>
        <v>10</v>
      </c>
      <c r="G6962">
        <f t="shared" si="328"/>
        <v>2008</v>
      </c>
      <c r="H6962">
        <f t="shared" si="329"/>
        <v>686.29100000000005</v>
      </c>
      <c r="I6962" s="23"/>
    </row>
    <row r="6963" spans="1:9" ht="14.4">
      <c r="A6963" s="77" t="s">
        <v>49</v>
      </c>
      <c r="B6963" s="40">
        <v>13095500</v>
      </c>
      <c r="C6963" s="41">
        <v>39742</v>
      </c>
      <c r="D6963" s="40">
        <v>346</v>
      </c>
      <c r="E6963" s="40" t="s">
        <v>50</v>
      </c>
      <c r="F6963">
        <f t="shared" si="327"/>
        <v>10</v>
      </c>
      <c r="G6963">
        <f t="shared" si="328"/>
        <v>2008</v>
      </c>
      <c r="H6963">
        <f t="shared" si="329"/>
        <v>686.29100000000005</v>
      </c>
      <c r="I6963" s="23"/>
    </row>
    <row r="6964" spans="1:9" ht="14.4">
      <c r="A6964" s="77" t="s">
        <v>49</v>
      </c>
      <c r="B6964" s="40">
        <v>13095500</v>
      </c>
      <c r="C6964" s="41">
        <v>39743</v>
      </c>
      <c r="D6964" s="40">
        <v>346</v>
      </c>
      <c r="E6964" s="40" t="s">
        <v>50</v>
      </c>
      <c r="F6964">
        <f t="shared" si="327"/>
        <v>10</v>
      </c>
      <c r="G6964">
        <f t="shared" si="328"/>
        <v>2008</v>
      </c>
      <c r="H6964">
        <f t="shared" si="329"/>
        <v>686.29100000000005</v>
      </c>
      <c r="I6964" s="23"/>
    </row>
    <row r="6965" spans="1:9" ht="14.4">
      <c r="A6965" s="77" t="s">
        <v>49</v>
      </c>
      <c r="B6965" s="40">
        <v>13095500</v>
      </c>
      <c r="C6965" s="41">
        <v>39744</v>
      </c>
      <c r="D6965" s="40">
        <v>347</v>
      </c>
      <c r="E6965" s="40" t="s">
        <v>50</v>
      </c>
      <c r="F6965">
        <f t="shared" si="327"/>
        <v>10</v>
      </c>
      <c r="G6965">
        <f t="shared" si="328"/>
        <v>2008</v>
      </c>
      <c r="H6965">
        <f t="shared" si="329"/>
        <v>688.27449999999999</v>
      </c>
      <c r="I6965" s="23"/>
    </row>
    <row r="6966" spans="1:9" ht="14.4">
      <c r="A6966" s="77" t="s">
        <v>49</v>
      </c>
      <c r="B6966" s="40">
        <v>13095500</v>
      </c>
      <c r="C6966" s="41">
        <v>39745</v>
      </c>
      <c r="D6966" s="40">
        <v>345</v>
      </c>
      <c r="E6966" s="40" t="s">
        <v>50</v>
      </c>
      <c r="F6966">
        <f t="shared" si="327"/>
        <v>10</v>
      </c>
      <c r="G6966">
        <f t="shared" si="328"/>
        <v>2008</v>
      </c>
      <c r="H6966">
        <f t="shared" si="329"/>
        <v>684.3075</v>
      </c>
      <c r="I6966" s="23"/>
    </row>
    <row r="6967" spans="1:9" ht="14.4">
      <c r="A6967" s="77" t="s">
        <v>49</v>
      </c>
      <c r="B6967" s="40">
        <v>13095500</v>
      </c>
      <c r="C6967" s="41">
        <v>39746</v>
      </c>
      <c r="D6967" s="40">
        <v>344</v>
      </c>
      <c r="E6967" s="40" t="s">
        <v>50</v>
      </c>
      <c r="F6967">
        <f t="shared" si="327"/>
        <v>10</v>
      </c>
      <c r="G6967">
        <f t="shared" si="328"/>
        <v>2008</v>
      </c>
      <c r="H6967">
        <f t="shared" si="329"/>
        <v>682.32400000000007</v>
      </c>
      <c r="I6967" s="23"/>
    </row>
    <row r="6968" spans="1:9" ht="14.4">
      <c r="A6968" s="77" t="s">
        <v>49</v>
      </c>
      <c r="B6968" s="40">
        <v>13095500</v>
      </c>
      <c r="C6968" s="41">
        <v>39747</v>
      </c>
      <c r="D6968" s="40">
        <v>343</v>
      </c>
      <c r="E6968" s="40" t="s">
        <v>50</v>
      </c>
      <c r="F6968">
        <f t="shared" si="327"/>
        <v>10</v>
      </c>
      <c r="G6968">
        <f t="shared" si="328"/>
        <v>2008</v>
      </c>
      <c r="H6968">
        <f t="shared" si="329"/>
        <v>680.34050000000002</v>
      </c>
      <c r="I6968" s="23"/>
    </row>
    <row r="6969" spans="1:9" ht="14.4">
      <c r="A6969" s="77" t="s">
        <v>49</v>
      </c>
      <c r="B6969" s="40">
        <v>13095500</v>
      </c>
      <c r="C6969" s="41">
        <v>39748</v>
      </c>
      <c r="D6969" s="40">
        <v>342</v>
      </c>
      <c r="E6969" s="40" t="s">
        <v>50</v>
      </c>
      <c r="F6969">
        <f t="shared" si="327"/>
        <v>10</v>
      </c>
      <c r="G6969">
        <f t="shared" si="328"/>
        <v>2008</v>
      </c>
      <c r="H6969">
        <f t="shared" si="329"/>
        <v>678.35699999999997</v>
      </c>
      <c r="I6969" s="23"/>
    </row>
    <row r="6970" spans="1:9" ht="14.4">
      <c r="A6970" s="77" t="s">
        <v>49</v>
      </c>
      <c r="B6970" s="40">
        <v>13095500</v>
      </c>
      <c r="C6970" s="41">
        <v>39749</v>
      </c>
      <c r="D6970" s="40">
        <v>342</v>
      </c>
      <c r="E6970" s="40" t="s">
        <v>50</v>
      </c>
      <c r="F6970">
        <f t="shared" si="327"/>
        <v>10</v>
      </c>
      <c r="G6970">
        <f t="shared" si="328"/>
        <v>2008</v>
      </c>
      <c r="H6970">
        <f t="shared" si="329"/>
        <v>678.35699999999997</v>
      </c>
      <c r="I6970" s="23"/>
    </row>
    <row r="6971" spans="1:9" ht="14.4">
      <c r="A6971" s="77" t="s">
        <v>49</v>
      </c>
      <c r="B6971" s="40">
        <v>13095500</v>
      </c>
      <c r="C6971" s="41">
        <v>39750</v>
      </c>
      <c r="D6971" s="40">
        <v>344</v>
      </c>
      <c r="E6971" s="40" t="s">
        <v>50</v>
      </c>
      <c r="F6971">
        <f t="shared" si="327"/>
        <v>10</v>
      </c>
      <c r="G6971">
        <f t="shared" si="328"/>
        <v>2008</v>
      </c>
      <c r="H6971">
        <f t="shared" si="329"/>
        <v>682.32400000000007</v>
      </c>
      <c r="I6971" s="23"/>
    </row>
    <row r="6972" spans="1:9" ht="14.4">
      <c r="A6972" s="77" t="s">
        <v>49</v>
      </c>
      <c r="B6972" s="40">
        <v>13095500</v>
      </c>
      <c r="C6972" s="41">
        <v>39751</v>
      </c>
      <c r="D6972" s="40">
        <v>345</v>
      </c>
      <c r="E6972" s="40" t="s">
        <v>50</v>
      </c>
      <c r="F6972">
        <f t="shared" si="327"/>
        <v>10</v>
      </c>
      <c r="G6972">
        <f t="shared" si="328"/>
        <v>2008</v>
      </c>
      <c r="H6972">
        <f t="shared" si="329"/>
        <v>684.3075</v>
      </c>
      <c r="I6972" s="23"/>
    </row>
    <row r="6973" spans="1:9" ht="14.4">
      <c r="A6973" s="77" t="s">
        <v>49</v>
      </c>
      <c r="B6973" s="40">
        <v>13095500</v>
      </c>
      <c r="C6973" s="41">
        <v>39752</v>
      </c>
      <c r="D6973" s="40">
        <v>345</v>
      </c>
      <c r="E6973" s="40" t="s">
        <v>50</v>
      </c>
      <c r="F6973">
        <f t="shared" si="327"/>
        <v>10</v>
      </c>
      <c r="G6973">
        <f t="shared" si="328"/>
        <v>2008</v>
      </c>
      <c r="H6973">
        <f t="shared" si="329"/>
        <v>684.3075</v>
      </c>
      <c r="I6973" s="23"/>
    </row>
    <row r="6974" spans="1:9" ht="14.4">
      <c r="A6974" s="77" t="s">
        <v>49</v>
      </c>
      <c r="B6974" s="40">
        <v>13095500</v>
      </c>
      <c r="C6974" s="41">
        <v>39753</v>
      </c>
      <c r="D6974" s="40">
        <v>345</v>
      </c>
      <c r="E6974" s="40" t="s">
        <v>50</v>
      </c>
      <c r="F6974">
        <f t="shared" si="327"/>
        <v>11</v>
      </c>
      <c r="G6974">
        <f t="shared" si="328"/>
        <v>2009</v>
      </c>
      <c r="H6974">
        <f t="shared" si="329"/>
        <v>684.3075</v>
      </c>
      <c r="I6974" s="23"/>
    </row>
    <row r="6975" spans="1:9" ht="14.4">
      <c r="A6975" s="77" t="s">
        <v>49</v>
      </c>
      <c r="B6975" s="40">
        <v>13095500</v>
      </c>
      <c r="C6975" s="41">
        <v>39754</v>
      </c>
      <c r="D6975" s="40">
        <v>346</v>
      </c>
      <c r="E6975" s="40" t="s">
        <v>50</v>
      </c>
      <c r="F6975">
        <f t="shared" si="327"/>
        <v>11</v>
      </c>
      <c r="G6975">
        <f t="shared" si="328"/>
        <v>2009</v>
      </c>
      <c r="H6975">
        <f t="shared" si="329"/>
        <v>686.29100000000005</v>
      </c>
      <c r="I6975" s="23"/>
    </row>
    <row r="6976" spans="1:9" ht="14.4">
      <c r="A6976" s="77" t="s">
        <v>49</v>
      </c>
      <c r="B6976" s="40">
        <v>13095500</v>
      </c>
      <c r="C6976" s="41">
        <v>39755</v>
      </c>
      <c r="D6976" s="40">
        <v>347</v>
      </c>
      <c r="E6976" s="40" t="s">
        <v>50</v>
      </c>
      <c r="F6976">
        <f t="shared" si="327"/>
        <v>11</v>
      </c>
      <c r="G6976">
        <f t="shared" si="328"/>
        <v>2009</v>
      </c>
      <c r="H6976">
        <f t="shared" si="329"/>
        <v>688.27449999999999</v>
      </c>
      <c r="I6976" s="23"/>
    </row>
    <row r="6977" spans="1:9" ht="14.4">
      <c r="A6977" s="77" t="s">
        <v>49</v>
      </c>
      <c r="B6977" s="40">
        <v>13095500</v>
      </c>
      <c r="C6977" s="41">
        <v>39756</v>
      </c>
      <c r="D6977" s="40">
        <v>348</v>
      </c>
      <c r="E6977" s="40" t="s">
        <v>50</v>
      </c>
      <c r="F6977">
        <f t="shared" si="327"/>
        <v>11</v>
      </c>
      <c r="G6977">
        <f t="shared" si="328"/>
        <v>2009</v>
      </c>
      <c r="H6977">
        <f t="shared" si="329"/>
        <v>690.25800000000004</v>
      </c>
      <c r="I6977" s="23"/>
    </row>
    <row r="6978" spans="1:9" ht="14.4">
      <c r="A6978" s="77" t="s">
        <v>49</v>
      </c>
      <c r="B6978" s="40">
        <v>13095500</v>
      </c>
      <c r="C6978" s="41">
        <v>39757</v>
      </c>
      <c r="D6978" s="40">
        <v>348</v>
      </c>
      <c r="E6978" s="40" t="s">
        <v>50</v>
      </c>
      <c r="F6978">
        <f t="shared" si="327"/>
        <v>11</v>
      </c>
      <c r="G6978">
        <f t="shared" si="328"/>
        <v>2009</v>
      </c>
      <c r="H6978">
        <f t="shared" si="329"/>
        <v>690.25800000000004</v>
      </c>
      <c r="I6978" s="23"/>
    </row>
    <row r="6979" spans="1:9" ht="14.4">
      <c r="A6979" s="77" t="s">
        <v>49</v>
      </c>
      <c r="B6979" s="40">
        <v>13095500</v>
      </c>
      <c r="C6979" s="41">
        <v>39758</v>
      </c>
      <c r="D6979" s="40">
        <v>347</v>
      </c>
      <c r="E6979" s="40" t="s">
        <v>50</v>
      </c>
      <c r="F6979">
        <f t="shared" si="327"/>
        <v>11</v>
      </c>
      <c r="G6979">
        <f t="shared" si="328"/>
        <v>2009</v>
      </c>
      <c r="H6979">
        <f t="shared" si="329"/>
        <v>688.27449999999999</v>
      </c>
      <c r="I6979" s="23"/>
    </row>
    <row r="6980" spans="1:9" ht="14.4">
      <c r="A6980" s="77" t="s">
        <v>49</v>
      </c>
      <c r="B6980" s="40">
        <v>13095500</v>
      </c>
      <c r="C6980" s="41">
        <v>39759</v>
      </c>
      <c r="D6980" s="40">
        <v>344</v>
      </c>
      <c r="E6980" s="40" t="s">
        <v>50</v>
      </c>
      <c r="F6980">
        <f t="shared" si="327"/>
        <v>11</v>
      </c>
      <c r="G6980">
        <f t="shared" si="328"/>
        <v>2009</v>
      </c>
      <c r="H6980">
        <f t="shared" si="329"/>
        <v>682.32400000000007</v>
      </c>
      <c r="I6980" s="23"/>
    </row>
    <row r="6981" spans="1:9" ht="14.4">
      <c r="A6981" s="77" t="s">
        <v>49</v>
      </c>
      <c r="B6981" s="40">
        <v>13095500</v>
      </c>
      <c r="C6981" s="41">
        <v>39760</v>
      </c>
      <c r="D6981" s="40">
        <v>345</v>
      </c>
      <c r="E6981" s="40" t="s">
        <v>50</v>
      </c>
      <c r="F6981">
        <f t="shared" si="327"/>
        <v>11</v>
      </c>
      <c r="G6981">
        <f t="shared" si="328"/>
        <v>2009</v>
      </c>
      <c r="H6981">
        <f t="shared" si="329"/>
        <v>684.3075</v>
      </c>
      <c r="I6981" s="23"/>
    </row>
    <row r="6982" spans="1:9" ht="14.4">
      <c r="A6982" s="77" t="s">
        <v>49</v>
      </c>
      <c r="B6982" s="40">
        <v>13095500</v>
      </c>
      <c r="C6982" s="41">
        <v>39761</v>
      </c>
      <c r="D6982" s="40">
        <v>345</v>
      </c>
      <c r="E6982" s="40" t="s">
        <v>50</v>
      </c>
      <c r="F6982">
        <f t="shared" si="327"/>
        <v>11</v>
      </c>
      <c r="G6982">
        <f t="shared" si="328"/>
        <v>2009</v>
      </c>
      <c r="H6982">
        <f t="shared" si="329"/>
        <v>684.3075</v>
      </c>
      <c r="I6982" s="23"/>
    </row>
    <row r="6983" spans="1:9" ht="14.4">
      <c r="A6983" s="77" t="s">
        <v>49</v>
      </c>
      <c r="B6983" s="40">
        <v>13095500</v>
      </c>
      <c r="C6983" s="41">
        <v>39762</v>
      </c>
      <c r="D6983" s="40">
        <v>345</v>
      </c>
      <c r="E6983" s="40" t="s">
        <v>50</v>
      </c>
      <c r="F6983">
        <f t="shared" si="327"/>
        <v>11</v>
      </c>
      <c r="G6983">
        <f t="shared" si="328"/>
        <v>2009</v>
      </c>
      <c r="H6983">
        <f t="shared" si="329"/>
        <v>684.3075</v>
      </c>
      <c r="I6983" s="23"/>
    </row>
    <row r="6984" spans="1:9" ht="14.4">
      <c r="A6984" s="77" t="s">
        <v>49</v>
      </c>
      <c r="B6984" s="40">
        <v>13095500</v>
      </c>
      <c r="C6984" s="41">
        <v>39763</v>
      </c>
      <c r="D6984" s="40">
        <v>344</v>
      </c>
      <c r="E6984" s="40" t="s">
        <v>50</v>
      </c>
      <c r="F6984">
        <f t="shared" si="327"/>
        <v>11</v>
      </c>
      <c r="G6984">
        <f t="shared" si="328"/>
        <v>2009</v>
      </c>
      <c r="H6984">
        <f t="shared" si="329"/>
        <v>682.32400000000007</v>
      </c>
      <c r="I6984" s="23"/>
    </row>
    <row r="6985" spans="1:9" ht="14.4">
      <c r="A6985" s="77" t="s">
        <v>49</v>
      </c>
      <c r="B6985" s="40">
        <v>13095500</v>
      </c>
      <c r="C6985" s="41">
        <v>39764</v>
      </c>
      <c r="D6985" s="40">
        <v>344</v>
      </c>
      <c r="E6985" s="40" t="s">
        <v>50</v>
      </c>
      <c r="F6985">
        <f t="shared" si="327"/>
        <v>11</v>
      </c>
      <c r="G6985">
        <f t="shared" si="328"/>
        <v>2009</v>
      </c>
      <c r="H6985">
        <f t="shared" si="329"/>
        <v>682.32400000000007</v>
      </c>
      <c r="I6985" s="23"/>
    </row>
    <row r="6986" spans="1:9" ht="14.4">
      <c r="A6986" s="77" t="s">
        <v>49</v>
      </c>
      <c r="B6986" s="40">
        <v>13095500</v>
      </c>
      <c r="C6986" s="41">
        <v>39765</v>
      </c>
      <c r="D6986" s="40">
        <v>344</v>
      </c>
      <c r="E6986" s="40" t="s">
        <v>50</v>
      </c>
      <c r="F6986">
        <f t="shared" si="327"/>
        <v>11</v>
      </c>
      <c r="G6986">
        <f t="shared" si="328"/>
        <v>2009</v>
      </c>
      <c r="H6986">
        <f t="shared" si="329"/>
        <v>682.32400000000007</v>
      </c>
      <c r="I6986" s="23"/>
    </row>
    <row r="6987" spans="1:9" ht="14.4">
      <c r="A6987" s="77" t="s">
        <v>49</v>
      </c>
      <c r="B6987" s="40">
        <v>13095500</v>
      </c>
      <c r="C6987" s="41">
        <v>39766</v>
      </c>
      <c r="D6987" s="40">
        <v>344</v>
      </c>
      <c r="E6987" s="40" t="s">
        <v>50</v>
      </c>
      <c r="F6987">
        <f t="shared" si="327"/>
        <v>11</v>
      </c>
      <c r="G6987">
        <f t="shared" si="328"/>
        <v>2009</v>
      </c>
      <c r="H6987">
        <f t="shared" si="329"/>
        <v>682.32400000000007</v>
      </c>
      <c r="I6987" s="23"/>
    </row>
    <row r="6988" spans="1:9" ht="14.4">
      <c r="A6988" s="77" t="s">
        <v>49</v>
      </c>
      <c r="B6988" s="40">
        <v>13095500</v>
      </c>
      <c r="C6988" s="41">
        <v>39767</v>
      </c>
      <c r="D6988" s="40">
        <v>344</v>
      </c>
      <c r="E6988" s="40" t="s">
        <v>50</v>
      </c>
      <c r="F6988">
        <f t="shared" si="327"/>
        <v>11</v>
      </c>
      <c r="G6988">
        <f t="shared" si="328"/>
        <v>2009</v>
      </c>
      <c r="H6988">
        <f t="shared" si="329"/>
        <v>682.32400000000007</v>
      </c>
      <c r="I6988" s="23"/>
    </row>
    <row r="6989" spans="1:9" ht="14.4">
      <c r="A6989" s="77" t="s">
        <v>49</v>
      </c>
      <c r="B6989" s="40">
        <v>13095500</v>
      </c>
      <c r="C6989" s="41">
        <v>39768</v>
      </c>
      <c r="D6989" s="40">
        <v>344</v>
      </c>
      <c r="E6989" s="40" t="s">
        <v>50</v>
      </c>
      <c r="F6989">
        <f t="shared" si="327"/>
        <v>11</v>
      </c>
      <c r="G6989">
        <f t="shared" si="328"/>
        <v>2009</v>
      </c>
      <c r="H6989">
        <f t="shared" si="329"/>
        <v>682.32400000000007</v>
      </c>
      <c r="I6989" s="23"/>
    </row>
    <row r="6990" spans="1:9" ht="14.4">
      <c r="A6990" s="77" t="s">
        <v>49</v>
      </c>
      <c r="B6990" s="40">
        <v>13095500</v>
      </c>
      <c r="C6990" s="41">
        <v>39769</v>
      </c>
      <c r="D6990" s="40">
        <v>343</v>
      </c>
      <c r="E6990" s="40" t="s">
        <v>50</v>
      </c>
      <c r="F6990">
        <f t="shared" si="327"/>
        <v>11</v>
      </c>
      <c r="G6990">
        <f t="shared" si="328"/>
        <v>2009</v>
      </c>
      <c r="H6990">
        <f t="shared" si="329"/>
        <v>680.34050000000002</v>
      </c>
      <c r="I6990" s="23"/>
    </row>
    <row r="6991" spans="1:9" ht="14.4">
      <c r="A6991" s="77" t="s">
        <v>49</v>
      </c>
      <c r="B6991" s="40">
        <v>13095500</v>
      </c>
      <c r="C6991" s="41">
        <v>39770</v>
      </c>
      <c r="D6991" s="40">
        <v>342</v>
      </c>
      <c r="E6991" s="40" t="s">
        <v>50</v>
      </c>
      <c r="F6991">
        <f t="shared" si="327"/>
        <v>11</v>
      </c>
      <c r="G6991">
        <f t="shared" si="328"/>
        <v>2009</v>
      </c>
      <c r="H6991">
        <f t="shared" si="329"/>
        <v>678.35699999999997</v>
      </c>
      <c r="I6991" s="23"/>
    </row>
    <row r="6992" spans="1:9" ht="14.4">
      <c r="A6992" s="77" t="s">
        <v>49</v>
      </c>
      <c r="B6992" s="40">
        <v>13095500</v>
      </c>
      <c r="C6992" s="41">
        <v>39771</v>
      </c>
      <c r="D6992" s="40">
        <v>343</v>
      </c>
      <c r="E6992" s="40" t="s">
        <v>50</v>
      </c>
      <c r="F6992">
        <f t="shared" si="327"/>
        <v>11</v>
      </c>
      <c r="G6992">
        <f t="shared" si="328"/>
        <v>2009</v>
      </c>
      <c r="H6992">
        <f t="shared" si="329"/>
        <v>680.34050000000002</v>
      </c>
      <c r="I6992" s="23"/>
    </row>
    <row r="6993" spans="1:9" ht="14.4">
      <c r="A6993" s="77" t="s">
        <v>49</v>
      </c>
      <c r="B6993" s="40">
        <v>13095500</v>
      </c>
      <c r="C6993" s="41">
        <v>39772</v>
      </c>
      <c r="D6993" s="40">
        <v>343</v>
      </c>
      <c r="E6993" s="40" t="s">
        <v>50</v>
      </c>
      <c r="F6993">
        <f t="shared" si="327"/>
        <v>11</v>
      </c>
      <c r="G6993">
        <f t="shared" si="328"/>
        <v>2009</v>
      </c>
      <c r="H6993">
        <f t="shared" si="329"/>
        <v>680.34050000000002</v>
      </c>
      <c r="I6993" s="23"/>
    </row>
    <row r="6994" spans="1:9" ht="14.4">
      <c r="A6994" s="77" t="s">
        <v>49</v>
      </c>
      <c r="B6994" s="40">
        <v>13095500</v>
      </c>
      <c r="C6994" s="41">
        <v>39773</v>
      </c>
      <c r="D6994" s="40">
        <v>343</v>
      </c>
      <c r="E6994" s="40" t="s">
        <v>50</v>
      </c>
      <c r="F6994">
        <f t="shared" si="327"/>
        <v>11</v>
      </c>
      <c r="G6994">
        <f t="shared" si="328"/>
        <v>2009</v>
      </c>
      <c r="H6994">
        <f t="shared" si="329"/>
        <v>680.34050000000002</v>
      </c>
      <c r="I6994" s="23"/>
    </row>
    <row r="6995" spans="1:9" ht="14.4">
      <c r="A6995" s="77" t="s">
        <v>49</v>
      </c>
      <c r="B6995" s="40">
        <v>13095500</v>
      </c>
      <c r="C6995" s="41">
        <v>39774</v>
      </c>
      <c r="D6995" s="40">
        <v>342</v>
      </c>
      <c r="E6995" s="40" t="s">
        <v>50</v>
      </c>
      <c r="F6995">
        <f t="shared" si="327"/>
        <v>11</v>
      </c>
      <c r="G6995">
        <f t="shared" si="328"/>
        <v>2009</v>
      </c>
      <c r="H6995">
        <f t="shared" si="329"/>
        <v>678.35699999999997</v>
      </c>
      <c r="I6995" s="23"/>
    </row>
    <row r="6996" spans="1:9" ht="14.4">
      <c r="A6996" s="77" t="s">
        <v>49</v>
      </c>
      <c r="B6996" s="40">
        <v>13095500</v>
      </c>
      <c r="C6996" s="41">
        <v>39775</v>
      </c>
      <c r="D6996" s="40">
        <v>342</v>
      </c>
      <c r="E6996" s="40" t="s">
        <v>50</v>
      </c>
      <c r="F6996">
        <f t="shared" si="327"/>
        <v>11</v>
      </c>
      <c r="G6996">
        <f t="shared" si="328"/>
        <v>2009</v>
      </c>
      <c r="H6996">
        <f t="shared" si="329"/>
        <v>678.35699999999997</v>
      </c>
      <c r="I6996" s="23"/>
    </row>
    <row r="6997" spans="1:9" ht="14.4">
      <c r="A6997" s="77" t="s">
        <v>49</v>
      </c>
      <c r="B6997" s="40">
        <v>13095500</v>
      </c>
      <c r="C6997" s="41">
        <v>39776</v>
      </c>
      <c r="D6997" s="40">
        <v>342</v>
      </c>
      <c r="E6997" s="40" t="s">
        <v>50</v>
      </c>
      <c r="F6997">
        <f t="shared" si="327"/>
        <v>11</v>
      </c>
      <c r="G6997">
        <f t="shared" si="328"/>
        <v>2009</v>
      </c>
      <c r="H6997">
        <f t="shared" si="329"/>
        <v>678.35699999999997</v>
      </c>
      <c r="I6997" s="23"/>
    </row>
    <row r="6998" spans="1:9" ht="14.4">
      <c r="A6998" s="77" t="s">
        <v>49</v>
      </c>
      <c r="B6998" s="40">
        <v>13095500</v>
      </c>
      <c r="C6998" s="41">
        <v>39777</v>
      </c>
      <c r="D6998" s="40">
        <v>342</v>
      </c>
      <c r="E6998" s="40" t="s">
        <v>50</v>
      </c>
      <c r="F6998">
        <f t="shared" si="327"/>
        <v>11</v>
      </c>
      <c r="G6998">
        <f t="shared" si="328"/>
        <v>2009</v>
      </c>
      <c r="H6998">
        <f t="shared" si="329"/>
        <v>678.35699999999997</v>
      </c>
      <c r="I6998" s="23"/>
    </row>
    <row r="6999" spans="1:9" ht="14.4">
      <c r="A6999" s="77" t="s">
        <v>49</v>
      </c>
      <c r="B6999" s="40">
        <v>13095500</v>
      </c>
      <c r="C6999" s="41">
        <v>39778</v>
      </c>
      <c r="D6999" s="40">
        <v>342</v>
      </c>
      <c r="E6999" s="40" t="s">
        <v>50</v>
      </c>
      <c r="F6999">
        <f t="shared" si="327"/>
        <v>11</v>
      </c>
      <c r="G6999">
        <f t="shared" si="328"/>
        <v>2009</v>
      </c>
      <c r="H6999">
        <f t="shared" si="329"/>
        <v>678.35699999999997</v>
      </c>
      <c r="I6999" s="23"/>
    </row>
    <row r="7000" spans="1:9" ht="14.4">
      <c r="A7000" s="77" t="s">
        <v>49</v>
      </c>
      <c r="B7000" s="40">
        <v>13095500</v>
      </c>
      <c r="C7000" s="41">
        <v>39779</v>
      </c>
      <c r="D7000" s="40">
        <v>341</v>
      </c>
      <c r="E7000" s="40" t="s">
        <v>50</v>
      </c>
      <c r="F7000">
        <f t="shared" si="327"/>
        <v>11</v>
      </c>
      <c r="G7000">
        <f t="shared" si="328"/>
        <v>2009</v>
      </c>
      <c r="H7000">
        <f t="shared" si="329"/>
        <v>676.37350000000004</v>
      </c>
      <c r="I7000" s="23"/>
    </row>
    <row r="7001" spans="1:9" ht="14.4">
      <c r="A7001" s="77" t="s">
        <v>49</v>
      </c>
      <c r="B7001" s="40">
        <v>13095500</v>
      </c>
      <c r="C7001" s="41">
        <v>39780</v>
      </c>
      <c r="D7001" s="40">
        <v>342</v>
      </c>
      <c r="E7001" s="40" t="s">
        <v>50</v>
      </c>
      <c r="F7001">
        <f t="shared" si="327"/>
        <v>11</v>
      </c>
      <c r="G7001">
        <f t="shared" si="328"/>
        <v>2009</v>
      </c>
      <c r="H7001">
        <f t="shared" si="329"/>
        <v>678.35699999999997</v>
      </c>
      <c r="I7001" s="23"/>
    </row>
    <row r="7002" spans="1:9" ht="14.4">
      <c r="A7002" s="77" t="s">
        <v>49</v>
      </c>
      <c r="B7002" s="40">
        <v>13095500</v>
      </c>
      <c r="C7002" s="41">
        <v>39781</v>
      </c>
      <c r="D7002" s="40">
        <v>342</v>
      </c>
      <c r="E7002" s="40" t="s">
        <v>50</v>
      </c>
      <c r="F7002">
        <f t="shared" si="327"/>
        <v>11</v>
      </c>
      <c r="G7002">
        <f t="shared" si="328"/>
        <v>2009</v>
      </c>
      <c r="H7002">
        <f t="shared" si="329"/>
        <v>678.35699999999997</v>
      </c>
      <c r="I7002" s="23"/>
    </row>
    <row r="7003" spans="1:9" ht="14.4">
      <c r="A7003" s="77" t="s">
        <v>49</v>
      </c>
      <c r="B7003" s="40">
        <v>13095500</v>
      </c>
      <c r="C7003" s="41">
        <v>39782</v>
      </c>
      <c r="D7003" s="40">
        <v>342</v>
      </c>
      <c r="E7003" s="40" t="s">
        <v>50</v>
      </c>
      <c r="F7003">
        <f t="shared" si="327"/>
        <v>11</v>
      </c>
      <c r="G7003">
        <f t="shared" si="328"/>
        <v>2009</v>
      </c>
      <c r="H7003">
        <f t="shared" si="329"/>
        <v>678.35699999999997</v>
      </c>
      <c r="I7003" s="23"/>
    </row>
    <row r="7004" spans="1:9" ht="14.4">
      <c r="A7004" s="77" t="s">
        <v>49</v>
      </c>
      <c r="B7004" s="40">
        <v>13095500</v>
      </c>
      <c r="C7004" s="41">
        <v>39783</v>
      </c>
      <c r="D7004" s="40">
        <v>342</v>
      </c>
      <c r="E7004" s="40" t="s">
        <v>50</v>
      </c>
      <c r="F7004">
        <f t="shared" si="327"/>
        <v>12</v>
      </c>
      <c r="G7004">
        <f t="shared" si="328"/>
        <v>2009</v>
      </c>
      <c r="H7004">
        <f t="shared" si="329"/>
        <v>678.35699999999997</v>
      </c>
      <c r="I7004" s="23"/>
    </row>
    <row r="7005" spans="1:9" ht="14.4">
      <c r="A7005" s="77" t="s">
        <v>49</v>
      </c>
      <c r="B7005" s="40">
        <v>13095500</v>
      </c>
      <c r="C7005" s="41">
        <v>39784</v>
      </c>
      <c r="D7005" s="40">
        <v>342</v>
      </c>
      <c r="E7005" s="40" t="s">
        <v>50</v>
      </c>
      <c r="F7005">
        <f t="shared" si="327"/>
        <v>12</v>
      </c>
      <c r="G7005">
        <f t="shared" si="328"/>
        <v>2009</v>
      </c>
      <c r="H7005">
        <f t="shared" si="329"/>
        <v>678.35699999999997</v>
      </c>
      <c r="I7005" s="23"/>
    </row>
    <row r="7006" spans="1:9" ht="14.4">
      <c r="A7006" s="77" t="s">
        <v>49</v>
      </c>
      <c r="B7006" s="40">
        <v>13095500</v>
      </c>
      <c r="C7006" s="41">
        <v>39785</v>
      </c>
      <c r="D7006" s="40">
        <v>341</v>
      </c>
      <c r="E7006" s="40" t="s">
        <v>50</v>
      </c>
      <c r="F7006">
        <f t="shared" si="327"/>
        <v>12</v>
      </c>
      <c r="G7006">
        <f t="shared" si="328"/>
        <v>2009</v>
      </c>
      <c r="H7006">
        <f t="shared" si="329"/>
        <v>676.37350000000004</v>
      </c>
      <c r="I7006" s="23"/>
    </row>
    <row r="7007" spans="1:9" ht="14.4">
      <c r="A7007" s="77" t="s">
        <v>49</v>
      </c>
      <c r="B7007" s="40">
        <v>13095500</v>
      </c>
      <c r="C7007" s="41">
        <v>39786</v>
      </c>
      <c r="D7007" s="40">
        <v>340</v>
      </c>
      <c r="E7007" s="40" t="s">
        <v>50</v>
      </c>
      <c r="F7007">
        <f t="shared" si="327"/>
        <v>12</v>
      </c>
      <c r="G7007">
        <f t="shared" si="328"/>
        <v>2009</v>
      </c>
      <c r="H7007">
        <f t="shared" si="329"/>
        <v>674.39</v>
      </c>
      <c r="I7007" s="23"/>
    </row>
    <row r="7008" spans="1:9" ht="14.4">
      <c r="A7008" s="77" t="s">
        <v>49</v>
      </c>
      <c r="B7008" s="40">
        <v>13095500</v>
      </c>
      <c r="C7008" s="41">
        <v>39787</v>
      </c>
      <c r="D7008" s="40">
        <v>340</v>
      </c>
      <c r="E7008" s="40" t="s">
        <v>50</v>
      </c>
      <c r="F7008">
        <f t="shared" si="327"/>
        <v>12</v>
      </c>
      <c r="G7008">
        <f t="shared" si="328"/>
        <v>2009</v>
      </c>
      <c r="H7008">
        <f t="shared" si="329"/>
        <v>674.39</v>
      </c>
      <c r="I7008" s="23"/>
    </row>
    <row r="7009" spans="1:9" ht="14.4">
      <c r="A7009" s="77" t="s">
        <v>49</v>
      </c>
      <c r="B7009" s="40">
        <v>13095500</v>
      </c>
      <c r="C7009" s="41">
        <v>39788</v>
      </c>
      <c r="D7009" s="40">
        <v>340</v>
      </c>
      <c r="E7009" s="40" t="s">
        <v>50</v>
      </c>
      <c r="F7009">
        <f t="shared" si="327"/>
        <v>12</v>
      </c>
      <c r="G7009">
        <f t="shared" si="328"/>
        <v>2009</v>
      </c>
      <c r="H7009">
        <f t="shared" si="329"/>
        <v>674.39</v>
      </c>
      <c r="I7009" s="23"/>
    </row>
    <row r="7010" spans="1:9" ht="14.4">
      <c r="A7010" s="77" t="s">
        <v>49</v>
      </c>
      <c r="B7010" s="40">
        <v>13095500</v>
      </c>
      <c r="C7010" s="41">
        <v>39789</v>
      </c>
      <c r="D7010" s="40">
        <v>340</v>
      </c>
      <c r="E7010" s="40" t="s">
        <v>50</v>
      </c>
      <c r="F7010">
        <f t="shared" ref="F7010:F7073" si="330">MONTH(C7010)</f>
        <v>12</v>
      </c>
      <c r="G7010">
        <f t="shared" ref="G7010:G7073" si="331">IF(F7010&gt;10,YEAR(C7010)+1,YEAR(C7010))</f>
        <v>2009</v>
      </c>
      <c r="H7010">
        <f t="shared" ref="H7010:H7073" si="332">D7010*1.9835</f>
        <v>674.39</v>
      </c>
      <c r="I7010" s="23"/>
    </row>
    <row r="7011" spans="1:9" ht="14.4">
      <c r="A7011" s="77" t="s">
        <v>49</v>
      </c>
      <c r="B7011" s="40">
        <v>13095500</v>
      </c>
      <c r="C7011" s="41">
        <v>39790</v>
      </c>
      <c r="D7011" s="40">
        <v>341</v>
      </c>
      <c r="E7011" s="40" t="s">
        <v>50</v>
      </c>
      <c r="F7011">
        <f t="shared" si="330"/>
        <v>12</v>
      </c>
      <c r="G7011">
        <f t="shared" si="331"/>
        <v>2009</v>
      </c>
      <c r="H7011">
        <f t="shared" si="332"/>
        <v>676.37350000000004</v>
      </c>
      <c r="I7011" s="23"/>
    </row>
    <row r="7012" spans="1:9" ht="14.4">
      <c r="A7012" s="77" t="s">
        <v>49</v>
      </c>
      <c r="B7012" s="40">
        <v>13095500</v>
      </c>
      <c r="C7012" s="41">
        <v>39791</v>
      </c>
      <c r="D7012" s="40">
        <v>340</v>
      </c>
      <c r="E7012" s="40" t="s">
        <v>50</v>
      </c>
      <c r="F7012">
        <f t="shared" si="330"/>
        <v>12</v>
      </c>
      <c r="G7012">
        <f t="shared" si="331"/>
        <v>2009</v>
      </c>
      <c r="H7012">
        <f t="shared" si="332"/>
        <v>674.39</v>
      </c>
      <c r="I7012" s="23"/>
    </row>
    <row r="7013" spans="1:9" ht="14.4">
      <c r="A7013" s="77" t="s">
        <v>49</v>
      </c>
      <c r="B7013" s="40">
        <v>13095500</v>
      </c>
      <c r="C7013" s="41">
        <v>39792</v>
      </c>
      <c r="D7013" s="40">
        <v>340</v>
      </c>
      <c r="E7013" s="40" t="s">
        <v>50</v>
      </c>
      <c r="F7013">
        <f t="shared" si="330"/>
        <v>12</v>
      </c>
      <c r="G7013">
        <f t="shared" si="331"/>
        <v>2009</v>
      </c>
      <c r="H7013">
        <f t="shared" si="332"/>
        <v>674.39</v>
      </c>
      <c r="I7013" s="23"/>
    </row>
    <row r="7014" spans="1:9" ht="14.4">
      <c r="A7014" s="77" t="s">
        <v>49</v>
      </c>
      <c r="B7014" s="40">
        <v>13095500</v>
      </c>
      <c r="C7014" s="41">
        <v>39793</v>
      </c>
      <c r="D7014" s="40">
        <v>340</v>
      </c>
      <c r="E7014" s="40" t="s">
        <v>50</v>
      </c>
      <c r="F7014">
        <f t="shared" si="330"/>
        <v>12</v>
      </c>
      <c r="G7014">
        <f t="shared" si="331"/>
        <v>2009</v>
      </c>
      <c r="H7014">
        <f t="shared" si="332"/>
        <v>674.39</v>
      </c>
      <c r="I7014" s="23"/>
    </row>
    <row r="7015" spans="1:9" ht="14.4">
      <c r="A7015" s="77" t="s">
        <v>49</v>
      </c>
      <c r="B7015" s="40">
        <v>13095500</v>
      </c>
      <c r="C7015" s="41">
        <v>39794</v>
      </c>
      <c r="D7015" s="40">
        <v>340</v>
      </c>
      <c r="E7015" s="40" t="s">
        <v>50</v>
      </c>
      <c r="F7015">
        <f t="shared" si="330"/>
        <v>12</v>
      </c>
      <c r="G7015">
        <f t="shared" si="331"/>
        <v>2009</v>
      </c>
      <c r="H7015">
        <f t="shared" si="332"/>
        <v>674.39</v>
      </c>
      <c r="I7015" s="23"/>
    </row>
    <row r="7016" spans="1:9" ht="14.4">
      <c r="A7016" s="77" t="s">
        <v>49</v>
      </c>
      <c r="B7016" s="40">
        <v>13095500</v>
      </c>
      <c r="C7016" s="41">
        <v>39795</v>
      </c>
      <c r="D7016" s="40">
        <v>341</v>
      </c>
      <c r="E7016" s="40" t="s">
        <v>50</v>
      </c>
      <c r="F7016">
        <f t="shared" si="330"/>
        <v>12</v>
      </c>
      <c r="G7016">
        <f t="shared" si="331"/>
        <v>2009</v>
      </c>
      <c r="H7016">
        <f t="shared" si="332"/>
        <v>676.37350000000004</v>
      </c>
      <c r="I7016" s="23"/>
    </row>
    <row r="7017" spans="1:9" ht="14.4">
      <c r="A7017" s="77" t="s">
        <v>49</v>
      </c>
      <c r="B7017" s="40">
        <v>13095500</v>
      </c>
      <c r="C7017" s="41">
        <v>39796</v>
      </c>
      <c r="D7017" s="40">
        <v>340</v>
      </c>
      <c r="E7017" s="40" t="s">
        <v>50</v>
      </c>
      <c r="F7017">
        <f t="shared" si="330"/>
        <v>12</v>
      </c>
      <c r="G7017">
        <f t="shared" si="331"/>
        <v>2009</v>
      </c>
      <c r="H7017">
        <f t="shared" si="332"/>
        <v>674.39</v>
      </c>
      <c r="I7017" s="23"/>
    </row>
    <row r="7018" spans="1:9" ht="14.4">
      <c r="A7018" s="77" t="s">
        <v>49</v>
      </c>
      <c r="B7018" s="40">
        <v>13095500</v>
      </c>
      <c r="C7018" s="41">
        <v>39797</v>
      </c>
      <c r="D7018" s="40">
        <v>340</v>
      </c>
      <c r="E7018" s="40" t="s">
        <v>50</v>
      </c>
      <c r="F7018">
        <f t="shared" si="330"/>
        <v>12</v>
      </c>
      <c r="G7018">
        <f t="shared" si="331"/>
        <v>2009</v>
      </c>
      <c r="H7018">
        <f t="shared" si="332"/>
        <v>674.39</v>
      </c>
      <c r="I7018" s="23"/>
    </row>
    <row r="7019" spans="1:9" ht="14.4">
      <c r="A7019" s="77" t="s">
        <v>49</v>
      </c>
      <c r="B7019" s="40">
        <v>13095500</v>
      </c>
      <c r="C7019" s="41">
        <v>39798</v>
      </c>
      <c r="D7019" s="40">
        <v>339</v>
      </c>
      <c r="E7019" s="40" t="s">
        <v>50</v>
      </c>
      <c r="F7019">
        <f t="shared" si="330"/>
        <v>12</v>
      </c>
      <c r="G7019">
        <f t="shared" si="331"/>
        <v>2009</v>
      </c>
      <c r="H7019">
        <f t="shared" si="332"/>
        <v>672.40650000000005</v>
      </c>
      <c r="I7019" s="23"/>
    </row>
    <row r="7020" spans="1:9" ht="14.4">
      <c r="A7020" s="77" t="s">
        <v>49</v>
      </c>
      <c r="B7020" s="40">
        <v>13095500</v>
      </c>
      <c r="C7020" s="41">
        <v>39799</v>
      </c>
      <c r="D7020" s="40">
        <v>338</v>
      </c>
      <c r="E7020" s="40" t="s">
        <v>50</v>
      </c>
      <c r="F7020">
        <f t="shared" si="330"/>
        <v>12</v>
      </c>
      <c r="G7020">
        <f t="shared" si="331"/>
        <v>2009</v>
      </c>
      <c r="H7020">
        <f t="shared" si="332"/>
        <v>670.423</v>
      </c>
      <c r="I7020" s="23"/>
    </row>
    <row r="7021" spans="1:9" ht="14.4">
      <c r="A7021" s="77" t="s">
        <v>49</v>
      </c>
      <c r="B7021" s="40">
        <v>13095500</v>
      </c>
      <c r="C7021" s="41">
        <v>39800</v>
      </c>
      <c r="D7021" s="40">
        <v>338</v>
      </c>
      <c r="E7021" s="40" t="s">
        <v>50</v>
      </c>
      <c r="F7021">
        <f t="shared" si="330"/>
        <v>12</v>
      </c>
      <c r="G7021">
        <f t="shared" si="331"/>
        <v>2009</v>
      </c>
      <c r="H7021">
        <f t="shared" si="332"/>
        <v>670.423</v>
      </c>
      <c r="I7021" s="23"/>
    </row>
    <row r="7022" spans="1:9" ht="14.4">
      <c r="A7022" s="77" t="s">
        <v>49</v>
      </c>
      <c r="B7022" s="40">
        <v>13095500</v>
      </c>
      <c r="C7022" s="41">
        <v>39801</v>
      </c>
      <c r="D7022" s="40">
        <v>336</v>
      </c>
      <c r="E7022" s="40" t="s">
        <v>50</v>
      </c>
      <c r="F7022">
        <f t="shared" si="330"/>
        <v>12</v>
      </c>
      <c r="G7022">
        <f t="shared" si="331"/>
        <v>2009</v>
      </c>
      <c r="H7022">
        <f t="shared" si="332"/>
        <v>666.45600000000002</v>
      </c>
      <c r="I7022" s="23"/>
    </row>
    <row r="7023" spans="1:9" ht="14.4">
      <c r="A7023" s="77" t="s">
        <v>49</v>
      </c>
      <c r="B7023" s="40">
        <v>13095500</v>
      </c>
      <c r="C7023" s="41">
        <v>39802</v>
      </c>
      <c r="D7023" s="40">
        <v>335</v>
      </c>
      <c r="E7023" s="40" t="s">
        <v>50</v>
      </c>
      <c r="F7023">
        <f t="shared" si="330"/>
        <v>12</v>
      </c>
      <c r="G7023">
        <f t="shared" si="331"/>
        <v>2009</v>
      </c>
      <c r="H7023">
        <f t="shared" si="332"/>
        <v>664.47249999999997</v>
      </c>
      <c r="I7023" s="23"/>
    </row>
    <row r="7024" spans="1:9" ht="14.4">
      <c r="A7024" s="77" t="s">
        <v>49</v>
      </c>
      <c r="B7024" s="40">
        <v>13095500</v>
      </c>
      <c r="C7024" s="41">
        <v>39803</v>
      </c>
      <c r="D7024" s="40">
        <v>334</v>
      </c>
      <c r="E7024" s="40" t="s">
        <v>50</v>
      </c>
      <c r="F7024">
        <f t="shared" si="330"/>
        <v>12</v>
      </c>
      <c r="G7024">
        <f t="shared" si="331"/>
        <v>2009</v>
      </c>
      <c r="H7024">
        <f t="shared" si="332"/>
        <v>662.48900000000003</v>
      </c>
      <c r="I7024" s="23"/>
    </row>
    <row r="7025" spans="1:9" ht="14.4">
      <c r="A7025" s="77" t="s">
        <v>49</v>
      </c>
      <c r="B7025" s="40">
        <v>13095500</v>
      </c>
      <c r="C7025" s="41">
        <v>39804</v>
      </c>
      <c r="D7025" s="40">
        <v>335</v>
      </c>
      <c r="E7025" s="40" t="s">
        <v>50</v>
      </c>
      <c r="F7025">
        <f t="shared" si="330"/>
        <v>12</v>
      </c>
      <c r="G7025">
        <f t="shared" si="331"/>
        <v>2009</v>
      </c>
      <c r="H7025">
        <f t="shared" si="332"/>
        <v>664.47249999999997</v>
      </c>
      <c r="I7025" s="23"/>
    </row>
    <row r="7026" spans="1:9" ht="14.4">
      <c r="A7026" s="77" t="s">
        <v>49</v>
      </c>
      <c r="B7026" s="40">
        <v>13095500</v>
      </c>
      <c r="C7026" s="41">
        <v>39805</v>
      </c>
      <c r="D7026" s="40">
        <v>334</v>
      </c>
      <c r="E7026" s="40" t="s">
        <v>50</v>
      </c>
      <c r="F7026">
        <f t="shared" si="330"/>
        <v>12</v>
      </c>
      <c r="G7026">
        <f t="shared" si="331"/>
        <v>2009</v>
      </c>
      <c r="H7026">
        <f t="shared" si="332"/>
        <v>662.48900000000003</v>
      </c>
      <c r="I7026" s="23"/>
    </row>
    <row r="7027" spans="1:9" ht="14.4">
      <c r="A7027" s="77" t="s">
        <v>49</v>
      </c>
      <c r="B7027" s="40">
        <v>13095500</v>
      </c>
      <c r="C7027" s="41">
        <v>39806</v>
      </c>
      <c r="D7027" s="40">
        <v>333</v>
      </c>
      <c r="E7027" s="40" t="s">
        <v>50</v>
      </c>
      <c r="F7027">
        <f t="shared" si="330"/>
        <v>12</v>
      </c>
      <c r="G7027">
        <f t="shared" si="331"/>
        <v>2009</v>
      </c>
      <c r="H7027">
        <f t="shared" si="332"/>
        <v>660.50549999999998</v>
      </c>
      <c r="I7027" s="23"/>
    </row>
    <row r="7028" spans="1:9" ht="14.4">
      <c r="A7028" s="77" t="s">
        <v>49</v>
      </c>
      <c r="B7028" s="40">
        <v>13095500</v>
      </c>
      <c r="C7028" s="41">
        <v>39807</v>
      </c>
      <c r="D7028" s="40">
        <v>335</v>
      </c>
      <c r="E7028" s="40" t="s">
        <v>50</v>
      </c>
      <c r="F7028">
        <f t="shared" si="330"/>
        <v>12</v>
      </c>
      <c r="G7028">
        <f t="shared" si="331"/>
        <v>2009</v>
      </c>
      <c r="H7028">
        <f t="shared" si="332"/>
        <v>664.47249999999997</v>
      </c>
      <c r="I7028" s="23"/>
    </row>
    <row r="7029" spans="1:9" ht="14.4">
      <c r="A7029" s="77" t="s">
        <v>49</v>
      </c>
      <c r="B7029" s="40">
        <v>13095500</v>
      </c>
      <c r="C7029" s="41">
        <v>39808</v>
      </c>
      <c r="D7029" s="40">
        <v>334</v>
      </c>
      <c r="E7029" s="40" t="s">
        <v>50</v>
      </c>
      <c r="F7029">
        <f t="shared" si="330"/>
        <v>12</v>
      </c>
      <c r="G7029">
        <f t="shared" si="331"/>
        <v>2009</v>
      </c>
      <c r="H7029">
        <f t="shared" si="332"/>
        <v>662.48900000000003</v>
      </c>
      <c r="I7029" s="23"/>
    </row>
    <row r="7030" spans="1:9" ht="14.4">
      <c r="A7030" s="77" t="s">
        <v>49</v>
      </c>
      <c r="B7030" s="40">
        <v>13095500</v>
      </c>
      <c r="C7030" s="41">
        <v>39809</v>
      </c>
      <c r="D7030" s="40">
        <v>334</v>
      </c>
      <c r="E7030" s="40" t="s">
        <v>50</v>
      </c>
      <c r="F7030">
        <f t="shared" si="330"/>
        <v>12</v>
      </c>
      <c r="G7030">
        <f t="shared" si="331"/>
        <v>2009</v>
      </c>
      <c r="H7030">
        <f t="shared" si="332"/>
        <v>662.48900000000003</v>
      </c>
      <c r="I7030" s="23"/>
    </row>
    <row r="7031" spans="1:9" ht="14.4">
      <c r="A7031" s="77" t="s">
        <v>49</v>
      </c>
      <c r="B7031" s="40">
        <v>13095500</v>
      </c>
      <c r="C7031" s="41">
        <v>39810</v>
      </c>
      <c r="D7031" s="40">
        <v>334</v>
      </c>
      <c r="E7031" s="40" t="s">
        <v>50</v>
      </c>
      <c r="F7031">
        <f t="shared" si="330"/>
        <v>12</v>
      </c>
      <c r="G7031">
        <f t="shared" si="331"/>
        <v>2009</v>
      </c>
      <c r="H7031">
        <f t="shared" si="332"/>
        <v>662.48900000000003</v>
      </c>
      <c r="I7031" s="23"/>
    </row>
    <row r="7032" spans="1:9" ht="14.4">
      <c r="A7032" s="77" t="s">
        <v>49</v>
      </c>
      <c r="B7032" s="40">
        <v>13095500</v>
      </c>
      <c r="C7032" s="41">
        <v>39811</v>
      </c>
      <c r="D7032" s="40">
        <v>333</v>
      </c>
      <c r="E7032" s="40" t="s">
        <v>50</v>
      </c>
      <c r="F7032">
        <f t="shared" si="330"/>
        <v>12</v>
      </c>
      <c r="G7032">
        <f t="shared" si="331"/>
        <v>2009</v>
      </c>
      <c r="H7032">
        <f t="shared" si="332"/>
        <v>660.50549999999998</v>
      </c>
      <c r="I7032" s="23"/>
    </row>
    <row r="7033" spans="1:9" ht="14.4">
      <c r="A7033" s="77" t="s">
        <v>49</v>
      </c>
      <c r="B7033" s="40">
        <v>13095500</v>
      </c>
      <c r="C7033" s="41">
        <v>39812</v>
      </c>
      <c r="D7033" s="40">
        <v>333</v>
      </c>
      <c r="E7033" s="40" t="s">
        <v>50</v>
      </c>
      <c r="F7033">
        <f t="shared" si="330"/>
        <v>12</v>
      </c>
      <c r="G7033">
        <f t="shared" si="331"/>
        <v>2009</v>
      </c>
      <c r="H7033">
        <f t="shared" si="332"/>
        <v>660.50549999999998</v>
      </c>
      <c r="I7033" s="23"/>
    </row>
    <row r="7034" spans="1:9" ht="14.4">
      <c r="A7034" s="77" t="s">
        <v>49</v>
      </c>
      <c r="B7034" s="40">
        <v>13095500</v>
      </c>
      <c r="C7034" s="41">
        <v>39813</v>
      </c>
      <c r="D7034" s="40">
        <v>333</v>
      </c>
      <c r="E7034" s="40" t="s">
        <v>50</v>
      </c>
      <c r="F7034">
        <f t="shared" si="330"/>
        <v>12</v>
      </c>
      <c r="G7034">
        <f t="shared" si="331"/>
        <v>2009</v>
      </c>
      <c r="H7034">
        <f t="shared" si="332"/>
        <v>660.50549999999998</v>
      </c>
      <c r="I7034" s="23"/>
    </row>
    <row r="7035" spans="1:9" ht="14.4">
      <c r="A7035" s="77" t="s">
        <v>49</v>
      </c>
      <c r="B7035" s="40">
        <v>13095500</v>
      </c>
      <c r="C7035" s="41">
        <v>39814</v>
      </c>
      <c r="D7035" s="40">
        <v>334</v>
      </c>
      <c r="E7035" s="40" t="s">
        <v>50</v>
      </c>
      <c r="F7035">
        <f t="shared" si="330"/>
        <v>1</v>
      </c>
      <c r="G7035">
        <f t="shared" si="331"/>
        <v>2009</v>
      </c>
      <c r="H7035">
        <f t="shared" si="332"/>
        <v>662.48900000000003</v>
      </c>
      <c r="I7035" s="23"/>
    </row>
    <row r="7036" spans="1:9" ht="14.4">
      <c r="A7036" s="77" t="s">
        <v>49</v>
      </c>
      <c r="B7036" s="40">
        <v>13095500</v>
      </c>
      <c r="C7036" s="41">
        <v>39815</v>
      </c>
      <c r="D7036" s="40">
        <v>335</v>
      </c>
      <c r="E7036" s="40" t="s">
        <v>50</v>
      </c>
      <c r="F7036">
        <f t="shared" si="330"/>
        <v>1</v>
      </c>
      <c r="G7036">
        <f t="shared" si="331"/>
        <v>2009</v>
      </c>
      <c r="H7036">
        <f t="shared" si="332"/>
        <v>664.47249999999997</v>
      </c>
      <c r="I7036" s="23"/>
    </row>
    <row r="7037" spans="1:9" ht="14.4">
      <c r="A7037" s="77" t="s">
        <v>49</v>
      </c>
      <c r="B7037" s="40">
        <v>13095500</v>
      </c>
      <c r="C7037" s="41">
        <v>39816</v>
      </c>
      <c r="D7037" s="40">
        <v>333</v>
      </c>
      <c r="E7037" s="40" t="s">
        <v>50</v>
      </c>
      <c r="F7037">
        <f t="shared" si="330"/>
        <v>1</v>
      </c>
      <c r="G7037">
        <f t="shared" si="331"/>
        <v>2009</v>
      </c>
      <c r="H7037">
        <f t="shared" si="332"/>
        <v>660.50549999999998</v>
      </c>
      <c r="I7037" s="23"/>
    </row>
    <row r="7038" spans="1:9" ht="14.4">
      <c r="A7038" s="77" t="s">
        <v>49</v>
      </c>
      <c r="B7038" s="40">
        <v>13095500</v>
      </c>
      <c r="C7038" s="41">
        <v>39817</v>
      </c>
      <c r="D7038" s="40">
        <v>332</v>
      </c>
      <c r="E7038" s="40" t="s">
        <v>50</v>
      </c>
      <c r="F7038">
        <f t="shared" si="330"/>
        <v>1</v>
      </c>
      <c r="G7038">
        <f t="shared" si="331"/>
        <v>2009</v>
      </c>
      <c r="H7038">
        <f t="shared" si="332"/>
        <v>658.52200000000005</v>
      </c>
      <c r="I7038" s="23"/>
    </row>
    <row r="7039" spans="1:9" ht="14.4">
      <c r="A7039" s="77" t="s">
        <v>49</v>
      </c>
      <c r="B7039" s="40">
        <v>13095500</v>
      </c>
      <c r="C7039" s="41">
        <v>39818</v>
      </c>
      <c r="D7039" s="40">
        <v>331</v>
      </c>
      <c r="E7039" s="40" t="s">
        <v>50</v>
      </c>
      <c r="F7039">
        <f t="shared" si="330"/>
        <v>1</v>
      </c>
      <c r="G7039">
        <f t="shared" si="331"/>
        <v>2009</v>
      </c>
      <c r="H7039">
        <f t="shared" si="332"/>
        <v>656.5385</v>
      </c>
      <c r="I7039" s="23"/>
    </row>
    <row r="7040" spans="1:9" ht="14.4">
      <c r="A7040" s="77" t="s">
        <v>49</v>
      </c>
      <c r="B7040" s="40">
        <v>13095500</v>
      </c>
      <c r="C7040" s="41">
        <v>39819</v>
      </c>
      <c r="D7040" s="40">
        <v>332</v>
      </c>
      <c r="E7040" s="40" t="s">
        <v>50</v>
      </c>
      <c r="F7040">
        <f t="shared" si="330"/>
        <v>1</v>
      </c>
      <c r="G7040">
        <f t="shared" si="331"/>
        <v>2009</v>
      </c>
      <c r="H7040">
        <f t="shared" si="332"/>
        <v>658.52200000000005</v>
      </c>
      <c r="I7040" s="23"/>
    </row>
    <row r="7041" spans="1:9" ht="14.4">
      <c r="A7041" s="77" t="s">
        <v>49</v>
      </c>
      <c r="B7041" s="40">
        <v>13095500</v>
      </c>
      <c r="C7041" s="41">
        <v>39820</v>
      </c>
      <c r="D7041" s="40">
        <v>332</v>
      </c>
      <c r="E7041" s="40" t="s">
        <v>50</v>
      </c>
      <c r="F7041">
        <f t="shared" si="330"/>
        <v>1</v>
      </c>
      <c r="G7041">
        <f t="shared" si="331"/>
        <v>2009</v>
      </c>
      <c r="H7041">
        <f t="shared" si="332"/>
        <v>658.52200000000005</v>
      </c>
      <c r="I7041" s="23"/>
    </row>
    <row r="7042" spans="1:9" ht="14.4">
      <c r="A7042" s="77" t="s">
        <v>49</v>
      </c>
      <c r="B7042" s="40">
        <v>13095500</v>
      </c>
      <c r="C7042" s="41">
        <v>39821</v>
      </c>
      <c r="D7042" s="40">
        <v>331</v>
      </c>
      <c r="E7042" s="40" t="s">
        <v>50</v>
      </c>
      <c r="F7042">
        <f t="shared" si="330"/>
        <v>1</v>
      </c>
      <c r="G7042">
        <f t="shared" si="331"/>
        <v>2009</v>
      </c>
      <c r="H7042">
        <f t="shared" si="332"/>
        <v>656.5385</v>
      </c>
      <c r="I7042" s="23"/>
    </row>
    <row r="7043" spans="1:9" ht="14.4">
      <c r="A7043" s="77" t="s">
        <v>49</v>
      </c>
      <c r="B7043" s="40">
        <v>13095500</v>
      </c>
      <c r="C7043" s="41">
        <v>39822</v>
      </c>
      <c r="D7043" s="40">
        <v>330</v>
      </c>
      <c r="E7043" s="40" t="s">
        <v>50</v>
      </c>
      <c r="F7043">
        <f t="shared" si="330"/>
        <v>1</v>
      </c>
      <c r="G7043">
        <f t="shared" si="331"/>
        <v>2009</v>
      </c>
      <c r="H7043">
        <f t="shared" si="332"/>
        <v>654.55500000000006</v>
      </c>
      <c r="I7043" s="23"/>
    </row>
    <row r="7044" spans="1:9" ht="14.4">
      <c r="A7044" s="77" t="s">
        <v>49</v>
      </c>
      <c r="B7044" s="40">
        <v>13095500</v>
      </c>
      <c r="C7044" s="41">
        <v>39823</v>
      </c>
      <c r="D7044" s="40">
        <v>330</v>
      </c>
      <c r="E7044" s="40" t="s">
        <v>50</v>
      </c>
      <c r="F7044">
        <f t="shared" si="330"/>
        <v>1</v>
      </c>
      <c r="G7044">
        <f t="shared" si="331"/>
        <v>2009</v>
      </c>
      <c r="H7044">
        <f t="shared" si="332"/>
        <v>654.55500000000006</v>
      </c>
      <c r="I7044" s="23"/>
    </row>
    <row r="7045" spans="1:9" ht="14.4">
      <c r="A7045" s="77" t="s">
        <v>49</v>
      </c>
      <c r="B7045" s="40">
        <v>13095500</v>
      </c>
      <c r="C7045" s="41">
        <v>39824</v>
      </c>
      <c r="D7045" s="40">
        <v>330</v>
      </c>
      <c r="E7045" s="40" t="s">
        <v>50</v>
      </c>
      <c r="F7045">
        <f t="shared" si="330"/>
        <v>1</v>
      </c>
      <c r="G7045">
        <f t="shared" si="331"/>
        <v>2009</v>
      </c>
      <c r="H7045">
        <f t="shared" si="332"/>
        <v>654.55500000000006</v>
      </c>
      <c r="I7045" s="23"/>
    </row>
    <row r="7046" spans="1:9" ht="14.4">
      <c r="A7046" s="77" t="s">
        <v>49</v>
      </c>
      <c r="B7046" s="40">
        <v>13095500</v>
      </c>
      <c r="C7046" s="41">
        <v>39825</v>
      </c>
      <c r="D7046" s="40">
        <v>330</v>
      </c>
      <c r="E7046" s="40" t="s">
        <v>50</v>
      </c>
      <c r="F7046">
        <f t="shared" si="330"/>
        <v>1</v>
      </c>
      <c r="G7046">
        <f t="shared" si="331"/>
        <v>2009</v>
      </c>
      <c r="H7046">
        <f t="shared" si="332"/>
        <v>654.55500000000006</v>
      </c>
      <c r="I7046" s="23"/>
    </row>
    <row r="7047" spans="1:9" ht="14.4">
      <c r="A7047" s="77" t="s">
        <v>49</v>
      </c>
      <c r="B7047" s="40">
        <v>13095500</v>
      </c>
      <c r="C7047" s="41">
        <v>39826</v>
      </c>
      <c r="D7047" s="40">
        <v>330</v>
      </c>
      <c r="E7047" s="40" t="s">
        <v>50</v>
      </c>
      <c r="F7047">
        <f t="shared" si="330"/>
        <v>1</v>
      </c>
      <c r="G7047">
        <f t="shared" si="331"/>
        <v>2009</v>
      </c>
      <c r="H7047">
        <f t="shared" si="332"/>
        <v>654.55500000000006</v>
      </c>
      <c r="I7047" s="23"/>
    </row>
    <row r="7048" spans="1:9" ht="14.4">
      <c r="A7048" s="77" t="s">
        <v>49</v>
      </c>
      <c r="B7048" s="40">
        <v>13095500</v>
      </c>
      <c r="C7048" s="41">
        <v>39827</v>
      </c>
      <c r="D7048" s="40">
        <v>330</v>
      </c>
      <c r="E7048" s="40" t="s">
        <v>50</v>
      </c>
      <c r="F7048">
        <f t="shared" si="330"/>
        <v>1</v>
      </c>
      <c r="G7048">
        <f t="shared" si="331"/>
        <v>2009</v>
      </c>
      <c r="H7048">
        <f t="shared" si="332"/>
        <v>654.55500000000006</v>
      </c>
      <c r="I7048" s="23"/>
    </row>
    <row r="7049" spans="1:9" ht="14.4">
      <c r="A7049" s="77" t="s">
        <v>49</v>
      </c>
      <c r="B7049" s="40">
        <v>13095500</v>
      </c>
      <c r="C7049" s="41">
        <v>39828</v>
      </c>
      <c r="D7049" s="40">
        <v>329</v>
      </c>
      <c r="E7049" s="40" t="s">
        <v>50</v>
      </c>
      <c r="F7049">
        <f t="shared" si="330"/>
        <v>1</v>
      </c>
      <c r="G7049">
        <f t="shared" si="331"/>
        <v>2009</v>
      </c>
      <c r="H7049">
        <f t="shared" si="332"/>
        <v>652.57150000000001</v>
      </c>
      <c r="I7049" s="23"/>
    </row>
    <row r="7050" spans="1:9" ht="14.4">
      <c r="A7050" s="77" t="s">
        <v>49</v>
      </c>
      <c r="B7050" s="40">
        <v>13095500</v>
      </c>
      <c r="C7050" s="41">
        <v>39829</v>
      </c>
      <c r="D7050" s="40">
        <v>328</v>
      </c>
      <c r="E7050" s="40" t="s">
        <v>50</v>
      </c>
      <c r="F7050">
        <f t="shared" si="330"/>
        <v>1</v>
      </c>
      <c r="G7050">
        <f t="shared" si="331"/>
        <v>2009</v>
      </c>
      <c r="H7050">
        <f t="shared" si="332"/>
        <v>650.58799999999997</v>
      </c>
      <c r="I7050" s="23"/>
    </row>
    <row r="7051" spans="1:9" ht="14.4">
      <c r="A7051" s="77" t="s">
        <v>49</v>
      </c>
      <c r="B7051" s="40">
        <v>13095500</v>
      </c>
      <c r="C7051" s="41">
        <v>39830</v>
      </c>
      <c r="D7051" s="40">
        <v>328</v>
      </c>
      <c r="E7051" s="40" t="s">
        <v>50</v>
      </c>
      <c r="F7051">
        <f t="shared" si="330"/>
        <v>1</v>
      </c>
      <c r="G7051">
        <f t="shared" si="331"/>
        <v>2009</v>
      </c>
      <c r="H7051">
        <f t="shared" si="332"/>
        <v>650.58799999999997</v>
      </c>
      <c r="I7051" s="23"/>
    </row>
    <row r="7052" spans="1:9" ht="14.4">
      <c r="A7052" s="77" t="s">
        <v>49</v>
      </c>
      <c r="B7052" s="40">
        <v>13095500</v>
      </c>
      <c r="C7052" s="41">
        <v>39831</v>
      </c>
      <c r="D7052" s="40">
        <v>328</v>
      </c>
      <c r="E7052" s="40" t="s">
        <v>50</v>
      </c>
      <c r="F7052">
        <f t="shared" si="330"/>
        <v>1</v>
      </c>
      <c r="G7052">
        <f t="shared" si="331"/>
        <v>2009</v>
      </c>
      <c r="H7052">
        <f t="shared" si="332"/>
        <v>650.58799999999997</v>
      </c>
      <c r="I7052" s="23"/>
    </row>
    <row r="7053" spans="1:9" ht="14.4">
      <c r="A7053" s="77" t="s">
        <v>49</v>
      </c>
      <c r="B7053" s="40">
        <v>13095500</v>
      </c>
      <c r="C7053" s="41">
        <v>39832</v>
      </c>
      <c r="D7053" s="40">
        <v>328</v>
      </c>
      <c r="E7053" s="40" t="s">
        <v>50</v>
      </c>
      <c r="F7053">
        <f t="shared" si="330"/>
        <v>1</v>
      </c>
      <c r="G7053">
        <f t="shared" si="331"/>
        <v>2009</v>
      </c>
      <c r="H7053">
        <f t="shared" si="332"/>
        <v>650.58799999999997</v>
      </c>
      <c r="I7053" s="23"/>
    </row>
    <row r="7054" spans="1:9" ht="14.4">
      <c r="A7054" s="77" t="s">
        <v>49</v>
      </c>
      <c r="B7054" s="40">
        <v>13095500</v>
      </c>
      <c r="C7054" s="41">
        <v>39833</v>
      </c>
      <c r="D7054" s="40">
        <v>327</v>
      </c>
      <c r="E7054" s="40" t="s">
        <v>50</v>
      </c>
      <c r="F7054">
        <f t="shared" si="330"/>
        <v>1</v>
      </c>
      <c r="G7054">
        <f t="shared" si="331"/>
        <v>2009</v>
      </c>
      <c r="H7054">
        <f t="shared" si="332"/>
        <v>648.60450000000003</v>
      </c>
      <c r="I7054" s="23"/>
    </row>
    <row r="7055" spans="1:9" ht="14.4">
      <c r="A7055" s="77" t="s">
        <v>49</v>
      </c>
      <c r="B7055" s="40">
        <v>13095500</v>
      </c>
      <c r="C7055" s="41">
        <v>39834</v>
      </c>
      <c r="D7055" s="40">
        <v>327</v>
      </c>
      <c r="E7055" s="40" t="s">
        <v>50</v>
      </c>
      <c r="F7055">
        <f t="shared" si="330"/>
        <v>1</v>
      </c>
      <c r="G7055">
        <f t="shared" si="331"/>
        <v>2009</v>
      </c>
      <c r="H7055">
        <f t="shared" si="332"/>
        <v>648.60450000000003</v>
      </c>
      <c r="I7055" s="23"/>
    </row>
    <row r="7056" spans="1:9" ht="14.4">
      <c r="A7056" s="77" t="s">
        <v>49</v>
      </c>
      <c r="B7056" s="40">
        <v>13095500</v>
      </c>
      <c r="C7056" s="41">
        <v>39835</v>
      </c>
      <c r="D7056" s="40">
        <v>327</v>
      </c>
      <c r="E7056" s="40" t="s">
        <v>50</v>
      </c>
      <c r="F7056">
        <f t="shared" si="330"/>
        <v>1</v>
      </c>
      <c r="G7056">
        <f t="shared" si="331"/>
        <v>2009</v>
      </c>
      <c r="H7056">
        <f t="shared" si="332"/>
        <v>648.60450000000003</v>
      </c>
      <c r="I7056" s="23"/>
    </row>
    <row r="7057" spans="1:9" ht="14.4">
      <c r="A7057" s="77" t="s">
        <v>49</v>
      </c>
      <c r="B7057" s="40">
        <v>13095500</v>
      </c>
      <c r="C7057" s="41">
        <v>39836</v>
      </c>
      <c r="D7057" s="40">
        <v>327</v>
      </c>
      <c r="E7057" s="40" t="s">
        <v>50</v>
      </c>
      <c r="F7057">
        <f t="shared" si="330"/>
        <v>1</v>
      </c>
      <c r="G7057">
        <f t="shared" si="331"/>
        <v>2009</v>
      </c>
      <c r="H7057">
        <f t="shared" si="332"/>
        <v>648.60450000000003</v>
      </c>
      <c r="I7057" s="23"/>
    </row>
    <row r="7058" spans="1:9" ht="14.4">
      <c r="A7058" s="77" t="s">
        <v>49</v>
      </c>
      <c r="B7058" s="40">
        <v>13095500</v>
      </c>
      <c r="C7058" s="41">
        <v>39837</v>
      </c>
      <c r="D7058" s="40">
        <v>327</v>
      </c>
      <c r="E7058" s="40" t="s">
        <v>50</v>
      </c>
      <c r="F7058">
        <f t="shared" si="330"/>
        <v>1</v>
      </c>
      <c r="G7058">
        <f t="shared" si="331"/>
        <v>2009</v>
      </c>
      <c r="H7058">
        <f t="shared" si="332"/>
        <v>648.60450000000003</v>
      </c>
      <c r="I7058" s="23"/>
    </row>
    <row r="7059" spans="1:9" ht="14.4">
      <c r="A7059" s="77" t="s">
        <v>49</v>
      </c>
      <c r="B7059" s="40">
        <v>13095500</v>
      </c>
      <c r="C7059" s="41">
        <v>39838</v>
      </c>
      <c r="D7059" s="40">
        <v>326</v>
      </c>
      <c r="E7059" s="40" t="s">
        <v>50</v>
      </c>
      <c r="F7059">
        <f t="shared" si="330"/>
        <v>1</v>
      </c>
      <c r="G7059">
        <f t="shared" si="331"/>
        <v>2009</v>
      </c>
      <c r="H7059">
        <f t="shared" si="332"/>
        <v>646.62099999999998</v>
      </c>
      <c r="I7059" s="23"/>
    </row>
    <row r="7060" spans="1:9" ht="14.4">
      <c r="A7060" s="77" t="s">
        <v>49</v>
      </c>
      <c r="B7060" s="40">
        <v>13095500</v>
      </c>
      <c r="C7060" s="41">
        <v>39839</v>
      </c>
      <c r="D7060" s="40">
        <v>326</v>
      </c>
      <c r="E7060" s="40" t="s">
        <v>50</v>
      </c>
      <c r="F7060">
        <f t="shared" si="330"/>
        <v>1</v>
      </c>
      <c r="G7060">
        <f t="shared" si="331"/>
        <v>2009</v>
      </c>
      <c r="H7060">
        <f t="shared" si="332"/>
        <v>646.62099999999998</v>
      </c>
      <c r="I7060" s="23"/>
    </row>
    <row r="7061" spans="1:9" ht="14.4">
      <c r="A7061" s="77" t="s">
        <v>49</v>
      </c>
      <c r="B7061" s="40">
        <v>13095500</v>
      </c>
      <c r="C7061" s="41">
        <v>39840</v>
      </c>
      <c r="D7061" s="40">
        <v>325</v>
      </c>
      <c r="E7061" s="40" t="s">
        <v>50</v>
      </c>
      <c r="F7061">
        <f t="shared" si="330"/>
        <v>1</v>
      </c>
      <c r="G7061">
        <f t="shared" si="331"/>
        <v>2009</v>
      </c>
      <c r="H7061">
        <f t="shared" si="332"/>
        <v>644.63750000000005</v>
      </c>
      <c r="I7061" s="23"/>
    </row>
    <row r="7062" spans="1:9" ht="14.4">
      <c r="A7062" s="77" t="s">
        <v>49</v>
      </c>
      <c r="B7062" s="40">
        <v>13095500</v>
      </c>
      <c r="C7062" s="41">
        <v>39841</v>
      </c>
      <c r="D7062" s="40">
        <v>325</v>
      </c>
      <c r="E7062" s="40" t="s">
        <v>50</v>
      </c>
      <c r="F7062">
        <f t="shared" si="330"/>
        <v>1</v>
      </c>
      <c r="G7062">
        <f t="shared" si="331"/>
        <v>2009</v>
      </c>
      <c r="H7062">
        <f t="shared" si="332"/>
        <v>644.63750000000005</v>
      </c>
      <c r="I7062" s="23"/>
    </row>
    <row r="7063" spans="1:9" ht="14.4">
      <c r="A7063" s="77" t="s">
        <v>49</v>
      </c>
      <c r="B7063" s="40">
        <v>13095500</v>
      </c>
      <c r="C7063" s="41">
        <v>39842</v>
      </c>
      <c r="D7063" s="40">
        <v>320</v>
      </c>
      <c r="E7063" s="40" t="s">
        <v>50</v>
      </c>
      <c r="F7063">
        <f t="shared" si="330"/>
        <v>1</v>
      </c>
      <c r="G7063">
        <f t="shared" si="331"/>
        <v>2009</v>
      </c>
      <c r="H7063">
        <f t="shared" si="332"/>
        <v>634.72</v>
      </c>
      <c r="I7063" s="23"/>
    </row>
    <row r="7064" spans="1:9" ht="14.4">
      <c r="A7064" s="77" t="s">
        <v>49</v>
      </c>
      <c r="B7064" s="40">
        <v>13095500</v>
      </c>
      <c r="C7064" s="41">
        <v>39843</v>
      </c>
      <c r="D7064" s="40">
        <v>318</v>
      </c>
      <c r="E7064" s="40" t="s">
        <v>50</v>
      </c>
      <c r="F7064">
        <f t="shared" si="330"/>
        <v>1</v>
      </c>
      <c r="G7064">
        <f t="shared" si="331"/>
        <v>2009</v>
      </c>
      <c r="H7064">
        <f t="shared" si="332"/>
        <v>630.75300000000004</v>
      </c>
      <c r="I7064" s="23"/>
    </row>
    <row r="7065" spans="1:9" ht="14.4">
      <c r="A7065" s="77" t="s">
        <v>49</v>
      </c>
      <c r="B7065" s="40">
        <v>13095500</v>
      </c>
      <c r="C7065" s="41">
        <v>39844</v>
      </c>
      <c r="D7065" s="40">
        <v>319</v>
      </c>
      <c r="E7065" s="40" t="s">
        <v>50</v>
      </c>
      <c r="F7065">
        <f t="shared" si="330"/>
        <v>1</v>
      </c>
      <c r="G7065">
        <f t="shared" si="331"/>
        <v>2009</v>
      </c>
      <c r="H7065">
        <f t="shared" si="332"/>
        <v>632.73649999999998</v>
      </c>
      <c r="I7065" s="23"/>
    </row>
    <row r="7066" spans="1:9" ht="14.4">
      <c r="A7066" s="77" t="s">
        <v>49</v>
      </c>
      <c r="B7066" s="40">
        <v>13095500</v>
      </c>
      <c r="C7066" s="41">
        <v>39845</v>
      </c>
      <c r="D7066" s="40">
        <v>318</v>
      </c>
      <c r="E7066" s="40" t="s">
        <v>50</v>
      </c>
      <c r="F7066">
        <f t="shared" si="330"/>
        <v>2</v>
      </c>
      <c r="G7066">
        <f t="shared" si="331"/>
        <v>2009</v>
      </c>
      <c r="H7066">
        <f t="shared" si="332"/>
        <v>630.75300000000004</v>
      </c>
      <c r="I7066" s="23"/>
    </row>
    <row r="7067" spans="1:9" ht="14.4">
      <c r="A7067" s="77" t="s">
        <v>49</v>
      </c>
      <c r="B7067" s="40">
        <v>13095500</v>
      </c>
      <c r="C7067" s="41">
        <v>39846</v>
      </c>
      <c r="D7067" s="40">
        <v>318</v>
      </c>
      <c r="E7067" s="40" t="s">
        <v>50</v>
      </c>
      <c r="F7067">
        <f t="shared" si="330"/>
        <v>2</v>
      </c>
      <c r="G7067">
        <f t="shared" si="331"/>
        <v>2009</v>
      </c>
      <c r="H7067">
        <f t="shared" si="332"/>
        <v>630.75300000000004</v>
      </c>
      <c r="I7067" s="23"/>
    </row>
    <row r="7068" spans="1:9" ht="14.4">
      <c r="A7068" s="77" t="s">
        <v>49</v>
      </c>
      <c r="B7068" s="40">
        <v>13095500</v>
      </c>
      <c r="C7068" s="41">
        <v>39847</v>
      </c>
      <c r="D7068" s="40">
        <v>319</v>
      </c>
      <c r="E7068" s="40" t="s">
        <v>50</v>
      </c>
      <c r="F7068">
        <f t="shared" si="330"/>
        <v>2</v>
      </c>
      <c r="G7068">
        <f t="shared" si="331"/>
        <v>2009</v>
      </c>
      <c r="H7068">
        <f t="shared" si="332"/>
        <v>632.73649999999998</v>
      </c>
      <c r="I7068" s="23"/>
    </row>
    <row r="7069" spans="1:9" ht="14.4">
      <c r="A7069" s="77" t="s">
        <v>49</v>
      </c>
      <c r="B7069" s="40">
        <v>13095500</v>
      </c>
      <c r="C7069" s="41">
        <v>39848</v>
      </c>
      <c r="D7069" s="40">
        <v>320</v>
      </c>
      <c r="E7069" s="40" t="s">
        <v>50</v>
      </c>
      <c r="F7069">
        <f t="shared" si="330"/>
        <v>2</v>
      </c>
      <c r="G7069">
        <f t="shared" si="331"/>
        <v>2009</v>
      </c>
      <c r="H7069">
        <f t="shared" si="332"/>
        <v>634.72</v>
      </c>
      <c r="I7069" s="23"/>
    </row>
    <row r="7070" spans="1:9" ht="14.4">
      <c r="A7070" s="77" t="s">
        <v>49</v>
      </c>
      <c r="B7070" s="40">
        <v>13095500</v>
      </c>
      <c r="C7070" s="41">
        <v>39849</v>
      </c>
      <c r="D7070" s="40">
        <v>320</v>
      </c>
      <c r="E7070" s="40" t="s">
        <v>50</v>
      </c>
      <c r="F7070">
        <f t="shared" si="330"/>
        <v>2</v>
      </c>
      <c r="G7070">
        <f t="shared" si="331"/>
        <v>2009</v>
      </c>
      <c r="H7070">
        <f t="shared" si="332"/>
        <v>634.72</v>
      </c>
      <c r="I7070" s="23"/>
    </row>
    <row r="7071" spans="1:9" ht="14.4">
      <c r="A7071" s="77" t="s">
        <v>49</v>
      </c>
      <c r="B7071" s="40">
        <v>13095500</v>
      </c>
      <c r="C7071" s="41">
        <v>39850</v>
      </c>
      <c r="D7071" s="40">
        <v>320</v>
      </c>
      <c r="E7071" s="40" t="s">
        <v>50</v>
      </c>
      <c r="F7071">
        <f t="shared" si="330"/>
        <v>2</v>
      </c>
      <c r="G7071">
        <f t="shared" si="331"/>
        <v>2009</v>
      </c>
      <c r="H7071">
        <f t="shared" si="332"/>
        <v>634.72</v>
      </c>
      <c r="I7071" s="23"/>
    </row>
    <row r="7072" spans="1:9" ht="14.4">
      <c r="A7072" s="77" t="s">
        <v>49</v>
      </c>
      <c r="B7072" s="40">
        <v>13095500</v>
      </c>
      <c r="C7072" s="41">
        <v>39851</v>
      </c>
      <c r="D7072" s="40">
        <v>320</v>
      </c>
      <c r="E7072" s="40" t="s">
        <v>50</v>
      </c>
      <c r="F7072">
        <f t="shared" si="330"/>
        <v>2</v>
      </c>
      <c r="G7072">
        <f t="shared" si="331"/>
        <v>2009</v>
      </c>
      <c r="H7072">
        <f t="shared" si="332"/>
        <v>634.72</v>
      </c>
      <c r="I7072" s="23"/>
    </row>
    <row r="7073" spans="1:9" ht="14.4">
      <c r="A7073" s="77" t="s">
        <v>49</v>
      </c>
      <c r="B7073" s="40">
        <v>13095500</v>
      </c>
      <c r="C7073" s="41">
        <v>39852</v>
      </c>
      <c r="D7073" s="40">
        <v>320</v>
      </c>
      <c r="E7073" s="40" t="s">
        <v>50</v>
      </c>
      <c r="F7073">
        <f t="shared" si="330"/>
        <v>2</v>
      </c>
      <c r="G7073">
        <f t="shared" si="331"/>
        <v>2009</v>
      </c>
      <c r="H7073">
        <f t="shared" si="332"/>
        <v>634.72</v>
      </c>
      <c r="I7073" s="23"/>
    </row>
    <row r="7074" spans="1:9" ht="14.4">
      <c r="A7074" s="77" t="s">
        <v>49</v>
      </c>
      <c r="B7074" s="40">
        <v>13095500</v>
      </c>
      <c r="C7074" s="41">
        <v>39853</v>
      </c>
      <c r="D7074" s="40">
        <v>320</v>
      </c>
      <c r="E7074" s="40" t="s">
        <v>50</v>
      </c>
      <c r="F7074">
        <f t="shared" ref="F7074:F7137" si="333">MONTH(C7074)</f>
        <v>2</v>
      </c>
      <c r="G7074">
        <f t="shared" ref="G7074:G7137" si="334">IF(F7074&gt;10,YEAR(C7074)+1,YEAR(C7074))</f>
        <v>2009</v>
      </c>
      <c r="H7074">
        <f t="shared" ref="H7074:H7137" si="335">D7074*1.9835</f>
        <v>634.72</v>
      </c>
      <c r="I7074" s="23"/>
    </row>
    <row r="7075" spans="1:9" ht="14.4">
      <c r="A7075" s="77" t="s">
        <v>49</v>
      </c>
      <c r="B7075" s="40">
        <v>13095500</v>
      </c>
      <c r="C7075" s="41">
        <v>39854</v>
      </c>
      <c r="D7075" s="40">
        <v>320</v>
      </c>
      <c r="E7075" s="40" t="s">
        <v>50</v>
      </c>
      <c r="F7075">
        <f t="shared" si="333"/>
        <v>2</v>
      </c>
      <c r="G7075">
        <f t="shared" si="334"/>
        <v>2009</v>
      </c>
      <c r="H7075">
        <f t="shared" si="335"/>
        <v>634.72</v>
      </c>
      <c r="I7075" s="23"/>
    </row>
    <row r="7076" spans="1:9" ht="14.4">
      <c r="A7076" s="77" t="s">
        <v>49</v>
      </c>
      <c r="B7076" s="40">
        <v>13095500</v>
      </c>
      <c r="C7076" s="41">
        <v>39855</v>
      </c>
      <c r="D7076" s="40">
        <v>320</v>
      </c>
      <c r="E7076" s="40" t="s">
        <v>50</v>
      </c>
      <c r="F7076">
        <f t="shared" si="333"/>
        <v>2</v>
      </c>
      <c r="G7076">
        <f t="shared" si="334"/>
        <v>2009</v>
      </c>
      <c r="H7076">
        <f t="shared" si="335"/>
        <v>634.72</v>
      </c>
      <c r="I7076" s="23"/>
    </row>
    <row r="7077" spans="1:9" ht="14.4">
      <c r="A7077" s="77" t="s">
        <v>49</v>
      </c>
      <c r="B7077" s="40">
        <v>13095500</v>
      </c>
      <c r="C7077" s="41">
        <v>39856</v>
      </c>
      <c r="D7077" s="40">
        <v>319</v>
      </c>
      <c r="E7077" s="40" t="s">
        <v>50</v>
      </c>
      <c r="F7077">
        <f t="shared" si="333"/>
        <v>2</v>
      </c>
      <c r="G7077">
        <f t="shared" si="334"/>
        <v>2009</v>
      </c>
      <c r="H7077">
        <f t="shared" si="335"/>
        <v>632.73649999999998</v>
      </c>
      <c r="I7077" s="23"/>
    </row>
    <row r="7078" spans="1:9" ht="14.4">
      <c r="A7078" s="77" t="s">
        <v>49</v>
      </c>
      <c r="B7078" s="40">
        <v>13095500</v>
      </c>
      <c r="C7078" s="41">
        <v>39857</v>
      </c>
      <c r="D7078" s="40">
        <v>319</v>
      </c>
      <c r="E7078" s="40" t="s">
        <v>50</v>
      </c>
      <c r="F7078">
        <f t="shared" si="333"/>
        <v>2</v>
      </c>
      <c r="G7078">
        <f t="shared" si="334"/>
        <v>2009</v>
      </c>
      <c r="H7078">
        <f t="shared" si="335"/>
        <v>632.73649999999998</v>
      </c>
      <c r="I7078" s="23"/>
    </row>
    <row r="7079" spans="1:9" ht="14.4">
      <c r="A7079" s="77" t="s">
        <v>49</v>
      </c>
      <c r="B7079" s="40">
        <v>13095500</v>
      </c>
      <c r="C7079" s="41">
        <v>39858</v>
      </c>
      <c r="D7079" s="40">
        <v>319</v>
      </c>
      <c r="E7079" s="40" t="s">
        <v>50</v>
      </c>
      <c r="F7079">
        <f t="shared" si="333"/>
        <v>2</v>
      </c>
      <c r="G7079">
        <f t="shared" si="334"/>
        <v>2009</v>
      </c>
      <c r="H7079">
        <f t="shared" si="335"/>
        <v>632.73649999999998</v>
      </c>
      <c r="I7079" s="23"/>
    </row>
    <row r="7080" spans="1:9" ht="14.4">
      <c r="A7080" s="77" t="s">
        <v>49</v>
      </c>
      <c r="B7080" s="40">
        <v>13095500</v>
      </c>
      <c r="C7080" s="41">
        <v>39859</v>
      </c>
      <c r="D7080" s="40">
        <v>319</v>
      </c>
      <c r="E7080" s="40" t="s">
        <v>50</v>
      </c>
      <c r="F7080">
        <f t="shared" si="333"/>
        <v>2</v>
      </c>
      <c r="G7080">
        <f t="shared" si="334"/>
        <v>2009</v>
      </c>
      <c r="H7080">
        <f t="shared" si="335"/>
        <v>632.73649999999998</v>
      </c>
      <c r="I7080" s="23"/>
    </row>
    <row r="7081" spans="1:9" ht="14.4">
      <c r="A7081" s="77" t="s">
        <v>49</v>
      </c>
      <c r="B7081" s="40">
        <v>13095500</v>
      </c>
      <c r="C7081" s="41">
        <v>39860</v>
      </c>
      <c r="D7081" s="40">
        <v>319</v>
      </c>
      <c r="E7081" s="40" t="s">
        <v>50</v>
      </c>
      <c r="F7081">
        <f t="shared" si="333"/>
        <v>2</v>
      </c>
      <c r="G7081">
        <f t="shared" si="334"/>
        <v>2009</v>
      </c>
      <c r="H7081">
        <f t="shared" si="335"/>
        <v>632.73649999999998</v>
      </c>
      <c r="I7081" s="23"/>
    </row>
    <row r="7082" spans="1:9" ht="14.4">
      <c r="A7082" s="77" t="s">
        <v>49</v>
      </c>
      <c r="B7082" s="40">
        <v>13095500</v>
      </c>
      <c r="C7082" s="41">
        <v>39861</v>
      </c>
      <c r="D7082" s="40">
        <v>319</v>
      </c>
      <c r="E7082" s="40" t="s">
        <v>50</v>
      </c>
      <c r="F7082">
        <f t="shared" si="333"/>
        <v>2</v>
      </c>
      <c r="G7082">
        <f t="shared" si="334"/>
        <v>2009</v>
      </c>
      <c r="H7082">
        <f t="shared" si="335"/>
        <v>632.73649999999998</v>
      </c>
      <c r="I7082" s="23"/>
    </row>
    <row r="7083" spans="1:9" ht="14.4">
      <c r="A7083" s="77" t="s">
        <v>49</v>
      </c>
      <c r="B7083" s="40">
        <v>13095500</v>
      </c>
      <c r="C7083" s="41">
        <v>39862</v>
      </c>
      <c r="D7083" s="40">
        <v>318</v>
      </c>
      <c r="E7083" s="40" t="s">
        <v>50</v>
      </c>
      <c r="F7083">
        <f t="shared" si="333"/>
        <v>2</v>
      </c>
      <c r="G7083">
        <f t="shared" si="334"/>
        <v>2009</v>
      </c>
      <c r="H7083">
        <f t="shared" si="335"/>
        <v>630.75300000000004</v>
      </c>
      <c r="I7083" s="23"/>
    </row>
    <row r="7084" spans="1:9" ht="14.4">
      <c r="A7084" s="77" t="s">
        <v>49</v>
      </c>
      <c r="B7084" s="40">
        <v>13095500</v>
      </c>
      <c r="C7084" s="41">
        <v>39863</v>
      </c>
      <c r="D7084" s="40">
        <v>317</v>
      </c>
      <c r="E7084" s="40" t="s">
        <v>50</v>
      </c>
      <c r="F7084">
        <f t="shared" si="333"/>
        <v>2</v>
      </c>
      <c r="G7084">
        <f t="shared" si="334"/>
        <v>2009</v>
      </c>
      <c r="H7084">
        <f t="shared" si="335"/>
        <v>628.76949999999999</v>
      </c>
      <c r="I7084" s="23"/>
    </row>
    <row r="7085" spans="1:9" ht="14.4">
      <c r="A7085" s="77" t="s">
        <v>49</v>
      </c>
      <c r="B7085" s="40">
        <v>13095500</v>
      </c>
      <c r="C7085" s="41">
        <v>39864</v>
      </c>
      <c r="D7085" s="40">
        <v>318</v>
      </c>
      <c r="E7085" s="40" t="s">
        <v>50</v>
      </c>
      <c r="F7085">
        <f t="shared" si="333"/>
        <v>2</v>
      </c>
      <c r="G7085">
        <f t="shared" si="334"/>
        <v>2009</v>
      </c>
      <c r="H7085">
        <f t="shared" si="335"/>
        <v>630.75300000000004</v>
      </c>
      <c r="I7085" s="23"/>
    </row>
    <row r="7086" spans="1:9" ht="14.4">
      <c r="A7086" s="77" t="s">
        <v>49</v>
      </c>
      <c r="B7086" s="40">
        <v>13095500</v>
      </c>
      <c r="C7086" s="41">
        <v>39865</v>
      </c>
      <c r="D7086" s="40">
        <v>316</v>
      </c>
      <c r="E7086" s="40" t="s">
        <v>50</v>
      </c>
      <c r="F7086">
        <f t="shared" si="333"/>
        <v>2</v>
      </c>
      <c r="G7086">
        <f t="shared" si="334"/>
        <v>2009</v>
      </c>
      <c r="H7086">
        <f t="shared" si="335"/>
        <v>626.78600000000006</v>
      </c>
      <c r="I7086" s="23"/>
    </row>
    <row r="7087" spans="1:9" ht="14.4">
      <c r="A7087" s="77" t="s">
        <v>49</v>
      </c>
      <c r="B7087" s="40">
        <v>13095500</v>
      </c>
      <c r="C7087" s="41">
        <v>39866</v>
      </c>
      <c r="D7087" s="40">
        <v>316</v>
      </c>
      <c r="E7087" s="40" t="s">
        <v>50</v>
      </c>
      <c r="F7087">
        <f t="shared" si="333"/>
        <v>2</v>
      </c>
      <c r="G7087">
        <f t="shared" si="334"/>
        <v>2009</v>
      </c>
      <c r="H7087">
        <f t="shared" si="335"/>
        <v>626.78600000000006</v>
      </c>
      <c r="I7087" s="23"/>
    </row>
    <row r="7088" spans="1:9" ht="14.4">
      <c r="A7088" s="77" t="s">
        <v>49</v>
      </c>
      <c r="B7088" s="40">
        <v>13095500</v>
      </c>
      <c r="C7088" s="41">
        <v>39867</v>
      </c>
      <c r="D7088" s="40">
        <v>316</v>
      </c>
      <c r="E7088" s="40" t="s">
        <v>50</v>
      </c>
      <c r="F7088">
        <f t="shared" si="333"/>
        <v>2</v>
      </c>
      <c r="G7088">
        <f t="shared" si="334"/>
        <v>2009</v>
      </c>
      <c r="H7088">
        <f t="shared" si="335"/>
        <v>626.78600000000006</v>
      </c>
      <c r="I7088" s="23"/>
    </row>
    <row r="7089" spans="1:9" ht="14.4">
      <c r="A7089" s="77" t="s">
        <v>49</v>
      </c>
      <c r="B7089" s="40">
        <v>13095500</v>
      </c>
      <c r="C7089" s="41">
        <v>39868</v>
      </c>
      <c r="D7089" s="40">
        <v>316</v>
      </c>
      <c r="E7089" s="40" t="s">
        <v>50</v>
      </c>
      <c r="F7089">
        <f t="shared" si="333"/>
        <v>2</v>
      </c>
      <c r="G7089">
        <f t="shared" si="334"/>
        <v>2009</v>
      </c>
      <c r="H7089">
        <f t="shared" si="335"/>
        <v>626.78600000000006</v>
      </c>
      <c r="I7089" s="23"/>
    </row>
    <row r="7090" spans="1:9" ht="14.4">
      <c r="A7090" s="77" t="s">
        <v>49</v>
      </c>
      <c r="B7090" s="40">
        <v>13095500</v>
      </c>
      <c r="C7090" s="41">
        <v>39869</v>
      </c>
      <c r="D7090" s="40">
        <v>316</v>
      </c>
      <c r="E7090" s="40" t="s">
        <v>50</v>
      </c>
      <c r="F7090">
        <f t="shared" si="333"/>
        <v>2</v>
      </c>
      <c r="G7090">
        <f t="shared" si="334"/>
        <v>2009</v>
      </c>
      <c r="H7090">
        <f t="shared" si="335"/>
        <v>626.78600000000006</v>
      </c>
      <c r="I7090" s="23"/>
    </row>
    <row r="7091" spans="1:9" ht="14.4">
      <c r="A7091" s="77" t="s">
        <v>49</v>
      </c>
      <c r="B7091" s="40">
        <v>13095500</v>
      </c>
      <c r="C7091" s="41">
        <v>39870</v>
      </c>
      <c r="D7091" s="40">
        <v>316</v>
      </c>
      <c r="E7091" s="40" t="s">
        <v>50</v>
      </c>
      <c r="F7091">
        <f t="shared" si="333"/>
        <v>2</v>
      </c>
      <c r="G7091">
        <f t="shared" si="334"/>
        <v>2009</v>
      </c>
      <c r="H7091">
        <f t="shared" si="335"/>
        <v>626.78600000000006</v>
      </c>
      <c r="I7091" s="23"/>
    </row>
    <row r="7092" spans="1:9" ht="14.4">
      <c r="A7092" s="77" t="s">
        <v>49</v>
      </c>
      <c r="B7092" s="40">
        <v>13095500</v>
      </c>
      <c r="C7092" s="41">
        <v>39871</v>
      </c>
      <c r="D7092" s="40">
        <v>316</v>
      </c>
      <c r="E7092" s="40" t="s">
        <v>50</v>
      </c>
      <c r="F7092">
        <f t="shared" si="333"/>
        <v>2</v>
      </c>
      <c r="G7092">
        <f t="shared" si="334"/>
        <v>2009</v>
      </c>
      <c r="H7092">
        <f t="shared" si="335"/>
        <v>626.78600000000006</v>
      </c>
      <c r="I7092" s="23"/>
    </row>
    <row r="7093" spans="1:9" ht="14.4">
      <c r="A7093" s="77" t="s">
        <v>49</v>
      </c>
      <c r="B7093" s="40">
        <v>13095500</v>
      </c>
      <c r="C7093" s="41">
        <v>39872</v>
      </c>
      <c r="D7093" s="40">
        <v>316</v>
      </c>
      <c r="E7093" s="40" t="s">
        <v>50</v>
      </c>
      <c r="F7093">
        <f t="shared" si="333"/>
        <v>2</v>
      </c>
      <c r="G7093">
        <f t="shared" si="334"/>
        <v>2009</v>
      </c>
      <c r="H7093">
        <f t="shared" si="335"/>
        <v>626.78600000000006</v>
      </c>
      <c r="I7093" s="23"/>
    </row>
    <row r="7094" spans="1:9" ht="14.4">
      <c r="A7094" s="77" t="s">
        <v>49</v>
      </c>
      <c r="B7094" s="40">
        <v>13095500</v>
      </c>
      <c r="C7094" s="41">
        <v>39873</v>
      </c>
      <c r="D7094" s="40">
        <v>316</v>
      </c>
      <c r="E7094" s="40" t="s">
        <v>50</v>
      </c>
      <c r="F7094">
        <f t="shared" si="333"/>
        <v>3</v>
      </c>
      <c r="G7094">
        <f t="shared" si="334"/>
        <v>2009</v>
      </c>
      <c r="H7094">
        <f t="shared" si="335"/>
        <v>626.78600000000006</v>
      </c>
      <c r="I7094" s="23"/>
    </row>
    <row r="7095" spans="1:9" ht="14.4">
      <c r="A7095" s="77" t="s">
        <v>49</v>
      </c>
      <c r="B7095" s="40">
        <v>13095500</v>
      </c>
      <c r="C7095" s="41">
        <v>39874</v>
      </c>
      <c r="D7095" s="40">
        <v>316</v>
      </c>
      <c r="E7095" s="40" t="s">
        <v>50</v>
      </c>
      <c r="F7095">
        <f t="shared" si="333"/>
        <v>3</v>
      </c>
      <c r="G7095">
        <f t="shared" si="334"/>
        <v>2009</v>
      </c>
      <c r="H7095">
        <f t="shared" si="335"/>
        <v>626.78600000000006</v>
      </c>
      <c r="I7095" s="23"/>
    </row>
    <row r="7096" spans="1:9" ht="14.4">
      <c r="A7096" s="77" t="s">
        <v>49</v>
      </c>
      <c r="B7096" s="40">
        <v>13095500</v>
      </c>
      <c r="C7096" s="41">
        <v>39875</v>
      </c>
      <c r="D7096" s="40">
        <v>316</v>
      </c>
      <c r="E7096" s="40" t="s">
        <v>50</v>
      </c>
      <c r="F7096">
        <f t="shared" si="333"/>
        <v>3</v>
      </c>
      <c r="G7096">
        <f t="shared" si="334"/>
        <v>2009</v>
      </c>
      <c r="H7096">
        <f t="shared" si="335"/>
        <v>626.78600000000006</v>
      </c>
      <c r="I7096" s="23"/>
    </row>
    <row r="7097" spans="1:9" ht="14.4">
      <c r="A7097" s="77" t="s">
        <v>49</v>
      </c>
      <c r="B7097" s="40">
        <v>13095500</v>
      </c>
      <c r="C7097" s="41">
        <v>39876</v>
      </c>
      <c r="D7097" s="40">
        <v>316</v>
      </c>
      <c r="E7097" s="40" t="s">
        <v>50</v>
      </c>
      <c r="F7097">
        <f t="shared" si="333"/>
        <v>3</v>
      </c>
      <c r="G7097">
        <f t="shared" si="334"/>
        <v>2009</v>
      </c>
      <c r="H7097">
        <f t="shared" si="335"/>
        <v>626.78600000000006</v>
      </c>
      <c r="I7097" s="23"/>
    </row>
    <row r="7098" spans="1:9" ht="14.4">
      <c r="A7098" s="77" t="s">
        <v>49</v>
      </c>
      <c r="B7098" s="40">
        <v>13095500</v>
      </c>
      <c r="C7098" s="41">
        <v>39877</v>
      </c>
      <c r="D7098" s="40">
        <v>317</v>
      </c>
      <c r="E7098" s="40" t="s">
        <v>50</v>
      </c>
      <c r="F7098">
        <f t="shared" si="333"/>
        <v>3</v>
      </c>
      <c r="G7098">
        <f t="shared" si="334"/>
        <v>2009</v>
      </c>
      <c r="H7098">
        <f t="shared" si="335"/>
        <v>628.76949999999999</v>
      </c>
      <c r="I7098" s="23"/>
    </row>
    <row r="7099" spans="1:9" ht="14.4">
      <c r="A7099" s="77" t="s">
        <v>49</v>
      </c>
      <c r="B7099" s="40">
        <v>13095500</v>
      </c>
      <c r="C7099" s="41">
        <v>39878</v>
      </c>
      <c r="D7099" s="40">
        <v>317</v>
      </c>
      <c r="E7099" s="40" t="s">
        <v>50</v>
      </c>
      <c r="F7099">
        <f t="shared" si="333"/>
        <v>3</v>
      </c>
      <c r="G7099">
        <f t="shared" si="334"/>
        <v>2009</v>
      </c>
      <c r="H7099">
        <f t="shared" si="335"/>
        <v>628.76949999999999</v>
      </c>
      <c r="I7099" s="23"/>
    </row>
    <row r="7100" spans="1:9" ht="14.4">
      <c r="A7100" s="77" t="s">
        <v>49</v>
      </c>
      <c r="B7100" s="40">
        <v>13095500</v>
      </c>
      <c r="C7100" s="41">
        <v>39879</v>
      </c>
      <c r="D7100" s="40">
        <v>317</v>
      </c>
      <c r="E7100" s="40" t="s">
        <v>50</v>
      </c>
      <c r="F7100">
        <f t="shared" si="333"/>
        <v>3</v>
      </c>
      <c r="G7100">
        <f t="shared" si="334"/>
        <v>2009</v>
      </c>
      <c r="H7100">
        <f t="shared" si="335"/>
        <v>628.76949999999999</v>
      </c>
      <c r="I7100" s="23"/>
    </row>
    <row r="7101" spans="1:9" ht="14.4">
      <c r="A7101" s="77" t="s">
        <v>49</v>
      </c>
      <c r="B7101" s="40">
        <v>13095500</v>
      </c>
      <c r="C7101" s="41">
        <v>39880</v>
      </c>
      <c r="D7101" s="40">
        <v>316</v>
      </c>
      <c r="E7101" s="40" t="s">
        <v>50</v>
      </c>
      <c r="F7101">
        <f t="shared" si="333"/>
        <v>3</v>
      </c>
      <c r="G7101">
        <f t="shared" si="334"/>
        <v>2009</v>
      </c>
      <c r="H7101">
        <f t="shared" si="335"/>
        <v>626.78600000000006</v>
      </c>
      <c r="I7101" s="23"/>
    </row>
    <row r="7102" spans="1:9" ht="14.4">
      <c r="A7102" s="77" t="s">
        <v>49</v>
      </c>
      <c r="B7102" s="40">
        <v>13095500</v>
      </c>
      <c r="C7102" s="41">
        <v>39881</v>
      </c>
      <c r="D7102" s="40">
        <v>316</v>
      </c>
      <c r="E7102" s="40" t="s">
        <v>50</v>
      </c>
      <c r="F7102">
        <f t="shared" si="333"/>
        <v>3</v>
      </c>
      <c r="G7102">
        <f t="shared" si="334"/>
        <v>2009</v>
      </c>
      <c r="H7102">
        <f t="shared" si="335"/>
        <v>626.78600000000006</v>
      </c>
      <c r="I7102" s="23"/>
    </row>
    <row r="7103" spans="1:9" ht="14.4">
      <c r="A7103" s="77" t="s">
        <v>49</v>
      </c>
      <c r="B7103" s="40">
        <v>13095500</v>
      </c>
      <c r="C7103" s="41">
        <v>39882</v>
      </c>
      <c r="D7103" s="40">
        <v>316</v>
      </c>
      <c r="E7103" s="40" t="s">
        <v>50</v>
      </c>
      <c r="F7103">
        <f t="shared" si="333"/>
        <v>3</v>
      </c>
      <c r="G7103">
        <f t="shared" si="334"/>
        <v>2009</v>
      </c>
      <c r="H7103">
        <f t="shared" si="335"/>
        <v>626.78600000000006</v>
      </c>
      <c r="I7103" s="23"/>
    </row>
    <row r="7104" spans="1:9" ht="14.4">
      <c r="A7104" s="77" t="s">
        <v>49</v>
      </c>
      <c r="B7104" s="40">
        <v>13095500</v>
      </c>
      <c r="C7104" s="41">
        <v>39883</v>
      </c>
      <c r="D7104" s="40">
        <v>316</v>
      </c>
      <c r="E7104" s="40" t="s">
        <v>50</v>
      </c>
      <c r="F7104">
        <f t="shared" si="333"/>
        <v>3</v>
      </c>
      <c r="G7104">
        <f t="shared" si="334"/>
        <v>2009</v>
      </c>
      <c r="H7104">
        <f t="shared" si="335"/>
        <v>626.78600000000006</v>
      </c>
      <c r="I7104" s="23"/>
    </row>
    <row r="7105" spans="1:9" ht="14.4">
      <c r="A7105" s="77" t="s">
        <v>49</v>
      </c>
      <c r="B7105" s="40">
        <v>13095500</v>
      </c>
      <c r="C7105" s="41">
        <v>39884</v>
      </c>
      <c r="D7105" s="40">
        <v>316</v>
      </c>
      <c r="E7105" s="40" t="s">
        <v>50</v>
      </c>
      <c r="F7105">
        <f t="shared" si="333"/>
        <v>3</v>
      </c>
      <c r="G7105">
        <f t="shared" si="334"/>
        <v>2009</v>
      </c>
      <c r="H7105">
        <f t="shared" si="335"/>
        <v>626.78600000000006</v>
      </c>
      <c r="I7105" s="23"/>
    </row>
    <row r="7106" spans="1:9" ht="14.4">
      <c r="A7106" s="77" t="s">
        <v>49</v>
      </c>
      <c r="B7106" s="40">
        <v>13095500</v>
      </c>
      <c r="C7106" s="41">
        <v>39885</v>
      </c>
      <c r="D7106" s="40">
        <v>316</v>
      </c>
      <c r="E7106" s="40" t="s">
        <v>50</v>
      </c>
      <c r="F7106">
        <f t="shared" si="333"/>
        <v>3</v>
      </c>
      <c r="G7106">
        <f t="shared" si="334"/>
        <v>2009</v>
      </c>
      <c r="H7106">
        <f t="shared" si="335"/>
        <v>626.78600000000006</v>
      </c>
      <c r="I7106" s="23"/>
    </row>
    <row r="7107" spans="1:9" ht="14.4">
      <c r="A7107" s="77" t="s">
        <v>49</v>
      </c>
      <c r="B7107" s="40">
        <v>13095500</v>
      </c>
      <c r="C7107" s="41">
        <v>39886</v>
      </c>
      <c r="D7107" s="40">
        <v>316</v>
      </c>
      <c r="E7107" s="40" t="s">
        <v>50</v>
      </c>
      <c r="F7107">
        <f t="shared" si="333"/>
        <v>3</v>
      </c>
      <c r="G7107">
        <f t="shared" si="334"/>
        <v>2009</v>
      </c>
      <c r="H7107">
        <f t="shared" si="335"/>
        <v>626.78600000000006</v>
      </c>
      <c r="I7107" s="23"/>
    </row>
    <row r="7108" spans="1:9" ht="14.4">
      <c r="A7108" s="77" t="s">
        <v>49</v>
      </c>
      <c r="B7108" s="40">
        <v>13095500</v>
      </c>
      <c r="C7108" s="41">
        <v>39887</v>
      </c>
      <c r="D7108" s="40">
        <v>316</v>
      </c>
      <c r="E7108" s="40" t="s">
        <v>50</v>
      </c>
      <c r="F7108">
        <f t="shared" si="333"/>
        <v>3</v>
      </c>
      <c r="G7108">
        <f t="shared" si="334"/>
        <v>2009</v>
      </c>
      <c r="H7108">
        <f t="shared" si="335"/>
        <v>626.78600000000006</v>
      </c>
      <c r="I7108" s="23"/>
    </row>
    <row r="7109" spans="1:9" ht="14.4">
      <c r="A7109" s="77" t="s">
        <v>49</v>
      </c>
      <c r="B7109" s="40">
        <v>13095500</v>
      </c>
      <c r="C7109" s="41">
        <v>39888</v>
      </c>
      <c r="D7109" s="40">
        <v>316</v>
      </c>
      <c r="E7109" s="40" t="s">
        <v>50</v>
      </c>
      <c r="F7109">
        <f t="shared" si="333"/>
        <v>3</v>
      </c>
      <c r="G7109">
        <f t="shared" si="334"/>
        <v>2009</v>
      </c>
      <c r="H7109">
        <f t="shared" si="335"/>
        <v>626.78600000000006</v>
      </c>
      <c r="I7109" s="23"/>
    </row>
    <row r="7110" spans="1:9" ht="14.4">
      <c r="A7110" s="77" t="s">
        <v>49</v>
      </c>
      <c r="B7110" s="40">
        <v>13095500</v>
      </c>
      <c r="C7110" s="41">
        <v>39889</v>
      </c>
      <c r="D7110" s="40">
        <v>316</v>
      </c>
      <c r="E7110" s="40" t="s">
        <v>50</v>
      </c>
      <c r="F7110">
        <f t="shared" si="333"/>
        <v>3</v>
      </c>
      <c r="G7110">
        <f t="shared" si="334"/>
        <v>2009</v>
      </c>
      <c r="H7110">
        <f t="shared" si="335"/>
        <v>626.78600000000006</v>
      </c>
      <c r="I7110" s="23"/>
    </row>
    <row r="7111" spans="1:9" ht="14.4">
      <c r="A7111" s="77" t="s">
        <v>49</v>
      </c>
      <c r="B7111" s="40">
        <v>13095500</v>
      </c>
      <c r="C7111" s="41">
        <v>39890</v>
      </c>
      <c r="D7111" s="40">
        <v>316</v>
      </c>
      <c r="E7111" s="40" t="s">
        <v>50</v>
      </c>
      <c r="F7111">
        <f t="shared" si="333"/>
        <v>3</v>
      </c>
      <c r="G7111">
        <f t="shared" si="334"/>
        <v>2009</v>
      </c>
      <c r="H7111">
        <f t="shared" si="335"/>
        <v>626.78600000000006</v>
      </c>
      <c r="I7111" s="23"/>
    </row>
    <row r="7112" spans="1:9" ht="14.4">
      <c r="A7112" s="77" t="s">
        <v>49</v>
      </c>
      <c r="B7112" s="40">
        <v>13095500</v>
      </c>
      <c r="C7112" s="41">
        <v>39891</v>
      </c>
      <c r="D7112" s="40">
        <v>316</v>
      </c>
      <c r="E7112" s="40" t="s">
        <v>50</v>
      </c>
      <c r="F7112">
        <f t="shared" si="333"/>
        <v>3</v>
      </c>
      <c r="G7112">
        <f t="shared" si="334"/>
        <v>2009</v>
      </c>
      <c r="H7112">
        <f t="shared" si="335"/>
        <v>626.78600000000006</v>
      </c>
      <c r="I7112" s="23"/>
    </row>
    <row r="7113" spans="1:9" ht="14.4">
      <c r="A7113" s="77" t="s">
        <v>49</v>
      </c>
      <c r="B7113" s="40">
        <v>13095500</v>
      </c>
      <c r="C7113" s="41">
        <v>39892</v>
      </c>
      <c r="D7113" s="40">
        <v>316</v>
      </c>
      <c r="E7113" s="40" t="s">
        <v>50</v>
      </c>
      <c r="F7113">
        <f t="shared" si="333"/>
        <v>3</v>
      </c>
      <c r="G7113">
        <f t="shared" si="334"/>
        <v>2009</v>
      </c>
      <c r="H7113">
        <f t="shared" si="335"/>
        <v>626.78600000000006</v>
      </c>
      <c r="I7113" s="23"/>
    </row>
    <row r="7114" spans="1:9" ht="14.4">
      <c r="A7114" s="77" t="s">
        <v>49</v>
      </c>
      <c r="B7114" s="40">
        <v>13095500</v>
      </c>
      <c r="C7114" s="41">
        <v>39893</v>
      </c>
      <c r="D7114" s="40">
        <v>316</v>
      </c>
      <c r="E7114" s="40" t="s">
        <v>50</v>
      </c>
      <c r="F7114">
        <f t="shared" si="333"/>
        <v>3</v>
      </c>
      <c r="G7114">
        <f t="shared" si="334"/>
        <v>2009</v>
      </c>
      <c r="H7114">
        <f t="shared" si="335"/>
        <v>626.78600000000006</v>
      </c>
      <c r="I7114" s="23"/>
    </row>
    <row r="7115" spans="1:9" ht="14.4">
      <c r="A7115" s="77" t="s">
        <v>49</v>
      </c>
      <c r="B7115" s="40">
        <v>13095500</v>
      </c>
      <c r="C7115" s="41">
        <v>39894</v>
      </c>
      <c r="D7115" s="40">
        <v>316</v>
      </c>
      <c r="E7115" s="40" t="s">
        <v>50</v>
      </c>
      <c r="F7115">
        <f t="shared" si="333"/>
        <v>3</v>
      </c>
      <c r="G7115">
        <f t="shared" si="334"/>
        <v>2009</v>
      </c>
      <c r="H7115">
        <f t="shared" si="335"/>
        <v>626.78600000000006</v>
      </c>
      <c r="I7115" s="23"/>
    </row>
    <row r="7116" spans="1:9" ht="14.4">
      <c r="A7116" s="77" t="s">
        <v>49</v>
      </c>
      <c r="B7116" s="40">
        <v>13095500</v>
      </c>
      <c r="C7116" s="41">
        <v>39895</v>
      </c>
      <c r="D7116" s="40">
        <v>316</v>
      </c>
      <c r="E7116" s="40" t="s">
        <v>50</v>
      </c>
      <c r="F7116">
        <f t="shared" si="333"/>
        <v>3</v>
      </c>
      <c r="G7116">
        <f t="shared" si="334"/>
        <v>2009</v>
      </c>
      <c r="H7116">
        <f t="shared" si="335"/>
        <v>626.78600000000006</v>
      </c>
      <c r="I7116" s="23"/>
    </row>
    <row r="7117" spans="1:9" ht="14.4">
      <c r="A7117" s="77" t="s">
        <v>49</v>
      </c>
      <c r="B7117" s="40">
        <v>13095500</v>
      </c>
      <c r="C7117" s="41">
        <v>39896</v>
      </c>
      <c r="D7117" s="40">
        <v>316</v>
      </c>
      <c r="E7117" s="40" t="s">
        <v>50</v>
      </c>
      <c r="F7117">
        <f t="shared" si="333"/>
        <v>3</v>
      </c>
      <c r="G7117">
        <f t="shared" si="334"/>
        <v>2009</v>
      </c>
      <c r="H7117">
        <f t="shared" si="335"/>
        <v>626.78600000000006</v>
      </c>
      <c r="I7117" s="23"/>
    </row>
    <row r="7118" spans="1:9" ht="14.4">
      <c r="A7118" s="77" t="s">
        <v>49</v>
      </c>
      <c r="B7118" s="40">
        <v>13095500</v>
      </c>
      <c r="C7118" s="41">
        <v>39897</v>
      </c>
      <c r="D7118" s="40">
        <v>315</v>
      </c>
      <c r="E7118" s="40" t="s">
        <v>50</v>
      </c>
      <c r="F7118">
        <f t="shared" si="333"/>
        <v>3</v>
      </c>
      <c r="G7118">
        <f t="shared" si="334"/>
        <v>2009</v>
      </c>
      <c r="H7118">
        <f t="shared" si="335"/>
        <v>624.80250000000001</v>
      </c>
      <c r="I7118" s="23"/>
    </row>
    <row r="7119" spans="1:9" ht="14.4">
      <c r="A7119" s="77" t="s">
        <v>49</v>
      </c>
      <c r="B7119" s="40">
        <v>13095500</v>
      </c>
      <c r="C7119" s="41">
        <v>39898</v>
      </c>
      <c r="D7119" s="40">
        <v>315</v>
      </c>
      <c r="E7119" s="40" t="s">
        <v>50</v>
      </c>
      <c r="F7119">
        <f t="shared" si="333"/>
        <v>3</v>
      </c>
      <c r="G7119">
        <f t="shared" si="334"/>
        <v>2009</v>
      </c>
      <c r="H7119">
        <f t="shared" si="335"/>
        <v>624.80250000000001</v>
      </c>
      <c r="I7119" s="23"/>
    </row>
    <row r="7120" spans="1:9" ht="14.4">
      <c r="A7120" s="77" t="s">
        <v>49</v>
      </c>
      <c r="B7120" s="40">
        <v>13095500</v>
      </c>
      <c r="C7120" s="41">
        <v>39899</v>
      </c>
      <c r="D7120" s="40">
        <v>315</v>
      </c>
      <c r="E7120" s="40" t="s">
        <v>50</v>
      </c>
      <c r="F7120">
        <f t="shared" si="333"/>
        <v>3</v>
      </c>
      <c r="G7120">
        <f t="shared" si="334"/>
        <v>2009</v>
      </c>
      <c r="H7120">
        <f t="shared" si="335"/>
        <v>624.80250000000001</v>
      </c>
      <c r="I7120" s="23"/>
    </row>
    <row r="7121" spans="1:9" ht="14.4">
      <c r="A7121" s="77" t="s">
        <v>49</v>
      </c>
      <c r="B7121" s="40">
        <v>13095500</v>
      </c>
      <c r="C7121" s="41">
        <v>39900</v>
      </c>
      <c r="D7121" s="40">
        <v>315</v>
      </c>
      <c r="E7121" s="40" t="s">
        <v>50</v>
      </c>
      <c r="F7121">
        <f t="shared" si="333"/>
        <v>3</v>
      </c>
      <c r="G7121">
        <f t="shared" si="334"/>
        <v>2009</v>
      </c>
      <c r="H7121">
        <f t="shared" si="335"/>
        <v>624.80250000000001</v>
      </c>
      <c r="I7121" s="23"/>
    </row>
    <row r="7122" spans="1:9" ht="14.4">
      <c r="A7122" s="77" t="s">
        <v>49</v>
      </c>
      <c r="B7122" s="40">
        <v>13095500</v>
      </c>
      <c r="C7122" s="41">
        <v>39901</v>
      </c>
      <c r="D7122" s="40">
        <v>316</v>
      </c>
      <c r="E7122" s="40" t="s">
        <v>50</v>
      </c>
      <c r="F7122">
        <f t="shared" si="333"/>
        <v>3</v>
      </c>
      <c r="G7122">
        <f t="shared" si="334"/>
        <v>2009</v>
      </c>
      <c r="H7122">
        <f t="shared" si="335"/>
        <v>626.78600000000006</v>
      </c>
      <c r="I7122" s="23"/>
    </row>
    <row r="7123" spans="1:9" ht="14.4">
      <c r="A7123" s="77" t="s">
        <v>49</v>
      </c>
      <c r="B7123" s="40">
        <v>13095500</v>
      </c>
      <c r="C7123" s="41">
        <v>39902</v>
      </c>
      <c r="D7123" s="40">
        <v>316</v>
      </c>
      <c r="E7123" s="40" t="s">
        <v>50</v>
      </c>
      <c r="F7123">
        <f t="shared" si="333"/>
        <v>3</v>
      </c>
      <c r="G7123">
        <f t="shared" si="334"/>
        <v>2009</v>
      </c>
      <c r="H7123">
        <f t="shared" si="335"/>
        <v>626.78600000000006</v>
      </c>
      <c r="I7123" s="23"/>
    </row>
    <row r="7124" spans="1:9" ht="14.4">
      <c r="A7124" s="77" t="s">
        <v>49</v>
      </c>
      <c r="B7124" s="40">
        <v>13095500</v>
      </c>
      <c r="C7124" s="41">
        <v>39903</v>
      </c>
      <c r="D7124" s="40">
        <v>316</v>
      </c>
      <c r="E7124" s="40" t="s">
        <v>50</v>
      </c>
      <c r="F7124">
        <f t="shared" si="333"/>
        <v>3</v>
      </c>
      <c r="G7124">
        <f t="shared" si="334"/>
        <v>2009</v>
      </c>
      <c r="H7124">
        <f t="shared" si="335"/>
        <v>626.78600000000006</v>
      </c>
      <c r="I7124" s="23"/>
    </row>
    <row r="7125" spans="1:9" ht="14.4">
      <c r="A7125" s="77" t="s">
        <v>49</v>
      </c>
      <c r="B7125" s="40">
        <v>13095500</v>
      </c>
      <c r="C7125" s="41">
        <v>39904</v>
      </c>
      <c r="D7125" s="40">
        <v>316</v>
      </c>
      <c r="E7125" s="40" t="s">
        <v>50</v>
      </c>
      <c r="F7125">
        <f t="shared" si="333"/>
        <v>4</v>
      </c>
      <c r="G7125">
        <f t="shared" si="334"/>
        <v>2009</v>
      </c>
      <c r="H7125">
        <f t="shared" si="335"/>
        <v>626.78600000000006</v>
      </c>
      <c r="I7125" s="23"/>
    </row>
    <row r="7126" spans="1:9" ht="14.4">
      <c r="A7126" s="77" t="s">
        <v>49</v>
      </c>
      <c r="B7126" s="40">
        <v>13095500</v>
      </c>
      <c r="C7126" s="41">
        <v>39905</v>
      </c>
      <c r="D7126" s="40">
        <v>315</v>
      </c>
      <c r="E7126" s="40" t="s">
        <v>50</v>
      </c>
      <c r="F7126">
        <f t="shared" si="333"/>
        <v>4</v>
      </c>
      <c r="G7126">
        <f t="shared" si="334"/>
        <v>2009</v>
      </c>
      <c r="H7126">
        <f t="shared" si="335"/>
        <v>624.80250000000001</v>
      </c>
      <c r="I7126" s="23"/>
    </row>
    <row r="7127" spans="1:9" ht="14.4">
      <c r="A7127" s="77" t="s">
        <v>49</v>
      </c>
      <c r="B7127" s="40">
        <v>13095500</v>
      </c>
      <c r="C7127" s="41">
        <v>39906</v>
      </c>
      <c r="D7127" s="40">
        <v>316</v>
      </c>
      <c r="E7127" s="40" t="s">
        <v>50</v>
      </c>
      <c r="F7127">
        <f t="shared" si="333"/>
        <v>4</v>
      </c>
      <c r="G7127">
        <f t="shared" si="334"/>
        <v>2009</v>
      </c>
      <c r="H7127">
        <f t="shared" si="335"/>
        <v>626.78600000000006</v>
      </c>
      <c r="I7127" s="23"/>
    </row>
    <row r="7128" spans="1:9" ht="14.4">
      <c r="A7128" s="77" t="s">
        <v>49</v>
      </c>
      <c r="B7128" s="40">
        <v>13095500</v>
      </c>
      <c r="C7128" s="41">
        <v>39907</v>
      </c>
      <c r="D7128" s="40">
        <v>315</v>
      </c>
      <c r="E7128" s="40" t="s">
        <v>50</v>
      </c>
      <c r="F7128">
        <f t="shared" si="333"/>
        <v>4</v>
      </c>
      <c r="G7128">
        <f t="shared" si="334"/>
        <v>2009</v>
      </c>
      <c r="H7128">
        <f t="shared" si="335"/>
        <v>624.80250000000001</v>
      </c>
      <c r="I7128" s="23"/>
    </row>
    <row r="7129" spans="1:9" ht="14.4">
      <c r="A7129" s="77" t="s">
        <v>49</v>
      </c>
      <c r="B7129" s="40">
        <v>13095500</v>
      </c>
      <c r="C7129" s="41">
        <v>39908</v>
      </c>
      <c r="D7129" s="40">
        <v>315</v>
      </c>
      <c r="E7129" s="40" t="s">
        <v>50</v>
      </c>
      <c r="F7129">
        <f t="shared" si="333"/>
        <v>4</v>
      </c>
      <c r="G7129">
        <f t="shared" si="334"/>
        <v>2009</v>
      </c>
      <c r="H7129">
        <f t="shared" si="335"/>
        <v>624.80250000000001</v>
      </c>
      <c r="I7129" s="23"/>
    </row>
    <row r="7130" spans="1:9" ht="14.4">
      <c r="A7130" s="77" t="s">
        <v>49</v>
      </c>
      <c r="B7130" s="40">
        <v>13095500</v>
      </c>
      <c r="C7130" s="41">
        <v>39909</v>
      </c>
      <c r="D7130" s="40">
        <v>314</v>
      </c>
      <c r="E7130" s="40" t="s">
        <v>50</v>
      </c>
      <c r="F7130">
        <f t="shared" si="333"/>
        <v>4</v>
      </c>
      <c r="G7130">
        <f t="shared" si="334"/>
        <v>2009</v>
      </c>
      <c r="H7130">
        <f t="shared" si="335"/>
        <v>622.81899999999996</v>
      </c>
      <c r="I7130" s="23"/>
    </row>
    <row r="7131" spans="1:9" ht="14.4">
      <c r="A7131" s="77" t="s">
        <v>49</v>
      </c>
      <c r="B7131" s="40">
        <v>13095500</v>
      </c>
      <c r="C7131" s="41">
        <v>39910</v>
      </c>
      <c r="D7131" s="40">
        <v>315</v>
      </c>
      <c r="E7131" s="40" t="s">
        <v>50</v>
      </c>
      <c r="F7131">
        <f t="shared" si="333"/>
        <v>4</v>
      </c>
      <c r="G7131">
        <f t="shared" si="334"/>
        <v>2009</v>
      </c>
      <c r="H7131">
        <f t="shared" si="335"/>
        <v>624.80250000000001</v>
      </c>
      <c r="I7131" s="23"/>
    </row>
    <row r="7132" spans="1:9" ht="14.4">
      <c r="A7132" s="77" t="s">
        <v>49</v>
      </c>
      <c r="B7132" s="40">
        <v>13095500</v>
      </c>
      <c r="C7132" s="41">
        <v>39911</v>
      </c>
      <c r="D7132" s="40">
        <v>316</v>
      </c>
      <c r="E7132" s="40" t="s">
        <v>50</v>
      </c>
      <c r="F7132">
        <f t="shared" si="333"/>
        <v>4</v>
      </c>
      <c r="G7132">
        <f t="shared" si="334"/>
        <v>2009</v>
      </c>
      <c r="H7132">
        <f t="shared" si="335"/>
        <v>626.78600000000006</v>
      </c>
      <c r="I7132" s="23"/>
    </row>
    <row r="7133" spans="1:9" ht="14.4">
      <c r="A7133" s="77" t="s">
        <v>49</v>
      </c>
      <c r="B7133" s="40">
        <v>13095500</v>
      </c>
      <c r="C7133" s="41">
        <v>39912</v>
      </c>
      <c r="D7133" s="40">
        <v>316</v>
      </c>
      <c r="E7133" s="40" t="s">
        <v>50</v>
      </c>
      <c r="F7133">
        <f t="shared" si="333"/>
        <v>4</v>
      </c>
      <c r="G7133">
        <f t="shared" si="334"/>
        <v>2009</v>
      </c>
      <c r="H7133">
        <f t="shared" si="335"/>
        <v>626.78600000000006</v>
      </c>
      <c r="I7133" s="23"/>
    </row>
    <row r="7134" spans="1:9" ht="14.4">
      <c r="A7134" s="77" t="s">
        <v>49</v>
      </c>
      <c r="B7134" s="40">
        <v>13095500</v>
      </c>
      <c r="C7134" s="41">
        <v>39913</v>
      </c>
      <c r="D7134" s="40">
        <v>315</v>
      </c>
      <c r="E7134" s="40" t="s">
        <v>50</v>
      </c>
      <c r="F7134">
        <f t="shared" si="333"/>
        <v>4</v>
      </c>
      <c r="G7134">
        <f t="shared" si="334"/>
        <v>2009</v>
      </c>
      <c r="H7134">
        <f t="shared" si="335"/>
        <v>624.80250000000001</v>
      </c>
      <c r="I7134" s="23"/>
    </row>
    <row r="7135" spans="1:9" ht="14.4">
      <c r="A7135" s="77" t="s">
        <v>49</v>
      </c>
      <c r="B7135" s="40">
        <v>13095500</v>
      </c>
      <c r="C7135" s="41">
        <v>39914</v>
      </c>
      <c r="D7135" s="40">
        <v>315</v>
      </c>
      <c r="E7135" s="40" t="s">
        <v>50</v>
      </c>
      <c r="F7135">
        <f t="shared" si="333"/>
        <v>4</v>
      </c>
      <c r="G7135">
        <f t="shared" si="334"/>
        <v>2009</v>
      </c>
      <c r="H7135">
        <f t="shared" si="335"/>
        <v>624.80250000000001</v>
      </c>
      <c r="I7135" s="23"/>
    </row>
    <row r="7136" spans="1:9" ht="14.4">
      <c r="A7136" s="77" t="s">
        <v>49</v>
      </c>
      <c r="B7136" s="40">
        <v>13095500</v>
      </c>
      <c r="C7136" s="41">
        <v>39915</v>
      </c>
      <c r="D7136" s="40">
        <v>315</v>
      </c>
      <c r="E7136" s="40" t="s">
        <v>50</v>
      </c>
      <c r="F7136">
        <f t="shared" si="333"/>
        <v>4</v>
      </c>
      <c r="G7136">
        <f t="shared" si="334"/>
        <v>2009</v>
      </c>
      <c r="H7136">
        <f t="shared" si="335"/>
        <v>624.80250000000001</v>
      </c>
      <c r="I7136" s="23"/>
    </row>
    <row r="7137" spans="1:9" ht="14.4">
      <c r="A7137" s="77" t="s">
        <v>49</v>
      </c>
      <c r="B7137" s="40">
        <v>13095500</v>
      </c>
      <c r="C7137" s="41">
        <v>39916</v>
      </c>
      <c r="D7137" s="40">
        <v>315</v>
      </c>
      <c r="E7137" s="40" t="s">
        <v>50</v>
      </c>
      <c r="F7137">
        <f t="shared" si="333"/>
        <v>4</v>
      </c>
      <c r="G7137">
        <f t="shared" si="334"/>
        <v>2009</v>
      </c>
      <c r="H7137">
        <f t="shared" si="335"/>
        <v>624.80250000000001</v>
      </c>
      <c r="I7137" s="23"/>
    </row>
    <row r="7138" spans="1:9" ht="14.4">
      <c r="A7138" s="77" t="s">
        <v>49</v>
      </c>
      <c r="B7138" s="40">
        <v>13095500</v>
      </c>
      <c r="C7138" s="41">
        <v>39917</v>
      </c>
      <c r="D7138" s="40">
        <v>316</v>
      </c>
      <c r="E7138" s="40" t="s">
        <v>50</v>
      </c>
      <c r="F7138">
        <f t="shared" ref="F7138:F7201" si="336">MONTH(C7138)</f>
        <v>4</v>
      </c>
      <c r="G7138">
        <f t="shared" ref="G7138:G7201" si="337">IF(F7138&gt;10,YEAR(C7138)+1,YEAR(C7138))</f>
        <v>2009</v>
      </c>
      <c r="H7138">
        <f t="shared" ref="H7138:H7201" si="338">D7138*1.9835</f>
        <v>626.78600000000006</v>
      </c>
      <c r="I7138" s="23"/>
    </row>
    <row r="7139" spans="1:9" ht="14.4">
      <c r="A7139" s="77" t="s">
        <v>49</v>
      </c>
      <c r="B7139" s="40">
        <v>13095500</v>
      </c>
      <c r="C7139" s="41">
        <v>39918</v>
      </c>
      <c r="D7139" s="40">
        <v>316</v>
      </c>
      <c r="E7139" s="40" t="s">
        <v>50</v>
      </c>
      <c r="F7139">
        <f t="shared" si="336"/>
        <v>4</v>
      </c>
      <c r="G7139">
        <f t="shared" si="337"/>
        <v>2009</v>
      </c>
      <c r="H7139">
        <f t="shared" si="338"/>
        <v>626.78600000000006</v>
      </c>
      <c r="I7139" s="23"/>
    </row>
    <row r="7140" spans="1:9" ht="14.4">
      <c r="A7140" s="77" t="s">
        <v>49</v>
      </c>
      <c r="B7140" s="40">
        <v>13095500</v>
      </c>
      <c r="C7140" s="41">
        <v>39919</v>
      </c>
      <c r="D7140" s="40">
        <v>315</v>
      </c>
      <c r="E7140" s="40" t="s">
        <v>50</v>
      </c>
      <c r="F7140">
        <f t="shared" si="336"/>
        <v>4</v>
      </c>
      <c r="G7140">
        <f t="shared" si="337"/>
        <v>2009</v>
      </c>
      <c r="H7140">
        <f t="shared" si="338"/>
        <v>624.80250000000001</v>
      </c>
      <c r="I7140" s="23"/>
    </row>
    <row r="7141" spans="1:9" ht="14.4">
      <c r="A7141" s="77" t="s">
        <v>49</v>
      </c>
      <c r="B7141" s="40">
        <v>13095500</v>
      </c>
      <c r="C7141" s="41">
        <v>39920</v>
      </c>
      <c r="D7141" s="40">
        <v>316</v>
      </c>
      <c r="E7141" s="40" t="s">
        <v>50</v>
      </c>
      <c r="F7141">
        <f t="shared" si="336"/>
        <v>4</v>
      </c>
      <c r="G7141">
        <f t="shared" si="337"/>
        <v>2009</v>
      </c>
      <c r="H7141">
        <f t="shared" si="338"/>
        <v>626.78600000000006</v>
      </c>
      <c r="I7141" s="23"/>
    </row>
    <row r="7142" spans="1:9" ht="14.4">
      <c r="A7142" s="77" t="s">
        <v>49</v>
      </c>
      <c r="B7142" s="40">
        <v>13095500</v>
      </c>
      <c r="C7142" s="41">
        <v>39921</v>
      </c>
      <c r="D7142" s="40">
        <v>316</v>
      </c>
      <c r="E7142" s="40" t="s">
        <v>50</v>
      </c>
      <c r="F7142">
        <f t="shared" si="336"/>
        <v>4</v>
      </c>
      <c r="G7142">
        <f t="shared" si="337"/>
        <v>2009</v>
      </c>
      <c r="H7142">
        <f t="shared" si="338"/>
        <v>626.78600000000006</v>
      </c>
      <c r="I7142" s="23"/>
    </row>
    <row r="7143" spans="1:9" ht="14.4">
      <c r="A7143" s="77" t="s">
        <v>49</v>
      </c>
      <c r="B7143" s="40">
        <v>13095500</v>
      </c>
      <c r="C7143" s="41">
        <v>39922</v>
      </c>
      <c r="D7143" s="40">
        <v>316</v>
      </c>
      <c r="E7143" s="40" t="s">
        <v>50</v>
      </c>
      <c r="F7143">
        <f t="shared" si="336"/>
        <v>4</v>
      </c>
      <c r="G7143">
        <f t="shared" si="337"/>
        <v>2009</v>
      </c>
      <c r="H7143">
        <f t="shared" si="338"/>
        <v>626.78600000000006</v>
      </c>
      <c r="I7143" s="23"/>
    </row>
    <row r="7144" spans="1:9" ht="14.4">
      <c r="A7144" s="77" t="s">
        <v>49</v>
      </c>
      <c r="B7144" s="40">
        <v>13095500</v>
      </c>
      <c r="C7144" s="41">
        <v>39923</v>
      </c>
      <c r="D7144" s="40">
        <v>315</v>
      </c>
      <c r="E7144" s="40" t="s">
        <v>50</v>
      </c>
      <c r="F7144">
        <f t="shared" si="336"/>
        <v>4</v>
      </c>
      <c r="G7144">
        <f t="shared" si="337"/>
        <v>2009</v>
      </c>
      <c r="H7144">
        <f t="shared" si="338"/>
        <v>624.80250000000001</v>
      </c>
      <c r="I7144" s="23"/>
    </row>
    <row r="7145" spans="1:9" ht="14.4">
      <c r="A7145" s="77" t="s">
        <v>49</v>
      </c>
      <c r="B7145" s="40">
        <v>13095500</v>
      </c>
      <c r="C7145" s="41">
        <v>39924</v>
      </c>
      <c r="D7145" s="40">
        <v>314</v>
      </c>
      <c r="E7145" s="40" t="s">
        <v>50</v>
      </c>
      <c r="F7145">
        <f t="shared" si="336"/>
        <v>4</v>
      </c>
      <c r="G7145">
        <f t="shared" si="337"/>
        <v>2009</v>
      </c>
      <c r="H7145">
        <f t="shared" si="338"/>
        <v>622.81899999999996</v>
      </c>
      <c r="I7145" s="23"/>
    </row>
    <row r="7146" spans="1:9" ht="14.4">
      <c r="A7146" s="77" t="s">
        <v>49</v>
      </c>
      <c r="B7146" s="40">
        <v>13095500</v>
      </c>
      <c r="C7146" s="41">
        <v>39925</v>
      </c>
      <c r="D7146" s="40">
        <v>315</v>
      </c>
      <c r="E7146" s="40" t="s">
        <v>50</v>
      </c>
      <c r="F7146">
        <f t="shared" si="336"/>
        <v>4</v>
      </c>
      <c r="G7146">
        <f t="shared" si="337"/>
        <v>2009</v>
      </c>
      <c r="H7146">
        <f t="shared" si="338"/>
        <v>624.80250000000001</v>
      </c>
      <c r="I7146" s="23"/>
    </row>
    <row r="7147" spans="1:9" ht="14.4">
      <c r="A7147" s="77" t="s">
        <v>49</v>
      </c>
      <c r="B7147" s="40">
        <v>13095500</v>
      </c>
      <c r="C7147" s="41">
        <v>39926</v>
      </c>
      <c r="D7147" s="40">
        <v>315</v>
      </c>
      <c r="E7147" s="40" t="s">
        <v>50</v>
      </c>
      <c r="F7147">
        <f t="shared" si="336"/>
        <v>4</v>
      </c>
      <c r="G7147">
        <f t="shared" si="337"/>
        <v>2009</v>
      </c>
      <c r="H7147">
        <f t="shared" si="338"/>
        <v>624.80250000000001</v>
      </c>
      <c r="I7147" s="23"/>
    </row>
    <row r="7148" spans="1:9" ht="14.4">
      <c r="A7148" s="77" t="s">
        <v>49</v>
      </c>
      <c r="B7148" s="40">
        <v>13095500</v>
      </c>
      <c r="C7148" s="41">
        <v>39927</v>
      </c>
      <c r="D7148" s="40">
        <v>315</v>
      </c>
      <c r="E7148" s="40" t="s">
        <v>50</v>
      </c>
      <c r="F7148">
        <f t="shared" si="336"/>
        <v>4</v>
      </c>
      <c r="G7148">
        <f t="shared" si="337"/>
        <v>2009</v>
      </c>
      <c r="H7148">
        <f t="shared" si="338"/>
        <v>624.80250000000001</v>
      </c>
      <c r="I7148" s="23"/>
    </row>
    <row r="7149" spans="1:9" ht="14.4">
      <c r="A7149" s="77" t="s">
        <v>49</v>
      </c>
      <c r="B7149" s="40">
        <v>13095500</v>
      </c>
      <c r="C7149" s="41">
        <v>39928</v>
      </c>
      <c r="D7149" s="40">
        <v>314</v>
      </c>
      <c r="E7149" s="40" t="s">
        <v>50</v>
      </c>
      <c r="F7149">
        <f t="shared" si="336"/>
        <v>4</v>
      </c>
      <c r="G7149">
        <f t="shared" si="337"/>
        <v>2009</v>
      </c>
      <c r="H7149">
        <f t="shared" si="338"/>
        <v>622.81899999999996</v>
      </c>
      <c r="I7149" s="23"/>
    </row>
    <row r="7150" spans="1:9" ht="14.4">
      <c r="A7150" s="77" t="s">
        <v>49</v>
      </c>
      <c r="B7150" s="40">
        <v>13095500</v>
      </c>
      <c r="C7150" s="41">
        <v>39929</v>
      </c>
      <c r="D7150" s="40">
        <v>314</v>
      </c>
      <c r="E7150" s="40" t="s">
        <v>50</v>
      </c>
      <c r="F7150">
        <f t="shared" si="336"/>
        <v>4</v>
      </c>
      <c r="G7150">
        <f t="shared" si="337"/>
        <v>2009</v>
      </c>
      <c r="H7150">
        <f t="shared" si="338"/>
        <v>622.81899999999996</v>
      </c>
      <c r="I7150" s="23"/>
    </row>
    <row r="7151" spans="1:9" ht="14.4">
      <c r="A7151" s="77" t="s">
        <v>49</v>
      </c>
      <c r="B7151" s="40">
        <v>13095500</v>
      </c>
      <c r="C7151" s="41">
        <v>39930</v>
      </c>
      <c r="D7151" s="40">
        <v>313</v>
      </c>
      <c r="E7151" s="40" t="s">
        <v>50</v>
      </c>
      <c r="F7151">
        <f t="shared" si="336"/>
        <v>4</v>
      </c>
      <c r="G7151">
        <f t="shared" si="337"/>
        <v>2009</v>
      </c>
      <c r="H7151">
        <f t="shared" si="338"/>
        <v>620.83550000000002</v>
      </c>
      <c r="I7151" s="23"/>
    </row>
    <row r="7152" spans="1:9" ht="14.4">
      <c r="A7152" s="77" t="s">
        <v>49</v>
      </c>
      <c r="B7152" s="40">
        <v>13095500</v>
      </c>
      <c r="C7152" s="41">
        <v>39931</v>
      </c>
      <c r="D7152" s="40">
        <v>313</v>
      </c>
      <c r="E7152" s="40" t="s">
        <v>50</v>
      </c>
      <c r="F7152">
        <f t="shared" si="336"/>
        <v>4</v>
      </c>
      <c r="G7152">
        <f t="shared" si="337"/>
        <v>2009</v>
      </c>
      <c r="H7152">
        <f t="shared" si="338"/>
        <v>620.83550000000002</v>
      </c>
      <c r="I7152" s="23"/>
    </row>
    <row r="7153" spans="1:9" ht="14.4">
      <c r="A7153" s="77" t="s">
        <v>49</v>
      </c>
      <c r="B7153" s="40">
        <v>13095500</v>
      </c>
      <c r="C7153" s="41">
        <v>39932</v>
      </c>
      <c r="D7153" s="40">
        <v>313</v>
      </c>
      <c r="E7153" s="40" t="s">
        <v>50</v>
      </c>
      <c r="F7153">
        <f t="shared" si="336"/>
        <v>4</v>
      </c>
      <c r="G7153">
        <f t="shared" si="337"/>
        <v>2009</v>
      </c>
      <c r="H7153">
        <f t="shared" si="338"/>
        <v>620.83550000000002</v>
      </c>
      <c r="I7153" s="23"/>
    </row>
    <row r="7154" spans="1:9" ht="14.4">
      <c r="A7154" s="77" t="s">
        <v>49</v>
      </c>
      <c r="B7154" s="40">
        <v>13095500</v>
      </c>
      <c r="C7154" s="41">
        <v>39933</v>
      </c>
      <c r="D7154" s="40">
        <v>313</v>
      </c>
      <c r="E7154" s="40" t="s">
        <v>50</v>
      </c>
      <c r="F7154">
        <f t="shared" si="336"/>
        <v>4</v>
      </c>
      <c r="G7154">
        <f t="shared" si="337"/>
        <v>2009</v>
      </c>
      <c r="H7154">
        <f t="shared" si="338"/>
        <v>620.83550000000002</v>
      </c>
      <c r="I7154" s="23"/>
    </row>
    <row r="7155" spans="1:9" ht="14.4">
      <c r="A7155" s="77" t="s">
        <v>49</v>
      </c>
      <c r="B7155" s="40">
        <v>13095500</v>
      </c>
      <c r="C7155" s="41">
        <v>39934</v>
      </c>
      <c r="D7155" s="40">
        <v>311</v>
      </c>
      <c r="E7155" s="40" t="s">
        <v>50</v>
      </c>
      <c r="F7155">
        <f t="shared" si="336"/>
        <v>5</v>
      </c>
      <c r="G7155">
        <f t="shared" si="337"/>
        <v>2009</v>
      </c>
      <c r="H7155">
        <f t="shared" si="338"/>
        <v>616.86850000000004</v>
      </c>
      <c r="I7155" s="23"/>
    </row>
    <row r="7156" spans="1:9" ht="14.4">
      <c r="A7156" s="77" t="s">
        <v>49</v>
      </c>
      <c r="B7156" s="40">
        <v>13095500</v>
      </c>
      <c r="C7156" s="41">
        <v>39935</v>
      </c>
      <c r="D7156" s="40">
        <v>311</v>
      </c>
      <c r="E7156" s="40" t="s">
        <v>50</v>
      </c>
      <c r="F7156">
        <f t="shared" si="336"/>
        <v>5</v>
      </c>
      <c r="G7156">
        <f t="shared" si="337"/>
        <v>2009</v>
      </c>
      <c r="H7156">
        <f t="shared" si="338"/>
        <v>616.86850000000004</v>
      </c>
      <c r="I7156" s="23"/>
    </row>
    <row r="7157" spans="1:9" ht="14.4">
      <c r="A7157" s="77" t="s">
        <v>49</v>
      </c>
      <c r="B7157" s="40">
        <v>13095500</v>
      </c>
      <c r="C7157" s="41">
        <v>39936</v>
      </c>
      <c r="D7157" s="40">
        <v>311</v>
      </c>
      <c r="E7157" s="40" t="s">
        <v>50</v>
      </c>
      <c r="F7157">
        <f t="shared" si="336"/>
        <v>5</v>
      </c>
      <c r="G7157">
        <f t="shared" si="337"/>
        <v>2009</v>
      </c>
      <c r="H7157">
        <f t="shared" si="338"/>
        <v>616.86850000000004</v>
      </c>
      <c r="I7157" s="23"/>
    </row>
    <row r="7158" spans="1:9" ht="14.4">
      <c r="A7158" s="77" t="s">
        <v>49</v>
      </c>
      <c r="B7158" s="40">
        <v>13095500</v>
      </c>
      <c r="C7158" s="41">
        <v>39937</v>
      </c>
      <c r="D7158" s="40">
        <v>312</v>
      </c>
      <c r="E7158" s="40" t="s">
        <v>50</v>
      </c>
      <c r="F7158">
        <f t="shared" si="336"/>
        <v>5</v>
      </c>
      <c r="G7158">
        <f t="shared" si="337"/>
        <v>2009</v>
      </c>
      <c r="H7158">
        <f t="shared" si="338"/>
        <v>618.85199999999998</v>
      </c>
      <c r="I7158" s="23"/>
    </row>
    <row r="7159" spans="1:9" ht="14.4">
      <c r="A7159" s="77" t="s">
        <v>49</v>
      </c>
      <c r="B7159" s="40">
        <v>13095500</v>
      </c>
      <c r="C7159" s="41">
        <v>39938</v>
      </c>
      <c r="D7159" s="40">
        <v>312</v>
      </c>
      <c r="E7159" s="40" t="s">
        <v>50</v>
      </c>
      <c r="F7159">
        <f t="shared" si="336"/>
        <v>5</v>
      </c>
      <c r="G7159">
        <f t="shared" si="337"/>
        <v>2009</v>
      </c>
      <c r="H7159">
        <f t="shared" si="338"/>
        <v>618.85199999999998</v>
      </c>
      <c r="I7159" s="23"/>
    </row>
    <row r="7160" spans="1:9" ht="14.4">
      <c r="A7160" s="77" t="s">
        <v>49</v>
      </c>
      <c r="B7160" s="40">
        <v>13095500</v>
      </c>
      <c r="C7160" s="41">
        <v>39939</v>
      </c>
      <c r="D7160" s="40">
        <v>313</v>
      </c>
      <c r="E7160" s="40" t="s">
        <v>50</v>
      </c>
      <c r="F7160">
        <f t="shared" si="336"/>
        <v>5</v>
      </c>
      <c r="G7160">
        <f t="shared" si="337"/>
        <v>2009</v>
      </c>
      <c r="H7160">
        <f t="shared" si="338"/>
        <v>620.83550000000002</v>
      </c>
      <c r="I7160" s="23"/>
    </row>
    <row r="7161" spans="1:9" ht="14.4">
      <c r="A7161" s="77" t="s">
        <v>49</v>
      </c>
      <c r="B7161" s="40">
        <v>13095500</v>
      </c>
      <c r="C7161" s="41">
        <v>39940</v>
      </c>
      <c r="D7161" s="40">
        <v>313</v>
      </c>
      <c r="E7161" s="40" t="s">
        <v>50</v>
      </c>
      <c r="F7161">
        <f t="shared" si="336"/>
        <v>5</v>
      </c>
      <c r="G7161">
        <f t="shared" si="337"/>
        <v>2009</v>
      </c>
      <c r="H7161">
        <f t="shared" si="338"/>
        <v>620.83550000000002</v>
      </c>
      <c r="I7161" s="23"/>
    </row>
    <row r="7162" spans="1:9" ht="14.4">
      <c r="A7162" s="77" t="s">
        <v>49</v>
      </c>
      <c r="B7162" s="40">
        <v>13095500</v>
      </c>
      <c r="C7162" s="41">
        <v>39941</v>
      </c>
      <c r="D7162" s="40">
        <v>313</v>
      </c>
      <c r="E7162" s="40" t="s">
        <v>50</v>
      </c>
      <c r="F7162">
        <f t="shared" si="336"/>
        <v>5</v>
      </c>
      <c r="G7162">
        <f t="shared" si="337"/>
        <v>2009</v>
      </c>
      <c r="H7162">
        <f t="shared" si="338"/>
        <v>620.83550000000002</v>
      </c>
      <c r="I7162" s="23"/>
    </row>
    <row r="7163" spans="1:9" ht="14.4">
      <c r="A7163" s="77" t="s">
        <v>49</v>
      </c>
      <c r="B7163" s="40">
        <v>13095500</v>
      </c>
      <c r="C7163" s="41">
        <v>39942</v>
      </c>
      <c r="D7163" s="40">
        <v>313</v>
      </c>
      <c r="E7163" s="40" t="s">
        <v>50</v>
      </c>
      <c r="F7163">
        <f t="shared" si="336"/>
        <v>5</v>
      </c>
      <c r="G7163">
        <f t="shared" si="337"/>
        <v>2009</v>
      </c>
      <c r="H7163">
        <f t="shared" si="338"/>
        <v>620.83550000000002</v>
      </c>
      <c r="I7163" s="23"/>
    </row>
    <row r="7164" spans="1:9" ht="14.4">
      <c r="A7164" s="77" t="s">
        <v>49</v>
      </c>
      <c r="B7164" s="40">
        <v>13095500</v>
      </c>
      <c r="C7164" s="41">
        <v>39943</v>
      </c>
      <c r="D7164" s="40">
        <v>312</v>
      </c>
      <c r="E7164" s="40" t="s">
        <v>50</v>
      </c>
      <c r="F7164">
        <f t="shared" si="336"/>
        <v>5</v>
      </c>
      <c r="G7164">
        <f t="shared" si="337"/>
        <v>2009</v>
      </c>
      <c r="H7164">
        <f t="shared" si="338"/>
        <v>618.85199999999998</v>
      </c>
      <c r="I7164" s="23"/>
    </row>
    <row r="7165" spans="1:9" ht="14.4">
      <c r="A7165" s="77" t="s">
        <v>49</v>
      </c>
      <c r="B7165" s="40">
        <v>13095500</v>
      </c>
      <c r="C7165" s="41">
        <v>39944</v>
      </c>
      <c r="D7165" s="40">
        <v>313</v>
      </c>
      <c r="E7165" s="40" t="s">
        <v>50</v>
      </c>
      <c r="F7165">
        <f t="shared" si="336"/>
        <v>5</v>
      </c>
      <c r="G7165">
        <f t="shared" si="337"/>
        <v>2009</v>
      </c>
      <c r="H7165">
        <f t="shared" si="338"/>
        <v>620.83550000000002</v>
      </c>
      <c r="I7165" s="23"/>
    </row>
    <row r="7166" spans="1:9" ht="14.4">
      <c r="A7166" s="77" t="s">
        <v>49</v>
      </c>
      <c r="B7166" s="40">
        <v>13095500</v>
      </c>
      <c r="C7166" s="41">
        <v>39945</v>
      </c>
      <c r="D7166" s="40">
        <v>312</v>
      </c>
      <c r="E7166" s="40" t="s">
        <v>50</v>
      </c>
      <c r="F7166">
        <f t="shared" si="336"/>
        <v>5</v>
      </c>
      <c r="G7166">
        <f t="shared" si="337"/>
        <v>2009</v>
      </c>
      <c r="H7166">
        <f t="shared" si="338"/>
        <v>618.85199999999998</v>
      </c>
      <c r="I7166" s="23"/>
    </row>
    <row r="7167" spans="1:9" ht="14.4">
      <c r="A7167" s="77" t="s">
        <v>49</v>
      </c>
      <c r="B7167" s="40">
        <v>13095500</v>
      </c>
      <c r="C7167" s="41">
        <v>39946</v>
      </c>
      <c r="D7167" s="40">
        <v>312</v>
      </c>
      <c r="E7167" s="40" t="s">
        <v>50</v>
      </c>
      <c r="F7167">
        <f t="shared" si="336"/>
        <v>5</v>
      </c>
      <c r="G7167">
        <f t="shared" si="337"/>
        <v>2009</v>
      </c>
      <c r="H7167">
        <f t="shared" si="338"/>
        <v>618.85199999999998</v>
      </c>
      <c r="I7167" s="23"/>
    </row>
    <row r="7168" spans="1:9" ht="14.4">
      <c r="A7168" s="77" t="s">
        <v>49</v>
      </c>
      <c r="B7168" s="40">
        <v>13095500</v>
      </c>
      <c r="C7168" s="41">
        <v>39947</v>
      </c>
      <c r="D7168" s="40">
        <v>312</v>
      </c>
      <c r="E7168" s="40" t="s">
        <v>50</v>
      </c>
      <c r="F7168">
        <f t="shared" si="336"/>
        <v>5</v>
      </c>
      <c r="G7168">
        <f t="shared" si="337"/>
        <v>2009</v>
      </c>
      <c r="H7168">
        <f t="shared" si="338"/>
        <v>618.85199999999998</v>
      </c>
      <c r="I7168" s="23"/>
    </row>
    <row r="7169" spans="1:9" ht="14.4">
      <c r="A7169" s="77" t="s">
        <v>49</v>
      </c>
      <c r="B7169" s="40">
        <v>13095500</v>
      </c>
      <c r="C7169" s="41">
        <v>39948</v>
      </c>
      <c r="D7169" s="40">
        <v>311</v>
      </c>
      <c r="E7169" s="40" t="s">
        <v>50</v>
      </c>
      <c r="F7169">
        <f t="shared" si="336"/>
        <v>5</v>
      </c>
      <c r="G7169">
        <f t="shared" si="337"/>
        <v>2009</v>
      </c>
      <c r="H7169">
        <f t="shared" si="338"/>
        <v>616.86850000000004</v>
      </c>
      <c r="I7169" s="23"/>
    </row>
    <row r="7170" spans="1:9" ht="14.4">
      <c r="A7170" s="77" t="s">
        <v>49</v>
      </c>
      <c r="B7170" s="40">
        <v>13095500</v>
      </c>
      <c r="C7170" s="41">
        <v>39949</v>
      </c>
      <c r="D7170" s="40">
        <v>311</v>
      </c>
      <c r="E7170" s="40" t="s">
        <v>50</v>
      </c>
      <c r="F7170">
        <f t="shared" si="336"/>
        <v>5</v>
      </c>
      <c r="G7170">
        <f t="shared" si="337"/>
        <v>2009</v>
      </c>
      <c r="H7170">
        <f t="shared" si="338"/>
        <v>616.86850000000004</v>
      </c>
      <c r="I7170" s="23"/>
    </row>
    <row r="7171" spans="1:9" ht="14.4">
      <c r="A7171" s="77" t="s">
        <v>49</v>
      </c>
      <c r="B7171" s="40">
        <v>13095500</v>
      </c>
      <c r="C7171" s="41">
        <v>39950</v>
      </c>
      <c r="D7171" s="40">
        <v>310</v>
      </c>
      <c r="E7171" s="40" t="s">
        <v>50</v>
      </c>
      <c r="F7171">
        <f t="shared" si="336"/>
        <v>5</v>
      </c>
      <c r="G7171">
        <f t="shared" si="337"/>
        <v>2009</v>
      </c>
      <c r="H7171">
        <f t="shared" si="338"/>
        <v>614.88499999999999</v>
      </c>
      <c r="I7171" s="23"/>
    </row>
    <row r="7172" spans="1:9" ht="14.4">
      <c r="A7172" s="77" t="s">
        <v>49</v>
      </c>
      <c r="B7172" s="40">
        <v>13095500</v>
      </c>
      <c r="C7172" s="41">
        <v>39951</v>
      </c>
      <c r="D7172" s="40">
        <v>309</v>
      </c>
      <c r="E7172" s="40" t="s">
        <v>50</v>
      </c>
      <c r="F7172">
        <f t="shared" si="336"/>
        <v>5</v>
      </c>
      <c r="G7172">
        <f t="shared" si="337"/>
        <v>2009</v>
      </c>
      <c r="H7172">
        <f t="shared" si="338"/>
        <v>612.90150000000006</v>
      </c>
      <c r="I7172" s="23"/>
    </row>
    <row r="7173" spans="1:9" ht="14.4">
      <c r="A7173" s="77" t="s">
        <v>49</v>
      </c>
      <c r="B7173" s="40">
        <v>13095500</v>
      </c>
      <c r="C7173" s="41">
        <v>39952</v>
      </c>
      <c r="D7173" s="40">
        <v>309</v>
      </c>
      <c r="E7173" s="40" t="s">
        <v>50</v>
      </c>
      <c r="F7173">
        <f t="shared" si="336"/>
        <v>5</v>
      </c>
      <c r="G7173">
        <f t="shared" si="337"/>
        <v>2009</v>
      </c>
      <c r="H7173">
        <f t="shared" si="338"/>
        <v>612.90150000000006</v>
      </c>
      <c r="I7173" s="23"/>
    </row>
    <row r="7174" spans="1:9" ht="14.4">
      <c r="A7174" s="77" t="s">
        <v>49</v>
      </c>
      <c r="B7174" s="40">
        <v>13095500</v>
      </c>
      <c r="C7174" s="41">
        <v>39953</v>
      </c>
      <c r="D7174" s="40">
        <v>309</v>
      </c>
      <c r="E7174" s="40" t="s">
        <v>50</v>
      </c>
      <c r="F7174">
        <f t="shared" si="336"/>
        <v>5</v>
      </c>
      <c r="G7174">
        <f t="shared" si="337"/>
        <v>2009</v>
      </c>
      <c r="H7174">
        <f t="shared" si="338"/>
        <v>612.90150000000006</v>
      </c>
      <c r="I7174" s="23"/>
    </row>
    <row r="7175" spans="1:9" ht="14.4">
      <c r="A7175" s="77" t="s">
        <v>49</v>
      </c>
      <c r="B7175" s="40">
        <v>13095500</v>
      </c>
      <c r="C7175" s="41">
        <v>39954</v>
      </c>
      <c r="D7175" s="40">
        <v>309</v>
      </c>
      <c r="E7175" s="40" t="s">
        <v>50</v>
      </c>
      <c r="F7175">
        <f t="shared" si="336"/>
        <v>5</v>
      </c>
      <c r="G7175">
        <f t="shared" si="337"/>
        <v>2009</v>
      </c>
      <c r="H7175">
        <f t="shared" si="338"/>
        <v>612.90150000000006</v>
      </c>
      <c r="I7175" s="23"/>
    </row>
    <row r="7176" spans="1:9" ht="14.4">
      <c r="A7176" s="77" t="s">
        <v>49</v>
      </c>
      <c r="B7176" s="40">
        <v>13095500</v>
      </c>
      <c r="C7176" s="41">
        <v>39955</v>
      </c>
      <c r="D7176" s="40">
        <v>309</v>
      </c>
      <c r="E7176" s="40" t="s">
        <v>50</v>
      </c>
      <c r="F7176">
        <f t="shared" si="336"/>
        <v>5</v>
      </c>
      <c r="G7176">
        <f t="shared" si="337"/>
        <v>2009</v>
      </c>
      <c r="H7176">
        <f t="shared" si="338"/>
        <v>612.90150000000006</v>
      </c>
      <c r="I7176" s="23"/>
    </row>
    <row r="7177" spans="1:9" ht="14.4">
      <c r="A7177" s="77" t="s">
        <v>49</v>
      </c>
      <c r="B7177" s="40">
        <v>13095500</v>
      </c>
      <c r="C7177" s="41">
        <v>39956</v>
      </c>
      <c r="D7177" s="40">
        <v>309</v>
      </c>
      <c r="E7177" s="40" t="s">
        <v>50</v>
      </c>
      <c r="F7177">
        <f t="shared" si="336"/>
        <v>5</v>
      </c>
      <c r="G7177">
        <f t="shared" si="337"/>
        <v>2009</v>
      </c>
      <c r="H7177">
        <f t="shared" si="338"/>
        <v>612.90150000000006</v>
      </c>
      <c r="I7177" s="23"/>
    </row>
    <row r="7178" spans="1:9" ht="14.4">
      <c r="A7178" s="77" t="s">
        <v>49</v>
      </c>
      <c r="B7178" s="40">
        <v>13095500</v>
      </c>
      <c r="C7178" s="41">
        <v>39957</v>
      </c>
      <c r="D7178" s="40">
        <v>309</v>
      </c>
      <c r="E7178" s="40" t="s">
        <v>50</v>
      </c>
      <c r="F7178">
        <f t="shared" si="336"/>
        <v>5</v>
      </c>
      <c r="G7178">
        <f t="shared" si="337"/>
        <v>2009</v>
      </c>
      <c r="H7178">
        <f t="shared" si="338"/>
        <v>612.90150000000006</v>
      </c>
      <c r="I7178" s="23"/>
    </row>
    <row r="7179" spans="1:9" ht="14.4">
      <c r="A7179" s="77" t="s">
        <v>49</v>
      </c>
      <c r="B7179" s="40">
        <v>13095500</v>
      </c>
      <c r="C7179" s="41">
        <v>39958</v>
      </c>
      <c r="D7179" s="40">
        <v>309</v>
      </c>
      <c r="E7179" s="40" t="s">
        <v>50</v>
      </c>
      <c r="F7179">
        <f t="shared" si="336"/>
        <v>5</v>
      </c>
      <c r="G7179">
        <f t="shared" si="337"/>
        <v>2009</v>
      </c>
      <c r="H7179">
        <f t="shared" si="338"/>
        <v>612.90150000000006</v>
      </c>
      <c r="I7179" s="23"/>
    </row>
    <row r="7180" spans="1:9" ht="14.4">
      <c r="A7180" s="77" t="s">
        <v>49</v>
      </c>
      <c r="B7180" s="40">
        <v>13095500</v>
      </c>
      <c r="C7180" s="41">
        <v>39959</v>
      </c>
      <c r="D7180" s="40">
        <v>308</v>
      </c>
      <c r="E7180" s="40" t="s">
        <v>50</v>
      </c>
      <c r="F7180">
        <f t="shared" si="336"/>
        <v>5</v>
      </c>
      <c r="G7180">
        <f t="shared" si="337"/>
        <v>2009</v>
      </c>
      <c r="H7180">
        <f t="shared" si="338"/>
        <v>610.91800000000001</v>
      </c>
      <c r="I7180" s="23"/>
    </row>
    <row r="7181" spans="1:9" ht="14.4">
      <c r="A7181" s="77" t="s">
        <v>49</v>
      </c>
      <c r="B7181" s="40">
        <v>13095500</v>
      </c>
      <c r="C7181" s="41">
        <v>39960</v>
      </c>
      <c r="D7181" s="40">
        <v>307</v>
      </c>
      <c r="E7181" s="40" t="s">
        <v>50</v>
      </c>
      <c r="F7181">
        <f t="shared" si="336"/>
        <v>5</v>
      </c>
      <c r="G7181">
        <f t="shared" si="337"/>
        <v>2009</v>
      </c>
      <c r="H7181">
        <f t="shared" si="338"/>
        <v>608.93449999999996</v>
      </c>
      <c r="I7181" s="23"/>
    </row>
    <row r="7182" spans="1:9" ht="14.4">
      <c r="A7182" s="77" t="s">
        <v>49</v>
      </c>
      <c r="B7182" s="40">
        <v>13095500</v>
      </c>
      <c r="C7182" s="41">
        <v>39961</v>
      </c>
      <c r="D7182" s="40">
        <v>307</v>
      </c>
      <c r="E7182" s="40" t="s">
        <v>50</v>
      </c>
      <c r="F7182">
        <f t="shared" si="336"/>
        <v>5</v>
      </c>
      <c r="G7182">
        <f t="shared" si="337"/>
        <v>2009</v>
      </c>
      <c r="H7182">
        <f t="shared" si="338"/>
        <v>608.93449999999996</v>
      </c>
      <c r="I7182" s="23"/>
    </row>
    <row r="7183" spans="1:9" ht="14.4">
      <c r="A7183" s="77" t="s">
        <v>49</v>
      </c>
      <c r="B7183" s="40">
        <v>13095500</v>
      </c>
      <c r="C7183" s="41">
        <v>39962</v>
      </c>
      <c r="D7183" s="40">
        <v>307</v>
      </c>
      <c r="E7183" s="40" t="s">
        <v>50</v>
      </c>
      <c r="F7183">
        <f t="shared" si="336"/>
        <v>5</v>
      </c>
      <c r="G7183">
        <f t="shared" si="337"/>
        <v>2009</v>
      </c>
      <c r="H7183">
        <f t="shared" si="338"/>
        <v>608.93449999999996</v>
      </c>
      <c r="I7183" s="23"/>
    </row>
    <row r="7184" spans="1:9" ht="14.4">
      <c r="A7184" s="77" t="s">
        <v>49</v>
      </c>
      <c r="B7184" s="40">
        <v>13095500</v>
      </c>
      <c r="C7184" s="41">
        <v>39963</v>
      </c>
      <c r="D7184" s="40">
        <v>307</v>
      </c>
      <c r="E7184" s="40" t="s">
        <v>50</v>
      </c>
      <c r="F7184">
        <f t="shared" si="336"/>
        <v>5</v>
      </c>
      <c r="G7184">
        <f t="shared" si="337"/>
        <v>2009</v>
      </c>
      <c r="H7184">
        <f t="shared" si="338"/>
        <v>608.93449999999996</v>
      </c>
      <c r="I7184" s="23"/>
    </row>
    <row r="7185" spans="1:9" ht="14.4">
      <c r="A7185" s="77" t="s">
        <v>49</v>
      </c>
      <c r="B7185" s="40">
        <v>13095500</v>
      </c>
      <c r="C7185" s="41">
        <v>39964</v>
      </c>
      <c r="D7185" s="40">
        <v>307</v>
      </c>
      <c r="E7185" s="40" t="s">
        <v>50</v>
      </c>
      <c r="F7185">
        <f t="shared" si="336"/>
        <v>5</v>
      </c>
      <c r="G7185">
        <f t="shared" si="337"/>
        <v>2009</v>
      </c>
      <c r="H7185">
        <f t="shared" si="338"/>
        <v>608.93449999999996</v>
      </c>
      <c r="I7185" s="23"/>
    </row>
    <row r="7186" spans="1:9" ht="14.4">
      <c r="A7186" s="77" t="s">
        <v>49</v>
      </c>
      <c r="B7186" s="40">
        <v>13095500</v>
      </c>
      <c r="C7186" s="41">
        <v>39965</v>
      </c>
      <c r="D7186" s="40">
        <v>307</v>
      </c>
      <c r="E7186" s="40" t="s">
        <v>50</v>
      </c>
      <c r="F7186">
        <f t="shared" si="336"/>
        <v>6</v>
      </c>
      <c r="G7186">
        <f t="shared" si="337"/>
        <v>2009</v>
      </c>
      <c r="H7186">
        <f t="shared" si="338"/>
        <v>608.93449999999996</v>
      </c>
      <c r="I7186" s="23"/>
    </row>
    <row r="7187" spans="1:9" ht="14.4">
      <c r="A7187" s="77" t="s">
        <v>49</v>
      </c>
      <c r="B7187" s="40">
        <v>13095500</v>
      </c>
      <c r="C7187" s="41">
        <v>39966</v>
      </c>
      <c r="D7187" s="40">
        <v>307</v>
      </c>
      <c r="E7187" s="40" t="s">
        <v>50</v>
      </c>
      <c r="F7187">
        <f t="shared" si="336"/>
        <v>6</v>
      </c>
      <c r="G7187">
        <f t="shared" si="337"/>
        <v>2009</v>
      </c>
      <c r="H7187">
        <f t="shared" si="338"/>
        <v>608.93449999999996</v>
      </c>
      <c r="I7187" s="23"/>
    </row>
    <row r="7188" spans="1:9" ht="14.4">
      <c r="A7188" s="77" t="s">
        <v>49</v>
      </c>
      <c r="B7188" s="40">
        <v>13095500</v>
      </c>
      <c r="C7188" s="41">
        <v>39967</v>
      </c>
      <c r="D7188" s="40">
        <v>309</v>
      </c>
      <c r="E7188" s="40" t="s">
        <v>50</v>
      </c>
      <c r="F7188">
        <f t="shared" si="336"/>
        <v>6</v>
      </c>
      <c r="G7188">
        <f t="shared" si="337"/>
        <v>2009</v>
      </c>
      <c r="H7188">
        <f t="shared" si="338"/>
        <v>612.90150000000006</v>
      </c>
      <c r="I7188" s="23"/>
    </row>
    <row r="7189" spans="1:9" ht="14.4">
      <c r="A7189" s="77" t="s">
        <v>49</v>
      </c>
      <c r="B7189" s="40">
        <v>13095500</v>
      </c>
      <c r="C7189" s="41">
        <v>39968</v>
      </c>
      <c r="D7189" s="40">
        <v>310</v>
      </c>
      <c r="E7189" s="40" t="s">
        <v>50</v>
      </c>
      <c r="F7189">
        <f t="shared" si="336"/>
        <v>6</v>
      </c>
      <c r="G7189">
        <f t="shared" si="337"/>
        <v>2009</v>
      </c>
      <c r="H7189">
        <f t="shared" si="338"/>
        <v>614.88499999999999</v>
      </c>
      <c r="I7189" s="23"/>
    </row>
    <row r="7190" spans="1:9" ht="14.4">
      <c r="A7190" s="77" t="s">
        <v>49</v>
      </c>
      <c r="B7190" s="40">
        <v>13095500</v>
      </c>
      <c r="C7190" s="41">
        <v>39969</v>
      </c>
      <c r="D7190" s="40">
        <v>311</v>
      </c>
      <c r="E7190" s="40" t="s">
        <v>50</v>
      </c>
      <c r="F7190">
        <f t="shared" si="336"/>
        <v>6</v>
      </c>
      <c r="G7190">
        <f t="shared" si="337"/>
        <v>2009</v>
      </c>
      <c r="H7190">
        <f t="shared" si="338"/>
        <v>616.86850000000004</v>
      </c>
      <c r="I7190" s="23"/>
    </row>
    <row r="7191" spans="1:9" ht="14.4">
      <c r="A7191" s="77" t="s">
        <v>49</v>
      </c>
      <c r="B7191" s="40">
        <v>13095500</v>
      </c>
      <c r="C7191" s="41">
        <v>39970</v>
      </c>
      <c r="D7191" s="40">
        <v>312</v>
      </c>
      <c r="E7191" s="40" t="s">
        <v>50</v>
      </c>
      <c r="F7191">
        <f t="shared" si="336"/>
        <v>6</v>
      </c>
      <c r="G7191">
        <f t="shared" si="337"/>
        <v>2009</v>
      </c>
      <c r="H7191">
        <f t="shared" si="338"/>
        <v>618.85199999999998</v>
      </c>
      <c r="I7191" s="23"/>
    </row>
    <row r="7192" spans="1:9" ht="14.4">
      <c r="A7192" s="77" t="s">
        <v>49</v>
      </c>
      <c r="B7192" s="40">
        <v>13095500</v>
      </c>
      <c r="C7192" s="41">
        <v>39971</v>
      </c>
      <c r="D7192" s="40">
        <v>313</v>
      </c>
      <c r="E7192" s="40" t="s">
        <v>50</v>
      </c>
      <c r="F7192">
        <f t="shared" si="336"/>
        <v>6</v>
      </c>
      <c r="G7192">
        <f t="shared" si="337"/>
        <v>2009</v>
      </c>
      <c r="H7192">
        <f t="shared" si="338"/>
        <v>620.83550000000002</v>
      </c>
      <c r="I7192" s="23"/>
    </row>
    <row r="7193" spans="1:9" ht="14.4">
      <c r="A7193" s="77" t="s">
        <v>49</v>
      </c>
      <c r="B7193" s="40">
        <v>13095500</v>
      </c>
      <c r="C7193" s="41">
        <v>39972</v>
      </c>
      <c r="D7193" s="40">
        <v>314</v>
      </c>
      <c r="E7193" s="40" t="s">
        <v>50</v>
      </c>
      <c r="F7193">
        <f t="shared" si="336"/>
        <v>6</v>
      </c>
      <c r="G7193">
        <f t="shared" si="337"/>
        <v>2009</v>
      </c>
      <c r="H7193">
        <f t="shared" si="338"/>
        <v>622.81899999999996</v>
      </c>
      <c r="I7193" s="23"/>
    </row>
    <row r="7194" spans="1:9" ht="14.4">
      <c r="A7194" s="77" t="s">
        <v>49</v>
      </c>
      <c r="B7194" s="40">
        <v>13095500</v>
      </c>
      <c r="C7194" s="41">
        <v>39973</v>
      </c>
      <c r="D7194" s="40">
        <v>316</v>
      </c>
      <c r="E7194" s="40" t="s">
        <v>50</v>
      </c>
      <c r="F7194">
        <f t="shared" si="336"/>
        <v>6</v>
      </c>
      <c r="G7194">
        <f t="shared" si="337"/>
        <v>2009</v>
      </c>
      <c r="H7194">
        <f t="shared" si="338"/>
        <v>626.78600000000006</v>
      </c>
      <c r="I7194" s="23"/>
    </row>
    <row r="7195" spans="1:9" ht="14.4">
      <c r="A7195" s="77" t="s">
        <v>49</v>
      </c>
      <c r="B7195" s="40">
        <v>13095500</v>
      </c>
      <c r="C7195" s="41">
        <v>39974</v>
      </c>
      <c r="D7195" s="40">
        <v>318</v>
      </c>
      <c r="E7195" s="40" t="s">
        <v>50</v>
      </c>
      <c r="F7195">
        <f t="shared" si="336"/>
        <v>6</v>
      </c>
      <c r="G7195">
        <f t="shared" si="337"/>
        <v>2009</v>
      </c>
      <c r="H7195">
        <f t="shared" si="338"/>
        <v>630.75300000000004</v>
      </c>
      <c r="I7195" s="23"/>
    </row>
    <row r="7196" spans="1:9" ht="14.4">
      <c r="A7196" s="77" t="s">
        <v>49</v>
      </c>
      <c r="B7196" s="40">
        <v>13095500</v>
      </c>
      <c r="C7196" s="41">
        <v>39975</v>
      </c>
      <c r="D7196" s="40">
        <v>318</v>
      </c>
      <c r="E7196" s="40" t="s">
        <v>50</v>
      </c>
      <c r="F7196">
        <f t="shared" si="336"/>
        <v>6</v>
      </c>
      <c r="G7196">
        <f t="shared" si="337"/>
        <v>2009</v>
      </c>
      <c r="H7196">
        <f t="shared" si="338"/>
        <v>630.75300000000004</v>
      </c>
      <c r="I7196" s="23"/>
    </row>
    <row r="7197" spans="1:9" ht="14.4">
      <c r="A7197" s="77" t="s">
        <v>49</v>
      </c>
      <c r="B7197" s="40">
        <v>13095500</v>
      </c>
      <c r="C7197" s="41">
        <v>39976</v>
      </c>
      <c r="D7197" s="40">
        <v>318</v>
      </c>
      <c r="E7197" s="40" t="s">
        <v>50</v>
      </c>
      <c r="F7197">
        <f t="shared" si="336"/>
        <v>6</v>
      </c>
      <c r="G7197">
        <f t="shared" si="337"/>
        <v>2009</v>
      </c>
      <c r="H7197">
        <f t="shared" si="338"/>
        <v>630.75300000000004</v>
      </c>
      <c r="I7197" s="23"/>
    </row>
    <row r="7198" spans="1:9" ht="14.4">
      <c r="A7198" s="77" t="s">
        <v>49</v>
      </c>
      <c r="B7198" s="40">
        <v>13095500</v>
      </c>
      <c r="C7198" s="41">
        <v>39977</v>
      </c>
      <c r="D7198" s="40">
        <v>319</v>
      </c>
      <c r="E7198" s="40" t="s">
        <v>50</v>
      </c>
      <c r="F7198">
        <f t="shared" si="336"/>
        <v>6</v>
      </c>
      <c r="G7198">
        <f t="shared" si="337"/>
        <v>2009</v>
      </c>
      <c r="H7198">
        <f t="shared" si="338"/>
        <v>632.73649999999998</v>
      </c>
      <c r="I7198" s="23"/>
    </row>
    <row r="7199" spans="1:9" ht="14.4">
      <c r="A7199" s="77" t="s">
        <v>49</v>
      </c>
      <c r="B7199" s="40">
        <v>13095500</v>
      </c>
      <c r="C7199" s="41">
        <v>39978</v>
      </c>
      <c r="D7199" s="40">
        <v>318</v>
      </c>
      <c r="E7199" s="40" t="s">
        <v>50</v>
      </c>
      <c r="F7199">
        <f t="shared" si="336"/>
        <v>6</v>
      </c>
      <c r="G7199">
        <f t="shared" si="337"/>
        <v>2009</v>
      </c>
      <c r="H7199">
        <f t="shared" si="338"/>
        <v>630.75300000000004</v>
      </c>
      <c r="I7199" s="23"/>
    </row>
    <row r="7200" spans="1:9" ht="14.4">
      <c r="A7200" s="77" t="s">
        <v>49</v>
      </c>
      <c r="B7200" s="40">
        <v>13095500</v>
      </c>
      <c r="C7200" s="41">
        <v>39979</v>
      </c>
      <c r="D7200" s="40">
        <v>318</v>
      </c>
      <c r="E7200" s="40" t="s">
        <v>50</v>
      </c>
      <c r="F7200">
        <f t="shared" si="336"/>
        <v>6</v>
      </c>
      <c r="G7200">
        <f t="shared" si="337"/>
        <v>2009</v>
      </c>
      <c r="H7200">
        <f t="shared" si="338"/>
        <v>630.75300000000004</v>
      </c>
      <c r="I7200" s="23"/>
    </row>
    <row r="7201" spans="1:9" ht="14.4">
      <c r="A7201" s="77" t="s">
        <v>49</v>
      </c>
      <c r="B7201" s="40">
        <v>13095500</v>
      </c>
      <c r="C7201" s="41">
        <v>39980</v>
      </c>
      <c r="D7201" s="40">
        <v>319</v>
      </c>
      <c r="E7201" s="40" t="s">
        <v>50</v>
      </c>
      <c r="F7201">
        <f t="shared" si="336"/>
        <v>6</v>
      </c>
      <c r="G7201">
        <f t="shared" si="337"/>
        <v>2009</v>
      </c>
      <c r="H7201">
        <f t="shared" si="338"/>
        <v>632.73649999999998</v>
      </c>
      <c r="I7201" s="23"/>
    </row>
    <row r="7202" spans="1:9" ht="14.4">
      <c r="A7202" s="77" t="s">
        <v>49</v>
      </c>
      <c r="B7202" s="40">
        <v>13095500</v>
      </c>
      <c r="C7202" s="41">
        <v>39981</v>
      </c>
      <c r="D7202" s="40">
        <v>318</v>
      </c>
      <c r="E7202" s="40" t="s">
        <v>50</v>
      </c>
      <c r="F7202">
        <f t="shared" ref="F7202:F7265" si="339">MONTH(C7202)</f>
        <v>6</v>
      </c>
      <c r="G7202">
        <f t="shared" ref="G7202:G7265" si="340">IF(F7202&gt;10,YEAR(C7202)+1,YEAR(C7202))</f>
        <v>2009</v>
      </c>
      <c r="H7202">
        <f t="shared" ref="H7202:H7265" si="341">D7202*1.9835</f>
        <v>630.75300000000004</v>
      </c>
      <c r="I7202" s="23"/>
    </row>
    <row r="7203" spans="1:9" ht="14.4">
      <c r="A7203" s="77" t="s">
        <v>49</v>
      </c>
      <c r="B7203" s="40">
        <v>13095500</v>
      </c>
      <c r="C7203" s="41">
        <v>39982</v>
      </c>
      <c r="D7203" s="40">
        <v>318</v>
      </c>
      <c r="E7203" s="40" t="s">
        <v>50</v>
      </c>
      <c r="F7203">
        <f t="shared" si="339"/>
        <v>6</v>
      </c>
      <c r="G7203">
        <f t="shared" si="340"/>
        <v>2009</v>
      </c>
      <c r="H7203">
        <f t="shared" si="341"/>
        <v>630.75300000000004</v>
      </c>
      <c r="I7203" s="23"/>
    </row>
    <row r="7204" spans="1:9" ht="14.4">
      <c r="A7204" s="77" t="s">
        <v>49</v>
      </c>
      <c r="B7204" s="40">
        <v>13095500</v>
      </c>
      <c r="C7204" s="41">
        <v>39983</v>
      </c>
      <c r="D7204" s="40">
        <v>319</v>
      </c>
      <c r="E7204" s="40" t="s">
        <v>50</v>
      </c>
      <c r="F7204">
        <f t="shared" si="339"/>
        <v>6</v>
      </c>
      <c r="G7204">
        <f t="shared" si="340"/>
        <v>2009</v>
      </c>
      <c r="H7204">
        <f t="shared" si="341"/>
        <v>632.73649999999998</v>
      </c>
      <c r="I7204" s="23"/>
    </row>
    <row r="7205" spans="1:9" ht="14.4">
      <c r="A7205" s="77" t="s">
        <v>49</v>
      </c>
      <c r="B7205" s="40">
        <v>13095500</v>
      </c>
      <c r="C7205" s="41">
        <v>39984</v>
      </c>
      <c r="D7205" s="40">
        <v>319</v>
      </c>
      <c r="E7205" s="40" t="s">
        <v>50</v>
      </c>
      <c r="F7205">
        <f t="shared" si="339"/>
        <v>6</v>
      </c>
      <c r="G7205">
        <f t="shared" si="340"/>
        <v>2009</v>
      </c>
      <c r="H7205">
        <f t="shared" si="341"/>
        <v>632.73649999999998</v>
      </c>
      <c r="I7205" s="23"/>
    </row>
    <row r="7206" spans="1:9" ht="14.4">
      <c r="A7206" s="77" t="s">
        <v>49</v>
      </c>
      <c r="B7206" s="40">
        <v>13095500</v>
      </c>
      <c r="C7206" s="41">
        <v>39985</v>
      </c>
      <c r="D7206" s="40">
        <v>318</v>
      </c>
      <c r="E7206" s="40" t="s">
        <v>50</v>
      </c>
      <c r="F7206">
        <f t="shared" si="339"/>
        <v>6</v>
      </c>
      <c r="G7206">
        <f t="shared" si="340"/>
        <v>2009</v>
      </c>
      <c r="H7206">
        <f t="shared" si="341"/>
        <v>630.75300000000004</v>
      </c>
      <c r="I7206" s="23"/>
    </row>
    <row r="7207" spans="1:9" ht="14.4">
      <c r="A7207" s="77" t="s">
        <v>49</v>
      </c>
      <c r="B7207" s="40">
        <v>13095500</v>
      </c>
      <c r="C7207" s="41">
        <v>39986</v>
      </c>
      <c r="D7207" s="40">
        <v>319</v>
      </c>
      <c r="E7207" s="40" t="s">
        <v>50</v>
      </c>
      <c r="F7207">
        <f t="shared" si="339"/>
        <v>6</v>
      </c>
      <c r="G7207">
        <f t="shared" si="340"/>
        <v>2009</v>
      </c>
      <c r="H7207">
        <f t="shared" si="341"/>
        <v>632.73649999999998</v>
      </c>
      <c r="I7207" s="23"/>
    </row>
    <row r="7208" spans="1:9" ht="14.4">
      <c r="A7208" s="77" t="s">
        <v>49</v>
      </c>
      <c r="B7208" s="40">
        <v>13095500</v>
      </c>
      <c r="C7208" s="41">
        <v>39987</v>
      </c>
      <c r="D7208" s="40">
        <v>321</v>
      </c>
      <c r="E7208" s="40" t="s">
        <v>50</v>
      </c>
      <c r="F7208">
        <f t="shared" si="339"/>
        <v>6</v>
      </c>
      <c r="G7208">
        <f t="shared" si="340"/>
        <v>2009</v>
      </c>
      <c r="H7208">
        <f t="shared" si="341"/>
        <v>636.70349999999996</v>
      </c>
      <c r="I7208" s="23"/>
    </row>
    <row r="7209" spans="1:9" ht="14.4">
      <c r="A7209" s="77" t="s">
        <v>49</v>
      </c>
      <c r="B7209" s="40">
        <v>13095500</v>
      </c>
      <c r="C7209" s="41">
        <v>39988</v>
      </c>
      <c r="D7209" s="40">
        <v>321</v>
      </c>
      <c r="E7209" s="40" t="s">
        <v>50</v>
      </c>
      <c r="F7209">
        <f t="shared" si="339"/>
        <v>6</v>
      </c>
      <c r="G7209">
        <f t="shared" si="340"/>
        <v>2009</v>
      </c>
      <c r="H7209">
        <f t="shared" si="341"/>
        <v>636.70349999999996</v>
      </c>
      <c r="I7209" s="23"/>
    </row>
    <row r="7210" spans="1:9" ht="14.4">
      <c r="A7210" s="77" t="s">
        <v>49</v>
      </c>
      <c r="B7210" s="40">
        <v>13095500</v>
      </c>
      <c r="C7210" s="41">
        <v>39989</v>
      </c>
      <c r="D7210" s="40">
        <v>320</v>
      </c>
      <c r="E7210" s="40" t="s">
        <v>50</v>
      </c>
      <c r="F7210">
        <f t="shared" si="339"/>
        <v>6</v>
      </c>
      <c r="G7210">
        <f t="shared" si="340"/>
        <v>2009</v>
      </c>
      <c r="H7210">
        <f t="shared" si="341"/>
        <v>634.72</v>
      </c>
      <c r="I7210" s="23"/>
    </row>
    <row r="7211" spans="1:9" ht="14.4">
      <c r="A7211" s="77" t="s">
        <v>49</v>
      </c>
      <c r="B7211" s="40">
        <v>13095500</v>
      </c>
      <c r="C7211" s="41">
        <v>39990</v>
      </c>
      <c r="D7211" s="40">
        <v>320</v>
      </c>
      <c r="E7211" s="40" t="s">
        <v>50</v>
      </c>
      <c r="F7211">
        <f t="shared" si="339"/>
        <v>6</v>
      </c>
      <c r="G7211">
        <f t="shared" si="340"/>
        <v>2009</v>
      </c>
      <c r="H7211">
        <f t="shared" si="341"/>
        <v>634.72</v>
      </c>
      <c r="I7211" s="23"/>
    </row>
    <row r="7212" spans="1:9" ht="14.4">
      <c r="A7212" s="77" t="s">
        <v>49</v>
      </c>
      <c r="B7212" s="40">
        <v>13095500</v>
      </c>
      <c r="C7212" s="41">
        <v>39991</v>
      </c>
      <c r="D7212" s="40">
        <v>320</v>
      </c>
      <c r="E7212" s="40" t="s">
        <v>50</v>
      </c>
      <c r="F7212">
        <f t="shared" si="339"/>
        <v>6</v>
      </c>
      <c r="G7212">
        <f t="shared" si="340"/>
        <v>2009</v>
      </c>
      <c r="H7212">
        <f t="shared" si="341"/>
        <v>634.72</v>
      </c>
      <c r="I7212" s="23"/>
    </row>
    <row r="7213" spans="1:9" ht="14.4">
      <c r="A7213" s="77" t="s">
        <v>49</v>
      </c>
      <c r="B7213" s="40">
        <v>13095500</v>
      </c>
      <c r="C7213" s="41">
        <v>39992</v>
      </c>
      <c r="D7213" s="40">
        <v>319</v>
      </c>
      <c r="E7213" s="40" t="s">
        <v>50</v>
      </c>
      <c r="F7213">
        <f t="shared" si="339"/>
        <v>6</v>
      </c>
      <c r="G7213">
        <f t="shared" si="340"/>
        <v>2009</v>
      </c>
      <c r="H7213">
        <f t="shared" si="341"/>
        <v>632.73649999999998</v>
      </c>
      <c r="I7213" s="23"/>
    </row>
    <row r="7214" spans="1:9" ht="14.4">
      <c r="A7214" s="77" t="s">
        <v>49</v>
      </c>
      <c r="B7214" s="40">
        <v>13095500</v>
      </c>
      <c r="C7214" s="41">
        <v>39993</v>
      </c>
      <c r="D7214" s="40">
        <v>320</v>
      </c>
      <c r="E7214" s="40" t="s">
        <v>50</v>
      </c>
      <c r="F7214">
        <f t="shared" si="339"/>
        <v>6</v>
      </c>
      <c r="G7214">
        <f t="shared" si="340"/>
        <v>2009</v>
      </c>
      <c r="H7214">
        <f t="shared" si="341"/>
        <v>634.72</v>
      </c>
      <c r="I7214" s="23"/>
    </row>
    <row r="7215" spans="1:9" ht="14.4">
      <c r="A7215" s="77" t="s">
        <v>49</v>
      </c>
      <c r="B7215" s="40">
        <v>13095500</v>
      </c>
      <c r="C7215" s="41">
        <v>39994</v>
      </c>
      <c r="D7215" s="40">
        <v>319</v>
      </c>
      <c r="E7215" s="40" t="s">
        <v>50</v>
      </c>
      <c r="F7215">
        <f t="shared" si="339"/>
        <v>6</v>
      </c>
      <c r="G7215">
        <f t="shared" si="340"/>
        <v>2009</v>
      </c>
      <c r="H7215">
        <f t="shared" si="341"/>
        <v>632.73649999999998</v>
      </c>
      <c r="I7215" s="23"/>
    </row>
    <row r="7216" spans="1:9" ht="14.4">
      <c r="A7216" s="77" t="s">
        <v>49</v>
      </c>
      <c r="B7216" s="40">
        <v>13095500</v>
      </c>
      <c r="C7216" s="41">
        <v>39995</v>
      </c>
      <c r="D7216" s="40">
        <v>326</v>
      </c>
      <c r="E7216" s="40" t="s">
        <v>50</v>
      </c>
      <c r="F7216">
        <f t="shared" si="339"/>
        <v>7</v>
      </c>
      <c r="G7216">
        <f t="shared" si="340"/>
        <v>2009</v>
      </c>
      <c r="H7216">
        <f t="shared" si="341"/>
        <v>646.62099999999998</v>
      </c>
      <c r="I7216" s="23"/>
    </row>
    <row r="7217" spans="1:9" ht="14.4">
      <c r="A7217" s="77" t="s">
        <v>49</v>
      </c>
      <c r="B7217" s="40">
        <v>13095500</v>
      </c>
      <c r="C7217" s="41">
        <v>39996</v>
      </c>
      <c r="D7217" s="40">
        <v>326</v>
      </c>
      <c r="E7217" s="40" t="s">
        <v>50</v>
      </c>
      <c r="F7217">
        <f t="shared" si="339"/>
        <v>7</v>
      </c>
      <c r="G7217">
        <f t="shared" si="340"/>
        <v>2009</v>
      </c>
      <c r="H7217">
        <f t="shared" si="341"/>
        <v>646.62099999999998</v>
      </c>
      <c r="I7217" s="23"/>
    </row>
    <row r="7218" spans="1:9" ht="14.4">
      <c r="A7218" s="77" t="s">
        <v>49</v>
      </c>
      <c r="B7218" s="40">
        <v>13095500</v>
      </c>
      <c r="C7218" s="41">
        <v>39997</v>
      </c>
      <c r="D7218" s="40">
        <v>325</v>
      </c>
      <c r="E7218" s="40" t="s">
        <v>50</v>
      </c>
      <c r="F7218">
        <f t="shared" si="339"/>
        <v>7</v>
      </c>
      <c r="G7218">
        <f t="shared" si="340"/>
        <v>2009</v>
      </c>
      <c r="H7218">
        <f t="shared" si="341"/>
        <v>644.63750000000005</v>
      </c>
      <c r="I7218" s="23"/>
    </row>
    <row r="7219" spans="1:9" ht="14.4">
      <c r="A7219" s="77" t="s">
        <v>49</v>
      </c>
      <c r="B7219" s="40">
        <v>13095500</v>
      </c>
      <c r="C7219" s="41">
        <v>39998</v>
      </c>
      <c r="D7219" s="40">
        <v>324</v>
      </c>
      <c r="E7219" s="40" t="s">
        <v>50</v>
      </c>
      <c r="F7219">
        <f t="shared" si="339"/>
        <v>7</v>
      </c>
      <c r="G7219">
        <f t="shared" si="340"/>
        <v>2009</v>
      </c>
      <c r="H7219">
        <f t="shared" si="341"/>
        <v>642.654</v>
      </c>
      <c r="I7219" s="23"/>
    </row>
    <row r="7220" spans="1:9" ht="14.4">
      <c r="A7220" s="77" t="s">
        <v>49</v>
      </c>
      <c r="B7220" s="40">
        <v>13095500</v>
      </c>
      <c r="C7220" s="41">
        <v>39999</v>
      </c>
      <c r="D7220" s="40">
        <v>323</v>
      </c>
      <c r="E7220" s="40" t="s">
        <v>50</v>
      </c>
      <c r="F7220">
        <f t="shared" si="339"/>
        <v>7</v>
      </c>
      <c r="G7220">
        <f t="shared" si="340"/>
        <v>2009</v>
      </c>
      <c r="H7220">
        <f t="shared" si="341"/>
        <v>640.67050000000006</v>
      </c>
      <c r="I7220" s="23"/>
    </row>
    <row r="7221" spans="1:9" ht="14.4">
      <c r="A7221" s="77" t="s">
        <v>49</v>
      </c>
      <c r="B7221" s="40">
        <v>13095500</v>
      </c>
      <c r="C7221" s="41">
        <v>40000</v>
      </c>
      <c r="D7221" s="40">
        <v>324</v>
      </c>
      <c r="E7221" s="40" t="s">
        <v>50</v>
      </c>
      <c r="F7221">
        <f t="shared" si="339"/>
        <v>7</v>
      </c>
      <c r="G7221">
        <f t="shared" si="340"/>
        <v>2009</v>
      </c>
      <c r="H7221">
        <f t="shared" si="341"/>
        <v>642.654</v>
      </c>
      <c r="I7221" s="23"/>
    </row>
    <row r="7222" spans="1:9" ht="14.4">
      <c r="A7222" s="77" t="s">
        <v>49</v>
      </c>
      <c r="B7222" s="40">
        <v>13095500</v>
      </c>
      <c r="C7222" s="41">
        <v>40001</v>
      </c>
      <c r="D7222" s="40">
        <v>323</v>
      </c>
      <c r="E7222" s="40" t="s">
        <v>50</v>
      </c>
      <c r="F7222">
        <f t="shared" si="339"/>
        <v>7</v>
      </c>
      <c r="G7222">
        <f t="shared" si="340"/>
        <v>2009</v>
      </c>
      <c r="H7222">
        <f t="shared" si="341"/>
        <v>640.67050000000006</v>
      </c>
      <c r="I7222" s="23"/>
    </row>
    <row r="7223" spans="1:9" ht="14.4">
      <c r="A7223" s="77" t="s">
        <v>49</v>
      </c>
      <c r="B7223" s="40">
        <v>13095500</v>
      </c>
      <c r="C7223" s="41">
        <v>40002</v>
      </c>
      <c r="D7223" s="40">
        <v>323</v>
      </c>
      <c r="E7223" s="40" t="s">
        <v>50</v>
      </c>
      <c r="F7223">
        <f t="shared" si="339"/>
        <v>7</v>
      </c>
      <c r="G7223">
        <f t="shared" si="340"/>
        <v>2009</v>
      </c>
      <c r="H7223">
        <f t="shared" si="341"/>
        <v>640.67050000000006</v>
      </c>
      <c r="I7223" s="23"/>
    </row>
    <row r="7224" spans="1:9" ht="14.4">
      <c r="A7224" s="77" t="s">
        <v>49</v>
      </c>
      <c r="B7224" s="40">
        <v>13095500</v>
      </c>
      <c r="C7224" s="41">
        <v>40003</v>
      </c>
      <c r="D7224" s="40">
        <v>323</v>
      </c>
      <c r="E7224" s="40" t="s">
        <v>50</v>
      </c>
      <c r="F7224">
        <f t="shared" si="339"/>
        <v>7</v>
      </c>
      <c r="G7224">
        <f t="shared" si="340"/>
        <v>2009</v>
      </c>
      <c r="H7224">
        <f t="shared" si="341"/>
        <v>640.67050000000006</v>
      </c>
      <c r="I7224" s="23"/>
    </row>
    <row r="7225" spans="1:9" ht="14.4">
      <c r="A7225" s="77" t="s">
        <v>49</v>
      </c>
      <c r="B7225" s="40">
        <v>13095500</v>
      </c>
      <c r="C7225" s="41">
        <v>40004</v>
      </c>
      <c r="D7225" s="40">
        <v>323</v>
      </c>
      <c r="E7225" s="40" t="s">
        <v>50</v>
      </c>
      <c r="F7225">
        <f t="shared" si="339"/>
        <v>7</v>
      </c>
      <c r="G7225">
        <f t="shared" si="340"/>
        <v>2009</v>
      </c>
      <c r="H7225">
        <f t="shared" si="341"/>
        <v>640.67050000000006</v>
      </c>
      <c r="I7225" s="23"/>
    </row>
    <row r="7226" spans="1:9" ht="14.4">
      <c r="A7226" s="77" t="s">
        <v>49</v>
      </c>
      <c r="B7226" s="40">
        <v>13095500</v>
      </c>
      <c r="C7226" s="41">
        <v>40005</v>
      </c>
      <c r="D7226" s="40">
        <v>322</v>
      </c>
      <c r="E7226" s="40" t="s">
        <v>50</v>
      </c>
      <c r="F7226">
        <f t="shared" si="339"/>
        <v>7</v>
      </c>
      <c r="G7226">
        <f t="shared" si="340"/>
        <v>2009</v>
      </c>
      <c r="H7226">
        <f t="shared" si="341"/>
        <v>638.68700000000001</v>
      </c>
      <c r="I7226" s="23"/>
    </row>
    <row r="7227" spans="1:9" ht="14.4">
      <c r="A7227" s="77" t="s">
        <v>49</v>
      </c>
      <c r="B7227" s="40">
        <v>13095500</v>
      </c>
      <c r="C7227" s="41">
        <v>40006</v>
      </c>
      <c r="D7227" s="40">
        <v>323</v>
      </c>
      <c r="E7227" s="40" t="s">
        <v>50</v>
      </c>
      <c r="F7227">
        <f t="shared" si="339"/>
        <v>7</v>
      </c>
      <c r="G7227">
        <f t="shared" si="340"/>
        <v>2009</v>
      </c>
      <c r="H7227">
        <f t="shared" si="341"/>
        <v>640.67050000000006</v>
      </c>
      <c r="I7227" s="23"/>
    </row>
    <row r="7228" spans="1:9" ht="14.4">
      <c r="A7228" s="77" t="s">
        <v>49</v>
      </c>
      <c r="B7228" s="40">
        <v>13095500</v>
      </c>
      <c r="C7228" s="41">
        <v>40007</v>
      </c>
      <c r="D7228" s="40">
        <v>323</v>
      </c>
      <c r="E7228" s="40" t="s">
        <v>50</v>
      </c>
      <c r="F7228">
        <f t="shared" si="339"/>
        <v>7</v>
      </c>
      <c r="G7228">
        <f t="shared" si="340"/>
        <v>2009</v>
      </c>
      <c r="H7228">
        <f t="shared" si="341"/>
        <v>640.67050000000006</v>
      </c>
      <c r="I7228" s="23"/>
    </row>
    <row r="7229" spans="1:9" ht="14.4">
      <c r="A7229" s="77" t="s">
        <v>49</v>
      </c>
      <c r="B7229" s="40">
        <v>13095500</v>
      </c>
      <c r="C7229" s="41">
        <v>40008</v>
      </c>
      <c r="D7229" s="40">
        <v>322</v>
      </c>
      <c r="E7229" s="40" t="s">
        <v>50</v>
      </c>
      <c r="F7229">
        <f t="shared" si="339"/>
        <v>7</v>
      </c>
      <c r="G7229">
        <f t="shared" si="340"/>
        <v>2009</v>
      </c>
      <c r="H7229">
        <f t="shared" si="341"/>
        <v>638.68700000000001</v>
      </c>
      <c r="I7229" s="23"/>
    </row>
    <row r="7230" spans="1:9" ht="14.4">
      <c r="A7230" s="77" t="s">
        <v>49</v>
      </c>
      <c r="B7230" s="40">
        <v>13095500</v>
      </c>
      <c r="C7230" s="41">
        <v>40009</v>
      </c>
      <c r="D7230" s="40">
        <v>321</v>
      </c>
      <c r="E7230" s="40" t="s">
        <v>50</v>
      </c>
      <c r="F7230">
        <f t="shared" si="339"/>
        <v>7</v>
      </c>
      <c r="G7230">
        <f t="shared" si="340"/>
        <v>2009</v>
      </c>
      <c r="H7230">
        <f t="shared" si="341"/>
        <v>636.70349999999996</v>
      </c>
      <c r="I7230" s="23"/>
    </row>
    <row r="7231" spans="1:9" ht="14.4">
      <c r="A7231" s="77" t="s">
        <v>49</v>
      </c>
      <c r="B7231" s="40">
        <v>13095500</v>
      </c>
      <c r="C7231" s="41">
        <v>40010</v>
      </c>
      <c r="D7231" s="40">
        <v>321</v>
      </c>
      <c r="E7231" s="40" t="s">
        <v>50</v>
      </c>
      <c r="F7231">
        <f t="shared" si="339"/>
        <v>7</v>
      </c>
      <c r="G7231">
        <f t="shared" si="340"/>
        <v>2009</v>
      </c>
      <c r="H7231">
        <f t="shared" si="341"/>
        <v>636.70349999999996</v>
      </c>
      <c r="I7231" s="23"/>
    </row>
    <row r="7232" spans="1:9" ht="14.4">
      <c r="A7232" s="77" t="s">
        <v>49</v>
      </c>
      <c r="B7232" s="40">
        <v>13095500</v>
      </c>
      <c r="C7232" s="41">
        <v>40011</v>
      </c>
      <c r="D7232" s="40">
        <v>318</v>
      </c>
      <c r="E7232" s="40" t="s">
        <v>50</v>
      </c>
      <c r="F7232">
        <f t="shared" si="339"/>
        <v>7</v>
      </c>
      <c r="G7232">
        <f t="shared" si="340"/>
        <v>2009</v>
      </c>
      <c r="H7232">
        <f t="shared" si="341"/>
        <v>630.75300000000004</v>
      </c>
      <c r="I7232" s="23"/>
    </row>
    <row r="7233" spans="1:9" ht="14.4">
      <c r="A7233" s="77" t="s">
        <v>49</v>
      </c>
      <c r="B7233" s="40">
        <v>13095500</v>
      </c>
      <c r="C7233" s="41">
        <v>40012</v>
      </c>
      <c r="D7233" s="40">
        <v>318</v>
      </c>
      <c r="E7233" s="40" t="s">
        <v>50</v>
      </c>
      <c r="F7233">
        <f t="shared" si="339"/>
        <v>7</v>
      </c>
      <c r="G7233">
        <f t="shared" si="340"/>
        <v>2009</v>
      </c>
      <c r="H7233">
        <f t="shared" si="341"/>
        <v>630.75300000000004</v>
      </c>
      <c r="I7233" s="23"/>
    </row>
    <row r="7234" spans="1:9" ht="14.4">
      <c r="A7234" s="77" t="s">
        <v>49</v>
      </c>
      <c r="B7234" s="40">
        <v>13095500</v>
      </c>
      <c r="C7234" s="41">
        <v>40013</v>
      </c>
      <c r="D7234" s="40">
        <v>318</v>
      </c>
      <c r="E7234" s="40" t="s">
        <v>50</v>
      </c>
      <c r="F7234">
        <f t="shared" si="339"/>
        <v>7</v>
      </c>
      <c r="G7234">
        <f t="shared" si="340"/>
        <v>2009</v>
      </c>
      <c r="H7234">
        <f t="shared" si="341"/>
        <v>630.75300000000004</v>
      </c>
      <c r="I7234" s="23"/>
    </row>
    <row r="7235" spans="1:9" ht="14.4">
      <c r="A7235" s="77" t="s">
        <v>49</v>
      </c>
      <c r="B7235" s="40">
        <v>13095500</v>
      </c>
      <c r="C7235" s="41">
        <v>40014</v>
      </c>
      <c r="D7235" s="40">
        <v>318</v>
      </c>
      <c r="E7235" s="40" t="s">
        <v>50</v>
      </c>
      <c r="F7235">
        <f t="shared" si="339"/>
        <v>7</v>
      </c>
      <c r="G7235">
        <f t="shared" si="340"/>
        <v>2009</v>
      </c>
      <c r="H7235">
        <f t="shared" si="341"/>
        <v>630.75300000000004</v>
      </c>
      <c r="I7235" s="23"/>
    </row>
    <row r="7236" spans="1:9" ht="14.4">
      <c r="A7236" s="77" t="s">
        <v>49</v>
      </c>
      <c r="B7236" s="40">
        <v>13095500</v>
      </c>
      <c r="C7236" s="41">
        <v>40015</v>
      </c>
      <c r="D7236" s="40">
        <v>318</v>
      </c>
      <c r="E7236" s="40" t="s">
        <v>50</v>
      </c>
      <c r="F7236">
        <f t="shared" si="339"/>
        <v>7</v>
      </c>
      <c r="G7236">
        <f t="shared" si="340"/>
        <v>2009</v>
      </c>
      <c r="H7236">
        <f t="shared" si="341"/>
        <v>630.75300000000004</v>
      </c>
      <c r="I7236" s="23"/>
    </row>
    <row r="7237" spans="1:9" ht="14.4">
      <c r="A7237" s="77" t="s">
        <v>49</v>
      </c>
      <c r="B7237" s="40">
        <v>13095500</v>
      </c>
      <c r="C7237" s="41">
        <v>40016</v>
      </c>
      <c r="D7237" s="40">
        <v>318</v>
      </c>
      <c r="E7237" s="40" t="s">
        <v>50</v>
      </c>
      <c r="F7237">
        <f t="shared" si="339"/>
        <v>7</v>
      </c>
      <c r="G7237">
        <f t="shared" si="340"/>
        <v>2009</v>
      </c>
      <c r="H7237">
        <f t="shared" si="341"/>
        <v>630.75300000000004</v>
      </c>
      <c r="I7237" s="23"/>
    </row>
    <row r="7238" spans="1:9" ht="14.4">
      <c r="A7238" s="77" t="s">
        <v>49</v>
      </c>
      <c r="B7238" s="40">
        <v>13095500</v>
      </c>
      <c r="C7238" s="41">
        <v>40017</v>
      </c>
      <c r="D7238" s="40">
        <v>318</v>
      </c>
      <c r="E7238" s="40" t="s">
        <v>50</v>
      </c>
      <c r="F7238">
        <f t="shared" si="339"/>
        <v>7</v>
      </c>
      <c r="G7238">
        <f t="shared" si="340"/>
        <v>2009</v>
      </c>
      <c r="H7238">
        <f t="shared" si="341"/>
        <v>630.75300000000004</v>
      </c>
      <c r="I7238" s="23"/>
    </row>
    <row r="7239" spans="1:9" ht="14.4">
      <c r="A7239" s="77" t="s">
        <v>49</v>
      </c>
      <c r="B7239" s="40">
        <v>13095500</v>
      </c>
      <c r="C7239" s="41">
        <v>40018</v>
      </c>
      <c r="D7239" s="40">
        <v>319</v>
      </c>
      <c r="E7239" s="40" t="s">
        <v>50</v>
      </c>
      <c r="F7239">
        <f t="shared" si="339"/>
        <v>7</v>
      </c>
      <c r="G7239">
        <f t="shared" si="340"/>
        <v>2009</v>
      </c>
      <c r="H7239">
        <f t="shared" si="341"/>
        <v>632.73649999999998</v>
      </c>
      <c r="I7239" s="23"/>
    </row>
    <row r="7240" spans="1:9" ht="14.4">
      <c r="A7240" s="77" t="s">
        <v>49</v>
      </c>
      <c r="B7240" s="40">
        <v>13095500</v>
      </c>
      <c r="C7240" s="41">
        <v>40019</v>
      </c>
      <c r="D7240" s="40">
        <v>319</v>
      </c>
      <c r="E7240" s="40" t="s">
        <v>50</v>
      </c>
      <c r="F7240">
        <f t="shared" si="339"/>
        <v>7</v>
      </c>
      <c r="G7240">
        <f t="shared" si="340"/>
        <v>2009</v>
      </c>
      <c r="H7240">
        <f t="shared" si="341"/>
        <v>632.73649999999998</v>
      </c>
      <c r="I7240" s="23"/>
    </row>
    <row r="7241" spans="1:9" ht="14.4">
      <c r="A7241" s="77" t="s">
        <v>49</v>
      </c>
      <c r="B7241" s="40">
        <v>13095500</v>
      </c>
      <c r="C7241" s="41">
        <v>40020</v>
      </c>
      <c r="D7241" s="40">
        <v>319</v>
      </c>
      <c r="E7241" s="40" t="s">
        <v>50</v>
      </c>
      <c r="F7241">
        <f t="shared" si="339"/>
        <v>7</v>
      </c>
      <c r="G7241">
        <f t="shared" si="340"/>
        <v>2009</v>
      </c>
      <c r="H7241">
        <f t="shared" si="341"/>
        <v>632.73649999999998</v>
      </c>
      <c r="I7241" s="23"/>
    </row>
    <row r="7242" spans="1:9" ht="14.4">
      <c r="A7242" s="77" t="s">
        <v>49</v>
      </c>
      <c r="B7242" s="40">
        <v>13095500</v>
      </c>
      <c r="C7242" s="41">
        <v>40021</v>
      </c>
      <c r="D7242" s="40">
        <v>321</v>
      </c>
      <c r="E7242" s="40" t="s">
        <v>50</v>
      </c>
      <c r="F7242">
        <f t="shared" si="339"/>
        <v>7</v>
      </c>
      <c r="G7242">
        <f t="shared" si="340"/>
        <v>2009</v>
      </c>
      <c r="H7242">
        <f t="shared" si="341"/>
        <v>636.70349999999996</v>
      </c>
      <c r="I7242" s="23"/>
    </row>
    <row r="7243" spans="1:9" ht="14.4">
      <c r="A7243" s="77" t="s">
        <v>49</v>
      </c>
      <c r="B7243" s="40">
        <v>13095500</v>
      </c>
      <c r="C7243" s="41">
        <v>40022</v>
      </c>
      <c r="D7243" s="40">
        <v>321</v>
      </c>
      <c r="E7243" s="40" t="s">
        <v>50</v>
      </c>
      <c r="F7243">
        <f t="shared" si="339"/>
        <v>7</v>
      </c>
      <c r="G7243">
        <f t="shared" si="340"/>
        <v>2009</v>
      </c>
      <c r="H7243">
        <f t="shared" si="341"/>
        <v>636.70349999999996</v>
      </c>
      <c r="I7243" s="23"/>
    </row>
    <row r="7244" spans="1:9" ht="14.4">
      <c r="A7244" s="77" t="s">
        <v>49</v>
      </c>
      <c r="B7244" s="40">
        <v>13095500</v>
      </c>
      <c r="C7244" s="41">
        <v>40023</v>
      </c>
      <c r="D7244" s="40">
        <v>321</v>
      </c>
      <c r="E7244" s="40" t="s">
        <v>50</v>
      </c>
      <c r="F7244">
        <f t="shared" si="339"/>
        <v>7</v>
      </c>
      <c r="G7244">
        <f t="shared" si="340"/>
        <v>2009</v>
      </c>
      <c r="H7244">
        <f t="shared" si="341"/>
        <v>636.70349999999996</v>
      </c>
      <c r="I7244" s="23"/>
    </row>
    <row r="7245" spans="1:9" ht="14.4">
      <c r="A7245" s="77" t="s">
        <v>49</v>
      </c>
      <c r="B7245" s="40">
        <v>13095500</v>
      </c>
      <c r="C7245" s="41">
        <v>40024</v>
      </c>
      <c r="D7245" s="40">
        <v>320</v>
      </c>
      <c r="E7245" s="40" t="s">
        <v>50</v>
      </c>
      <c r="F7245">
        <f t="shared" si="339"/>
        <v>7</v>
      </c>
      <c r="G7245">
        <f t="shared" si="340"/>
        <v>2009</v>
      </c>
      <c r="H7245">
        <f t="shared" si="341"/>
        <v>634.72</v>
      </c>
      <c r="I7245" s="23"/>
    </row>
    <row r="7246" spans="1:9" ht="14.4">
      <c r="A7246" s="77" t="s">
        <v>49</v>
      </c>
      <c r="B7246" s="40">
        <v>13095500</v>
      </c>
      <c r="C7246" s="41">
        <v>40025</v>
      </c>
      <c r="D7246" s="40">
        <v>320</v>
      </c>
      <c r="E7246" s="40" t="s">
        <v>50</v>
      </c>
      <c r="F7246">
        <f t="shared" si="339"/>
        <v>7</v>
      </c>
      <c r="G7246">
        <f t="shared" si="340"/>
        <v>2009</v>
      </c>
      <c r="H7246">
        <f t="shared" si="341"/>
        <v>634.72</v>
      </c>
      <c r="I7246" s="23"/>
    </row>
    <row r="7247" spans="1:9" ht="14.4">
      <c r="A7247" s="77" t="s">
        <v>49</v>
      </c>
      <c r="B7247" s="40">
        <v>13095500</v>
      </c>
      <c r="C7247" s="41">
        <v>40026</v>
      </c>
      <c r="D7247" s="40">
        <v>320</v>
      </c>
      <c r="E7247" s="40" t="s">
        <v>50</v>
      </c>
      <c r="F7247">
        <f t="shared" si="339"/>
        <v>8</v>
      </c>
      <c r="G7247">
        <f t="shared" si="340"/>
        <v>2009</v>
      </c>
      <c r="H7247">
        <f t="shared" si="341"/>
        <v>634.72</v>
      </c>
      <c r="I7247" s="23"/>
    </row>
    <row r="7248" spans="1:9" ht="14.4">
      <c r="A7248" s="77" t="s">
        <v>49</v>
      </c>
      <c r="B7248" s="40">
        <v>13095500</v>
      </c>
      <c r="C7248" s="41">
        <v>40027</v>
      </c>
      <c r="D7248" s="40">
        <v>321</v>
      </c>
      <c r="E7248" s="40" t="s">
        <v>50</v>
      </c>
      <c r="F7248">
        <f t="shared" si="339"/>
        <v>8</v>
      </c>
      <c r="G7248">
        <f t="shared" si="340"/>
        <v>2009</v>
      </c>
      <c r="H7248">
        <f t="shared" si="341"/>
        <v>636.70349999999996</v>
      </c>
      <c r="I7248" s="23"/>
    </row>
    <row r="7249" spans="1:9" ht="14.4">
      <c r="A7249" s="77" t="s">
        <v>49</v>
      </c>
      <c r="B7249" s="40">
        <v>13095500</v>
      </c>
      <c r="C7249" s="41">
        <v>40028</v>
      </c>
      <c r="D7249" s="40">
        <v>321</v>
      </c>
      <c r="E7249" s="40" t="s">
        <v>50</v>
      </c>
      <c r="F7249">
        <f t="shared" si="339"/>
        <v>8</v>
      </c>
      <c r="G7249">
        <f t="shared" si="340"/>
        <v>2009</v>
      </c>
      <c r="H7249">
        <f t="shared" si="341"/>
        <v>636.70349999999996</v>
      </c>
      <c r="I7249" s="23"/>
    </row>
    <row r="7250" spans="1:9" ht="14.4">
      <c r="A7250" s="77" t="s">
        <v>49</v>
      </c>
      <c r="B7250" s="40">
        <v>13095500</v>
      </c>
      <c r="C7250" s="41">
        <v>40029</v>
      </c>
      <c r="D7250" s="40">
        <v>321</v>
      </c>
      <c r="E7250" s="40" t="s">
        <v>50</v>
      </c>
      <c r="F7250">
        <f t="shared" si="339"/>
        <v>8</v>
      </c>
      <c r="G7250">
        <f t="shared" si="340"/>
        <v>2009</v>
      </c>
      <c r="H7250">
        <f t="shared" si="341"/>
        <v>636.70349999999996</v>
      </c>
      <c r="I7250" s="23"/>
    </row>
    <row r="7251" spans="1:9" ht="14.4">
      <c r="A7251" s="77" t="s">
        <v>49</v>
      </c>
      <c r="B7251" s="40">
        <v>13095500</v>
      </c>
      <c r="C7251" s="41">
        <v>40030</v>
      </c>
      <c r="D7251" s="40">
        <v>321</v>
      </c>
      <c r="E7251" s="40" t="s">
        <v>50</v>
      </c>
      <c r="F7251">
        <f t="shared" si="339"/>
        <v>8</v>
      </c>
      <c r="G7251">
        <f t="shared" si="340"/>
        <v>2009</v>
      </c>
      <c r="H7251">
        <f t="shared" si="341"/>
        <v>636.70349999999996</v>
      </c>
      <c r="I7251" s="23"/>
    </row>
    <row r="7252" spans="1:9" ht="14.4">
      <c r="A7252" s="77" t="s">
        <v>49</v>
      </c>
      <c r="B7252" s="40">
        <v>13095500</v>
      </c>
      <c r="C7252" s="41">
        <v>40031</v>
      </c>
      <c r="D7252" s="40">
        <v>322</v>
      </c>
      <c r="E7252" s="40" t="s">
        <v>50</v>
      </c>
      <c r="F7252">
        <f t="shared" si="339"/>
        <v>8</v>
      </c>
      <c r="G7252">
        <f t="shared" si="340"/>
        <v>2009</v>
      </c>
      <c r="H7252">
        <f t="shared" si="341"/>
        <v>638.68700000000001</v>
      </c>
      <c r="I7252" s="23"/>
    </row>
    <row r="7253" spans="1:9" ht="14.4">
      <c r="A7253" s="77" t="s">
        <v>49</v>
      </c>
      <c r="B7253" s="40">
        <v>13095500</v>
      </c>
      <c r="C7253" s="41">
        <v>40032</v>
      </c>
      <c r="D7253" s="40">
        <v>324</v>
      </c>
      <c r="E7253" s="40" t="s">
        <v>50</v>
      </c>
      <c r="F7253">
        <f t="shared" si="339"/>
        <v>8</v>
      </c>
      <c r="G7253">
        <f t="shared" si="340"/>
        <v>2009</v>
      </c>
      <c r="H7253">
        <f t="shared" si="341"/>
        <v>642.654</v>
      </c>
      <c r="I7253" s="23"/>
    </row>
    <row r="7254" spans="1:9" ht="14.4">
      <c r="A7254" s="77" t="s">
        <v>49</v>
      </c>
      <c r="B7254" s="40">
        <v>13095500</v>
      </c>
      <c r="C7254" s="41">
        <v>40033</v>
      </c>
      <c r="D7254" s="40">
        <v>325</v>
      </c>
      <c r="E7254" s="40" t="s">
        <v>50</v>
      </c>
      <c r="F7254">
        <f t="shared" si="339"/>
        <v>8</v>
      </c>
      <c r="G7254">
        <f t="shared" si="340"/>
        <v>2009</v>
      </c>
      <c r="H7254">
        <f t="shared" si="341"/>
        <v>644.63750000000005</v>
      </c>
      <c r="I7254" s="23"/>
    </row>
    <row r="7255" spans="1:9" ht="14.4">
      <c r="A7255" s="77" t="s">
        <v>49</v>
      </c>
      <c r="B7255" s="40">
        <v>13095500</v>
      </c>
      <c r="C7255" s="41">
        <v>40034</v>
      </c>
      <c r="D7255" s="40">
        <v>325</v>
      </c>
      <c r="E7255" s="40" t="s">
        <v>50</v>
      </c>
      <c r="F7255">
        <f t="shared" si="339"/>
        <v>8</v>
      </c>
      <c r="G7255">
        <f t="shared" si="340"/>
        <v>2009</v>
      </c>
      <c r="H7255">
        <f t="shared" si="341"/>
        <v>644.63750000000005</v>
      </c>
      <c r="I7255" s="23"/>
    </row>
    <row r="7256" spans="1:9" ht="14.4">
      <c r="A7256" s="77" t="s">
        <v>49</v>
      </c>
      <c r="B7256" s="40">
        <v>13095500</v>
      </c>
      <c r="C7256" s="41">
        <v>40035</v>
      </c>
      <c r="D7256" s="40">
        <v>325</v>
      </c>
      <c r="E7256" s="40" t="s">
        <v>50</v>
      </c>
      <c r="F7256">
        <f t="shared" si="339"/>
        <v>8</v>
      </c>
      <c r="G7256">
        <f t="shared" si="340"/>
        <v>2009</v>
      </c>
      <c r="H7256">
        <f t="shared" si="341"/>
        <v>644.63750000000005</v>
      </c>
      <c r="I7256" s="23"/>
    </row>
    <row r="7257" spans="1:9" ht="14.4">
      <c r="A7257" s="77" t="s">
        <v>49</v>
      </c>
      <c r="B7257" s="40">
        <v>13095500</v>
      </c>
      <c r="C7257" s="41">
        <v>40036</v>
      </c>
      <c r="D7257" s="40">
        <v>326</v>
      </c>
      <c r="E7257" s="40" t="s">
        <v>50</v>
      </c>
      <c r="F7257">
        <f t="shared" si="339"/>
        <v>8</v>
      </c>
      <c r="G7257">
        <f t="shared" si="340"/>
        <v>2009</v>
      </c>
      <c r="H7257">
        <f t="shared" si="341"/>
        <v>646.62099999999998</v>
      </c>
      <c r="I7257" s="23"/>
    </row>
    <row r="7258" spans="1:9" ht="14.4">
      <c r="A7258" s="77" t="s">
        <v>49</v>
      </c>
      <c r="B7258" s="40">
        <v>13095500</v>
      </c>
      <c r="C7258" s="41">
        <v>40037</v>
      </c>
      <c r="D7258" s="40">
        <v>325</v>
      </c>
      <c r="E7258" s="40" t="s">
        <v>50</v>
      </c>
      <c r="F7258">
        <f t="shared" si="339"/>
        <v>8</v>
      </c>
      <c r="G7258">
        <f t="shared" si="340"/>
        <v>2009</v>
      </c>
      <c r="H7258">
        <f t="shared" si="341"/>
        <v>644.63750000000005</v>
      </c>
      <c r="I7258" s="23"/>
    </row>
    <row r="7259" spans="1:9" ht="14.4">
      <c r="A7259" s="77" t="s">
        <v>49</v>
      </c>
      <c r="B7259" s="40">
        <v>13095500</v>
      </c>
      <c r="C7259" s="41">
        <v>40038</v>
      </c>
      <c r="D7259" s="40">
        <v>325</v>
      </c>
      <c r="E7259" s="40" t="s">
        <v>50</v>
      </c>
      <c r="F7259">
        <f t="shared" si="339"/>
        <v>8</v>
      </c>
      <c r="G7259">
        <f t="shared" si="340"/>
        <v>2009</v>
      </c>
      <c r="H7259">
        <f t="shared" si="341"/>
        <v>644.63750000000005</v>
      </c>
      <c r="I7259" s="23"/>
    </row>
    <row r="7260" spans="1:9" ht="14.4">
      <c r="A7260" s="77" t="s">
        <v>49</v>
      </c>
      <c r="B7260" s="40">
        <v>13095500</v>
      </c>
      <c r="C7260" s="41">
        <v>40039</v>
      </c>
      <c r="D7260" s="40">
        <v>325</v>
      </c>
      <c r="E7260" s="40" t="s">
        <v>50</v>
      </c>
      <c r="F7260">
        <f t="shared" si="339"/>
        <v>8</v>
      </c>
      <c r="G7260">
        <f t="shared" si="340"/>
        <v>2009</v>
      </c>
      <c r="H7260">
        <f t="shared" si="341"/>
        <v>644.63750000000005</v>
      </c>
      <c r="I7260" s="23"/>
    </row>
    <row r="7261" spans="1:9" ht="14.4">
      <c r="A7261" s="77" t="s">
        <v>49</v>
      </c>
      <c r="B7261" s="40">
        <v>13095500</v>
      </c>
      <c r="C7261" s="41">
        <v>40040</v>
      </c>
      <c r="D7261" s="40">
        <v>325</v>
      </c>
      <c r="E7261" s="40" t="s">
        <v>50</v>
      </c>
      <c r="F7261">
        <f t="shared" si="339"/>
        <v>8</v>
      </c>
      <c r="G7261">
        <f t="shared" si="340"/>
        <v>2009</v>
      </c>
      <c r="H7261">
        <f t="shared" si="341"/>
        <v>644.63750000000005</v>
      </c>
      <c r="I7261" s="23"/>
    </row>
    <row r="7262" spans="1:9" ht="14.4">
      <c r="A7262" s="77" t="s">
        <v>49</v>
      </c>
      <c r="B7262" s="40">
        <v>13095500</v>
      </c>
      <c r="C7262" s="41">
        <v>40041</v>
      </c>
      <c r="D7262" s="40">
        <v>326</v>
      </c>
      <c r="E7262" s="40" t="s">
        <v>50</v>
      </c>
      <c r="F7262">
        <f t="shared" si="339"/>
        <v>8</v>
      </c>
      <c r="G7262">
        <f t="shared" si="340"/>
        <v>2009</v>
      </c>
      <c r="H7262">
        <f t="shared" si="341"/>
        <v>646.62099999999998</v>
      </c>
      <c r="I7262" s="23"/>
    </row>
    <row r="7263" spans="1:9" ht="14.4">
      <c r="A7263" s="77" t="s">
        <v>49</v>
      </c>
      <c r="B7263" s="40">
        <v>13095500</v>
      </c>
      <c r="C7263" s="41">
        <v>40042</v>
      </c>
      <c r="D7263" s="40">
        <v>326</v>
      </c>
      <c r="E7263" s="40" t="s">
        <v>50</v>
      </c>
      <c r="F7263">
        <f t="shared" si="339"/>
        <v>8</v>
      </c>
      <c r="G7263">
        <f t="shared" si="340"/>
        <v>2009</v>
      </c>
      <c r="H7263">
        <f t="shared" si="341"/>
        <v>646.62099999999998</v>
      </c>
      <c r="I7263" s="23"/>
    </row>
    <row r="7264" spans="1:9" ht="14.4">
      <c r="A7264" s="77" t="s">
        <v>49</v>
      </c>
      <c r="B7264" s="40">
        <v>13095500</v>
      </c>
      <c r="C7264" s="41">
        <v>40043</v>
      </c>
      <c r="D7264" s="40">
        <v>327</v>
      </c>
      <c r="E7264" s="40" t="s">
        <v>50</v>
      </c>
      <c r="F7264">
        <f t="shared" si="339"/>
        <v>8</v>
      </c>
      <c r="G7264">
        <f t="shared" si="340"/>
        <v>2009</v>
      </c>
      <c r="H7264">
        <f t="shared" si="341"/>
        <v>648.60450000000003</v>
      </c>
      <c r="I7264" s="23"/>
    </row>
    <row r="7265" spans="1:9" ht="14.4">
      <c r="A7265" s="77" t="s">
        <v>49</v>
      </c>
      <c r="B7265" s="40">
        <v>13095500</v>
      </c>
      <c r="C7265" s="41">
        <v>40044</v>
      </c>
      <c r="D7265" s="40">
        <v>326</v>
      </c>
      <c r="E7265" s="40" t="s">
        <v>50</v>
      </c>
      <c r="F7265">
        <f t="shared" si="339"/>
        <v>8</v>
      </c>
      <c r="G7265">
        <f t="shared" si="340"/>
        <v>2009</v>
      </c>
      <c r="H7265">
        <f t="shared" si="341"/>
        <v>646.62099999999998</v>
      </c>
      <c r="I7265" s="23"/>
    </row>
    <row r="7266" spans="1:9" ht="14.4">
      <c r="A7266" s="77" t="s">
        <v>49</v>
      </c>
      <c r="B7266" s="40">
        <v>13095500</v>
      </c>
      <c r="C7266" s="41">
        <v>40045</v>
      </c>
      <c r="D7266" s="40">
        <v>326</v>
      </c>
      <c r="E7266" s="40" t="s">
        <v>50</v>
      </c>
      <c r="F7266">
        <f t="shared" ref="F7266:F7329" si="342">MONTH(C7266)</f>
        <v>8</v>
      </c>
      <c r="G7266">
        <f t="shared" ref="G7266:G7329" si="343">IF(F7266&gt;10,YEAR(C7266)+1,YEAR(C7266))</f>
        <v>2009</v>
      </c>
      <c r="H7266">
        <f t="shared" ref="H7266:H7329" si="344">D7266*1.9835</f>
        <v>646.62099999999998</v>
      </c>
      <c r="I7266" s="23"/>
    </row>
    <row r="7267" spans="1:9" ht="14.4">
      <c r="A7267" s="77" t="s">
        <v>49</v>
      </c>
      <c r="B7267" s="40">
        <v>13095500</v>
      </c>
      <c r="C7267" s="41">
        <v>40046</v>
      </c>
      <c r="D7267" s="40">
        <v>326</v>
      </c>
      <c r="E7267" s="40" t="s">
        <v>50</v>
      </c>
      <c r="F7267">
        <f t="shared" si="342"/>
        <v>8</v>
      </c>
      <c r="G7267">
        <f t="shared" si="343"/>
        <v>2009</v>
      </c>
      <c r="H7267">
        <f t="shared" si="344"/>
        <v>646.62099999999998</v>
      </c>
      <c r="I7267" s="23"/>
    </row>
    <row r="7268" spans="1:9" ht="14.4">
      <c r="A7268" s="77" t="s">
        <v>49</v>
      </c>
      <c r="B7268" s="40">
        <v>13095500</v>
      </c>
      <c r="C7268" s="41">
        <v>40047</v>
      </c>
      <c r="D7268" s="40">
        <v>328</v>
      </c>
      <c r="E7268" s="40" t="s">
        <v>50</v>
      </c>
      <c r="F7268">
        <f t="shared" si="342"/>
        <v>8</v>
      </c>
      <c r="G7268">
        <f t="shared" si="343"/>
        <v>2009</v>
      </c>
      <c r="H7268">
        <f t="shared" si="344"/>
        <v>650.58799999999997</v>
      </c>
      <c r="I7268" s="23"/>
    </row>
    <row r="7269" spans="1:9" ht="14.4">
      <c r="A7269" s="77" t="s">
        <v>49</v>
      </c>
      <c r="B7269" s="40">
        <v>13095500</v>
      </c>
      <c r="C7269" s="41">
        <v>40048</v>
      </c>
      <c r="D7269" s="40">
        <v>328</v>
      </c>
      <c r="E7269" s="40" t="s">
        <v>50</v>
      </c>
      <c r="F7269">
        <f t="shared" si="342"/>
        <v>8</v>
      </c>
      <c r="G7269">
        <f t="shared" si="343"/>
        <v>2009</v>
      </c>
      <c r="H7269">
        <f t="shared" si="344"/>
        <v>650.58799999999997</v>
      </c>
      <c r="I7269" s="23"/>
    </row>
    <row r="7270" spans="1:9" ht="14.4">
      <c r="A7270" s="77" t="s">
        <v>49</v>
      </c>
      <c r="B7270" s="40">
        <v>13095500</v>
      </c>
      <c r="C7270" s="41">
        <v>40049</v>
      </c>
      <c r="D7270" s="40">
        <v>328</v>
      </c>
      <c r="E7270" s="40" t="s">
        <v>50</v>
      </c>
      <c r="F7270">
        <f t="shared" si="342"/>
        <v>8</v>
      </c>
      <c r="G7270">
        <f t="shared" si="343"/>
        <v>2009</v>
      </c>
      <c r="H7270">
        <f t="shared" si="344"/>
        <v>650.58799999999997</v>
      </c>
      <c r="I7270" s="23"/>
    </row>
    <row r="7271" spans="1:9" ht="14.4">
      <c r="A7271" s="77" t="s">
        <v>49</v>
      </c>
      <c r="B7271" s="40">
        <v>13095500</v>
      </c>
      <c r="C7271" s="41">
        <v>40050</v>
      </c>
      <c r="D7271" s="40">
        <v>328</v>
      </c>
      <c r="E7271" s="40" t="s">
        <v>50</v>
      </c>
      <c r="F7271">
        <f t="shared" si="342"/>
        <v>8</v>
      </c>
      <c r="G7271">
        <f t="shared" si="343"/>
        <v>2009</v>
      </c>
      <c r="H7271">
        <f t="shared" si="344"/>
        <v>650.58799999999997</v>
      </c>
      <c r="I7271" s="23"/>
    </row>
    <row r="7272" spans="1:9" ht="14.4">
      <c r="A7272" s="77" t="s">
        <v>49</v>
      </c>
      <c r="B7272" s="40">
        <v>13095500</v>
      </c>
      <c r="C7272" s="41">
        <v>40051</v>
      </c>
      <c r="D7272" s="40">
        <v>328</v>
      </c>
      <c r="E7272" s="40" t="s">
        <v>50</v>
      </c>
      <c r="F7272">
        <f t="shared" si="342"/>
        <v>8</v>
      </c>
      <c r="G7272">
        <f t="shared" si="343"/>
        <v>2009</v>
      </c>
      <c r="H7272">
        <f t="shared" si="344"/>
        <v>650.58799999999997</v>
      </c>
      <c r="I7272" s="23"/>
    </row>
    <row r="7273" spans="1:9" ht="14.4">
      <c r="A7273" s="77" t="s">
        <v>49</v>
      </c>
      <c r="B7273" s="40">
        <v>13095500</v>
      </c>
      <c r="C7273" s="41">
        <v>40052</v>
      </c>
      <c r="D7273" s="40">
        <v>328</v>
      </c>
      <c r="E7273" s="40" t="s">
        <v>50</v>
      </c>
      <c r="F7273">
        <f t="shared" si="342"/>
        <v>8</v>
      </c>
      <c r="G7273">
        <f t="shared" si="343"/>
        <v>2009</v>
      </c>
      <c r="H7273">
        <f t="shared" si="344"/>
        <v>650.58799999999997</v>
      </c>
      <c r="I7273" s="23"/>
    </row>
    <row r="7274" spans="1:9" ht="14.4">
      <c r="A7274" s="77" t="s">
        <v>49</v>
      </c>
      <c r="B7274" s="40">
        <v>13095500</v>
      </c>
      <c r="C7274" s="41">
        <v>40053</v>
      </c>
      <c r="D7274" s="40">
        <v>328</v>
      </c>
      <c r="E7274" s="40" t="s">
        <v>50</v>
      </c>
      <c r="F7274">
        <f t="shared" si="342"/>
        <v>8</v>
      </c>
      <c r="G7274">
        <f t="shared" si="343"/>
        <v>2009</v>
      </c>
      <c r="H7274">
        <f t="shared" si="344"/>
        <v>650.58799999999997</v>
      </c>
      <c r="I7274" s="23"/>
    </row>
    <row r="7275" spans="1:9" ht="14.4">
      <c r="A7275" s="77" t="s">
        <v>49</v>
      </c>
      <c r="B7275" s="40">
        <v>13095500</v>
      </c>
      <c r="C7275" s="41">
        <v>40054</v>
      </c>
      <c r="D7275" s="40">
        <v>328</v>
      </c>
      <c r="E7275" s="40" t="s">
        <v>50</v>
      </c>
      <c r="F7275">
        <f t="shared" si="342"/>
        <v>8</v>
      </c>
      <c r="G7275">
        <f t="shared" si="343"/>
        <v>2009</v>
      </c>
      <c r="H7275">
        <f t="shared" si="344"/>
        <v>650.58799999999997</v>
      </c>
      <c r="I7275" s="23"/>
    </row>
    <row r="7276" spans="1:9" ht="14.4">
      <c r="A7276" s="77" t="s">
        <v>49</v>
      </c>
      <c r="B7276" s="40">
        <v>13095500</v>
      </c>
      <c r="C7276" s="41">
        <v>40055</v>
      </c>
      <c r="D7276" s="40">
        <v>328</v>
      </c>
      <c r="E7276" s="40" t="s">
        <v>50</v>
      </c>
      <c r="F7276">
        <f t="shared" si="342"/>
        <v>8</v>
      </c>
      <c r="G7276">
        <f t="shared" si="343"/>
        <v>2009</v>
      </c>
      <c r="H7276">
        <f t="shared" si="344"/>
        <v>650.58799999999997</v>
      </c>
      <c r="I7276" s="23"/>
    </row>
    <row r="7277" spans="1:9" ht="14.4">
      <c r="A7277" s="77" t="s">
        <v>49</v>
      </c>
      <c r="B7277" s="40">
        <v>13095500</v>
      </c>
      <c r="C7277" s="41">
        <v>40056</v>
      </c>
      <c r="D7277" s="40">
        <v>328</v>
      </c>
      <c r="E7277" s="40" t="s">
        <v>50</v>
      </c>
      <c r="F7277">
        <f t="shared" si="342"/>
        <v>8</v>
      </c>
      <c r="G7277">
        <f t="shared" si="343"/>
        <v>2009</v>
      </c>
      <c r="H7277">
        <f t="shared" si="344"/>
        <v>650.58799999999997</v>
      </c>
      <c r="I7277" s="23"/>
    </row>
    <row r="7278" spans="1:9" ht="14.4">
      <c r="A7278" s="77" t="s">
        <v>49</v>
      </c>
      <c r="B7278" s="40">
        <v>13095500</v>
      </c>
      <c r="C7278" s="41">
        <v>40057</v>
      </c>
      <c r="D7278" s="40">
        <v>328</v>
      </c>
      <c r="E7278" s="40" t="s">
        <v>50</v>
      </c>
      <c r="F7278">
        <f t="shared" si="342"/>
        <v>9</v>
      </c>
      <c r="G7278">
        <f t="shared" si="343"/>
        <v>2009</v>
      </c>
      <c r="H7278">
        <f t="shared" si="344"/>
        <v>650.58799999999997</v>
      </c>
      <c r="I7278" s="23"/>
    </row>
    <row r="7279" spans="1:9" ht="14.4">
      <c r="A7279" s="77" t="s">
        <v>49</v>
      </c>
      <c r="B7279" s="40">
        <v>13095500</v>
      </c>
      <c r="C7279" s="41">
        <v>40058</v>
      </c>
      <c r="D7279" s="40">
        <v>328</v>
      </c>
      <c r="E7279" s="40" t="s">
        <v>50</v>
      </c>
      <c r="F7279">
        <f t="shared" si="342"/>
        <v>9</v>
      </c>
      <c r="G7279">
        <f t="shared" si="343"/>
        <v>2009</v>
      </c>
      <c r="H7279">
        <f t="shared" si="344"/>
        <v>650.58799999999997</v>
      </c>
      <c r="I7279" s="23"/>
    </row>
    <row r="7280" spans="1:9" ht="14.4">
      <c r="A7280" s="77" t="s">
        <v>49</v>
      </c>
      <c r="B7280" s="40">
        <v>13095500</v>
      </c>
      <c r="C7280" s="41">
        <v>40059</v>
      </c>
      <c r="D7280" s="40">
        <v>330</v>
      </c>
      <c r="E7280" s="40" t="s">
        <v>50</v>
      </c>
      <c r="F7280">
        <f t="shared" si="342"/>
        <v>9</v>
      </c>
      <c r="G7280">
        <f t="shared" si="343"/>
        <v>2009</v>
      </c>
      <c r="H7280">
        <f t="shared" si="344"/>
        <v>654.55500000000006</v>
      </c>
      <c r="I7280" s="23"/>
    </row>
    <row r="7281" spans="1:9" ht="14.4">
      <c r="A7281" s="77" t="s">
        <v>49</v>
      </c>
      <c r="B7281" s="40">
        <v>13095500</v>
      </c>
      <c r="C7281" s="41">
        <v>40060</v>
      </c>
      <c r="D7281" s="40">
        <v>330</v>
      </c>
      <c r="E7281" s="40" t="s">
        <v>50</v>
      </c>
      <c r="F7281">
        <f t="shared" si="342"/>
        <v>9</v>
      </c>
      <c r="G7281">
        <f t="shared" si="343"/>
        <v>2009</v>
      </c>
      <c r="H7281">
        <f t="shared" si="344"/>
        <v>654.55500000000006</v>
      </c>
      <c r="I7281" s="23"/>
    </row>
    <row r="7282" spans="1:9" ht="14.4">
      <c r="A7282" s="77" t="s">
        <v>49</v>
      </c>
      <c r="B7282" s="40">
        <v>13095500</v>
      </c>
      <c r="C7282" s="41">
        <v>40061</v>
      </c>
      <c r="D7282" s="40">
        <v>330</v>
      </c>
      <c r="E7282" s="40" t="s">
        <v>50</v>
      </c>
      <c r="F7282">
        <f t="shared" si="342"/>
        <v>9</v>
      </c>
      <c r="G7282">
        <f t="shared" si="343"/>
        <v>2009</v>
      </c>
      <c r="H7282">
        <f t="shared" si="344"/>
        <v>654.55500000000006</v>
      </c>
      <c r="I7282" s="23"/>
    </row>
    <row r="7283" spans="1:9" ht="14.4">
      <c r="A7283" s="77" t="s">
        <v>49</v>
      </c>
      <c r="B7283" s="40">
        <v>13095500</v>
      </c>
      <c r="C7283" s="41">
        <v>40062</v>
      </c>
      <c r="D7283" s="40">
        <v>332</v>
      </c>
      <c r="E7283" s="40" t="s">
        <v>50</v>
      </c>
      <c r="F7283">
        <f t="shared" si="342"/>
        <v>9</v>
      </c>
      <c r="G7283">
        <f t="shared" si="343"/>
        <v>2009</v>
      </c>
      <c r="H7283">
        <f t="shared" si="344"/>
        <v>658.52200000000005</v>
      </c>
      <c r="I7283" s="23"/>
    </row>
    <row r="7284" spans="1:9" ht="14.4">
      <c r="A7284" s="77" t="s">
        <v>49</v>
      </c>
      <c r="B7284" s="40">
        <v>13095500</v>
      </c>
      <c r="C7284" s="41">
        <v>40063</v>
      </c>
      <c r="D7284" s="40">
        <v>333</v>
      </c>
      <c r="E7284" s="40" t="s">
        <v>50</v>
      </c>
      <c r="F7284">
        <f t="shared" si="342"/>
        <v>9</v>
      </c>
      <c r="G7284">
        <f t="shared" si="343"/>
        <v>2009</v>
      </c>
      <c r="H7284">
        <f t="shared" si="344"/>
        <v>660.50549999999998</v>
      </c>
      <c r="I7284" s="23"/>
    </row>
    <row r="7285" spans="1:9" ht="14.4">
      <c r="A7285" s="77" t="s">
        <v>49</v>
      </c>
      <c r="B7285" s="40">
        <v>13095500</v>
      </c>
      <c r="C7285" s="41">
        <v>40064</v>
      </c>
      <c r="D7285" s="40">
        <v>336</v>
      </c>
      <c r="E7285" s="40" t="s">
        <v>50</v>
      </c>
      <c r="F7285">
        <f t="shared" si="342"/>
        <v>9</v>
      </c>
      <c r="G7285">
        <f t="shared" si="343"/>
        <v>2009</v>
      </c>
      <c r="H7285">
        <f t="shared" si="344"/>
        <v>666.45600000000002</v>
      </c>
      <c r="I7285" s="23"/>
    </row>
    <row r="7286" spans="1:9" ht="14.4">
      <c r="A7286" s="77" t="s">
        <v>49</v>
      </c>
      <c r="B7286" s="40">
        <v>13095500</v>
      </c>
      <c r="C7286" s="41">
        <v>40065</v>
      </c>
      <c r="D7286" s="40">
        <v>337</v>
      </c>
      <c r="E7286" s="40" t="s">
        <v>50</v>
      </c>
      <c r="F7286">
        <f t="shared" si="342"/>
        <v>9</v>
      </c>
      <c r="G7286">
        <f t="shared" si="343"/>
        <v>2009</v>
      </c>
      <c r="H7286">
        <f t="shared" si="344"/>
        <v>668.43950000000007</v>
      </c>
      <c r="I7286" s="23"/>
    </row>
    <row r="7287" spans="1:9" ht="14.4">
      <c r="A7287" s="77" t="s">
        <v>49</v>
      </c>
      <c r="B7287" s="40">
        <v>13095500</v>
      </c>
      <c r="C7287" s="41">
        <v>40066</v>
      </c>
      <c r="D7287" s="40">
        <v>337</v>
      </c>
      <c r="E7287" s="40" t="s">
        <v>50</v>
      </c>
      <c r="F7287">
        <f t="shared" si="342"/>
        <v>9</v>
      </c>
      <c r="G7287">
        <f t="shared" si="343"/>
        <v>2009</v>
      </c>
      <c r="H7287">
        <f t="shared" si="344"/>
        <v>668.43950000000007</v>
      </c>
      <c r="I7287" s="23"/>
    </row>
    <row r="7288" spans="1:9" ht="14.4">
      <c r="A7288" s="77" t="s">
        <v>49</v>
      </c>
      <c r="B7288" s="40">
        <v>13095500</v>
      </c>
      <c r="C7288" s="41">
        <v>40067</v>
      </c>
      <c r="D7288" s="40">
        <v>337</v>
      </c>
      <c r="E7288" s="40" t="s">
        <v>50</v>
      </c>
      <c r="F7288">
        <f t="shared" si="342"/>
        <v>9</v>
      </c>
      <c r="G7288">
        <f t="shared" si="343"/>
        <v>2009</v>
      </c>
      <c r="H7288">
        <f t="shared" si="344"/>
        <v>668.43950000000007</v>
      </c>
      <c r="I7288" s="23"/>
    </row>
    <row r="7289" spans="1:9" ht="14.4">
      <c r="A7289" s="77" t="s">
        <v>49</v>
      </c>
      <c r="B7289" s="40">
        <v>13095500</v>
      </c>
      <c r="C7289" s="41">
        <v>40068</v>
      </c>
      <c r="D7289" s="40">
        <v>338</v>
      </c>
      <c r="E7289" s="40" t="s">
        <v>50</v>
      </c>
      <c r="F7289">
        <f t="shared" si="342"/>
        <v>9</v>
      </c>
      <c r="G7289">
        <f t="shared" si="343"/>
        <v>2009</v>
      </c>
      <c r="H7289">
        <f t="shared" si="344"/>
        <v>670.423</v>
      </c>
      <c r="I7289" s="23"/>
    </row>
    <row r="7290" spans="1:9" ht="14.4">
      <c r="A7290" s="77" t="s">
        <v>49</v>
      </c>
      <c r="B7290" s="40">
        <v>13095500</v>
      </c>
      <c r="C7290" s="41">
        <v>40069</v>
      </c>
      <c r="D7290" s="40">
        <v>339</v>
      </c>
      <c r="E7290" s="40" t="s">
        <v>50</v>
      </c>
      <c r="F7290">
        <f t="shared" si="342"/>
        <v>9</v>
      </c>
      <c r="G7290">
        <f t="shared" si="343"/>
        <v>2009</v>
      </c>
      <c r="H7290">
        <f t="shared" si="344"/>
        <v>672.40650000000005</v>
      </c>
      <c r="I7290" s="23"/>
    </row>
    <row r="7291" spans="1:9" ht="14.4">
      <c r="A7291" s="77" t="s">
        <v>49</v>
      </c>
      <c r="B7291" s="40">
        <v>13095500</v>
      </c>
      <c r="C7291" s="41">
        <v>40070</v>
      </c>
      <c r="D7291" s="40">
        <v>339</v>
      </c>
      <c r="E7291" s="40" t="s">
        <v>50</v>
      </c>
      <c r="F7291">
        <f t="shared" si="342"/>
        <v>9</v>
      </c>
      <c r="G7291">
        <f t="shared" si="343"/>
        <v>2009</v>
      </c>
      <c r="H7291">
        <f t="shared" si="344"/>
        <v>672.40650000000005</v>
      </c>
      <c r="I7291" s="23"/>
    </row>
    <row r="7292" spans="1:9" ht="14.4">
      <c r="A7292" s="77" t="s">
        <v>49</v>
      </c>
      <c r="B7292" s="40">
        <v>13095500</v>
      </c>
      <c r="C7292" s="41">
        <v>40071</v>
      </c>
      <c r="D7292" s="40">
        <v>339</v>
      </c>
      <c r="E7292" s="40" t="s">
        <v>50</v>
      </c>
      <c r="F7292">
        <f t="shared" si="342"/>
        <v>9</v>
      </c>
      <c r="G7292">
        <f t="shared" si="343"/>
        <v>2009</v>
      </c>
      <c r="H7292">
        <f t="shared" si="344"/>
        <v>672.40650000000005</v>
      </c>
      <c r="I7292" s="23"/>
    </row>
    <row r="7293" spans="1:9" ht="14.4">
      <c r="A7293" s="77" t="s">
        <v>49</v>
      </c>
      <c r="B7293" s="40">
        <v>13095500</v>
      </c>
      <c r="C7293" s="41">
        <v>40072</v>
      </c>
      <c r="D7293" s="40">
        <v>339</v>
      </c>
      <c r="E7293" s="40" t="s">
        <v>50</v>
      </c>
      <c r="F7293">
        <f t="shared" si="342"/>
        <v>9</v>
      </c>
      <c r="G7293">
        <f t="shared" si="343"/>
        <v>2009</v>
      </c>
      <c r="H7293">
        <f t="shared" si="344"/>
        <v>672.40650000000005</v>
      </c>
      <c r="I7293" s="23"/>
    </row>
    <row r="7294" spans="1:9" ht="14.4">
      <c r="A7294" s="77" t="s">
        <v>49</v>
      </c>
      <c r="B7294" s="40">
        <v>13095500</v>
      </c>
      <c r="C7294" s="41">
        <v>40073</v>
      </c>
      <c r="D7294" s="40">
        <v>340</v>
      </c>
      <c r="E7294" s="40" t="s">
        <v>50</v>
      </c>
      <c r="F7294">
        <f t="shared" si="342"/>
        <v>9</v>
      </c>
      <c r="G7294">
        <f t="shared" si="343"/>
        <v>2009</v>
      </c>
      <c r="H7294">
        <f t="shared" si="344"/>
        <v>674.39</v>
      </c>
      <c r="I7294" s="23"/>
    </row>
    <row r="7295" spans="1:9" ht="14.4">
      <c r="A7295" s="77" t="s">
        <v>49</v>
      </c>
      <c r="B7295" s="40">
        <v>13095500</v>
      </c>
      <c r="C7295" s="41">
        <v>40074</v>
      </c>
      <c r="D7295" s="40">
        <v>340</v>
      </c>
      <c r="E7295" s="40" t="s">
        <v>50</v>
      </c>
      <c r="F7295">
        <f t="shared" si="342"/>
        <v>9</v>
      </c>
      <c r="G7295">
        <f t="shared" si="343"/>
        <v>2009</v>
      </c>
      <c r="H7295">
        <f t="shared" si="344"/>
        <v>674.39</v>
      </c>
      <c r="I7295" s="23"/>
    </row>
    <row r="7296" spans="1:9" ht="14.4">
      <c r="A7296" s="77" t="s">
        <v>49</v>
      </c>
      <c r="B7296" s="40">
        <v>13095500</v>
      </c>
      <c r="C7296" s="41">
        <v>40075</v>
      </c>
      <c r="D7296" s="40">
        <v>340</v>
      </c>
      <c r="E7296" s="40" t="s">
        <v>50</v>
      </c>
      <c r="F7296">
        <f t="shared" si="342"/>
        <v>9</v>
      </c>
      <c r="G7296">
        <f t="shared" si="343"/>
        <v>2009</v>
      </c>
      <c r="H7296">
        <f t="shared" si="344"/>
        <v>674.39</v>
      </c>
      <c r="I7296" s="23"/>
    </row>
    <row r="7297" spans="1:9" ht="14.4">
      <c r="A7297" s="77" t="s">
        <v>49</v>
      </c>
      <c r="B7297" s="40">
        <v>13095500</v>
      </c>
      <c r="C7297" s="41">
        <v>40076</v>
      </c>
      <c r="D7297" s="40">
        <v>342</v>
      </c>
      <c r="E7297" s="40" t="s">
        <v>50</v>
      </c>
      <c r="F7297">
        <f t="shared" si="342"/>
        <v>9</v>
      </c>
      <c r="G7297">
        <f t="shared" si="343"/>
        <v>2009</v>
      </c>
      <c r="H7297">
        <f t="shared" si="344"/>
        <v>678.35699999999997</v>
      </c>
      <c r="I7297" s="23"/>
    </row>
    <row r="7298" spans="1:9" ht="14.4">
      <c r="A7298" s="77" t="s">
        <v>49</v>
      </c>
      <c r="B7298" s="40">
        <v>13095500</v>
      </c>
      <c r="C7298" s="41">
        <v>40077</v>
      </c>
      <c r="D7298" s="40">
        <v>342</v>
      </c>
      <c r="E7298" s="40" t="s">
        <v>50</v>
      </c>
      <c r="F7298">
        <f t="shared" si="342"/>
        <v>9</v>
      </c>
      <c r="G7298">
        <f t="shared" si="343"/>
        <v>2009</v>
      </c>
      <c r="H7298">
        <f t="shared" si="344"/>
        <v>678.35699999999997</v>
      </c>
      <c r="I7298" s="23"/>
    </row>
    <row r="7299" spans="1:9" ht="14.4">
      <c r="A7299" s="77" t="s">
        <v>49</v>
      </c>
      <c r="B7299" s="40">
        <v>13095500</v>
      </c>
      <c r="C7299" s="41">
        <v>40078</v>
      </c>
      <c r="D7299" s="40">
        <v>342</v>
      </c>
      <c r="E7299" s="40" t="s">
        <v>50</v>
      </c>
      <c r="F7299">
        <f t="shared" si="342"/>
        <v>9</v>
      </c>
      <c r="G7299">
        <f t="shared" si="343"/>
        <v>2009</v>
      </c>
      <c r="H7299">
        <f t="shared" si="344"/>
        <v>678.35699999999997</v>
      </c>
      <c r="I7299" s="23"/>
    </row>
    <row r="7300" spans="1:9" ht="14.4">
      <c r="A7300" s="77" t="s">
        <v>49</v>
      </c>
      <c r="B7300" s="40">
        <v>13095500</v>
      </c>
      <c r="C7300" s="41">
        <v>40079</v>
      </c>
      <c r="D7300" s="40">
        <v>342</v>
      </c>
      <c r="E7300" s="40" t="s">
        <v>50</v>
      </c>
      <c r="F7300">
        <f t="shared" si="342"/>
        <v>9</v>
      </c>
      <c r="G7300">
        <f t="shared" si="343"/>
        <v>2009</v>
      </c>
      <c r="H7300">
        <f t="shared" si="344"/>
        <v>678.35699999999997</v>
      </c>
      <c r="I7300" s="23"/>
    </row>
    <row r="7301" spans="1:9" ht="14.4">
      <c r="A7301" s="77" t="s">
        <v>49</v>
      </c>
      <c r="B7301" s="40">
        <v>13095500</v>
      </c>
      <c r="C7301" s="41">
        <v>40080</v>
      </c>
      <c r="D7301" s="40">
        <v>342</v>
      </c>
      <c r="E7301" s="40" t="s">
        <v>50</v>
      </c>
      <c r="F7301">
        <f t="shared" si="342"/>
        <v>9</v>
      </c>
      <c r="G7301">
        <f t="shared" si="343"/>
        <v>2009</v>
      </c>
      <c r="H7301">
        <f t="shared" si="344"/>
        <v>678.35699999999997</v>
      </c>
      <c r="I7301" s="23"/>
    </row>
    <row r="7302" spans="1:9" ht="14.4">
      <c r="A7302" s="77" t="s">
        <v>49</v>
      </c>
      <c r="B7302" s="40">
        <v>13095500</v>
      </c>
      <c r="C7302" s="41">
        <v>40081</v>
      </c>
      <c r="D7302" s="40">
        <v>342</v>
      </c>
      <c r="E7302" s="40" t="s">
        <v>50</v>
      </c>
      <c r="F7302">
        <f t="shared" si="342"/>
        <v>9</v>
      </c>
      <c r="G7302">
        <f t="shared" si="343"/>
        <v>2009</v>
      </c>
      <c r="H7302">
        <f t="shared" si="344"/>
        <v>678.35699999999997</v>
      </c>
      <c r="I7302" s="23"/>
    </row>
    <row r="7303" spans="1:9" ht="14.4">
      <c r="A7303" s="77" t="s">
        <v>49</v>
      </c>
      <c r="B7303" s="40">
        <v>13095500</v>
      </c>
      <c r="C7303" s="41">
        <v>40082</v>
      </c>
      <c r="D7303" s="40">
        <v>342</v>
      </c>
      <c r="E7303" s="40" t="s">
        <v>50</v>
      </c>
      <c r="F7303">
        <f t="shared" si="342"/>
        <v>9</v>
      </c>
      <c r="G7303">
        <f t="shared" si="343"/>
        <v>2009</v>
      </c>
      <c r="H7303">
        <f t="shared" si="344"/>
        <v>678.35699999999997</v>
      </c>
      <c r="I7303" s="23"/>
    </row>
    <row r="7304" spans="1:9" ht="14.4">
      <c r="A7304" s="77" t="s">
        <v>49</v>
      </c>
      <c r="B7304" s="40">
        <v>13095500</v>
      </c>
      <c r="C7304" s="41">
        <v>40083</v>
      </c>
      <c r="D7304" s="40">
        <v>344</v>
      </c>
      <c r="E7304" s="40" t="s">
        <v>50</v>
      </c>
      <c r="F7304">
        <f t="shared" si="342"/>
        <v>9</v>
      </c>
      <c r="G7304">
        <f t="shared" si="343"/>
        <v>2009</v>
      </c>
      <c r="H7304">
        <f t="shared" si="344"/>
        <v>682.32400000000007</v>
      </c>
      <c r="I7304" s="23"/>
    </row>
    <row r="7305" spans="1:9" ht="14.4">
      <c r="A7305" s="77" t="s">
        <v>49</v>
      </c>
      <c r="B7305" s="40">
        <v>13095500</v>
      </c>
      <c r="C7305" s="41">
        <v>40084</v>
      </c>
      <c r="D7305" s="40">
        <v>346</v>
      </c>
      <c r="E7305" s="40" t="s">
        <v>50</v>
      </c>
      <c r="F7305">
        <f t="shared" si="342"/>
        <v>9</v>
      </c>
      <c r="G7305">
        <f t="shared" si="343"/>
        <v>2009</v>
      </c>
      <c r="H7305">
        <f t="shared" si="344"/>
        <v>686.29100000000005</v>
      </c>
      <c r="I7305" s="23"/>
    </row>
    <row r="7306" spans="1:9" ht="14.4">
      <c r="A7306" s="77" t="s">
        <v>49</v>
      </c>
      <c r="B7306" s="40">
        <v>13095500</v>
      </c>
      <c r="C7306" s="41">
        <v>40085</v>
      </c>
      <c r="D7306" s="40">
        <v>346</v>
      </c>
      <c r="E7306" s="40" t="s">
        <v>50</v>
      </c>
      <c r="F7306">
        <f t="shared" si="342"/>
        <v>9</v>
      </c>
      <c r="G7306">
        <f t="shared" si="343"/>
        <v>2009</v>
      </c>
      <c r="H7306">
        <f t="shared" si="344"/>
        <v>686.29100000000005</v>
      </c>
      <c r="I7306" s="23"/>
    </row>
    <row r="7307" spans="1:9" ht="14.4">
      <c r="A7307" s="77" t="s">
        <v>49</v>
      </c>
      <c r="B7307" s="40">
        <v>13095500</v>
      </c>
      <c r="C7307" s="41">
        <v>40086</v>
      </c>
      <c r="D7307" s="40">
        <v>349</v>
      </c>
      <c r="E7307" s="40" t="s">
        <v>50</v>
      </c>
      <c r="F7307">
        <f t="shared" si="342"/>
        <v>9</v>
      </c>
      <c r="G7307">
        <f t="shared" si="343"/>
        <v>2009</v>
      </c>
      <c r="H7307">
        <f t="shared" si="344"/>
        <v>692.24149999999997</v>
      </c>
      <c r="I7307" s="23"/>
    </row>
    <row r="7308" spans="1:9" ht="14.4">
      <c r="A7308" s="77" t="s">
        <v>49</v>
      </c>
      <c r="B7308" s="40">
        <v>13095500</v>
      </c>
      <c r="C7308" s="41">
        <v>40087</v>
      </c>
      <c r="D7308" s="40">
        <v>349</v>
      </c>
      <c r="E7308" s="40" t="s">
        <v>50</v>
      </c>
      <c r="F7308">
        <f t="shared" si="342"/>
        <v>10</v>
      </c>
      <c r="G7308">
        <f t="shared" si="343"/>
        <v>2009</v>
      </c>
      <c r="H7308">
        <f t="shared" si="344"/>
        <v>692.24149999999997</v>
      </c>
      <c r="I7308" s="23"/>
    </row>
    <row r="7309" spans="1:9" ht="14.4">
      <c r="A7309" s="77" t="s">
        <v>49</v>
      </c>
      <c r="B7309" s="40">
        <v>13095500</v>
      </c>
      <c r="C7309" s="41">
        <v>40088</v>
      </c>
      <c r="D7309" s="40">
        <v>349</v>
      </c>
      <c r="E7309" s="40" t="s">
        <v>50</v>
      </c>
      <c r="F7309">
        <f t="shared" si="342"/>
        <v>10</v>
      </c>
      <c r="G7309">
        <f t="shared" si="343"/>
        <v>2009</v>
      </c>
      <c r="H7309">
        <f t="shared" si="344"/>
        <v>692.24149999999997</v>
      </c>
      <c r="I7309" s="23"/>
    </row>
    <row r="7310" spans="1:9" ht="14.4">
      <c r="A7310" s="77" t="s">
        <v>49</v>
      </c>
      <c r="B7310" s="40">
        <v>13095500</v>
      </c>
      <c r="C7310" s="41">
        <v>40089</v>
      </c>
      <c r="D7310" s="40">
        <v>351</v>
      </c>
      <c r="E7310" s="40" t="s">
        <v>50</v>
      </c>
      <c r="F7310">
        <f t="shared" si="342"/>
        <v>10</v>
      </c>
      <c r="G7310">
        <f t="shared" si="343"/>
        <v>2009</v>
      </c>
      <c r="H7310">
        <f t="shared" si="344"/>
        <v>696.20849999999996</v>
      </c>
      <c r="I7310" s="23"/>
    </row>
    <row r="7311" spans="1:9" ht="14.4">
      <c r="A7311" s="77" t="s">
        <v>49</v>
      </c>
      <c r="B7311" s="40">
        <v>13095500</v>
      </c>
      <c r="C7311" s="41">
        <v>40090</v>
      </c>
      <c r="D7311" s="40">
        <v>353</v>
      </c>
      <c r="E7311" s="40" t="s">
        <v>50</v>
      </c>
      <c r="F7311">
        <f t="shared" si="342"/>
        <v>10</v>
      </c>
      <c r="G7311">
        <f t="shared" si="343"/>
        <v>2009</v>
      </c>
      <c r="H7311">
        <f t="shared" si="344"/>
        <v>700.17550000000006</v>
      </c>
      <c r="I7311" s="23"/>
    </row>
    <row r="7312" spans="1:9" ht="14.4">
      <c r="A7312" s="77" t="s">
        <v>49</v>
      </c>
      <c r="B7312" s="40">
        <v>13095500</v>
      </c>
      <c r="C7312" s="41">
        <v>40091</v>
      </c>
      <c r="D7312" s="40">
        <v>353</v>
      </c>
      <c r="E7312" s="40" t="s">
        <v>50</v>
      </c>
      <c r="F7312">
        <f t="shared" si="342"/>
        <v>10</v>
      </c>
      <c r="G7312">
        <f t="shared" si="343"/>
        <v>2009</v>
      </c>
      <c r="H7312">
        <f t="shared" si="344"/>
        <v>700.17550000000006</v>
      </c>
      <c r="I7312" s="23"/>
    </row>
    <row r="7313" spans="1:9" ht="14.4">
      <c r="A7313" s="77" t="s">
        <v>49</v>
      </c>
      <c r="B7313" s="40">
        <v>13095500</v>
      </c>
      <c r="C7313" s="41">
        <v>40092</v>
      </c>
      <c r="D7313" s="40">
        <v>352</v>
      </c>
      <c r="E7313" s="40" t="s">
        <v>50</v>
      </c>
      <c r="F7313">
        <f t="shared" si="342"/>
        <v>10</v>
      </c>
      <c r="G7313">
        <f t="shared" si="343"/>
        <v>2009</v>
      </c>
      <c r="H7313">
        <f t="shared" si="344"/>
        <v>698.19200000000001</v>
      </c>
      <c r="I7313" s="23"/>
    </row>
    <row r="7314" spans="1:9" ht="14.4">
      <c r="A7314" s="77" t="s">
        <v>49</v>
      </c>
      <c r="B7314" s="40">
        <v>13095500</v>
      </c>
      <c r="C7314" s="41">
        <v>40093</v>
      </c>
      <c r="D7314" s="40">
        <v>353</v>
      </c>
      <c r="E7314" s="40" t="s">
        <v>50</v>
      </c>
      <c r="F7314">
        <f t="shared" si="342"/>
        <v>10</v>
      </c>
      <c r="G7314">
        <f t="shared" si="343"/>
        <v>2009</v>
      </c>
      <c r="H7314">
        <f t="shared" si="344"/>
        <v>700.17550000000006</v>
      </c>
      <c r="I7314" s="23"/>
    </row>
    <row r="7315" spans="1:9" ht="14.4">
      <c r="A7315" s="77" t="s">
        <v>49</v>
      </c>
      <c r="B7315" s="40">
        <v>13095500</v>
      </c>
      <c r="C7315" s="41">
        <v>40094</v>
      </c>
      <c r="D7315" s="40">
        <v>353</v>
      </c>
      <c r="E7315" s="40" t="s">
        <v>50</v>
      </c>
      <c r="F7315">
        <f t="shared" si="342"/>
        <v>10</v>
      </c>
      <c r="G7315">
        <f t="shared" si="343"/>
        <v>2009</v>
      </c>
      <c r="H7315">
        <f t="shared" si="344"/>
        <v>700.17550000000006</v>
      </c>
      <c r="I7315" s="23"/>
    </row>
    <row r="7316" spans="1:9" ht="14.4">
      <c r="A7316" s="77" t="s">
        <v>49</v>
      </c>
      <c r="B7316" s="40">
        <v>13095500</v>
      </c>
      <c r="C7316" s="41">
        <v>40095</v>
      </c>
      <c r="D7316" s="40">
        <v>353</v>
      </c>
      <c r="E7316" s="40" t="s">
        <v>50</v>
      </c>
      <c r="F7316">
        <f t="shared" si="342"/>
        <v>10</v>
      </c>
      <c r="G7316">
        <f t="shared" si="343"/>
        <v>2009</v>
      </c>
      <c r="H7316">
        <f t="shared" si="344"/>
        <v>700.17550000000006</v>
      </c>
      <c r="I7316" s="23"/>
    </row>
    <row r="7317" spans="1:9" ht="14.4">
      <c r="A7317" s="77" t="s">
        <v>49</v>
      </c>
      <c r="B7317" s="40">
        <v>13095500</v>
      </c>
      <c r="C7317" s="41">
        <v>40096</v>
      </c>
      <c r="D7317" s="40">
        <v>353</v>
      </c>
      <c r="E7317" s="40" t="s">
        <v>50</v>
      </c>
      <c r="F7317">
        <f t="shared" si="342"/>
        <v>10</v>
      </c>
      <c r="G7317">
        <f t="shared" si="343"/>
        <v>2009</v>
      </c>
      <c r="H7317">
        <f t="shared" si="344"/>
        <v>700.17550000000006</v>
      </c>
      <c r="I7317" s="23"/>
    </row>
    <row r="7318" spans="1:9" ht="14.4">
      <c r="A7318" s="77" t="s">
        <v>49</v>
      </c>
      <c r="B7318" s="40">
        <v>13095500</v>
      </c>
      <c r="C7318" s="41">
        <v>40097</v>
      </c>
      <c r="D7318" s="40">
        <v>353</v>
      </c>
      <c r="E7318" s="40" t="s">
        <v>50</v>
      </c>
      <c r="F7318">
        <f t="shared" si="342"/>
        <v>10</v>
      </c>
      <c r="G7318">
        <f t="shared" si="343"/>
        <v>2009</v>
      </c>
      <c r="H7318">
        <f t="shared" si="344"/>
        <v>700.17550000000006</v>
      </c>
      <c r="I7318" s="23"/>
    </row>
    <row r="7319" spans="1:9" ht="14.4">
      <c r="A7319" s="77" t="s">
        <v>49</v>
      </c>
      <c r="B7319" s="40">
        <v>13095500</v>
      </c>
      <c r="C7319" s="41">
        <v>40098</v>
      </c>
      <c r="D7319" s="40">
        <v>355</v>
      </c>
      <c r="E7319" s="40" t="s">
        <v>50</v>
      </c>
      <c r="F7319">
        <f t="shared" si="342"/>
        <v>10</v>
      </c>
      <c r="G7319">
        <f t="shared" si="343"/>
        <v>2009</v>
      </c>
      <c r="H7319">
        <f t="shared" si="344"/>
        <v>704.14250000000004</v>
      </c>
      <c r="I7319" s="23"/>
    </row>
    <row r="7320" spans="1:9" ht="14.4">
      <c r="A7320" s="77" t="s">
        <v>49</v>
      </c>
      <c r="B7320" s="40">
        <v>13095500</v>
      </c>
      <c r="C7320" s="41">
        <v>40099</v>
      </c>
      <c r="D7320" s="40">
        <v>355</v>
      </c>
      <c r="E7320" s="40" t="s">
        <v>50</v>
      </c>
      <c r="F7320">
        <f t="shared" si="342"/>
        <v>10</v>
      </c>
      <c r="G7320">
        <f t="shared" si="343"/>
        <v>2009</v>
      </c>
      <c r="H7320">
        <f t="shared" si="344"/>
        <v>704.14250000000004</v>
      </c>
      <c r="I7320" s="23"/>
    </row>
    <row r="7321" spans="1:9" ht="14.4">
      <c r="A7321" s="77" t="s">
        <v>49</v>
      </c>
      <c r="B7321" s="40">
        <v>13095500</v>
      </c>
      <c r="C7321" s="41">
        <v>40100</v>
      </c>
      <c r="D7321" s="40">
        <v>355</v>
      </c>
      <c r="E7321" s="40" t="s">
        <v>50</v>
      </c>
      <c r="F7321">
        <f t="shared" si="342"/>
        <v>10</v>
      </c>
      <c r="G7321">
        <f t="shared" si="343"/>
        <v>2009</v>
      </c>
      <c r="H7321">
        <f t="shared" si="344"/>
        <v>704.14250000000004</v>
      </c>
      <c r="I7321" s="23"/>
    </row>
    <row r="7322" spans="1:9" ht="14.4">
      <c r="A7322" s="77" t="s">
        <v>49</v>
      </c>
      <c r="B7322" s="40">
        <v>13095500</v>
      </c>
      <c r="C7322" s="41">
        <v>40101</v>
      </c>
      <c r="D7322" s="40">
        <v>355</v>
      </c>
      <c r="E7322" s="40" t="s">
        <v>50</v>
      </c>
      <c r="F7322">
        <f t="shared" si="342"/>
        <v>10</v>
      </c>
      <c r="G7322">
        <f t="shared" si="343"/>
        <v>2009</v>
      </c>
      <c r="H7322">
        <f t="shared" si="344"/>
        <v>704.14250000000004</v>
      </c>
      <c r="I7322" s="23"/>
    </row>
    <row r="7323" spans="1:9" ht="14.4">
      <c r="A7323" s="77" t="s">
        <v>49</v>
      </c>
      <c r="B7323" s="40">
        <v>13095500</v>
      </c>
      <c r="C7323" s="41">
        <v>40102</v>
      </c>
      <c r="D7323" s="40">
        <v>355</v>
      </c>
      <c r="E7323" s="40" t="s">
        <v>50</v>
      </c>
      <c r="F7323">
        <f t="shared" si="342"/>
        <v>10</v>
      </c>
      <c r="G7323">
        <f t="shared" si="343"/>
        <v>2009</v>
      </c>
      <c r="H7323">
        <f t="shared" si="344"/>
        <v>704.14250000000004</v>
      </c>
      <c r="I7323" s="23"/>
    </row>
    <row r="7324" spans="1:9" ht="14.4">
      <c r="A7324" s="77" t="s">
        <v>49</v>
      </c>
      <c r="B7324" s="40">
        <v>13095500</v>
      </c>
      <c r="C7324" s="41">
        <v>40103</v>
      </c>
      <c r="D7324" s="40">
        <v>355</v>
      </c>
      <c r="E7324" s="40" t="s">
        <v>50</v>
      </c>
      <c r="F7324">
        <f t="shared" si="342"/>
        <v>10</v>
      </c>
      <c r="G7324">
        <f t="shared" si="343"/>
        <v>2009</v>
      </c>
      <c r="H7324">
        <f t="shared" si="344"/>
        <v>704.14250000000004</v>
      </c>
      <c r="I7324" s="23"/>
    </row>
    <row r="7325" spans="1:9" ht="14.4">
      <c r="A7325" s="77" t="s">
        <v>49</v>
      </c>
      <c r="B7325" s="40">
        <v>13095500</v>
      </c>
      <c r="C7325" s="41">
        <v>40104</v>
      </c>
      <c r="D7325" s="40">
        <v>355</v>
      </c>
      <c r="E7325" s="40" t="s">
        <v>50</v>
      </c>
      <c r="F7325">
        <f t="shared" si="342"/>
        <v>10</v>
      </c>
      <c r="G7325">
        <f t="shared" si="343"/>
        <v>2009</v>
      </c>
      <c r="H7325">
        <f t="shared" si="344"/>
        <v>704.14250000000004</v>
      </c>
      <c r="I7325" s="23"/>
    </row>
    <row r="7326" spans="1:9" ht="14.4">
      <c r="A7326" s="77" t="s">
        <v>49</v>
      </c>
      <c r="B7326" s="40">
        <v>13095500</v>
      </c>
      <c r="C7326" s="41">
        <v>40105</v>
      </c>
      <c r="D7326" s="40">
        <v>357</v>
      </c>
      <c r="E7326" s="40" t="s">
        <v>50</v>
      </c>
      <c r="F7326">
        <f t="shared" si="342"/>
        <v>10</v>
      </c>
      <c r="G7326">
        <f t="shared" si="343"/>
        <v>2009</v>
      </c>
      <c r="H7326">
        <f t="shared" si="344"/>
        <v>708.10950000000003</v>
      </c>
      <c r="I7326" s="23"/>
    </row>
    <row r="7327" spans="1:9" ht="14.4">
      <c r="A7327" s="77" t="s">
        <v>49</v>
      </c>
      <c r="B7327" s="40">
        <v>13095500</v>
      </c>
      <c r="C7327" s="41">
        <v>40106</v>
      </c>
      <c r="D7327" s="40">
        <v>356</v>
      </c>
      <c r="E7327" s="40" t="s">
        <v>50</v>
      </c>
      <c r="F7327">
        <f t="shared" si="342"/>
        <v>10</v>
      </c>
      <c r="G7327">
        <f t="shared" si="343"/>
        <v>2009</v>
      </c>
      <c r="H7327">
        <f t="shared" si="344"/>
        <v>706.12599999999998</v>
      </c>
      <c r="I7327" s="23"/>
    </row>
    <row r="7328" spans="1:9" ht="14.4">
      <c r="A7328" s="77" t="s">
        <v>49</v>
      </c>
      <c r="B7328" s="40">
        <v>13095500</v>
      </c>
      <c r="C7328" s="41">
        <v>40107</v>
      </c>
      <c r="D7328" s="40">
        <v>355</v>
      </c>
      <c r="E7328" s="40" t="s">
        <v>50</v>
      </c>
      <c r="F7328">
        <f t="shared" si="342"/>
        <v>10</v>
      </c>
      <c r="G7328">
        <f t="shared" si="343"/>
        <v>2009</v>
      </c>
      <c r="H7328">
        <f t="shared" si="344"/>
        <v>704.14250000000004</v>
      </c>
      <c r="I7328" s="23"/>
    </row>
    <row r="7329" spans="1:9" ht="14.4">
      <c r="A7329" s="77" t="s">
        <v>49</v>
      </c>
      <c r="B7329" s="40">
        <v>13095500</v>
      </c>
      <c r="C7329" s="41">
        <v>40108</v>
      </c>
      <c r="D7329" s="40">
        <v>355</v>
      </c>
      <c r="E7329" s="40" t="s">
        <v>50</v>
      </c>
      <c r="F7329">
        <f t="shared" si="342"/>
        <v>10</v>
      </c>
      <c r="G7329">
        <f t="shared" si="343"/>
        <v>2009</v>
      </c>
      <c r="H7329">
        <f t="shared" si="344"/>
        <v>704.14250000000004</v>
      </c>
      <c r="I7329" s="23"/>
    </row>
    <row r="7330" spans="1:9" ht="14.4">
      <c r="A7330" s="77" t="s">
        <v>49</v>
      </c>
      <c r="B7330" s="40">
        <v>13095500</v>
      </c>
      <c r="C7330" s="41">
        <v>40109</v>
      </c>
      <c r="D7330" s="40">
        <v>355</v>
      </c>
      <c r="E7330" s="40" t="s">
        <v>50</v>
      </c>
      <c r="F7330">
        <f t="shared" ref="F7330:F7393" si="345">MONTH(C7330)</f>
        <v>10</v>
      </c>
      <c r="G7330">
        <f t="shared" ref="G7330:G7393" si="346">IF(F7330&gt;10,YEAR(C7330)+1,YEAR(C7330))</f>
        <v>2009</v>
      </c>
      <c r="H7330">
        <f t="shared" ref="H7330:H7393" si="347">D7330*1.9835</f>
        <v>704.14250000000004</v>
      </c>
      <c r="I7330" s="23"/>
    </row>
    <row r="7331" spans="1:9" ht="14.4">
      <c r="A7331" s="77" t="s">
        <v>49</v>
      </c>
      <c r="B7331" s="40">
        <v>13095500</v>
      </c>
      <c r="C7331" s="41">
        <v>40110</v>
      </c>
      <c r="D7331" s="40">
        <v>355</v>
      </c>
      <c r="E7331" s="40" t="s">
        <v>50</v>
      </c>
      <c r="F7331">
        <f t="shared" si="345"/>
        <v>10</v>
      </c>
      <c r="G7331">
        <f t="shared" si="346"/>
        <v>2009</v>
      </c>
      <c r="H7331">
        <f t="shared" si="347"/>
        <v>704.14250000000004</v>
      </c>
      <c r="I7331" s="23"/>
    </row>
    <row r="7332" spans="1:9" ht="14.4">
      <c r="A7332" s="77" t="s">
        <v>49</v>
      </c>
      <c r="B7332" s="40">
        <v>13095500</v>
      </c>
      <c r="C7332" s="41">
        <v>40111</v>
      </c>
      <c r="D7332" s="40">
        <v>355</v>
      </c>
      <c r="E7332" s="40" t="s">
        <v>50</v>
      </c>
      <c r="F7332">
        <f t="shared" si="345"/>
        <v>10</v>
      </c>
      <c r="G7332">
        <f t="shared" si="346"/>
        <v>2009</v>
      </c>
      <c r="H7332">
        <f t="shared" si="347"/>
        <v>704.14250000000004</v>
      </c>
      <c r="I7332" s="23"/>
    </row>
    <row r="7333" spans="1:9" ht="14.4">
      <c r="A7333" s="77" t="s">
        <v>49</v>
      </c>
      <c r="B7333" s="40">
        <v>13095500</v>
      </c>
      <c r="C7333" s="41">
        <v>40112</v>
      </c>
      <c r="D7333" s="40">
        <v>355</v>
      </c>
      <c r="E7333" s="40" t="s">
        <v>50</v>
      </c>
      <c r="F7333">
        <f t="shared" si="345"/>
        <v>10</v>
      </c>
      <c r="G7333">
        <f t="shared" si="346"/>
        <v>2009</v>
      </c>
      <c r="H7333">
        <f t="shared" si="347"/>
        <v>704.14250000000004</v>
      </c>
      <c r="I7333" s="23"/>
    </row>
    <row r="7334" spans="1:9" ht="14.4">
      <c r="A7334" s="77" t="s">
        <v>49</v>
      </c>
      <c r="B7334" s="40">
        <v>13095500</v>
      </c>
      <c r="C7334" s="41">
        <v>40113</v>
      </c>
      <c r="D7334" s="40">
        <v>355</v>
      </c>
      <c r="E7334" s="40" t="s">
        <v>50</v>
      </c>
      <c r="F7334">
        <f t="shared" si="345"/>
        <v>10</v>
      </c>
      <c r="G7334">
        <f t="shared" si="346"/>
        <v>2009</v>
      </c>
      <c r="H7334">
        <f t="shared" si="347"/>
        <v>704.14250000000004</v>
      </c>
      <c r="I7334" s="23"/>
    </row>
    <row r="7335" spans="1:9" ht="14.4">
      <c r="A7335" s="77" t="s">
        <v>49</v>
      </c>
      <c r="B7335" s="40">
        <v>13095500</v>
      </c>
      <c r="C7335" s="41">
        <v>40114</v>
      </c>
      <c r="D7335" s="40">
        <v>355</v>
      </c>
      <c r="E7335" s="40" t="s">
        <v>50</v>
      </c>
      <c r="F7335">
        <f t="shared" si="345"/>
        <v>10</v>
      </c>
      <c r="G7335">
        <f t="shared" si="346"/>
        <v>2009</v>
      </c>
      <c r="H7335">
        <f t="shared" si="347"/>
        <v>704.14250000000004</v>
      </c>
      <c r="I7335" s="23"/>
    </row>
    <row r="7336" spans="1:9" ht="14.4">
      <c r="A7336" s="77" t="s">
        <v>49</v>
      </c>
      <c r="B7336" s="40">
        <v>13095500</v>
      </c>
      <c r="C7336" s="41">
        <v>40115</v>
      </c>
      <c r="D7336" s="40">
        <v>354</v>
      </c>
      <c r="E7336" s="40" t="s">
        <v>50</v>
      </c>
      <c r="F7336">
        <f t="shared" si="345"/>
        <v>10</v>
      </c>
      <c r="G7336">
        <f t="shared" si="346"/>
        <v>2009</v>
      </c>
      <c r="H7336">
        <f t="shared" si="347"/>
        <v>702.15899999999999</v>
      </c>
      <c r="I7336" s="23"/>
    </row>
    <row r="7337" spans="1:9" ht="14.4">
      <c r="A7337" s="77" t="s">
        <v>49</v>
      </c>
      <c r="B7337" s="40">
        <v>13095500</v>
      </c>
      <c r="C7337" s="41">
        <v>40116</v>
      </c>
      <c r="D7337" s="40">
        <v>354</v>
      </c>
      <c r="E7337" s="40" t="s">
        <v>50</v>
      </c>
      <c r="F7337">
        <f t="shared" si="345"/>
        <v>10</v>
      </c>
      <c r="G7337">
        <f t="shared" si="346"/>
        <v>2009</v>
      </c>
      <c r="H7337">
        <f t="shared" si="347"/>
        <v>702.15899999999999</v>
      </c>
      <c r="I7337" s="23"/>
    </row>
    <row r="7338" spans="1:9" ht="14.4">
      <c r="A7338" s="77" t="s">
        <v>49</v>
      </c>
      <c r="B7338" s="40">
        <v>13095500</v>
      </c>
      <c r="C7338" s="41">
        <v>40117</v>
      </c>
      <c r="D7338" s="40">
        <v>353</v>
      </c>
      <c r="E7338" s="40" t="s">
        <v>50</v>
      </c>
      <c r="F7338">
        <f t="shared" si="345"/>
        <v>10</v>
      </c>
      <c r="G7338">
        <f t="shared" si="346"/>
        <v>2009</v>
      </c>
      <c r="H7338">
        <f t="shared" si="347"/>
        <v>700.17550000000006</v>
      </c>
      <c r="I7338" s="23"/>
    </row>
    <row r="7339" spans="1:9" ht="14.4">
      <c r="A7339" s="77" t="s">
        <v>49</v>
      </c>
      <c r="B7339" s="40">
        <v>13095500</v>
      </c>
      <c r="C7339" s="41">
        <v>40118</v>
      </c>
      <c r="D7339" s="40">
        <v>353</v>
      </c>
      <c r="E7339" s="40" t="s">
        <v>50</v>
      </c>
      <c r="F7339">
        <f t="shared" si="345"/>
        <v>11</v>
      </c>
      <c r="G7339">
        <f t="shared" si="346"/>
        <v>2010</v>
      </c>
      <c r="H7339">
        <f t="shared" si="347"/>
        <v>700.17550000000006</v>
      </c>
      <c r="I7339" s="23"/>
    </row>
    <row r="7340" spans="1:9" ht="14.4">
      <c r="A7340" s="77" t="s">
        <v>49</v>
      </c>
      <c r="B7340" s="40">
        <v>13095500</v>
      </c>
      <c r="C7340" s="41">
        <v>40119</v>
      </c>
      <c r="D7340" s="40">
        <v>352</v>
      </c>
      <c r="E7340" s="40" t="s">
        <v>50</v>
      </c>
      <c r="F7340">
        <f t="shared" si="345"/>
        <v>11</v>
      </c>
      <c r="G7340">
        <f t="shared" si="346"/>
        <v>2010</v>
      </c>
      <c r="H7340">
        <f t="shared" si="347"/>
        <v>698.19200000000001</v>
      </c>
      <c r="I7340" s="23"/>
    </row>
    <row r="7341" spans="1:9" ht="14.4">
      <c r="A7341" s="77" t="s">
        <v>49</v>
      </c>
      <c r="B7341" s="40">
        <v>13095500</v>
      </c>
      <c r="C7341" s="41">
        <v>40120</v>
      </c>
      <c r="D7341" s="40">
        <v>351</v>
      </c>
      <c r="E7341" s="40" t="s">
        <v>50</v>
      </c>
      <c r="F7341">
        <f t="shared" si="345"/>
        <v>11</v>
      </c>
      <c r="G7341">
        <f t="shared" si="346"/>
        <v>2010</v>
      </c>
      <c r="H7341">
        <f t="shared" si="347"/>
        <v>696.20849999999996</v>
      </c>
      <c r="I7341" s="23"/>
    </row>
    <row r="7342" spans="1:9" ht="14.4">
      <c r="A7342" s="77" t="s">
        <v>49</v>
      </c>
      <c r="B7342" s="40">
        <v>13095500</v>
      </c>
      <c r="C7342" s="41">
        <v>40121</v>
      </c>
      <c r="D7342" s="40">
        <v>351</v>
      </c>
      <c r="E7342" s="40" t="s">
        <v>50</v>
      </c>
      <c r="F7342">
        <f t="shared" si="345"/>
        <v>11</v>
      </c>
      <c r="G7342">
        <f t="shared" si="346"/>
        <v>2010</v>
      </c>
      <c r="H7342">
        <f t="shared" si="347"/>
        <v>696.20849999999996</v>
      </c>
      <c r="I7342" s="23"/>
    </row>
    <row r="7343" spans="1:9" ht="14.4">
      <c r="A7343" s="77" t="s">
        <v>49</v>
      </c>
      <c r="B7343" s="40">
        <v>13095500</v>
      </c>
      <c r="C7343" s="41">
        <v>40122</v>
      </c>
      <c r="D7343" s="40">
        <v>351</v>
      </c>
      <c r="E7343" s="40" t="s">
        <v>50</v>
      </c>
      <c r="F7343">
        <f t="shared" si="345"/>
        <v>11</v>
      </c>
      <c r="G7343">
        <f t="shared" si="346"/>
        <v>2010</v>
      </c>
      <c r="H7343">
        <f t="shared" si="347"/>
        <v>696.20849999999996</v>
      </c>
      <c r="I7343" s="23"/>
    </row>
    <row r="7344" spans="1:9" ht="14.4">
      <c r="A7344" s="77" t="s">
        <v>49</v>
      </c>
      <c r="B7344" s="40">
        <v>13095500</v>
      </c>
      <c r="C7344" s="41">
        <v>40123</v>
      </c>
      <c r="D7344" s="40">
        <v>351</v>
      </c>
      <c r="E7344" s="40" t="s">
        <v>50</v>
      </c>
      <c r="F7344">
        <f t="shared" si="345"/>
        <v>11</v>
      </c>
      <c r="G7344">
        <f t="shared" si="346"/>
        <v>2010</v>
      </c>
      <c r="H7344">
        <f t="shared" si="347"/>
        <v>696.20849999999996</v>
      </c>
      <c r="I7344" s="23"/>
    </row>
    <row r="7345" spans="1:9" ht="14.4">
      <c r="A7345" s="77" t="s">
        <v>49</v>
      </c>
      <c r="B7345" s="40">
        <v>13095500</v>
      </c>
      <c r="C7345" s="41">
        <v>40124</v>
      </c>
      <c r="D7345" s="40">
        <v>351</v>
      </c>
      <c r="E7345" s="40" t="s">
        <v>50</v>
      </c>
      <c r="F7345">
        <f t="shared" si="345"/>
        <v>11</v>
      </c>
      <c r="G7345">
        <f t="shared" si="346"/>
        <v>2010</v>
      </c>
      <c r="H7345">
        <f t="shared" si="347"/>
        <v>696.20849999999996</v>
      </c>
      <c r="I7345" s="23"/>
    </row>
    <row r="7346" spans="1:9" ht="14.4">
      <c r="A7346" s="77" t="s">
        <v>49</v>
      </c>
      <c r="B7346" s="40">
        <v>13095500</v>
      </c>
      <c r="C7346" s="41">
        <v>40125</v>
      </c>
      <c r="D7346" s="40">
        <v>350</v>
      </c>
      <c r="E7346" s="40" t="s">
        <v>50</v>
      </c>
      <c r="F7346">
        <f t="shared" si="345"/>
        <v>11</v>
      </c>
      <c r="G7346">
        <f t="shared" si="346"/>
        <v>2010</v>
      </c>
      <c r="H7346">
        <f t="shared" si="347"/>
        <v>694.22500000000002</v>
      </c>
      <c r="I7346" s="23"/>
    </row>
    <row r="7347" spans="1:9" ht="14.4">
      <c r="A7347" s="77" t="s">
        <v>49</v>
      </c>
      <c r="B7347" s="40">
        <v>13095500</v>
      </c>
      <c r="C7347" s="41">
        <v>40126</v>
      </c>
      <c r="D7347" s="40">
        <v>350</v>
      </c>
      <c r="E7347" s="40" t="s">
        <v>50</v>
      </c>
      <c r="F7347">
        <f t="shared" si="345"/>
        <v>11</v>
      </c>
      <c r="G7347">
        <f t="shared" si="346"/>
        <v>2010</v>
      </c>
      <c r="H7347">
        <f t="shared" si="347"/>
        <v>694.22500000000002</v>
      </c>
      <c r="I7347" s="23"/>
    </row>
    <row r="7348" spans="1:9" ht="14.4">
      <c r="A7348" s="77" t="s">
        <v>49</v>
      </c>
      <c r="B7348" s="40">
        <v>13095500</v>
      </c>
      <c r="C7348" s="41">
        <v>40127</v>
      </c>
      <c r="D7348" s="40">
        <v>350</v>
      </c>
      <c r="E7348" s="40" t="s">
        <v>50</v>
      </c>
      <c r="F7348">
        <f t="shared" si="345"/>
        <v>11</v>
      </c>
      <c r="G7348">
        <f t="shared" si="346"/>
        <v>2010</v>
      </c>
      <c r="H7348">
        <f t="shared" si="347"/>
        <v>694.22500000000002</v>
      </c>
      <c r="I7348" s="23"/>
    </row>
    <row r="7349" spans="1:9" ht="14.4">
      <c r="A7349" s="77" t="s">
        <v>49</v>
      </c>
      <c r="B7349" s="40">
        <v>13095500</v>
      </c>
      <c r="C7349" s="41">
        <v>40128</v>
      </c>
      <c r="D7349" s="40">
        <v>349</v>
      </c>
      <c r="E7349" s="40" t="s">
        <v>50</v>
      </c>
      <c r="F7349">
        <f t="shared" si="345"/>
        <v>11</v>
      </c>
      <c r="G7349">
        <f t="shared" si="346"/>
        <v>2010</v>
      </c>
      <c r="H7349">
        <f t="shared" si="347"/>
        <v>692.24149999999997</v>
      </c>
      <c r="I7349" s="23"/>
    </row>
    <row r="7350" spans="1:9" ht="14.4">
      <c r="A7350" s="77" t="s">
        <v>49</v>
      </c>
      <c r="B7350" s="40">
        <v>13095500</v>
      </c>
      <c r="C7350" s="41">
        <v>40129</v>
      </c>
      <c r="D7350" s="40">
        <v>350</v>
      </c>
      <c r="E7350" s="40" t="s">
        <v>50</v>
      </c>
      <c r="F7350">
        <f t="shared" si="345"/>
        <v>11</v>
      </c>
      <c r="G7350">
        <f t="shared" si="346"/>
        <v>2010</v>
      </c>
      <c r="H7350">
        <f t="shared" si="347"/>
        <v>694.22500000000002</v>
      </c>
      <c r="I7350" s="23"/>
    </row>
    <row r="7351" spans="1:9" ht="14.4">
      <c r="A7351" s="77" t="s">
        <v>49</v>
      </c>
      <c r="B7351" s="40">
        <v>13095500</v>
      </c>
      <c r="C7351" s="41">
        <v>40130</v>
      </c>
      <c r="D7351" s="40">
        <v>349</v>
      </c>
      <c r="E7351" s="40" t="s">
        <v>50</v>
      </c>
      <c r="F7351">
        <f t="shared" si="345"/>
        <v>11</v>
      </c>
      <c r="G7351">
        <f t="shared" si="346"/>
        <v>2010</v>
      </c>
      <c r="H7351">
        <f t="shared" si="347"/>
        <v>692.24149999999997</v>
      </c>
      <c r="I7351" s="23"/>
    </row>
    <row r="7352" spans="1:9" ht="14.4">
      <c r="A7352" s="77" t="s">
        <v>49</v>
      </c>
      <c r="B7352" s="40">
        <v>13095500</v>
      </c>
      <c r="C7352" s="41">
        <v>40131</v>
      </c>
      <c r="D7352" s="40">
        <v>349</v>
      </c>
      <c r="E7352" s="40" t="s">
        <v>50</v>
      </c>
      <c r="F7352">
        <f t="shared" si="345"/>
        <v>11</v>
      </c>
      <c r="G7352">
        <f t="shared" si="346"/>
        <v>2010</v>
      </c>
      <c r="H7352">
        <f t="shared" si="347"/>
        <v>692.24149999999997</v>
      </c>
      <c r="I7352" s="23"/>
    </row>
    <row r="7353" spans="1:9" ht="14.4">
      <c r="A7353" s="77" t="s">
        <v>49</v>
      </c>
      <c r="B7353" s="40">
        <v>13095500</v>
      </c>
      <c r="C7353" s="41">
        <v>40132</v>
      </c>
      <c r="D7353" s="40">
        <v>348</v>
      </c>
      <c r="E7353" s="40" t="s">
        <v>50</v>
      </c>
      <c r="F7353">
        <f t="shared" si="345"/>
        <v>11</v>
      </c>
      <c r="G7353">
        <f t="shared" si="346"/>
        <v>2010</v>
      </c>
      <c r="H7353">
        <f t="shared" si="347"/>
        <v>690.25800000000004</v>
      </c>
      <c r="I7353" s="23"/>
    </row>
    <row r="7354" spans="1:9" ht="14.4">
      <c r="A7354" s="77" t="s">
        <v>49</v>
      </c>
      <c r="B7354" s="40">
        <v>13095500</v>
      </c>
      <c r="C7354" s="41">
        <v>40133</v>
      </c>
      <c r="D7354" s="40">
        <v>348</v>
      </c>
      <c r="E7354" s="40" t="s">
        <v>50</v>
      </c>
      <c r="F7354">
        <f t="shared" si="345"/>
        <v>11</v>
      </c>
      <c r="G7354">
        <f t="shared" si="346"/>
        <v>2010</v>
      </c>
      <c r="H7354">
        <f t="shared" si="347"/>
        <v>690.25800000000004</v>
      </c>
      <c r="I7354" s="23"/>
    </row>
    <row r="7355" spans="1:9" ht="14.4">
      <c r="A7355" s="77" t="s">
        <v>49</v>
      </c>
      <c r="B7355" s="40">
        <v>13095500</v>
      </c>
      <c r="C7355" s="41">
        <v>40134</v>
      </c>
      <c r="D7355" s="40">
        <v>348</v>
      </c>
      <c r="E7355" s="40" t="s">
        <v>50</v>
      </c>
      <c r="F7355">
        <f t="shared" si="345"/>
        <v>11</v>
      </c>
      <c r="G7355">
        <f t="shared" si="346"/>
        <v>2010</v>
      </c>
      <c r="H7355">
        <f t="shared" si="347"/>
        <v>690.25800000000004</v>
      </c>
      <c r="I7355" s="23"/>
    </row>
    <row r="7356" spans="1:9" ht="14.4">
      <c r="A7356" s="77" t="s">
        <v>49</v>
      </c>
      <c r="B7356" s="40">
        <v>13095500</v>
      </c>
      <c r="C7356" s="41">
        <v>40135</v>
      </c>
      <c r="D7356" s="40">
        <v>348</v>
      </c>
      <c r="E7356" s="40" t="s">
        <v>50</v>
      </c>
      <c r="F7356">
        <f t="shared" si="345"/>
        <v>11</v>
      </c>
      <c r="G7356">
        <f t="shared" si="346"/>
        <v>2010</v>
      </c>
      <c r="H7356">
        <f t="shared" si="347"/>
        <v>690.25800000000004</v>
      </c>
      <c r="I7356" s="23"/>
    </row>
    <row r="7357" spans="1:9" ht="14.4">
      <c r="A7357" s="77" t="s">
        <v>49</v>
      </c>
      <c r="B7357" s="40">
        <v>13095500</v>
      </c>
      <c r="C7357" s="41">
        <v>40136</v>
      </c>
      <c r="D7357" s="40">
        <v>347</v>
      </c>
      <c r="E7357" s="40" t="s">
        <v>50</v>
      </c>
      <c r="F7357">
        <f t="shared" si="345"/>
        <v>11</v>
      </c>
      <c r="G7357">
        <f t="shared" si="346"/>
        <v>2010</v>
      </c>
      <c r="H7357">
        <f t="shared" si="347"/>
        <v>688.27449999999999</v>
      </c>
      <c r="I7357" s="23"/>
    </row>
    <row r="7358" spans="1:9" ht="14.4">
      <c r="A7358" s="77" t="s">
        <v>49</v>
      </c>
      <c r="B7358" s="40">
        <v>13095500</v>
      </c>
      <c r="C7358" s="41">
        <v>40137</v>
      </c>
      <c r="D7358" s="40">
        <v>347</v>
      </c>
      <c r="E7358" s="40" t="s">
        <v>50</v>
      </c>
      <c r="F7358">
        <f t="shared" si="345"/>
        <v>11</v>
      </c>
      <c r="G7358">
        <f t="shared" si="346"/>
        <v>2010</v>
      </c>
      <c r="H7358">
        <f t="shared" si="347"/>
        <v>688.27449999999999</v>
      </c>
      <c r="I7358" s="23"/>
    </row>
    <row r="7359" spans="1:9" ht="14.4">
      <c r="A7359" s="77" t="s">
        <v>49</v>
      </c>
      <c r="B7359" s="40">
        <v>13095500</v>
      </c>
      <c r="C7359" s="41">
        <v>40138</v>
      </c>
      <c r="D7359" s="40">
        <v>347</v>
      </c>
      <c r="E7359" s="40" t="s">
        <v>50</v>
      </c>
      <c r="F7359">
        <f t="shared" si="345"/>
        <v>11</v>
      </c>
      <c r="G7359">
        <f t="shared" si="346"/>
        <v>2010</v>
      </c>
      <c r="H7359">
        <f t="shared" si="347"/>
        <v>688.27449999999999</v>
      </c>
      <c r="I7359" s="23"/>
    </row>
    <row r="7360" spans="1:9" ht="14.4">
      <c r="A7360" s="77" t="s">
        <v>49</v>
      </c>
      <c r="B7360" s="40">
        <v>13095500</v>
      </c>
      <c r="C7360" s="41">
        <v>40139</v>
      </c>
      <c r="D7360" s="40">
        <v>346</v>
      </c>
      <c r="E7360" s="40" t="s">
        <v>50</v>
      </c>
      <c r="F7360">
        <f t="shared" si="345"/>
        <v>11</v>
      </c>
      <c r="G7360">
        <f t="shared" si="346"/>
        <v>2010</v>
      </c>
      <c r="H7360">
        <f t="shared" si="347"/>
        <v>686.29100000000005</v>
      </c>
      <c r="I7360" s="23"/>
    </row>
    <row r="7361" spans="1:9" ht="14.4">
      <c r="A7361" s="77" t="s">
        <v>49</v>
      </c>
      <c r="B7361" s="40">
        <v>13095500</v>
      </c>
      <c r="C7361" s="41">
        <v>40140</v>
      </c>
      <c r="D7361" s="40">
        <v>346</v>
      </c>
      <c r="E7361" s="40" t="s">
        <v>50</v>
      </c>
      <c r="F7361">
        <f t="shared" si="345"/>
        <v>11</v>
      </c>
      <c r="G7361">
        <f t="shared" si="346"/>
        <v>2010</v>
      </c>
      <c r="H7361">
        <f t="shared" si="347"/>
        <v>686.29100000000005</v>
      </c>
      <c r="I7361" s="23"/>
    </row>
    <row r="7362" spans="1:9" ht="14.4">
      <c r="A7362" s="77" t="s">
        <v>49</v>
      </c>
      <c r="B7362" s="40">
        <v>13095500</v>
      </c>
      <c r="C7362" s="41">
        <v>40141</v>
      </c>
      <c r="D7362" s="40">
        <v>346</v>
      </c>
      <c r="E7362" s="40" t="s">
        <v>50</v>
      </c>
      <c r="F7362">
        <f t="shared" si="345"/>
        <v>11</v>
      </c>
      <c r="G7362">
        <f t="shared" si="346"/>
        <v>2010</v>
      </c>
      <c r="H7362">
        <f t="shared" si="347"/>
        <v>686.29100000000005</v>
      </c>
      <c r="I7362" s="23"/>
    </row>
    <row r="7363" spans="1:9" ht="14.4">
      <c r="A7363" s="77" t="s">
        <v>49</v>
      </c>
      <c r="B7363" s="40">
        <v>13095500</v>
      </c>
      <c r="C7363" s="41">
        <v>40142</v>
      </c>
      <c r="D7363" s="40">
        <v>345</v>
      </c>
      <c r="E7363" s="40" t="s">
        <v>50</v>
      </c>
      <c r="F7363">
        <f t="shared" si="345"/>
        <v>11</v>
      </c>
      <c r="G7363">
        <f t="shared" si="346"/>
        <v>2010</v>
      </c>
      <c r="H7363">
        <f t="shared" si="347"/>
        <v>684.3075</v>
      </c>
      <c r="I7363" s="23"/>
    </row>
    <row r="7364" spans="1:9" ht="14.4">
      <c r="A7364" s="77" t="s">
        <v>49</v>
      </c>
      <c r="B7364" s="40">
        <v>13095500</v>
      </c>
      <c r="C7364" s="41">
        <v>40143</v>
      </c>
      <c r="D7364" s="40">
        <v>344</v>
      </c>
      <c r="E7364" s="40" t="s">
        <v>50</v>
      </c>
      <c r="F7364">
        <f t="shared" si="345"/>
        <v>11</v>
      </c>
      <c r="G7364">
        <f t="shared" si="346"/>
        <v>2010</v>
      </c>
      <c r="H7364">
        <f t="shared" si="347"/>
        <v>682.32400000000007</v>
      </c>
      <c r="I7364" s="23"/>
    </row>
    <row r="7365" spans="1:9" ht="14.4">
      <c r="A7365" s="77" t="s">
        <v>49</v>
      </c>
      <c r="B7365" s="40">
        <v>13095500</v>
      </c>
      <c r="C7365" s="41">
        <v>40144</v>
      </c>
      <c r="D7365" s="40">
        <v>345</v>
      </c>
      <c r="E7365" s="40" t="s">
        <v>50</v>
      </c>
      <c r="F7365">
        <f t="shared" si="345"/>
        <v>11</v>
      </c>
      <c r="G7365">
        <f t="shared" si="346"/>
        <v>2010</v>
      </c>
      <c r="H7365">
        <f t="shared" si="347"/>
        <v>684.3075</v>
      </c>
      <c r="I7365" s="23"/>
    </row>
    <row r="7366" spans="1:9" ht="14.4">
      <c r="A7366" s="77" t="s">
        <v>49</v>
      </c>
      <c r="B7366" s="40">
        <v>13095500</v>
      </c>
      <c r="C7366" s="41">
        <v>40145</v>
      </c>
      <c r="D7366" s="40">
        <v>344</v>
      </c>
      <c r="E7366" s="40" t="s">
        <v>50</v>
      </c>
      <c r="F7366">
        <f t="shared" si="345"/>
        <v>11</v>
      </c>
      <c r="G7366">
        <f t="shared" si="346"/>
        <v>2010</v>
      </c>
      <c r="H7366">
        <f t="shared" si="347"/>
        <v>682.32400000000007</v>
      </c>
      <c r="I7366" s="23"/>
    </row>
    <row r="7367" spans="1:9" ht="14.4">
      <c r="A7367" s="77" t="s">
        <v>49</v>
      </c>
      <c r="B7367" s="40">
        <v>13095500</v>
      </c>
      <c r="C7367" s="41">
        <v>40146</v>
      </c>
      <c r="D7367" s="40">
        <v>344</v>
      </c>
      <c r="E7367" s="40" t="s">
        <v>50</v>
      </c>
      <c r="F7367">
        <f t="shared" si="345"/>
        <v>11</v>
      </c>
      <c r="G7367">
        <f t="shared" si="346"/>
        <v>2010</v>
      </c>
      <c r="H7367">
        <f t="shared" si="347"/>
        <v>682.32400000000007</v>
      </c>
      <c r="I7367" s="23"/>
    </row>
    <row r="7368" spans="1:9" ht="14.4">
      <c r="A7368" s="77" t="s">
        <v>49</v>
      </c>
      <c r="B7368" s="40">
        <v>13095500</v>
      </c>
      <c r="C7368" s="41">
        <v>40147</v>
      </c>
      <c r="D7368" s="40">
        <v>344</v>
      </c>
      <c r="E7368" s="40" t="s">
        <v>50</v>
      </c>
      <c r="F7368">
        <f t="shared" si="345"/>
        <v>11</v>
      </c>
      <c r="G7368">
        <f t="shared" si="346"/>
        <v>2010</v>
      </c>
      <c r="H7368">
        <f t="shared" si="347"/>
        <v>682.32400000000007</v>
      </c>
      <c r="I7368" s="23"/>
    </row>
    <row r="7369" spans="1:9" ht="14.4">
      <c r="A7369" s="77" t="s">
        <v>49</v>
      </c>
      <c r="B7369" s="40">
        <v>13095500</v>
      </c>
      <c r="C7369" s="41">
        <v>40148</v>
      </c>
      <c r="D7369" s="40">
        <v>344</v>
      </c>
      <c r="E7369" s="40" t="s">
        <v>50</v>
      </c>
      <c r="F7369">
        <f t="shared" si="345"/>
        <v>12</v>
      </c>
      <c r="G7369">
        <f t="shared" si="346"/>
        <v>2010</v>
      </c>
      <c r="H7369">
        <f t="shared" si="347"/>
        <v>682.32400000000007</v>
      </c>
      <c r="I7369" s="23"/>
    </row>
    <row r="7370" spans="1:9" ht="14.4">
      <c r="A7370" s="77" t="s">
        <v>49</v>
      </c>
      <c r="B7370" s="40">
        <v>13095500</v>
      </c>
      <c r="C7370" s="41">
        <v>40149</v>
      </c>
      <c r="D7370" s="40">
        <v>343</v>
      </c>
      <c r="E7370" s="40" t="s">
        <v>50</v>
      </c>
      <c r="F7370">
        <f t="shared" si="345"/>
        <v>12</v>
      </c>
      <c r="G7370">
        <f t="shared" si="346"/>
        <v>2010</v>
      </c>
      <c r="H7370">
        <f t="shared" si="347"/>
        <v>680.34050000000002</v>
      </c>
      <c r="I7370" s="23"/>
    </row>
    <row r="7371" spans="1:9" ht="14.4">
      <c r="A7371" s="77" t="s">
        <v>49</v>
      </c>
      <c r="B7371" s="40">
        <v>13095500</v>
      </c>
      <c r="C7371" s="41">
        <v>40150</v>
      </c>
      <c r="D7371" s="40">
        <v>342</v>
      </c>
      <c r="E7371" s="40" t="s">
        <v>50</v>
      </c>
      <c r="F7371">
        <f t="shared" si="345"/>
        <v>12</v>
      </c>
      <c r="G7371">
        <f t="shared" si="346"/>
        <v>2010</v>
      </c>
      <c r="H7371">
        <f t="shared" si="347"/>
        <v>678.35699999999997</v>
      </c>
      <c r="I7371" s="23"/>
    </row>
    <row r="7372" spans="1:9" ht="14.4">
      <c r="A7372" s="77" t="s">
        <v>49</v>
      </c>
      <c r="B7372" s="40">
        <v>13095500</v>
      </c>
      <c r="C7372" s="41">
        <v>40151</v>
      </c>
      <c r="D7372" s="40">
        <v>342</v>
      </c>
      <c r="E7372" s="40" t="s">
        <v>50</v>
      </c>
      <c r="F7372">
        <f t="shared" si="345"/>
        <v>12</v>
      </c>
      <c r="G7372">
        <f t="shared" si="346"/>
        <v>2010</v>
      </c>
      <c r="H7372">
        <f t="shared" si="347"/>
        <v>678.35699999999997</v>
      </c>
      <c r="I7372" s="23"/>
    </row>
    <row r="7373" spans="1:9" ht="14.4">
      <c r="A7373" s="77" t="s">
        <v>49</v>
      </c>
      <c r="B7373" s="40">
        <v>13095500</v>
      </c>
      <c r="C7373" s="41">
        <v>40152</v>
      </c>
      <c r="D7373" s="40">
        <v>343</v>
      </c>
      <c r="E7373" s="40" t="s">
        <v>50</v>
      </c>
      <c r="F7373">
        <f t="shared" si="345"/>
        <v>12</v>
      </c>
      <c r="G7373">
        <f t="shared" si="346"/>
        <v>2010</v>
      </c>
      <c r="H7373">
        <f t="shared" si="347"/>
        <v>680.34050000000002</v>
      </c>
      <c r="I7373" s="23"/>
    </row>
    <row r="7374" spans="1:9" ht="14.4">
      <c r="A7374" s="77" t="s">
        <v>49</v>
      </c>
      <c r="B7374" s="40">
        <v>13095500</v>
      </c>
      <c r="C7374" s="41">
        <v>40153</v>
      </c>
      <c r="D7374" s="40">
        <v>342</v>
      </c>
      <c r="E7374" s="40" t="s">
        <v>50</v>
      </c>
      <c r="F7374">
        <f t="shared" si="345"/>
        <v>12</v>
      </c>
      <c r="G7374">
        <f t="shared" si="346"/>
        <v>2010</v>
      </c>
      <c r="H7374">
        <f t="shared" si="347"/>
        <v>678.35699999999997</v>
      </c>
      <c r="I7374" s="23"/>
    </row>
    <row r="7375" spans="1:9" ht="14.4">
      <c r="A7375" s="77" t="s">
        <v>49</v>
      </c>
      <c r="B7375" s="40">
        <v>13095500</v>
      </c>
      <c r="C7375" s="41">
        <v>40154</v>
      </c>
      <c r="D7375" s="40">
        <v>343</v>
      </c>
      <c r="E7375" s="40" t="s">
        <v>50</v>
      </c>
      <c r="F7375">
        <f t="shared" si="345"/>
        <v>12</v>
      </c>
      <c r="G7375">
        <f t="shared" si="346"/>
        <v>2010</v>
      </c>
      <c r="H7375">
        <f t="shared" si="347"/>
        <v>680.34050000000002</v>
      </c>
      <c r="I7375" s="23"/>
    </row>
    <row r="7376" spans="1:9" ht="14.4">
      <c r="A7376" s="77" t="s">
        <v>49</v>
      </c>
      <c r="B7376" s="40">
        <v>13095500</v>
      </c>
      <c r="C7376" s="41">
        <v>40155</v>
      </c>
      <c r="D7376" s="40">
        <v>343</v>
      </c>
      <c r="E7376" s="40" t="s">
        <v>50</v>
      </c>
      <c r="F7376">
        <f t="shared" si="345"/>
        <v>12</v>
      </c>
      <c r="G7376">
        <f t="shared" si="346"/>
        <v>2010</v>
      </c>
      <c r="H7376">
        <f t="shared" si="347"/>
        <v>680.34050000000002</v>
      </c>
      <c r="I7376" s="23"/>
    </row>
    <row r="7377" spans="1:9" ht="14.4">
      <c r="A7377" s="77" t="s">
        <v>49</v>
      </c>
      <c r="B7377" s="40">
        <v>13095500</v>
      </c>
      <c r="C7377" s="41">
        <v>40156</v>
      </c>
      <c r="D7377" s="40">
        <v>342</v>
      </c>
      <c r="E7377" s="40" t="s">
        <v>50</v>
      </c>
      <c r="F7377">
        <f t="shared" si="345"/>
        <v>12</v>
      </c>
      <c r="G7377">
        <f t="shared" si="346"/>
        <v>2010</v>
      </c>
      <c r="H7377">
        <f t="shared" si="347"/>
        <v>678.35699999999997</v>
      </c>
      <c r="I7377" s="23"/>
    </row>
    <row r="7378" spans="1:9" ht="14.4">
      <c r="A7378" s="77" t="s">
        <v>49</v>
      </c>
      <c r="B7378" s="40">
        <v>13095500</v>
      </c>
      <c r="C7378" s="41">
        <v>40157</v>
      </c>
      <c r="D7378" s="40">
        <v>342</v>
      </c>
      <c r="E7378" s="40" t="s">
        <v>50</v>
      </c>
      <c r="F7378">
        <f t="shared" si="345"/>
        <v>12</v>
      </c>
      <c r="G7378">
        <f t="shared" si="346"/>
        <v>2010</v>
      </c>
      <c r="H7378">
        <f t="shared" si="347"/>
        <v>678.35699999999997</v>
      </c>
      <c r="I7378" s="23"/>
    </row>
    <row r="7379" spans="1:9" ht="14.4">
      <c r="A7379" s="77" t="s">
        <v>49</v>
      </c>
      <c r="B7379" s="40">
        <v>13095500</v>
      </c>
      <c r="C7379" s="41">
        <v>40158</v>
      </c>
      <c r="D7379" s="40">
        <v>342</v>
      </c>
      <c r="E7379" s="40" t="s">
        <v>50</v>
      </c>
      <c r="F7379">
        <f t="shared" si="345"/>
        <v>12</v>
      </c>
      <c r="G7379">
        <f t="shared" si="346"/>
        <v>2010</v>
      </c>
      <c r="H7379">
        <f t="shared" si="347"/>
        <v>678.35699999999997</v>
      </c>
      <c r="I7379" s="23"/>
    </row>
    <row r="7380" spans="1:9" ht="14.4">
      <c r="A7380" s="77" t="s">
        <v>49</v>
      </c>
      <c r="B7380" s="40">
        <v>13095500</v>
      </c>
      <c r="C7380" s="41">
        <v>40159</v>
      </c>
      <c r="D7380" s="40">
        <v>342</v>
      </c>
      <c r="E7380" s="40" t="s">
        <v>50</v>
      </c>
      <c r="F7380">
        <f t="shared" si="345"/>
        <v>12</v>
      </c>
      <c r="G7380">
        <f t="shared" si="346"/>
        <v>2010</v>
      </c>
      <c r="H7380">
        <f t="shared" si="347"/>
        <v>678.35699999999997</v>
      </c>
      <c r="I7380" s="23"/>
    </row>
    <row r="7381" spans="1:9" ht="14.4">
      <c r="A7381" s="77" t="s">
        <v>49</v>
      </c>
      <c r="B7381" s="40">
        <v>13095500</v>
      </c>
      <c r="C7381" s="41">
        <v>40160</v>
      </c>
      <c r="D7381" s="40">
        <v>342</v>
      </c>
      <c r="E7381" s="40" t="s">
        <v>50</v>
      </c>
      <c r="F7381">
        <f t="shared" si="345"/>
        <v>12</v>
      </c>
      <c r="G7381">
        <f t="shared" si="346"/>
        <v>2010</v>
      </c>
      <c r="H7381">
        <f t="shared" si="347"/>
        <v>678.35699999999997</v>
      </c>
      <c r="I7381" s="23"/>
    </row>
    <row r="7382" spans="1:9" ht="14.4">
      <c r="A7382" s="77" t="s">
        <v>49</v>
      </c>
      <c r="B7382" s="40">
        <v>13095500</v>
      </c>
      <c r="C7382" s="41">
        <v>40161</v>
      </c>
      <c r="D7382" s="40">
        <v>341</v>
      </c>
      <c r="E7382" s="40" t="s">
        <v>50</v>
      </c>
      <c r="F7382">
        <f t="shared" si="345"/>
        <v>12</v>
      </c>
      <c r="G7382">
        <f t="shared" si="346"/>
        <v>2010</v>
      </c>
      <c r="H7382">
        <f t="shared" si="347"/>
        <v>676.37350000000004</v>
      </c>
      <c r="I7382" s="23"/>
    </row>
    <row r="7383" spans="1:9" ht="14.4">
      <c r="A7383" s="77" t="s">
        <v>49</v>
      </c>
      <c r="B7383" s="40">
        <v>13095500</v>
      </c>
      <c r="C7383" s="41">
        <v>40162</v>
      </c>
      <c r="D7383" s="40">
        <v>341</v>
      </c>
      <c r="E7383" s="40" t="s">
        <v>50</v>
      </c>
      <c r="F7383">
        <f t="shared" si="345"/>
        <v>12</v>
      </c>
      <c r="G7383">
        <f t="shared" si="346"/>
        <v>2010</v>
      </c>
      <c r="H7383">
        <f t="shared" si="347"/>
        <v>676.37350000000004</v>
      </c>
      <c r="I7383" s="23"/>
    </row>
    <row r="7384" spans="1:9" ht="14.4">
      <c r="A7384" s="77" t="s">
        <v>49</v>
      </c>
      <c r="B7384" s="40">
        <v>13095500</v>
      </c>
      <c r="C7384" s="41">
        <v>40163</v>
      </c>
      <c r="D7384" s="40">
        <v>341</v>
      </c>
      <c r="E7384" s="40" t="s">
        <v>50</v>
      </c>
      <c r="F7384">
        <f t="shared" si="345"/>
        <v>12</v>
      </c>
      <c r="G7384">
        <f t="shared" si="346"/>
        <v>2010</v>
      </c>
      <c r="H7384">
        <f t="shared" si="347"/>
        <v>676.37350000000004</v>
      </c>
      <c r="I7384" s="23"/>
    </row>
    <row r="7385" spans="1:9" ht="14.4">
      <c r="A7385" s="77" t="s">
        <v>49</v>
      </c>
      <c r="B7385" s="40">
        <v>13095500</v>
      </c>
      <c r="C7385" s="41">
        <v>40164</v>
      </c>
      <c r="D7385" s="40">
        <v>341</v>
      </c>
      <c r="E7385" s="40" t="s">
        <v>50</v>
      </c>
      <c r="F7385">
        <f t="shared" si="345"/>
        <v>12</v>
      </c>
      <c r="G7385">
        <f t="shared" si="346"/>
        <v>2010</v>
      </c>
      <c r="H7385">
        <f t="shared" si="347"/>
        <v>676.37350000000004</v>
      </c>
      <c r="I7385" s="23"/>
    </row>
    <row r="7386" spans="1:9" ht="14.4">
      <c r="A7386" s="77" t="s">
        <v>49</v>
      </c>
      <c r="B7386" s="40">
        <v>13095500</v>
      </c>
      <c r="C7386" s="41">
        <v>40165</v>
      </c>
      <c r="D7386" s="40">
        <v>343</v>
      </c>
      <c r="E7386" s="40" t="s">
        <v>50</v>
      </c>
      <c r="F7386">
        <f t="shared" si="345"/>
        <v>12</v>
      </c>
      <c r="G7386">
        <f t="shared" si="346"/>
        <v>2010</v>
      </c>
      <c r="H7386">
        <f t="shared" si="347"/>
        <v>680.34050000000002</v>
      </c>
      <c r="I7386" s="23"/>
    </row>
    <row r="7387" spans="1:9" ht="14.4">
      <c r="A7387" s="77" t="s">
        <v>49</v>
      </c>
      <c r="B7387" s="40">
        <v>13095500</v>
      </c>
      <c r="C7387" s="41">
        <v>40166</v>
      </c>
      <c r="D7387" s="40">
        <v>344</v>
      </c>
      <c r="E7387" s="40" t="s">
        <v>50</v>
      </c>
      <c r="F7387">
        <f t="shared" si="345"/>
        <v>12</v>
      </c>
      <c r="G7387">
        <f t="shared" si="346"/>
        <v>2010</v>
      </c>
      <c r="H7387">
        <f t="shared" si="347"/>
        <v>682.32400000000007</v>
      </c>
      <c r="I7387" s="23"/>
    </row>
    <row r="7388" spans="1:9" ht="14.4">
      <c r="A7388" s="77" t="s">
        <v>49</v>
      </c>
      <c r="B7388" s="40">
        <v>13095500</v>
      </c>
      <c r="C7388" s="41">
        <v>40167</v>
      </c>
      <c r="D7388" s="40">
        <v>343</v>
      </c>
      <c r="E7388" s="40" t="s">
        <v>50</v>
      </c>
      <c r="F7388">
        <f t="shared" si="345"/>
        <v>12</v>
      </c>
      <c r="G7388">
        <f t="shared" si="346"/>
        <v>2010</v>
      </c>
      <c r="H7388">
        <f t="shared" si="347"/>
        <v>680.34050000000002</v>
      </c>
      <c r="I7388" s="23"/>
    </row>
    <row r="7389" spans="1:9" ht="14.4">
      <c r="A7389" s="77" t="s">
        <v>49</v>
      </c>
      <c r="B7389" s="40">
        <v>13095500</v>
      </c>
      <c r="C7389" s="41">
        <v>40168</v>
      </c>
      <c r="D7389" s="40">
        <v>342</v>
      </c>
      <c r="E7389" s="40" t="s">
        <v>50</v>
      </c>
      <c r="F7389">
        <f t="shared" si="345"/>
        <v>12</v>
      </c>
      <c r="G7389">
        <f t="shared" si="346"/>
        <v>2010</v>
      </c>
      <c r="H7389">
        <f t="shared" si="347"/>
        <v>678.35699999999997</v>
      </c>
      <c r="I7389" s="23"/>
    </row>
    <row r="7390" spans="1:9" ht="14.4">
      <c r="A7390" s="77" t="s">
        <v>49</v>
      </c>
      <c r="B7390" s="40">
        <v>13095500</v>
      </c>
      <c r="C7390" s="41">
        <v>40169</v>
      </c>
      <c r="D7390" s="40">
        <v>343</v>
      </c>
      <c r="E7390" s="40" t="s">
        <v>50</v>
      </c>
      <c r="F7390">
        <f t="shared" si="345"/>
        <v>12</v>
      </c>
      <c r="G7390">
        <f t="shared" si="346"/>
        <v>2010</v>
      </c>
      <c r="H7390">
        <f t="shared" si="347"/>
        <v>680.34050000000002</v>
      </c>
      <c r="I7390" s="23"/>
    </row>
    <row r="7391" spans="1:9" ht="14.4">
      <c r="A7391" s="77" t="s">
        <v>49</v>
      </c>
      <c r="B7391" s="40">
        <v>13095500</v>
      </c>
      <c r="C7391" s="41">
        <v>40170</v>
      </c>
      <c r="D7391" s="40">
        <v>342</v>
      </c>
      <c r="E7391" s="40" t="s">
        <v>50</v>
      </c>
      <c r="F7391">
        <f t="shared" si="345"/>
        <v>12</v>
      </c>
      <c r="G7391">
        <f t="shared" si="346"/>
        <v>2010</v>
      </c>
      <c r="H7391">
        <f t="shared" si="347"/>
        <v>678.35699999999997</v>
      </c>
      <c r="I7391" s="23"/>
    </row>
    <row r="7392" spans="1:9" ht="14.4">
      <c r="A7392" s="77" t="s">
        <v>49</v>
      </c>
      <c r="B7392" s="40">
        <v>13095500</v>
      </c>
      <c r="C7392" s="41">
        <v>40171</v>
      </c>
      <c r="D7392" s="40">
        <v>341</v>
      </c>
      <c r="E7392" s="40" t="s">
        <v>50</v>
      </c>
      <c r="F7392">
        <f t="shared" si="345"/>
        <v>12</v>
      </c>
      <c r="G7392">
        <f t="shared" si="346"/>
        <v>2010</v>
      </c>
      <c r="H7392">
        <f t="shared" si="347"/>
        <v>676.37350000000004</v>
      </c>
      <c r="I7392" s="23"/>
    </row>
    <row r="7393" spans="1:9" ht="14.4">
      <c r="A7393" s="77" t="s">
        <v>49</v>
      </c>
      <c r="B7393" s="40">
        <v>13095500</v>
      </c>
      <c r="C7393" s="41">
        <v>40172</v>
      </c>
      <c r="D7393" s="40">
        <v>340</v>
      </c>
      <c r="E7393" s="40" t="s">
        <v>50</v>
      </c>
      <c r="F7393">
        <f t="shared" si="345"/>
        <v>12</v>
      </c>
      <c r="G7393">
        <f t="shared" si="346"/>
        <v>2010</v>
      </c>
      <c r="H7393">
        <f t="shared" si="347"/>
        <v>674.39</v>
      </c>
      <c r="I7393" s="23"/>
    </row>
    <row r="7394" spans="1:9" ht="14.4">
      <c r="A7394" s="77" t="s">
        <v>49</v>
      </c>
      <c r="B7394" s="40">
        <v>13095500</v>
      </c>
      <c r="C7394" s="41">
        <v>40173</v>
      </c>
      <c r="D7394" s="40">
        <v>340</v>
      </c>
      <c r="E7394" s="40" t="s">
        <v>50</v>
      </c>
      <c r="F7394">
        <f t="shared" ref="F7394:F7457" si="348">MONTH(C7394)</f>
        <v>12</v>
      </c>
      <c r="G7394">
        <f t="shared" ref="G7394:G7457" si="349">IF(F7394&gt;10,YEAR(C7394)+1,YEAR(C7394))</f>
        <v>2010</v>
      </c>
      <c r="H7394">
        <f t="shared" ref="H7394:H7457" si="350">D7394*1.9835</f>
        <v>674.39</v>
      </c>
      <c r="I7394" s="23"/>
    </row>
    <row r="7395" spans="1:9" ht="14.4">
      <c r="A7395" s="77" t="s">
        <v>49</v>
      </c>
      <c r="B7395" s="40">
        <v>13095500</v>
      </c>
      <c r="C7395" s="41">
        <v>40174</v>
      </c>
      <c r="D7395" s="40">
        <v>341</v>
      </c>
      <c r="E7395" s="40" t="s">
        <v>50</v>
      </c>
      <c r="F7395">
        <f t="shared" si="348"/>
        <v>12</v>
      </c>
      <c r="G7395">
        <f t="shared" si="349"/>
        <v>2010</v>
      </c>
      <c r="H7395">
        <f t="shared" si="350"/>
        <v>676.37350000000004</v>
      </c>
      <c r="I7395" s="23"/>
    </row>
    <row r="7396" spans="1:9" ht="14.4">
      <c r="A7396" s="77" t="s">
        <v>49</v>
      </c>
      <c r="B7396" s="40">
        <v>13095500</v>
      </c>
      <c r="C7396" s="41">
        <v>40175</v>
      </c>
      <c r="D7396" s="40">
        <v>341</v>
      </c>
      <c r="E7396" s="40" t="s">
        <v>50</v>
      </c>
      <c r="F7396">
        <f t="shared" si="348"/>
        <v>12</v>
      </c>
      <c r="G7396">
        <f t="shared" si="349"/>
        <v>2010</v>
      </c>
      <c r="H7396">
        <f t="shared" si="350"/>
        <v>676.37350000000004</v>
      </c>
      <c r="I7396" s="23"/>
    </row>
    <row r="7397" spans="1:9" ht="14.4">
      <c r="A7397" s="77" t="s">
        <v>49</v>
      </c>
      <c r="B7397" s="40">
        <v>13095500</v>
      </c>
      <c r="C7397" s="41">
        <v>40176</v>
      </c>
      <c r="D7397" s="40">
        <v>344</v>
      </c>
      <c r="E7397" s="40" t="s">
        <v>50</v>
      </c>
      <c r="F7397">
        <f t="shared" si="348"/>
        <v>12</v>
      </c>
      <c r="G7397">
        <f t="shared" si="349"/>
        <v>2010</v>
      </c>
      <c r="H7397">
        <f t="shared" si="350"/>
        <v>682.32400000000007</v>
      </c>
      <c r="I7397" s="23"/>
    </row>
    <row r="7398" spans="1:9" ht="14.4">
      <c r="A7398" s="77" t="s">
        <v>49</v>
      </c>
      <c r="B7398" s="40">
        <v>13095500</v>
      </c>
      <c r="C7398" s="41">
        <v>40177</v>
      </c>
      <c r="D7398" s="40">
        <v>344</v>
      </c>
      <c r="E7398" s="40" t="s">
        <v>50</v>
      </c>
      <c r="F7398">
        <f t="shared" si="348"/>
        <v>12</v>
      </c>
      <c r="G7398">
        <f t="shared" si="349"/>
        <v>2010</v>
      </c>
      <c r="H7398">
        <f t="shared" si="350"/>
        <v>682.32400000000007</v>
      </c>
      <c r="I7398" s="23"/>
    </row>
    <row r="7399" spans="1:9" ht="14.4">
      <c r="A7399" s="77" t="s">
        <v>49</v>
      </c>
      <c r="B7399" s="40">
        <v>13095500</v>
      </c>
      <c r="C7399" s="41">
        <v>40178</v>
      </c>
      <c r="D7399" s="40">
        <v>344</v>
      </c>
      <c r="E7399" s="40" t="s">
        <v>50</v>
      </c>
      <c r="F7399">
        <f t="shared" si="348"/>
        <v>12</v>
      </c>
      <c r="G7399">
        <f t="shared" si="349"/>
        <v>2010</v>
      </c>
      <c r="H7399">
        <f t="shared" si="350"/>
        <v>682.32400000000007</v>
      </c>
      <c r="I7399" s="23"/>
    </row>
    <row r="7400" spans="1:9" ht="14.4">
      <c r="A7400" s="77" t="s">
        <v>49</v>
      </c>
      <c r="B7400" s="40">
        <v>13095500</v>
      </c>
      <c r="C7400" s="41">
        <v>40179</v>
      </c>
      <c r="D7400" s="40">
        <v>344</v>
      </c>
      <c r="E7400" s="40" t="s">
        <v>50</v>
      </c>
      <c r="F7400">
        <f t="shared" si="348"/>
        <v>1</v>
      </c>
      <c r="G7400">
        <f t="shared" si="349"/>
        <v>2010</v>
      </c>
      <c r="H7400">
        <f t="shared" si="350"/>
        <v>682.32400000000007</v>
      </c>
      <c r="I7400" s="23"/>
    </row>
    <row r="7401" spans="1:9" ht="14.4">
      <c r="A7401" s="77" t="s">
        <v>49</v>
      </c>
      <c r="B7401" s="40">
        <v>13095500</v>
      </c>
      <c r="C7401" s="41">
        <v>40180</v>
      </c>
      <c r="D7401" s="40">
        <v>343</v>
      </c>
      <c r="E7401" s="40" t="s">
        <v>50</v>
      </c>
      <c r="F7401">
        <f t="shared" si="348"/>
        <v>1</v>
      </c>
      <c r="G7401">
        <f t="shared" si="349"/>
        <v>2010</v>
      </c>
      <c r="H7401">
        <f t="shared" si="350"/>
        <v>680.34050000000002</v>
      </c>
      <c r="I7401" s="23"/>
    </row>
    <row r="7402" spans="1:9" ht="14.4">
      <c r="A7402" s="77" t="s">
        <v>49</v>
      </c>
      <c r="B7402" s="40">
        <v>13095500</v>
      </c>
      <c r="C7402" s="41">
        <v>40181</v>
      </c>
      <c r="D7402" s="40">
        <v>343</v>
      </c>
      <c r="E7402" s="40" t="s">
        <v>50</v>
      </c>
      <c r="F7402">
        <f t="shared" si="348"/>
        <v>1</v>
      </c>
      <c r="G7402">
        <f t="shared" si="349"/>
        <v>2010</v>
      </c>
      <c r="H7402">
        <f t="shared" si="350"/>
        <v>680.34050000000002</v>
      </c>
      <c r="I7402" s="23"/>
    </row>
    <row r="7403" spans="1:9" ht="14.4">
      <c r="A7403" s="77" t="s">
        <v>49</v>
      </c>
      <c r="B7403" s="40">
        <v>13095500</v>
      </c>
      <c r="C7403" s="41">
        <v>40182</v>
      </c>
      <c r="D7403" s="40">
        <v>343</v>
      </c>
      <c r="E7403" s="40" t="s">
        <v>50</v>
      </c>
      <c r="F7403">
        <f t="shared" si="348"/>
        <v>1</v>
      </c>
      <c r="G7403">
        <f t="shared" si="349"/>
        <v>2010</v>
      </c>
      <c r="H7403">
        <f t="shared" si="350"/>
        <v>680.34050000000002</v>
      </c>
      <c r="I7403" s="23"/>
    </row>
    <row r="7404" spans="1:9" ht="14.4">
      <c r="A7404" s="77" t="s">
        <v>49</v>
      </c>
      <c r="B7404" s="40">
        <v>13095500</v>
      </c>
      <c r="C7404" s="41">
        <v>40183</v>
      </c>
      <c r="D7404" s="40">
        <v>342</v>
      </c>
      <c r="E7404" s="40" t="s">
        <v>50</v>
      </c>
      <c r="F7404">
        <f t="shared" si="348"/>
        <v>1</v>
      </c>
      <c r="G7404">
        <f t="shared" si="349"/>
        <v>2010</v>
      </c>
      <c r="H7404">
        <f t="shared" si="350"/>
        <v>678.35699999999997</v>
      </c>
      <c r="I7404" s="23"/>
    </row>
    <row r="7405" spans="1:9" ht="14.4">
      <c r="A7405" s="77" t="s">
        <v>49</v>
      </c>
      <c r="B7405" s="40">
        <v>13095500</v>
      </c>
      <c r="C7405" s="41">
        <v>40184</v>
      </c>
      <c r="D7405" s="40">
        <v>342</v>
      </c>
      <c r="E7405" s="40" t="s">
        <v>50</v>
      </c>
      <c r="F7405">
        <f t="shared" si="348"/>
        <v>1</v>
      </c>
      <c r="G7405">
        <f t="shared" si="349"/>
        <v>2010</v>
      </c>
      <c r="H7405">
        <f t="shared" si="350"/>
        <v>678.35699999999997</v>
      </c>
      <c r="I7405" s="23"/>
    </row>
    <row r="7406" spans="1:9" ht="14.4">
      <c r="A7406" s="77" t="s">
        <v>49</v>
      </c>
      <c r="B7406" s="40">
        <v>13095500</v>
      </c>
      <c r="C7406" s="41">
        <v>40185</v>
      </c>
      <c r="D7406" s="40">
        <v>342</v>
      </c>
      <c r="E7406" s="40" t="s">
        <v>50</v>
      </c>
      <c r="F7406">
        <f t="shared" si="348"/>
        <v>1</v>
      </c>
      <c r="G7406">
        <f t="shared" si="349"/>
        <v>2010</v>
      </c>
      <c r="H7406">
        <f t="shared" si="350"/>
        <v>678.35699999999997</v>
      </c>
      <c r="I7406" s="23"/>
    </row>
    <row r="7407" spans="1:9" ht="14.4">
      <c r="A7407" s="77" t="s">
        <v>49</v>
      </c>
      <c r="B7407" s="40">
        <v>13095500</v>
      </c>
      <c r="C7407" s="41">
        <v>40186</v>
      </c>
      <c r="D7407" s="40">
        <v>342</v>
      </c>
      <c r="E7407" s="40" t="s">
        <v>50</v>
      </c>
      <c r="F7407">
        <f t="shared" si="348"/>
        <v>1</v>
      </c>
      <c r="G7407">
        <f t="shared" si="349"/>
        <v>2010</v>
      </c>
      <c r="H7407">
        <f t="shared" si="350"/>
        <v>678.35699999999997</v>
      </c>
      <c r="I7407" s="23"/>
    </row>
    <row r="7408" spans="1:9" ht="14.4">
      <c r="A7408" s="77" t="s">
        <v>49</v>
      </c>
      <c r="B7408" s="40">
        <v>13095500</v>
      </c>
      <c r="C7408" s="41">
        <v>40187</v>
      </c>
      <c r="D7408" s="40">
        <v>342</v>
      </c>
      <c r="E7408" s="40" t="s">
        <v>50</v>
      </c>
      <c r="F7408">
        <f t="shared" si="348"/>
        <v>1</v>
      </c>
      <c r="G7408">
        <f t="shared" si="349"/>
        <v>2010</v>
      </c>
      <c r="H7408">
        <f t="shared" si="350"/>
        <v>678.35699999999997</v>
      </c>
      <c r="I7408" s="23"/>
    </row>
    <row r="7409" spans="1:9" ht="14.4">
      <c r="A7409" s="77" t="s">
        <v>49</v>
      </c>
      <c r="B7409" s="40">
        <v>13095500</v>
      </c>
      <c r="C7409" s="41">
        <v>40188</v>
      </c>
      <c r="D7409" s="40">
        <v>342</v>
      </c>
      <c r="E7409" s="40" t="s">
        <v>50</v>
      </c>
      <c r="F7409">
        <f t="shared" si="348"/>
        <v>1</v>
      </c>
      <c r="G7409">
        <f t="shared" si="349"/>
        <v>2010</v>
      </c>
      <c r="H7409">
        <f t="shared" si="350"/>
        <v>678.35699999999997</v>
      </c>
      <c r="I7409" s="23"/>
    </row>
    <row r="7410" spans="1:9" ht="14.4">
      <c r="A7410" s="77" t="s">
        <v>49</v>
      </c>
      <c r="B7410" s="40">
        <v>13095500</v>
      </c>
      <c r="C7410" s="41">
        <v>40189</v>
      </c>
      <c r="D7410" s="40">
        <v>341</v>
      </c>
      <c r="E7410" s="40" t="s">
        <v>50</v>
      </c>
      <c r="F7410">
        <f t="shared" si="348"/>
        <v>1</v>
      </c>
      <c r="G7410">
        <f t="shared" si="349"/>
        <v>2010</v>
      </c>
      <c r="H7410">
        <f t="shared" si="350"/>
        <v>676.37350000000004</v>
      </c>
      <c r="I7410" s="23"/>
    </row>
    <row r="7411" spans="1:9" ht="14.4">
      <c r="A7411" s="77" t="s">
        <v>49</v>
      </c>
      <c r="B7411" s="40">
        <v>13095500</v>
      </c>
      <c r="C7411" s="41">
        <v>40190</v>
      </c>
      <c r="D7411" s="40">
        <v>341</v>
      </c>
      <c r="E7411" s="40" t="s">
        <v>50</v>
      </c>
      <c r="F7411">
        <f t="shared" si="348"/>
        <v>1</v>
      </c>
      <c r="G7411">
        <f t="shared" si="349"/>
        <v>2010</v>
      </c>
      <c r="H7411">
        <f t="shared" si="350"/>
        <v>676.37350000000004</v>
      </c>
      <c r="I7411" s="23"/>
    </row>
    <row r="7412" spans="1:9" ht="14.4">
      <c r="A7412" s="77" t="s">
        <v>49</v>
      </c>
      <c r="B7412" s="40">
        <v>13095500</v>
      </c>
      <c r="C7412" s="41">
        <v>40191</v>
      </c>
      <c r="D7412" s="40">
        <v>341</v>
      </c>
      <c r="E7412" s="40" t="s">
        <v>50</v>
      </c>
      <c r="F7412">
        <f t="shared" si="348"/>
        <v>1</v>
      </c>
      <c r="G7412">
        <f t="shared" si="349"/>
        <v>2010</v>
      </c>
      <c r="H7412">
        <f t="shared" si="350"/>
        <v>676.37350000000004</v>
      </c>
      <c r="I7412" s="23"/>
    </row>
    <row r="7413" spans="1:9" ht="14.4">
      <c r="A7413" s="77" t="s">
        <v>49</v>
      </c>
      <c r="B7413" s="40">
        <v>13095500</v>
      </c>
      <c r="C7413" s="41">
        <v>40192</v>
      </c>
      <c r="D7413" s="40">
        <v>341</v>
      </c>
      <c r="E7413" s="40" t="s">
        <v>50</v>
      </c>
      <c r="F7413">
        <f t="shared" si="348"/>
        <v>1</v>
      </c>
      <c r="G7413">
        <f t="shared" si="349"/>
        <v>2010</v>
      </c>
      <c r="H7413">
        <f t="shared" si="350"/>
        <v>676.37350000000004</v>
      </c>
      <c r="I7413" s="23"/>
    </row>
    <row r="7414" spans="1:9" ht="14.4">
      <c r="A7414" s="77" t="s">
        <v>49</v>
      </c>
      <c r="B7414" s="40">
        <v>13095500</v>
      </c>
      <c r="C7414" s="41">
        <v>40193</v>
      </c>
      <c r="D7414" s="40">
        <v>340</v>
      </c>
      <c r="E7414" s="40" t="s">
        <v>50</v>
      </c>
      <c r="F7414">
        <f t="shared" si="348"/>
        <v>1</v>
      </c>
      <c r="G7414">
        <f t="shared" si="349"/>
        <v>2010</v>
      </c>
      <c r="H7414">
        <f t="shared" si="350"/>
        <v>674.39</v>
      </c>
      <c r="I7414" s="23"/>
    </row>
    <row r="7415" spans="1:9" ht="14.4">
      <c r="A7415" s="77" t="s">
        <v>49</v>
      </c>
      <c r="B7415" s="40">
        <v>13095500</v>
      </c>
      <c r="C7415" s="41">
        <v>40194</v>
      </c>
      <c r="D7415" s="40">
        <v>341</v>
      </c>
      <c r="E7415" s="40" t="s">
        <v>50</v>
      </c>
      <c r="F7415">
        <f t="shared" si="348"/>
        <v>1</v>
      </c>
      <c r="G7415">
        <f t="shared" si="349"/>
        <v>2010</v>
      </c>
      <c r="H7415">
        <f t="shared" si="350"/>
        <v>676.37350000000004</v>
      </c>
      <c r="I7415" s="23"/>
    </row>
    <row r="7416" spans="1:9" ht="14.4">
      <c r="A7416" s="77" t="s">
        <v>49</v>
      </c>
      <c r="B7416" s="40">
        <v>13095500</v>
      </c>
      <c r="C7416" s="41">
        <v>40195</v>
      </c>
      <c r="D7416" s="40">
        <v>340</v>
      </c>
      <c r="E7416" s="40" t="s">
        <v>50</v>
      </c>
      <c r="F7416">
        <f t="shared" si="348"/>
        <v>1</v>
      </c>
      <c r="G7416">
        <f t="shared" si="349"/>
        <v>2010</v>
      </c>
      <c r="H7416">
        <f t="shared" si="350"/>
        <v>674.39</v>
      </c>
      <c r="I7416" s="23"/>
    </row>
    <row r="7417" spans="1:9" ht="14.4">
      <c r="A7417" s="77" t="s">
        <v>49</v>
      </c>
      <c r="B7417" s="40">
        <v>13095500</v>
      </c>
      <c r="C7417" s="41">
        <v>40196</v>
      </c>
      <c r="D7417" s="40">
        <v>341</v>
      </c>
      <c r="E7417" s="40" t="s">
        <v>50</v>
      </c>
      <c r="F7417">
        <f t="shared" si="348"/>
        <v>1</v>
      </c>
      <c r="G7417">
        <f t="shared" si="349"/>
        <v>2010</v>
      </c>
      <c r="H7417">
        <f t="shared" si="350"/>
        <v>676.37350000000004</v>
      </c>
      <c r="I7417" s="23"/>
    </row>
    <row r="7418" spans="1:9" ht="14.4">
      <c r="A7418" s="77" t="s">
        <v>49</v>
      </c>
      <c r="B7418" s="40">
        <v>13095500</v>
      </c>
      <c r="C7418" s="41">
        <v>40197</v>
      </c>
      <c r="D7418" s="40">
        <v>340</v>
      </c>
      <c r="E7418" s="40" t="s">
        <v>50</v>
      </c>
      <c r="F7418">
        <f t="shared" si="348"/>
        <v>1</v>
      </c>
      <c r="G7418">
        <f t="shared" si="349"/>
        <v>2010</v>
      </c>
      <c r="H7418">
        <f t="shared" si="350"/>
        <v>674.39</v>
      </c>
      <c r="I7418" s="23"/>
    </row>
    <row r="7419" spans="1:9" ht="14.4">
      <c r="A7419" s="77" t="s">
        <v>49</v>
      </c>
      <c r="B7419" s="40">
        <v>13095500</v>
      </c>
      <c r="C7419" s="41">
        <v>40198</v>
      </c>
      <c r="D7419" s="40">
        <v>341</v>
      </c>
      <c r="E7419" s="40" t="s">
        <v>50</v>
      </c>
      <c r="F7419">
        <f t="shared" si="348"/>
        <v>1</v>
      </c>
      <c r="G7419">
        <f t="shared" si="349"/>
        <v>2010</v>
      </c>
      <c r="H7419">
        <f t="shared" si="350"/>
        <v>676.37350000000004</v>
      </c>
      <c r="I7419" s="23"/>
    </row>
    <row r="7420" spans="1:9" ht="14.4">
      <c r="A7420" s="77" t="s">
        <v>49</v>
      </c>
      <c r="B7420" s="40">
        <v>13095500</v>
      </c>
      <c r="C7420" s="41">
        <v>40199</v>
      </c>
      <c r="D7420" s="40">
        <v>341</v>
      </c>
      <c r="E7420" s="40" t="s">
        <v>50</v>
      </c>
      <c r="F7420">
        <f t="shared" si="348"/>
        <v>1</v>
      </c>
      <c r="G7420">
        <f t="shared" si="349"/>
        <v>2010</v>
      </c>
      <c r="H7420">
        <f t="shared" si="350"/>
        <v>676.37350000000004</v>
      </c>
      <c r="I7420" s="23"/>
    </row>
    <row r="7421" spans="1:9" ht="14.4">
      <c r="A7421" s="77" t="s">
        <v>49</v>
      </c>
      <c r="B7421" s="40">
        <v>13095500</v>
      </c>
      <c r="C7421" s="41">
        <v>40200</v>
      </c>
      <c r="D7421" s="40">
        <v>342</v>
      </c>
      <c r="E7421" s="40" t="s">
        <v>50</v>
      </c>
      <c r="F7421">
        <f t="shared" si="348"/>
        <v>1</v>
      </c>
      <c r="G7421">
        <f t="shared" si="349"/>
        <v>2010</v>
      </c>
      <c r="H7421">
        <f t="shared" si="350"/>
        <v>678.35699999999997</v>
      </c>
      <c r="I7421" s="23"/>
    </row>
    <row r="7422" spans="1:9" ht="14.4">
      <c r="A7422" s="77" t="s">
        <v>49</v>
      </c>
      <c r="B7422" s="40">
        <v>13095500</v>
      </c>
      <c r="C7422" s="41">
        <v>40201</v>
      </c>
      <c r="D7422" s="40">
        <v>342</v>
      </c>
      <c r="E7422" s="40" t="s">
        <v>50</v>
      </c>
      <c r="F7422">
        <f t="shared" si="348"/>
        <v>1</v>
      </c>
      <c r="G7422">
        <f t="shared" si="349"/>
        <v>2010</v>
      </c>
      <c r="H7422">
        <f t="shared" si="350"/>
        <v>678.35699999999997</v>
      </c>
      <c r="I7422" s="23"/>
    </row>
    <row r="7423" spans="1:9" ht="14.4">
      <c r="A7423" s="77" t="s">
        <v>49</v>
      </c>
      <c r="B7423" s="40">
        <v>13095500</v>
      </c>
      <c r="C7423" s="41">
        <v>40202</v>
      </c>
      <c r="D7423" s="40">
        <v>341</v>
      </c>
      <c r="E7423" s="40" t="s">
        <v>50</v>
      </c>
      <c r="F7423">
        <f t="shared" si="348"/>
        <v>1</v>
      </c>
      <c r="G7423">
        <f t="shared" si="349"/>
        <v>2010</v>
      </c>
      <c r="H7423">
        <f t="shared" si="350"/>
        <v>676.37350000000004</v>
      </c>
      <c r="I7423" s="23"/>
    </row>
    <row r="7424" spans="1:9" ht="14.4">
      <c r="A7424" s="77" t="s">
        <v>49</v>
      </c>
      <c r="B7424" s="40">
        <v>13095500</v>
      </c>
      <c r="C7424" s="41">
        <v>40203</v>
      </c>
      <c r="D7424" s="40">
        <v>340</v>
      </c>
      <c r="E7424" s="40" t="s">
        <v>50</v>
      </c>
      <c r="F7424">
        <f t="shared" si="348"/>
        <v>1</v>
      </c>
      <c r="G7424">
        <f t="shared" si="349"/>
        <v>2010</v>
      </c>
      <c r="H7424">
        <f t="shared" si="350"/>
        <v>674.39</v>
      </c>
      <c r="I7424" s="23"/>
    </row>
    <row r="7425" spans="1:9" ht="14.4">
      <c r="A7425" s="77" t="s">
        <v>49</v>
      </c>
      <c r="B7425" s="40">
        <v>13095500</v>
      </c>
      <c r="C7425" s="41">
        <v>40204</v>
      </c>
      <c r="D7425" s="40">
        <v>340</v>
      </c>
      <c r="E7425" s="40" t="s">
        <v>50</v>
      </c>
      <c r="F7425">
        <f t="shared" si="348"/>
        <v>1</v>
      </c>
      <c r="G7425">
        <f t="shared" si="349"/>
        <v>2010</v>
      </c>
      <c r="H7425">
        <f t="shared" si="350"/>
        <v>674.39</v>
      </c>
      <c r="I7425" s="23"/>
    </row>
    <row r="7426" spans="1:9" ht="14.4">
      <c r="A7426" s="77" t="s">
        <v>49</v>
      </c>
      <c r="B7426" s="40">
        <v>13095500</v>
      </c>
      <c r="C7426" s="41">
        <v>40205</v>
      </c>
      <c r="D7426" s="40">
        <v>340</v>
      </c>
      <c r="E7426" s="40" t="s">
        <v>50</v>
      </c>
      <c r="F7426">
        <f t="shared" si="348"/>
        <v>1</v>
      </c>
      <c r="G7426">
        <f t="shared" si="349"/>
        <v>2010</v>
      </c>
      <c r="H7426">
        <f t="shared" si="350"/>
        <v>674.39</v>
      </c>
      <c r="I7426" s="23"/>
    </row>
    <row r="7427" spans="1:9" ht="14.4">
      <c r="A7427" s="77" t="s">
        <v>49</v>
      </c>
      <c r="B7427" s="40">
        <v>13095500</v>
      </c>
      <c r="C7427" s="41">
        <v>40206</v>
      </c>
      <c r="D7427" s="40">
        <v>339</v>
      </c>
      <c r="E7427" s="40" t="s">
        <v>50</v>
      </c>
      <c r="F7427">
        <f t="shared" si="348"/>
        <v>1</v>
      </c>
      <c r="G7427">
        <f t="shared" si="349"/>
        <v>2010</v>
      </c>
      <c r="H7427">
        <f t="shared" si="350"/>
        <v>672.40650000000005</v>
      </c>
      <c r="I7427" s="23"/>
    </row>
    <row r="7428" spans="1:9" ht="14.4">
      <c r="A7428" s="77" t="s">
        <v>49</v>
      </c>
      <c r="B7428" s="40">
        <v>13095500</v>
      </c>
      <c r="C7428" s="41">
        <v>40207</v>
      </c>
      <c r="D7428" s="40">
        <v>339</v>
      </c>
      <c r="E7428" s="40" t="s">
        <v>50</v>
      </c>
      <c r="F7428">
        <f t="shared" si="348"/>
        <v>1</v>
      </c>
      <c r="G7428">
        <f t="shared" si="349"/>
        <v>2010</v>
      </c>
      <c r="H7428">
        <f t="shared" si="350"/>
        <v>672.40650000000005</v>
      </c>
      <c r="I7428" s="23"/>
    </row>
    <row r="7429" spans="1:9" ht="14.4">
      <c r="A7429" s="77" t="s">
        <v>49</v>
      </c>
      <c r="B7429" s="40">
        <v>13095500</v>
      </c>
      <c r="C7429" s="41">
        <v>40208</v>
      </c>
      <c r="D7429" s="40">
        <v>339</v>
      </c>
      <c r="E7429" s="40" t="s">
        <v>50</v>
      </c>
      <c r="F7429">
        <f t="shared" si="348"/>
        <v>1</v>
      </c>
      <c r="G7429">
        <f t="shared" si="349"/>
        <v>2010</v>
      </c>
      <c r="H7429">
        <f t="shared" si="350"/>
        <v>672.40650000000005</v>
      </c>
      <c r="I7429" s="23"/>
    </row>
    <row r="7430" spans="1:9" ht="14.4">
      <c r="A7430" s="77" t="s">
        <v>49</v>
      </c>
      <c r="B7430" s="40">
        <v>13095500</v>
      </c>
      <c r="C7430" s="41">
        <v>40209</v>
      </c>
      <c r="D7430" s="40">
        <v>339</v>
      </c>
      <c r="E7430" s="40" t="s">
        <v>50</v>
      </c>
      <c r="F7430">
        <f t="shared" si="348"/>
        <v>1</v>
      </c>
      <c r="G7430">
        <f t="shared" si="349"/>
        <v>2010</v>
      </c>
      <c r="H7430">
        <f t="shared" si="350"/>
        <v>672.40650000000005</v>
      </c>
      <c r="I7430" s="23"/>
    </row>
    <row r="7431" spans="1:9" ht="14.4">
      <c r="A7431" s="77" t="s">
        <v>49</v>
      </c>
      <c r="B7431" s="40">
        <v>13095500</v>
      </c>
      <c r="C7431" s="41">
        <v>40210</v>
      </c>
      <c r="D7431" s="40">
        <v>339</v>
      </c>
      <c r="E7431" s="40" t="s">
        <v>50</v>
      </c>
      <c r="F7431">
        <f t="shared" si="348"/>
        <v>2</v>
      </c>
      <c r="G7431">
        <f t="shared" si="349"/>
        <v>2010</v>
      </c>
      <c r="H7431">
        <f t="shared" si="350"/>
        <v>672.40650000000005</v>
      </c>
      <c r="I7431" s="23"/>
    </row>
    <row r="7432" spans="1:9" ht="14.4">
      <c r="A7432" s="77" t="s">
        <v>49</v>
      </c>
      <c r="B7432" s="40">
        <v>13095500</v>
      </c>
      <c r="C7432" s="41">
        <v>40211</v>
      </c>
      <c r="D7432" s="40">
        <v>339</v>
      </c>
      <c r="E7432" s="40" t="s">
        <v>50</v>
      </c>
      <c r="F7432">
        <f t="shared" si="348"/>
        <v>2</v>
      </c>
      <c r="G7432">
        <f t="shared" si="349"/>
        <v>2010</v>
      </c>
      <c r="H7432">
        <f t="shared" si="350"/>
        <v>672.40650000000005</v>
      </c>
      <c r="I7432" s="23"/>
    </row>
    <row r="7433" spans="1:9" ht="14.4">
      <c r="A7433" s="77" t="s">
        <v>49</v>
      </c>
      <c r="B7433" s="40">
        <v>13095500</v>
      </c>
      <c r="C7433" s="41">
        <v>40212</v>
      </c>
      <c r="D7433" s="40">
        <v>339</v>
      </c>
      <c r="E7433" s="40" t="s">
        <v>50</v>
      </c>
      <c r="F7433">
        <f t="shared" si="348"/>
        <v>2</v>
      </c>
      <c r="G7433">
        <f t="shared" si="349"/>
        <v>2010</v>
      </c>
      <c r="H7433">
        <f t="shared" si="350"/>
        <v>672.40650000000005</v>
      </c>
      <c r="I7433" s="23"/>
    </row>
    <row r="7434" spans="1:9" ht="14.4">
      <c r="A7434" s="77" t="s">
        <v>49</v>
      </c>
      <c r="B7434" s="40">
        <v>13095500</v>
      </c>
      <c r="C7434" s="41">
        <v>40213</v>
      </c>
      <c r="D7434" s="40">
        <v>339</v>
      </c>
      <c r="E7434" s="40" t="s">
        <v>50</v>
      </c>
      <c r="F7434">
        <f t="shared" si="348"/>
        <v>2</v>
      </c>
      <c r="G7434">
        <f t="shared" si="349"/>
        <v>2010</v>
      </c>
      <c r="H7434">
        <f t="shared" si="350"/>
        <v>672.40650000000005</v>
      </c>
      <c r="I7434" s="23"/>
    </row>
    <row r="7435" spans="1:9" ht="14.4">
      <c r="A7435" s="77" t="s">
        <v>49</v>
      </c>
      <c r="B7435" s="40">
        <v>13095500</v>
      </c>
      <c r="C7435" s="41">
        <v>40214</v>
      </c>
      <c r="D7435" s="40">
        <v>339</v>
      </c>
      <c r="E7435" s="40" t="s">
        <v>50</v>
      </c>
      <c r="F7435">
        <f t="shared" si="348"/>
        <v>2</v>
      </c>
      <c r="G7435">
        <f t="shared" si="349"/>
        <v>2010</v>
      </c>
      <c r="H7435">
        <f t="shared" si="350"/>
        <v>672.40650000000005</v>
      </c>
      <c r="I7435" s="23"/>
    </row>
    <row r="7436" spans="1:9" ht="14.4">
      <c r="A7436" s="77" t="s">
        <v>49</v>
      </c>
      <c r="B7436" s="40">
        <v>13095500</v>
      </c>
      <c r="C7436" s="41">
        <v>40215</v>
      </c>
      <c r="D7436" s="40">
        <v>339</v>
      </c>
      <c r="E7436" s="40" t="s">
        <v>50</v>
      </c>
      <c r="F7436">
        <f t="shared" si="348"/>
        <v>2</v>
      </c>
      <c r="G7436">
        <f t="shared" si="349"/>
        <v>2010</v>
      </c>
      <c r="H7436">
        <f t="shared" si="350"/>
        <v>672.40650000000005</v>
      </c>
      <c r="I7436" s="23"/>
    </row>
    <row r="7437" spans="1:9" ht="14.4">
      <c r="A7437" s="77" t="s">
        <v>49</v>
      </c>
      <c r="B7437" s="40">
        <v>13095500</v>
      </c>
      <c r="C7437" s="41">
        <v>40216</v>
      </c>
      <c r="D7437" s="40">
        <v>339</v>
      </c>
      <c r="E7437" s="40" t="s">
        <v>50</v>
      </c>
      <c r="F7437">
        <f t="shared" si="348"/>
        <v>2</v>
      </c>
      <c r="G7437">
        <f t="shared" si="349"/>
        <v>2010</v>
      </c>
      <c r="H7437">
        <f t="shared" si="350"/>
        <v>672.40650000000005</v>
      </c>
      <c r="I7437" s="23"/>
    </row>
    <row r="7438" spans="1:9" ht="14.4">
      <c r="A7438" s="77" t="s">
        <v>49</v>
      </c>
      <c r="B7438" s="40">
        <v>13095500</v>
      </c>
      <c r="C7438" s="41">
        <v>40217</v>
      </c>
      <c r="D7438" s="40">
        <v>338</v>
      </c>
      <c r="E7438" s="40" t="s">
        <v>50</v>
      </c>
      <c r="F7438">
        <f t="shared" si="348"/>
        <v>2</v>
      </c>
      <c r="G7438">
        <f t="shared" si="349"/>
        <v>2010</v>
      </c>
      <c r="H7438">
        <f t="shared" si="350"/>
        <v>670.423</v>
      </c>
      <c r="I7438" s="23"/>
    </row>
    <row r="7439" spans="1:9" ht="14.4">
      <c r="A7439" s="77" t="s">
        <v>49</v>
      </c>
      <c r="B7439" s="40">
        <v>13095500</v>
      </c>
      <c r="C7439" s="41">
        <v>40218</v>
      </c>
      <c r="D7439" s="40">
        <v>338</v>
      </c>
      <c r="E7439" s="40" t="s">
        <v>50</v>
      </c>
      <c r="F7439">
        <f t="shared" si="348"/>
        <v>2</v>
      </c>
      <c r="G7439">
        <f t="shared" si="349"/>
        <v>2010</v>
      </c>
      <c r="H7439">
        <f t="shared" si="350"/>
        <v>670.423</v>
      </c>
      <c r="I7439" s="23"/>
    </row>
    <row r="7440" spans="1:9" ht="14.4">
      <c r="A7440" s="77" t="s">
        <v>49</v>
      </c>
      <c r="B7440" s="40">
        <v>13095500</v>
      </c>
      <c r="C7440" s="41">
        <v>40219</v>
      </c>
      <c r="D7440" s="40">
        <v>338</v>
      </c>
      <c r="E7440" s="40" t="s">
        <v>50</v>
      </c>
      <c r="F7440">
        <f t="shared" si="348"/>
        <v>2</v>
      </c>
      <c r="G7440">
        <f t="shared" si="349"/>
        <v>2010</v>
      </c>
      <c r="H7440">
        <f t="shared" si="350"/>
        <v>670.423</v>
      </c>
      <c r="I7440" s="23"/>
    </row>
    <row r="7441" spans="1:9" ht="14.4">
      <c r="A7441" s="77" t="s">
        <v>49</v>
      </c>
      <c r="B7441" s="40">
        <v>13095500</v>
      </c>
      <c r="C7441" s="41">
        <v>40220</v>
      </c>
      <c r="D7441" s="40">
        <v>337</v>
      </c>
      <c r="E7441" s="40" t="s">
        <v>50</v>
      </c>
      <c r="F7441">
        <f t="shared" si="348"/>
        <v>2</v>
      </c>
      <c r="G7441">
        <f t="shared" si="349"/>
        <v>2010</v>
      </c>
      <c r="H7441">
        <f t="shared" si="350"/>
        <v>668.43950000000007</v>
      </c>
      <c r="I7441" s="23"/>
    </row>
    <row r="7442" spans="1:9" ht="14.4">
      <c r="A7442" s="77" t="s">
        <v>49</v>
      </c>
      <c r="B7442" s="40">
        <v>13095500</v>
      </c>
      <c r="C7442" s="41">
        <v>40221</v>
      </c>
      <c r="D7442" s="40">
        <v>337</v>
      </c>
      <c r="E7442" s="40" t="s">
        <v>50</v>
      </c>
      <c r="F7442">
        <f t="shared" si="348"/>
        <v>2</v>
      </c>
      <c r="G7442">
        <f t="shared" si="349"/>
        <v>2010</v>
      </c>
      <c r="H7442">
        <f t="shared" si="350"/>
        <v>668.43950000000007</v>
      </c>
      <c r="I7442" s="23"/>
    </row>
    <row r="7443" spans="1:9" ht="14.4">
      <c r="A7443" s="77" t="s">
        <v>49</v>
      </c>
      <c r="B7443" s="40">
        <v>13095500</v>
      </c>
      <c r="C7443" s="41">
        <v>40222</v>
      </c>
      <c r="D7443" s="40">
        <v>337</v>
      </c>
      <c r="E7443" s="40" t="s">
        <v>50</v>
      </c>
      <c r="F7443">
        <f t="shared" si="348"/>
        <v>2</v>
      </c>
      <c r="G7443">
        <f t="shared" si="349"/>
        <v>2010</v>
      </c>
      <c r="H7443">
        <f t="shared" si="350"/>
        <v>668.43950000000007</v>
      </c>
      <c r="I7443" s="23"/>
    </row>
    <row r="7444" spans="1:9" ht="14.4">
      <c r="A7444" s="77" t="s">
        <v>49</v>
      </c>
      <c r="B7444" s="40">
        <v>13095500</v>
      </c>
      <c r="C7444" s="41">
        <v>40223</v>
      </c>
      <c r="D7444" s="40">
        <v>337</v>
      </c>
      <c r="E7444" s="40" t="s">
        <v>50</v>
      </c>
      <c r="F7444">
        <f t="shared" si="348"/>
        <v>2</v>
      </c>
      <c r="G7444">
        <f t="shared" si="349"/>
        <v>2010</v>
      </c>
      <c r="H7444">
        <f t="shared" si="350"/>
        <v>668.43950000000007</v>
      </c>
      <c r="I7444" s="23"/>
    </row>
    <row r="7445" spans="1:9" ht="14.4">
      <c r="A7445" s="77" t="s">
        <v>49</v>
      </c>
      <c r="B7445" s="40">
        <v>13095500</v>
      </c>
      <c r="C7445" s="41">
        <v>40224</v>
      </c>
      <c r="D7445" s="40">
        <v>337</v>
      </c>
      <c r="E7445" s="40" t="s">
        <v>50</v>
      </c>
      <c r="F7445">
        <f t="shared" si="348"/>
        <v>2</v>
      </c>
      <c r="G7445">
        <f t="shared" si="349"/>
        <v>2010</v>
      </c>
      <c r="H7445">
        <f t="shared" si="350"/>
        <v>668.43950000000007</v>
      </c>
      <c r="I7445" s="23"/>
    </row>
    <row r="7446" spans="1:9" ht="14.4">
      <c r="A7446" s="77" t="s">
        <v>49</v>
      </c>
      <c r="B7446" s="40">
        <v>13095500</v>
      </c>
      <c r="C7446" s="41">
        <v>40225</v>
      </c>
      <c r="D7446" s="40">
        <v>337</v>
      </c>
      <c r="E7446" s="40" t="s">
        <v>50</v>
      </c>
      <c r="F7446">
        <f t="shared" si="348"/>
        <v>2</v>
      </c>
      <c r="G7446">
        <f t="shared" si="349"/>
        <v>2010</v>
      </c>
      <c r="H7446">
        <f t="shared" si="350"/>
        <v>668.43950000000007</v>
      </c>
      <c r="I7446" s="23"/>
    </row>
    <row r="7447" spans="1:9" ht="14.4">
      <c r="A7447" s="77" t="s">
        <v>49</v>
      </c>
      <c r="B7447" s="40">
        <v>13095500</v>
      </c>
      <c r="C7447" s="41">
        <v>40226</v>
      </c>
      <c r="D7447" s="40">
        <v>337</v>
      </c>
      <c r="E7447" s="40" t="s">
        <v>50</v>
      </c>
      <c r="F7447">
        <f t="shared" si="348"/>
        <v>2</v>
      </c>
      <c r="G7447">
        <f t="shared" si="349"/>
        <v>2010</v>
      </c>
      <c r="H7447">
        <f t="shared" si="350"/>
        <v>668.43950000000007</v>
      </c>
      <c r="I7447" s="23"/>
    </row>
    <row r="7448" spans="1:9" ht="14.4">
      <c r="A7448" s="77" t="s">
        <v>49</v>
      </c>
      <c r="B7448" s="40">
        <v>13095500</v>
      </c>
      <c r="C7448" s="41">
        <v>40227</v>
      </c>
      <c r="D7448" s="40">
        <v>337</v>
      </c>
      <c r="E7448" s="40" t="s">
        <v>50</v>
      </c>
      <c r="F7448">
        <f t="shared" si="348"/>
        <v>2</v>
      </c>
      <c r="G7448">
        <f t="shared" si="349"/>
        <v>2010</v>
      </c>
      <c r="H7448">
        <f t="shared" si="350"/>
        <v>668.43950000000007</v>
      </c>
      <c r="I7448" s="23"/>
    </row>
    <row r="7449" spans="1:9" ht="14.4">
      <c r="A7449" s="77" t="s">
        <v>49</v>
      </c>
      <c r="B7449" s="40">
        <v>13095500</v>
      </c>
      <c r="C7449" s="41">
        <v>40228</v>
      </c>
      <c r="D7449" s="40">
        <v>337</v>
      </c>
      <c r="E7449" s="40" t="s">
        <v>50</v>
      </c>
      <c r="F7449">
        <f t="shared" si="348"/>
        <v>2</v>
      </c>
      <c r="G7449">
        <f t="shared" si="349"/>
        <v>2010</v>
      </c>
      <c r="H7449">
        <f t="shared" si="350"/>
        <v>668.43950000000007</v>
      </c>
      <c r="I7449" s="23"/>
    </row>
    <row r="7450" spans="1:9" ht="14.4">
      <c r="A7450" s="77" t="s">
        <v>49</v>
      </c>
      <c r="B7450" s="40">
        <v>13095500</v>
      </c>
      <c r="C7450" s="41">
        <v>40229</v>
      </c>
      <c r="D7450" s="40">
        <v>337</v>
      </c>
      <c r="E7450" s="40" t="s">
        <v>50</v>
      </c>
      <c r="F7450">
        <f t="shared" si="348"/>
        <v>2</v>
      </c>
      <c r="G7450">
        <f t="shared" si="349"/>
        <v>2010</v>
      </c>
      <c r="H7450">
        <f t="shared" si="350"/>
        <v>668.43950000000007</v>
      </c>
      <c r="I7450" s="23"/>
    </row>
    <row r="7451" spans="1:9" ht="14.4">
      <c r="A7451" s="77" t="s">
        <v>49</v>
      </c>
      <c r="B7451" s="40">
        <v>13095500</v>
      </c>
      <c r="C7451" s="41">
        <v>40230</v>
      </c>
      <c r="D7451" s="40">
        <v>336</v>
      </c>
      <c r="E7451" s="40" t="s">
        <v>50</v>
      </c>
      <c r="F7451">
        <f t="shared" si="348"/>
        <v>2</v>
      </c>
      <c r="G7451">
        <f t="shared" si="349"/>
        <v>2010</v>
      </c>
      <c r="H7451">
        <f t="shared" si="350"/>
        <v>666.45600000000002</v>
      </c>
      <c r="I7451" s="23"/>
    </row>
    <row r="7452" spans="1:9" ht="14.4">
      <c r="A7452" s="77" t="s">
        <v>49</v>
      </c>
      <c r="B7452" s="40">
        <v>13095500</v>
      </c>
      <c r="C7452" s="41">
        <v>40231</v>
      </c>
      <c r="D7452" s="40">
        <v>335</v>
      </c>
      <c r="E7452" s="40" t="s">
        <v>50</v>
      </c>
      <c r="F7452">
        <f t="shared" si="348"/>
        <v>2</v>
      </c>
      <c r="G7452">
        <f t="shared" si="349"/>
        <v>2010</v>
      </c>
      <c r="H7452">
        <f t="shared" si="350"/>
        <v>664.47249999999997</v>
      </c>
      <c r="I7452" s="23"/>
    </row>
    <row r="7453" spans="1:9" ht="14.4">
      <c r="A7453" s="77" t="s">
        <v>49</v>
      </c>
      <c r="B7453" s="40">
        <v>13095500</v>
      </c>
      <c r="C7453" s="41">
        <v>40232</v>
      </c>
      <c r="D7453" s="40">
        <v>335</v>
      </c>
      <c r="E7453" s="40" t="s">
        <v>50</v>
      </c>
      <c r="F7453">
        <f t="shared" si="348"/>
        <v>2</v>
      </c>
      <c r="G7453">
        <f t="shared" si="349"/>
        <v>2010</v>
      </c>
      <c r="H7453">
        <f t="shared" si="350"/>
        <v>664.47249999999997</v>
      </c>
      <c r="I7453" s="23"/>
    </row>
    <row r="7454" spans="1:9" ht="14.4">
      <c r="A7454" s="77" t="s">
        <v>49</v>
      </c>
      <c r="B7454" s="40">
        <v>13095500</v>
      </c>
      <c r="C7454" s="41">
        <v>40233</v>
      </c>
      <c r="D7454" s="40">
        <v>335</v>
      </c>
      <c r="E7454" s="40" t="s">
        <v>50</v>
      </c>
      <c r="F7454">
        <f t="shared" si="348"/>
        <v>2</v>
      </c>
      <c r="G7454">
        <f t="shared" si="349"/>
        <v>2010</v>
      </c>
      <c r="H7454">
        <f t="shared" si="350"/>
        <v>664.47249999999997</v>
      </c>
      <c r="I7454" s="23"/>
    </row>
    <row r="7455" spans="1:9" ht="14.4">
      <c r="A7455" s="77" t="s">
        <v>49</v>
      </c>
      <c r="B7455" s="40">
        <v>13095500</v>
      </c>
      <c r="C7455" s="41">
        <v>40234</v>
      </c>
      <c r="D7455" s="40">
        <v>334</v>
      </c>
      <c r="E7455" s="40" t="s">
        <v>50</v>
      </c>
      <c r="F7455">
        <f t="shared" si="348"/>
        <v>2</v>
      </c>
      <c r="G7455">
        <f t="shared" si="349"/>
        <v>2010</v>
      </c>
      <c r="H7455">
        <f t="shared" si="350"/>
        <v>662.48900000000003</v>
      </c>
      <c r="I7455" s="23"/>
    </row>
    <row r="7456" spans="1:9" ht="14.4">
      <c r="A7456" s="77" t="s">
        <v>49</v>
      </c>
      <c r="B7456" s="40">
        <v>13095500</v>
      </c>
      <c r="C7456" s="41">
        <v>40235</v>
      </c>
      <c r="D7456" s="40">
        <v>333</v>
      </c>
      <c r="E7456" s="40" t="s">
        <v>50</v>
      </c>
      <c r="F7456">
        <f t="shared" si="348"/>
        <v>2</v>
      </c>
      <c r="G7456">
        <f t="shared" si="349"/>
        <v>2010</v>
      </c>
      <c r="H7456">
        <f t="shared" si="350"/>
        <v>660.50549999999998</v>
      </c>
      <c r="I7456" s="23"/>
    </row>
    <row r="7457" spans="1:9" ht="14.4">
      <c r="A7457" s="77" t="s">
        <v>49</v>
      </c>
      <c r="B7457" s="40">
        <v>13095500</v>
      </c>
      <c r="C7457" s="41">
        <v>40236</v>
      </c>
      <c r="D7457" s="40">
        <v>334</v>
      </c>
      <c r="E7457" s="40" t="s">
        <v>50</v>
      </c>
      <c r="F7457">
        <f t="shared" si="348"/>
        <v>2</v>
      </c>
      <c r="G7457">
        <f t="shared" si="349"/>
        <v>2010</v>
      </c>
      <c r="H7457">
        <f t="shared" si="350"/>
        <v>662.48900000000003</v>
      </c>
      <c r="I7457" s="23"/>
    </row>
    <row r="7458" spans="1:9" ht="14.4">
      <c r="A7458" s="77" t="s">
        <v>49</v>
      </c>
      <c r="B7458" s="40">
        <v>13095500</v>
      </c>
      <c r="C7458" s="41">
        <v>40237</v>
      </c>
      <c r="D7458" s="40">
        <v>333</v>
      </c>
      <c r="E7458" s="40" t="s">
        <v>50</v>
      </c>
      <c r="F7458">
        <f t="shared" ref="F7458:F7521" si="351">MONTH(C7458)</f>
        <v>2</v>
      </c>
      <c r="G7458">
        <f t="shared" ref="G7458:G7521" si="352">IF(F7458&gt;10,YEAR(C7458)+1,YEAR(C7458))</f>
        <v>2010</v>
      </c>
      <c r="H7458">
        <f t="shared" ref="H7458:H7521" si="353">D7458*1.9835</f>
        <v>660.50549999999998</v>
      </c>
      <c r="I7458" s="23"/>
    </row>
    <row r="7459" spans="1:9" ht="14.4">
      <c r="A7459" s="77" t="s">
        <v>49</v>
      </c>
      <c r="B7459" s="40">
        <v>13095500</v>
      </c>
      <c r="C7459" s="41">
        <v>40238</v>
      </c>
      <c r="D7459" s="40">
        <v>333</v>
      </c>
      <c r="E7459" s="40" t="s">
        <v>50</v>
      </c>
      <c r="F7459">
        <f t="shared" si="351"/>
        <v>3</v>
      </c>
      <c r="G7459">
        <f t="shared" si="352"/>
        <v>2010</v>
      </c>
      <c r="H7459">
        <f t="shared" si="353"/>
        <v>660.50549999999998</v>
      </c>
      <c r="I7459" s="23"/>
    </row>
    <row r="7460" spans="1:9" ht="14.4">
      <c r="A7460" s="77" t="s">
        <v>49</v>
      </c>
      <c r="B7460" s="40">
        <v>13095500</v>
      </c>
      <c r="C7460" s="41">
        <v>40239</v>
      </c>
      <c r="D7460" s="40">
        <v>333</v>
      </c>
      <c r="E7460" s="40" t="s">
        <v>50</v>
      </c>
      <c r="F7460">
        <f t="shared" si="351"/>
        <v>3</v>
      </c>
      <c r="G7460">
        <f t="shared" si="352"/>
        <v>2010</v>
      </c>
      <c r="H7460">
        <f t="shared" si="353"/>
        <v>660.50549999999998</v>
      </c>
      <c r="I7460" s="23"/>
    </row>
    <row r="7461" spans="1:9" ht="14.4">
      <c r="A7461" s="77" t="s">
        <v>49</v>
      </c>
      <c r="B7461" s="40">
        <v>13095500</v>
      </c>
      <c r="C7461" s="41">
        <v>40240</v>
      </c>
      <c r="D7461" s="40">
        <v>333</v>
      </c>
      <c r="E7461" s="40" t="s">
        <v>50</v>
      </c>
      <c r="F7461">
        <f t="shared" si="351"/>
        <v>3</v>
      </c>
      <c r="G7461">
        <f t="shared" si="352"/>
        <v>2010</v>
      </c>
      <c r="H7461">
        <f t="shared" si="353"/>
        <v>660.50549999999998</v>
      </c>
      <c r="I7461" s="23"/>
    </row>
    <row r="7462" spans="1:9" ht="14.4">
      <c r="A7462" s="77" t="s">
        <v>49</v>
      </c>
      <c r="B7462" s="40">
        <v>13095500</v>
      </c>
      <c r="C7462" s="41">
        <v>40241</v>
      </c>
      <c r="D7462" s="40">
        <v>333</v>
      </c>
      <c r="E7462" s="40" t="s">
        <v>50</v>
      </c>
      <c r="F7462">
        <f t="shared" si="351"/>
        <v>3</v>
      </c>
      <c r="G7462">
        <f t="shared" si="352"/>
        <v>2010</v>
      </c>
      <c r="H7462">
        <f t="shared" si="353"/>
        <v>660.50549999999998</v>
      </c>
      <c r="I7462" s="23"/>
    </row>
    <row r="7463" spans="1:9" ht="14.4">
      <c r="A7463" s="77" t="s">
        <v>49</v>
      </c>
      <c r="B7463" s="40">
        <v>13095500</v>
      </c>
      <c r="C7463" s="41">
        <v>40242</v>
      </c>
      <c r="D7463" s="40">
        <v>333</v>
      </c>
      <c r="E7463" s="40" t="s">
        <v>50</v>
      </c>
      <c r="F7463">
        <f t="shared" si="351"/>
        <v>3</v>
      </c>
      <c r="G7463">
        <f t="shared" si="352"/>
        <v>2010</v>
      </c>
      <c r="H7463">
        <f t="shared" si="353"/>
        <v>660.50549999999998</v>
      </c>
      <c r="I7463" s="23"/>
    </row>
    <row r="7464" spans="1:9" ht="14.4">
      <c r="A7464" s="77" t="s">
        <v>49</v>
      </c>
      <c r="B7464" s="40">
        <v>13095500</v>
      </c>
      <c r="C7464" s="41">
        <v>40243</v>
      </c>
      <c r="D7464" s="40">
        <v>333</v>
      </c>
      <c r="E7464" s="40" t="s">
        <v>50</v>
      </c>
      <c r="F7464">
        <f t="shared" si="351"/>
        <v>3</v>
      </c>
      <c r="G7464">
        <f t="shared" si="352"/>
        <v>2010</v>
      </c>
      <c r="H7464">
        <f t="shared" si="353"/>
        <v>660.50549999999998</v>
      </c>
      <c r="I7464" s="23"/>
    </row>
    <row r="7465" spans="1:9" ht="14.4">
      <c r="A7465" s="77" t="s">
        <v>49</v>
      </c>
      <c r="B7465" s="40">
        <v>13095500</v>
      </c>
      <c r="C7465" s="41">
        <v>40244</v>
      </c>
      <c r="D7465" s="40">
        <v>333</v>
      </c>
      <c r="E7465" s="40" t="s">
        <v>50</v>
      </c>
      <c r="F7465">
        <f t="shared" si="351"/>
        <v>3</v>
      </c>
      <c r="G7465">
        <f t="shared" si="352"/>
        <v>2010</v>
      </c>
      <c r="H7465">
        <f t="shared" si="353"/>
        <v>660.50549999999998</v>
      </c>
      <c r="I7465" s="23"/>
    </row>
    <row r="7466" spans="1:9" ht="14.4">
      <c r="A7466" s="77" t="s">
        <v>49</v>
      </c>
      <c r="B7466" s="40">
        <v>13095500</v>
      </c>
      <c r="C7466" s="41">
        <v>40245</v>
      </c>
      <c r="D7466" s="40">
        <v>333</v>
      </c>
      <c r="E7466" s="40" t="s">
        <v>50</v>
      </c>
      <c r="F7466">
        <f t="shared" si="351"/>
        <v>3</v>
      </c>
      <c r="G7466">
        <f t="shared" si="352"/>
        <v>2010</v>
      </c>
      <c r="H7466">
        <f t="shared" si="353"/>
        <v>660.50549999999998</v>
      </c>
      <c r="I7466" s="23"/>
    </row>
    <row r="7467" spans="1:9" ht="14.4">
      <c r="A7467" s="77" t="s">
        <v>49</v>
      </c>
      <c r="B7467" s="40">
        <v>13095500</v>
      </c>
      <c r="C7467" s="41">
        <v>40246</v>
      </c>
      <c r="D7467" s="40">
        <v>333</v>
      </c>
      <c r="E7467" s="40" t="s">
        <v>50</v>
      </c>
      <c r="F7467">
        <f t="shared" si="351"/>
        <v>3</v>
      </c>
      <c r="G7467">
        <f t="shared" si="352"/>
        <v>2010</v>
      </c>
      <c r="H7467">
        <f t="shared" si="353"/>
        <v>660.50549999999998</v>
      </c>
      <c r="I7467" s="23"/>
    </row>
    <row r="7468" spans="1:9" ht="14.4">
      <c r="A7468" s="77" t="s">
        <v>49</v>
      </c>
      <c r="B7468" s="40">
        <v>13095500</v>
      </c>
      <c r="C7468" s="41">
        <v>40247</v>
      </c>
      <c r="D7468" s="40">
        <v>332</v>
      </c>
      <c r="E7468" s="40" t="s">
        <v>50</v>
      </c>
      <c r="F7468">
        <f t="shared" si="351"/>
        <v>3</v>
      </c>
      <c r="G7468">
        <f t="shared" si="352"/>
        <v>2010</v>
      </c>
      <c r="H7468">
        <f t="shared" si="353"/>
        <v>658.52200000000005</v>
      </c>
      <c r="I7468" s="23"/>
    </row>
    <row r="7469" spans="1:9" ht="14.4">
      <c r="A7469" s="77" t="s">
        <v>49</v>
      </c>
      <c r="B7469" s="40">
        <v>13095500</v>
      </c>
      <c r="C7469" s="41">
        <v>40248</v>
      </c>
      <c r="D7469" s="40">
        <v>332</v>
      </c>
      <c r="E7469" s="40" t="s">
        <v>50</v>
      </c>
      <c r="F7469">
        <f t="shared" si="351"/>
        <v>3</v>
      </c>
      <c r="G7469">
        <f t="shared" si="352"/>
        <v>2010</v>
      </c>
      <c r="H7469">
        <f t="shared" si="353"/>
        <v>658.52200000000005</v>
      </c>
      <c r="I7469" s="23"/>
    </row>
    <row r="7470" spans="1:9" ht="14.4">
      <c r="A7470" s="77" t="s">
        <v>49</v>
      </c>
      <c r="B7470" s="40">
        <v>13095500</v>
      </c>
      <c r="C7470" s="41">
        <v>40249</v>
      </c>
      <c r="D7470" s="40">
        <v>331</v>
      </c>
      <c r="E7470" s="40" t="s">
        <v>50</v>
      </c>
      <c r="F7470">
        <f t="shared" si="351"/>
        <v>3</v>
      </c>
      <c r="G7470">
        <f t="shared" si="352"/>
        <v>2010</v>
      </c>
      <c r="H7470">
        <f t="shared" si="353"/>
        <v>656.5385</v>
      </c>
      <c r="I7470" s="23"/>
    </row>
    <row r="7471" spans="1:9" ht="14.4">
      <c r="A7471" s="77" t="s">
        <v>49</v>
      </c>
      <c r="B7471" s="40">
        <v>13095500</v>
      </c>
      <c r="C7471" s="41">
        <v>40250</v>
      </c>
      <c r="D7471" s="40">
        <v>332</v>
      </c>
      <c r="E7471" s="40" t="s">
        <v>50</v>
      </c>
      <c r="F7471">
        <f t="shared" si="351"/>
        <v>3</v>
      </c>
      <c r="G7471">
        <f t="shared" si="352"/>
        <v>2010</v>
      </c>
      <c r="H7471">
        <f t="shared" si="353"/>
        <v>658.52200000000005</v>
      </c>
      <c r="I7471" s="23"/>
    </row>
    <row r="7472" spans="1:9" ht="14.4">
      <c r="A7472" s="77" t="s">
        <v>49</v>
      </c>
      <c r="B7472" s="40">
        <v>13095500</v>
      </c>
      <c r="C7472" s="41">
        <v>40251</v>
      </c>
      <c r="D7472" s="40">
        <v>332</v>
      </c>
      <c r="E7472" s="40" t="s">
        <v>50</v>
      </c>
      <c r="F7472">
        <f t="shared" si="351"/>
        <v>3</v>
      </c>
      <c r="G7472">
        <f t="shared" si="352"/>
        <v>2010</v>
      </c>
      <c r="H7472">
        <f t="shared" si="353"/>
        <v>658.52200000000005</v>
      </c>
      <c r="I7472" s="23"/>
    </row>
    <row r="7473" spans="1:9" ht="14.4">
      <c r="A7473" s="77" t="s">
        <v>49</v>
      </c>
      <c r="B7473" s="40">
        <v>13095500</v>
      </c>
      <c r="C7473" s="41">
        <v>40252</v>
      </c>
      <c r="D7473" s="40">
        <v>331</v>
      </c>
      <c r="E7473" s="40" t="s">
        <v>50</v>
      </c>
      <c r="F7473">
        <f t="shared" si="351"/>
        <v>3</v>
      </c>
      <c r="G7473">
        <f t="shared" si="352"/>
        <v>2010</v>
      </c>
      <c r="H7473">
        <f t="shared" si="353"/>
        <v>656.5385</v>
      </c>
      <c r="I7473" s="23"/>
    </row>
    <row r="7474" spans="1:9" ht="14.4">
      <c r="A7474" s="77" t="s">
        <v>49</v>
      </c>
      <c r="B7474" s="40">
        <v>13095500</v>
      </c>
      <c r="C7474" s="41">
        <v>40253</v>
      </c>
      <c r="D7474" s="40">
        <v>331</v>
      </c>
      <c r="E7474" s="40" t="s">
        <v>50</v>
      </c>
      <c r="F7474">
        <f t="shared" si="351"/>
        <v>3</v>
      </c>
      <c r="G7474">
        <f t="shared" si="352"/>
        <v>2010</v>
      </c>
      <c r="H7474">
        <f t="shared" si="353"/>
        <v>656.5385</v>
      </c>
      <c r="I7474" s="23"/>
    </row>
    <row r="7475" spans="1:9" ht="14.4">
      <c r="A7475" s="77" t="s">
        <v>49</v>
      </c>
      <c r="B7475" s="40">
        <v>13095500</v>
      </c>
      <c r="C7475" s="41">
        <v>40254</v>
      </c>
      <c r="D7475" s="40">
        <v>331</v>
      </c>
      <c r="E7475" s="40" t="s">
        <v>50</v>
      </c>
      <c r="F7475">
        <f t="shared" si="351"/>
        <v>3</v>
      </c>
      <c r="G7475">
        <f t="shared" si="352"/>
        <v>2010</v>
      </c>
      <c r="H7475">
        <f t="shared" si="353"/>
        <v>656.5385</v>
      </c>
      <c r="I7475" s="23"/>
    </row>
    <row r="7476" spans="1:9" ht="14.4">
      <c r="A7476" s="77" t="s">
        <v>49</v>
      </c>
      <c r="B7476" s="40">
        <v>13095500</v>
      </c>
      <c r="C7476" s="41">
        <v>40255</v>
      </c>
      <c r="D7476" s="40">
        <v>332</v>
      </c>
      <c r="E7476" s="40" t="s">
        <v>50</v>
      </c>
      <c r="F7476">
        <f t="shared" si="351"/>
        <v>3</v>
      </c>
      <c r="G7476">
        <f t="shared" si="352"/>
        <v>2010</v>
      </c>
      <c r="H7476">
        <f t="shared" si="353"/>
        <v>658.52200000000005</v>
      </c>
      <c r="I7476" s="23"/>
    </row>
    <row r="7477" spans="1:9" ht="14.4">
      <c r="A7477" s="77" t="s">
        <v>49</v>
      </c>
      <c r="B7477" s="40">
        <v>13095500</v>
      </c>
      <c r="C7477" s="41">
        <v>40256</v>
      </c>
      <c r="D7477" s="40">
        <v>331</v>
      </c>
      <c r="E7477" s="40" t="s">
        <v>50</v>
      </c>
      <c r="F7477">
        <f t="shared" si="351"/>
        <v>3</v>
      </c>
      <c r="G7477">
        <f t="shared" si="352"/>
        <v>2010</v>
      </c>
      <c r="H7477">
        <f t="shared" si="353"/>
        <v>656.5385</v>
      </c>
      <c r="I7477" s="23"/>
    </row>
    <row r="7478" spans="1:9" ht="14.4">
      <c r="A7478" s="77" t="s">
        <v>49</v>
      </c>
      <c r="B7478" s="40">
        <v>13095500</v>
      </c>
      <c r="C7478" s="41">
        <v>40257</v>
      </c>
      <c r="D7478" s="40">
        <v>330</v>
      </c>
      <c r="E7478" s="40" t="s">
        <v>50</v>
      </c>
      <c r="F7478">
        <f t="shared" si="351"/>
        <v>3</v>
      </c>
      <c r="G7478">
        <f t="shared" si="352"/>
        <v>2010</v>
      </c>
      <c r="H7478">
        <f t="shared" si="353"/>
        <v>654.55500000000006</v>
      </c>
      <c r="I7478" s="23"/>
    </row>
    <row r="7479" spans="1:9" ht="14.4">
      <c r="A7479" s="77" t="s">
        <v>49</v>
      </c>
      <c r="B7479" s="40">
        <v>13095500</v>
      </c>
      <c r="C7479" s="41">
        <v>40258</v>
      </c>
      <c r="D7479" s="40">
        <v>330</v>
      </c>
      <c r="E7479" s="40" t="s">
        <v>50</v>
      </c>
      <c r="F7479">
        <f t="shared" si="351"/>
        <v>3</v>
      </c>
      <c r="G7479">
        <f t="shared" si="352"/>
        <v>2010</v>
      </c>
      <c r="H7479">
        <f t="shared" si="353"/>
        <v>654.55500000000006</v>
      </c>
      <c r="I7479" s="23"/>
    </row>
    <row r="7480" spans="1:9" ht="14.4">
      <c r="A7480" s="77" t="s">
        <v>49</v>
      </c>
      <c r="B7480" s="40">
        <v>13095500</v>
      </c>
      <c r="C7480" s="41">
        <v>40259</v>
      </c>
      <c r="D7480" s="40">
        <v>331</v>
      </c>
      <c r="E7480" s="40" t="s">
        <v>50</v>
      </c>
      <c r="F7480">
        <f t="shared" si="351"/>
        <v>3</v>
      </c>
      <c r="G7480">
        <f t="shared" si="352"/>
        <v>2010</v>
      </c>
      <c r="H7480">
        <f t="shared" si="353"/>
        <v>656.5385</v>
      </c>
      <c r="I7480" s="23"/>
    </row>
    <row r="7481" spans="1:9" ht="14.4">
      <c r="A7481" s="77" t="s">
        <v>49</v>
      </c>
      <c r="B7481" s="40">
        <v>13095500</v>
      </c>
      <c r="C7481" s="41">
        <v>40260</v>
      </c>
      <c r="D7481" s="40">
        <v>330</v>
      </c>
      <c r="E7481" s="40" t="s">
        <v>50</v>
      </c>
      <c r="F7481">
        <f t="shared" si="351"/>
        <v>3</v>
      </c>
      <c r="G7481">
        <f t="shared" si="352"/>
        <v>2010</v>
      </c>
      <c r="H7481">
        <f t="shared" si="353"/>
        <v>654.55500000000006</v>
      </c>
      <c r="I7481" s="23"/>
    </row>
    <row r="7482" spans="1:9" ht="14.4">
      <c r="A7482" s="77" t="s">
        <v>49</v>
      </c>
      <c r="B7482" s="40">
        <v>13095500</v>
      </c>
      <c r="C7482" s="41">
        <v>40261</v>
      </c>
      <c r="D7482" s="40">
        <v>329</v>
      </c>
      <c r="E7482" s="40" t="s">
        <v>50</v>
      </c>
      <c r="F7482">
        <f t="shared" si="351"/>
        <v>3</v>
      </c>
      <c r="G7482">
        <f t="shared" si="352"/>
        <v>2010</v>
      </c>
      <c r="H7482">
        <f t="shared" si="353"/>
        <v>652.57150000000001</v>
      </c>
      <c r="I7482" s="23"/>
    </row>
    <row r="7483" spans="1:9" ht="14.4">
      <c r="A7483" s="77" t="s">
        <v>49</v>
      </c>
      <c r="B7483" s="40">
        <v>13095500</v>
      </c>
      <c r="C7483" s="41">
        <v>40262</v>
      </c>
      <c r="D7483" s="40">
        <v>329</v>
      </c>
      <c r="E7483" s="40" t="s">
        <v>50</v>
      </c>
      <c r="F7483">
        <f t="shared" si="351"/>
        <v>3</v>
      </c>
      <c r="G7483">
        <f t="shared" si="352"/>
        <v>2010</v>
      </c>
      <c r="H7483">
        <f t="shared" si="353"/>
        <v>652.57150000000001</v>
      </c>
      <c r="I7483" s="23"/>
    </row>
    <row r="7484" spans="1:9" ht="14.4">
      <c r="A7484" s="77" t="s">
        <v>49</v>
      </c>
      <c r="B7484" s="40">
        <v>13095500</v>
      </c>
      <c r="C7484" s="41">
        <v>40263</v>
      </c>
      <c r="D7484" s="40">
        <v>330</v>
      </c>
      <c r="E7484" s="40" t="s">
        <v>50</v>
      </c>
      <c r="F7484">
        <f t="shared" si="351"/>
        <v>3</v>
      </c>
      <c r="G7484">
        <f t="shared" si="352"/>
        <v>2010</v>
      </c>
      <c r="H7484">
        <f t="shared" si="353"/>
        <v>654.55500000000006</v>
      </c>
      <c r="I7484" s="23"/>
    </row>
    <row r="7485" spans="1:9" ht="14.4">
      <c r="A7485" s="77" t="s">
        <v>49</v>
      </c>
      <c r="B7485" s="40">
        <v>13095500</v>
      </c>
      <c r="C7485" s="41">
        <v>40264</v>
      </c>
      <c r="D7485" s="40">
        <v>328</v>
      </c>
      <c r="E7485" s="40" t="s">
        <v>50</v>
      </c>
      <c r="F7485">
        <f t="shared" si="351"/>
        <v>3</v>
      </c>
      <c r="G7485">
        <f t="shared" si="352"/>
        <v>2010</v>
      </c>
      <c r="H7485">
        <f t="shared" si="353"/>
        <v>650.58799999999997</v>
      </c>
      <c r="I7485" s="23"/>
    </row>
    <row r="7486" spans="1:9" ht="14.4">
      <c r="A7486" s="77" t="s">
        <v>49</v>
      </c>
      <c r="B7486" s="40">
        <v>13095500</v>
      </c>
      <c r="C7486" s="41">
        <v>40265</v>
      </c>
      <c r="D7486" s="40">
        <v>329</v>
      </c>
      <c r="E7486" s="40" t="s">
        <v>50</v>
      </c>
      <c r="F7486">
        <f t="shared" si="351"/>
        <v>3</v>
      </c>
      <c r="G7486">
        <f t="shared" si="352"/>
        <v>2010</v>
      </c>
      <c r="H7486">
        <f t="shared" si="353"/>
        <v>652.57150000000001</v>
      </c>
      <c r="I7486" s="23"/>
    </row>
    <row r="7487" spans="1:9" ht="14.4">
      <c r="A7487" s="77" t="s">
        <v>49</v>
      </c>
      <c r="B7487" s="40">
        <v>13095500</v>
      </c>
      <c r="C7487" s="41">
        <v>40266</v>
      </c>
      <c r="D7487" s="40">
        <v>329</v>
      </c>
      <c r="E7487" s="40" t="s">
        <v>50</v>
      </c>
      <c r="F7487">
        <f t="shared" si="351"/>
        <v>3</v>
      </c>
      <c r="G7487">
        <f t="shared" si="352"/>
        <v>2010</v>
      </c>
      <c r="H7487">
        <f t="shared" si="353"/>
        <v>652.57150000000001</v>
      </c>
      <c r="I7487" s="23"/>
    </row>
    <row r="7488" spans="1:9" ht="14.4">
      <c r="A7488" s="77" t="s">
        <v>49</v>
      </c>
      <c r="B7488" s="40">
        <v>13095500</v>
      </c>
      <c r="C7488" s="41">
        <v>40267</v>
      </c>
      <c r="D7488" s="40">
        <v>330</v>
      </c>
      <c r="E7488" s="40" t="s">
        <v>50</v>
      </c>
      <c r="F7488">
        <f t="shared" si="351"/>
        <v>3</v>
      </c>
      <c r="G7488">
        <f t="shared" si="352"/>
        <v>2010</v>
      </c>
      <c r="H7488">
        <f t="shared" si="353"/>
        <v>654.55500000000006</v>
      </c>
      <c r="I7488" s="23"/>
    </row>
    <row r="7489" spans="1:9" ht="14.4">
      <c r="A7489" s="77" t="s">
        <v>49</v>
      </c>
      <c r="B7489" s="40">
        <v>13095500</v>
      </c>
      <c r="C7489" s="41">
        <v>40268</v>
      </c>
      <c r="D7489" s="40">
        <v>329</v>
      </c>
      <c r="E7489" s="40" t="s">
        <v>50</v>
      </c>
      <c r="F7489">
        <f t="shared" si="351"/>
        <v>3</v>
      </c>
      <c r="G7489">
        <f t="shared" si="352"/>
        <v>2010</v>
      </c>
      <c r="H7489">
        <f t="shared" si="353"/>
        <v>652.57150000000001</v>
      </c>
      <c r="I7489" s="23"/>
    </row>
    <row r="7490" spans="1:9" ht="14.4">
      <c r="A7490" s="77" t="s">
        <v>49</v>
      </c>
      <c r="B7490" s="40">
        <v>13095500</v>
      </c>
      <c r="C7490" s="41">
        <v>40269</v>
      </c>
      <c r="D7490" s="40">
        <v>330</v>
      </c>
      <c r="E7490" s="40" t="s">
        <v>50</v>
      </c>
      <c r="F7490">
        <f t="shared" si="351"/>
        <v>4</v>
      </c>
      <c r="G7490">
        <f t="shared" si="352"/>
        <v>2010</v>
      </c>
      <c r="H7490">
        <f t="shared" si="353"/>
        <v>654.55500000000006</v>
      </c>
      <c r="I7490" s="23"/>
    </row>
    <row r="7491" spans="1:9" ht="14.4">
      <c r="A7491" s="77" t="s">
        <v>49</v>
      </c>
      <c r="B7491" s="40">
        <v>13095500</v>
      </c>
      <c r="C7491" s="41">
        <v>40270</v>
      </c>
      <c r="D7491" s="40">
        <v>329</v>
      </c>
      <c r="E7491" s="40" t="s">
        <v>50</v>
      </c>
      <c r="F7491">
        <f t="shared" si="351"/>
        <v>4</v>
      </c>
      <c r="G7491">
        <f t="shared" si="352"/>
        <v>2010</v>
      </c>
      <c r="H7491">
        <f t="shared" si="353"/>
        <v>652.57150000000001</v>
      </c>
      <c r="I7491" s="23"/>
    </row>
    <row r="7492" spans="1:9" ht="14.4">
      <c r="A7492" s="77" t="s">
        <v>49</v>
      </c>
      <c r="B7492" s="40">
        <v>13095500</v>
      </c>
      <c r="C7492" s="41">
        <v>40271</v>
      </c>
      <c r="D7492" s="40">
        <v>328</v>
      </c>
      <c r="E7492" s="40" t="s">
        <v>50</v>
      </c>
      <c r="F7492">
        <f t="shared" si="351"/>
        <v>4</v>
      </c>
      <c r="G7492">
        <f t="shared" si="352"/>
        <v>2010</v>
      </c>
      <c r="H7492">
        <f t="shared" si="353"/>
        <v>650.58799999999997</v>
      </c>
      <c r="I7492" s="23"/>
    </row>
    <row r="7493" spans="1:9" ht="14.4">
      <c r="A7493" s="77" t="s">
        <v>49</v>
      </c>
      <c r="B7493" s="40">
        <v>13095500</v>
      </c>
      <c r="C7493" s="41">
        <v>40272</v>
      </c>
      <c r="D7493" s="40">
        <v>327</v>
      </c>
      <c r="E7493" s="40" t="s">
        <v>50</v>
      </c>
      <c r="F7493">
        <f t="shared" si="351"/>
        <v>4</v>
      </c>
      <c r="G7493">
        <f t="shared" si="352"/>
        <v>2010</v>
      </c>
      <c r="H7493">
        <f t="shared" si="353"/>
        <v>648.60450000000003</v>
      </c>
      <c r="I7493" s="23"/>
    </row>
    <row r="7494" spans="1:9" ht="14.4">
      <c r="A7494" s="77" t="s">
        <v>49</v>
      </c>
      <c r="B7494" s="40">
        <v>13095500</v>
      </c>
      <c r="C7494" s="41">
        <v>40273</v>
      </c>
      <c r="D7494" s="40">
        <v>328</v>
      </c>
      <c r="E7494" s="40" t="s">
        <v>50</v>
      </c>
      <c r="F7494">
        <f t="shared" si="351"/>
        <v>4</v>
      </c>
      <c r="G7494">
        <f t="shared" si="352"/>
        <v>2010</v>
      </c>
      <c r="H7494">
        <f t="shared" si="353"/>
        <v>650.58799999999997</v>
      </c>
      <c r="I7494" s="23"/>
    </row>
    <row r="7495" spans="1:9" ht="14.4">
      <c r="A7495" s="77" t="s">
        <v>49</v>
      </c>
      <c r="B7495" s="40">
        <v>13095500</v>
      </c>
      <c r="C7495" s="41">
        <v>40274</v>
      </c>
      <c r="D7495" s="40">
        <v>328</v>
      </c>
      <c r="E7495" s="40" t="s">
        <v>50</v>
      </c>
      <c r="F7495">
        <f t="shared" si="351"/>
        <v>4</v>
      </c>
      <c r="G7495">
        <f t="shared" si="352"/>
        <v>2010</v>
      </c>
      <c r="H7495">
        <f t="shared" si="353"/>
        <v>650.58799999999997</v>
      </c>
      <c r="I7495" s="23"/>
    </row>
    <row r="7496" spans="1:9" ht="14.4">
      <c r="A7496" s="77" t="s">
        <v>49</v>
      </c>
      <c r="B7496" s="40">
        <v>13095500</v>
      </c>
      <c r="C7496" s="41">
        <v>40275</v>
      </c>
      <c r="D7496" s="40">
        <v>327</v>
      </c>
      <c r="E7496" s="40" t="s">
        <v>50</v>
      </c>
      <c r="F7496">
        <f t="shared" si="351"/>
        <v>4</v>
      </c>
      <c r="G7496">
        <f t="shared" si="352"/>
        <v>2010</v>
      </c>
      <c r="H7496">
        <f t="shared" si="353"/>
        <v>648.60450000000003</v>
      </c>
      <c r="I7496" s="23"/>
    </row>
    <row r="7497" spans="1:9" ht="14.4">
      <c r="A7497" s="77" t="s">
        <v>49</v>
      </c>
      <c r="B7497" s="40">
        <v>13095500</v>
      </c>
      <c r="C7497" s="41">
        <v>40276</v>
      </c>
      <c r="D7497" s="40">
        <v>327</v>
      </c>
      <c r="E7497" s="40" t="s">
        <v>50</v>
      </c>
      <c r="F7497">
        <f t="shared" si="351"/>
        <v>4</v>
      </c>
      <c r="G7497">
        <f t="shared" si="352"/>
        <v>2010</v>
      </c>
      <c r="H7497">
        <f t="shared" si="353"/>
        <v>648.60450000000003</v>
      </c>
      <c r="I7497" s="23"/>
    </row>
    <row r="7498" spans="1:9" ht="14.4">
      <c r="A7498" s="77" t="s">
        <v>49</v>
      </c>
      <c r="B7498" s="40">
        <v>13095500</v>
      </c>
      <c r="C7498" s="41">
        <v>40277</v>
      </c>
      <c r="D7498" s="40">
        <v>327</v>
      </c>
      <c r="E7498" s="40" t="s">
        <v>50</v>
      </c>
      <c r="F7498">
        <f t="shared" si="351"/>
        <v>4</v>
      </c>
      <c r="G7498">
        <f t="shared" si="352"/>
        <v>2010</v>
      </c>
      <c r="H7498">
        <f t="shared" si="353"/>
        <v>648.60450000000003</v>
      </c>
      <c r="I7498" s="23"/>
    </row>
    <row r="7499" spans="1:9" ht="14.4">
      <c r="A7499" s="77" t="s">
        <v>49</v>
      </c>
      <c r="B7499" s="40">
        <v>13095500</v>
      </c>
      <c r="C7499" s="41">
        <v>40278</v>
      </c>
      <c r="D7499" s="40">
        <v>326</v>
      </c>
      <c r="E7499" s="40" t="s">
        <v>50</v>
      </c>
      <c r="F7499">
        <f t="shared" si="351"/>
        <v>4</v>
      </c>
      <c r="G7499">
        <f t="shared" si="352"/>
        <v>2010</v>
      </c>
      <c r="H7499">
        <f t="shared" si="353"/>
        <v>646.62099999999998</v>
      </c>
      <c r="I7499" s="23"/>
    </row>
    <row r="7500" spans="1:9" ht="14.4">
      <c r="A7500" s="77" t="s">
        <v>49</v>
      </c>
      <c r="B7500" s="40">
        <v>13095500</v>
      </c>
      <c r="C7500" s="41">
        <v>40279</v>
      </c>
      <c r="D7500" s="40">
        <v>327</v>
      </c>
      <c r="E7500" s="40" t="s">
        <v>50</v>
      </c>
      <c r="F7500">
        <f t="shared" si="351"/>
        <v>4</v>
      </c>
      <c r="G7500">
        <f t="shared" si="352"/>
        <v>2010</v>
      </c>
      <c r="H7500">
        <f t="shared" si="353"/>
        <v>648.60450000000003</v>
      </c>
      <c r="I7500" s="23"/>
    </row>
    <row r="7501" spans="1:9" ht="14.4">
      <c r="A7501" s="77" t="s">
        <v>49</v>
      </c>
      <c r="B7501" s="40">
        <v>13095500</v>
      </c>
      <c r="C7501" s="41">
        <v>40280</v>
      </c>
      <c r="D7501" s="40">
        <v>327</v>
      </c>
      <c r="E7501" s="40" t="s">
        <v>50</v>
      </c>
      <c r="F7501">
        <f t="shared" si="351"/>
        <v>4</v>
      </c>
      <c r="G7501">
        <f t="shared" si="352"/>
        <v>2010</v>
      </c>
      <c r="H7501">
        <f t="shared" si="353"/>
        <v>648.60450000000003</v>
      </c>
      <c r="I7501" s="23"/>
    </row>
    <row r="7502" spans="1:9" ht="14.4">
      <c r="A7502" s="77" t="s">
        <v>49</v>
      </c>
      <c r="B7502" s="40">
        <v>13095500</v>
      </c>
      <c r="C7502" s="41">
        <v>40281</v>
      </c>
      <c r="D7502" s="40">
        <v>327</v>
      </c>
      <c r="E7502" s="40" t="s">
        <v>50</v>
      </c>
      <c r="F7502">
        <f t="shared" si="351"/>
        <v>4</v>
      </c>
      <c r="G7502">
        <f t="shared" si="352"/>
        <v>2010</v>
      </c>
      <c r="H7502">
        <f t="shared" si="353"/>
        <v>648.60450000000003</v>
      </c>
      <c r="I7502" s="23"/>
    </row>
    <row r="7503" spans="1:9" ht="14.4">
      <c r="A7503" s="77" t="s">
        <v>49</v>
      </c>
      <c r="B7503" s="40">
        <v>13095500</v>
      </c>
      <c r="C7503" s="41">
        <v>40282</v>
      </c>
      <c r="D7503" s="40">
        <v>326</v>
      </c>
      <c r="E7503" s="40" t="s">
        <v>50</v>
      </c>
      <c r="F7503">
        <f t="shared" si="351"/>
        <v>4</v>
      </c>
      <c r="G7503">
        <f t="shared" si="352"/>
        <v>2010</v>
      </c>
      <c r="H7503">
        <f t="shared" si="353"/>
        <v>646.62099999999998</v>
      </c>
      <c r="I7503" s="23"/>
    </row>
    <row r="7504" spans="1:9" ht="14.4">
      <c r="A7504" s="77" t="s">
        <v>49</v>
      </c>
      <c r="B7504" s="40">
        <v>13095500</v>
      </c>
      <c r="C7504" s="41">
        <v>40283</v>
      </c>
      <c r="D7504" s="40">
        <v>326</v>
      </c>
      <c r="E7504" s="40" t="s">
        <v>50</v>
      </c>
      <c r="F7504">
        <f t="shared" si="351"/>
        <v>4</v>
      </c>
      <c r="G7504">
        <f t="shared" si="352"/>
        <v>2010</v>
      </c>
      <c r="H7504">
        <f t="shared" si="353"/>
        <v>646.62099999999998</v>
      </c>
      <c r="I7504" s="23"/>
    </row>
    <row r="7505" spans="1:9" ht="14.4">
      <c r="A7505" s="77" t="s">
        <v>49</v>
      </c>
      <c r="B7505" s="40">
        <v>13095500</v>
      </c>
      <c r="C7505" s="41">
        <v>40284</v>
      </c>
      <c r="D7505" s="40">
        <v>326</v>
      </c>
      <c r="E7505" s="40" t="s">
        <v>50</v>
      </c>
      <c r="F7505">
        <f t="shared" si="351"/>
        <v>4</v>
      </c>
      <c r="G7505">
        <f t="shared" si="352"/>
        <v>2010</v>
      </c>
      <c r="H7505">
        <f t="shared" si="353"/>
        <v>646.62099999999998</v>
      </c>
      <c r="I7505" s="23"/>
    </row>
    <row r="7506" spans="1:9" ht="14.4">
      <c r="A7506" s="77" t="s">
        <v>49</v>
      </c>
      <c r="B7506" s="40">
        <v>13095500</v>
      </c>
      <c r="C7506" s="41">
        <v>40285</v>
      </c>
      <c r="D7506" s="40">
        <v>325</v>
      </c>
      <c r="E7506" s="40" t="s">
        <v>50</v>
      </c>
      <c r="F7506">
        <f t="shared" si="351"/>
        <v>4</v>
      </c>
      <c r="G7506">
        <f t="shared" si="352"/>
        <v>2010</v>
      </c>
      <c r="H7506">
        <f t="shared" si="353"/>
        <v>644.63750000000005</v>
      </c>
      <c r="I7506" s="23"/>
    </row>
    <row r="7507" spans="1:9" ht="14.4">
      <c r="A7507" s="77" t="s">
        <v>49</v>
      </c>
      <c r="B7507" s="40">
        <v>13095500</v>
      </c>
      <c r="C7507" s="41">
        <v>40286</v>
      </c>
      <c r="D7507" s="40">
        <v>325</v>
      </c>
      <c r="E7507" s="40" t="s">
        <v>50</v>
      </c>
      <c r="F7507">
        <f t="shared" si="351"/>
        <v>4</v>
      </c>
      <c r="G7507">
        <f t="shared" si="352"/>
        <v>2010</v>
      </c>
      <c r="H7507">
        <f t="shared" si="353"/>
        <v>644.63750000000005</v>
      </c>
      <c r="I7507" s="23"/>
    </row>
    <row r="7508" spans="1:9" ht="14.4">
      <c r="A7508" s="77" t="s">
        <v>49</v>
      </c>
      <c r="B7508" s="40">
        <v>13095500</v>
      </c>
      <c r="C7508" s="41">
        <v>40287</v>
      </c>
      <c r="D7508" s="40">
        <v>325</v>
      </c>
      <c r="E7508" s="40" t="s">
        <v>50</v>
      </c>
      <c r="F7508">
        <f t="shared" si="351"/>
        <v>4</v>
      </c>
      <c r="G7508">
        <f t="shared" si="352"/>
        <v>2010</v>
      </c>
      <c r="H7508">
        <f t="shared" si="353"/>
        <v>644.63750000000005</v>
      </c>
      <c r="I7508" s="23"/>
    </row>
    <row r="7509" spans="1:9" ht="14.4">
      <c r="A7509" s="77" t="s">
        <v>49</v>
      </c>
      <c r="B7509" s="40">
        <v>13095500</v>
      </c>
      <c r="C7509" s="41">
        <v>40288</v>
      </c>
      <c r="D7509" s="40">
        <v>324</v>
      </c>
      <c r="E7509" s="40" t="s">
        <v>50</v>
      </c>
      <c r="F7509">
        <f t="shared" si="351"/>
        <v>4</v>
      </c>
      <c r="G7509">
        <f t="shared" si="352"/>
        <v>2010</v>
      </c>
      <c r="H7509">
        <f t="shared" si="353"/>
        <v>642.654</v>
      </c>
      <c r="I7509" s="23"/>
    </row>
    <row r="7510" spans="1:9" ht="14.4">
      <c r="A7510" s="77" t="s">
        <v>49</v>
      </c>
      <c r="B7510" s="40">
        <v>13095500</v>
      </c>
      <c r="C7510" s="41">
        <v>40289</v>
      </c>
      <c r="D7510" s="40">
        <v>323</v>
      </c>
      <c r="E7510" s="40" t="s">
        <v>50</v>
      </c>
      <c r="F7510">
        <f t="shared" si="351"/>
        <v>4</v>
      </c>
      <c r="G7510">
        <f t="shared" si="352"/>
        <v>2010</v>
      </c>
      <c r="H7510">
        <f t="shared" si="353"/>
        <v>640.67050000000006</v>
      </c>
      <c r="I7510" s="23"/>
    </row>
    <row r="7511" spans="1:9" ht="14.4">
      <c r="A7511" s="77" t="s">
        <v>49</v>
      </c>
      <c r="B7511" s="40">
        <v>13095500</v>
      </c>
      <c r="C7511" s="41">
        <v>40290</v>
      </c>
      <c r="D7511" s="40">
        <v>323</v>
      </c>
      <c r="E7511" s="40" t="s">
        <v>50</v>
      </c>
      <c r="F7511">
        <f t="shared" si="351"/>
        <v>4</v>
      </c>
      <c r="G7511">
        <f t="shared" si="352"/>
        <v>2010</v>
      </c>
      <c r="H7511">
        <f t="shared" si="353"/>
        <v>640.67050000000006</v>
      </c>
      <c r="I7511" s="23"/>
    </row>
    <row r="7512" spans="1:9" ht="14.4">
      <c r="A7512" s="77" t="s">
        <v>49</v>
      </c>
      <c r="B7512" s="40">
        <v>13095500</v>
      </c>
      <c r="C7512" s="41">
        <v>40291</v>
      </c>
      <c r="D7512" s="40">
        <v>324</v>
      </c>
      <c r="E7512" s="40" t="s">
        <v>50</v>
      </c>
      <c r="F7512">
        <f t="shared" si="351"/>
        <v>4</v>
      </c>
      <c r="G7512">
        <f t="shared" si="352"/>
        <v>2010</v>
      </c>
      <c r="H7512">
        <f t="shared" si="353"/>
        <v>642.654</v>
      </c>
      <c r="I7512" s="23"/>
    </row>
    <row r="7513" spans="1:9" ht="14.4">
      <c r="A7513" s="77" t="s">
        <v>49</v>
      </c>
      <c r="B7513" s="40">
        <v>13095500</v>
      </c>
      <c r="C7513" s="41">
        <v>40292</v>
      </c>
      <c r="D7513" s="40">
        <v>323</v>
      </c>
      <c r="E7513" s="40" t="s">
        <v>50</v>
      </c>
      <c r="F7513">
        <f t="shared" si="351"/>
        <v>4</v>
      </c>
      <c r="G7513">
        <f t="shared" si="352"/>
        <v>2010</v>
      </c>
      <c r="H7513">
        <f t="shared" si="353"/>
        <v>640.67050000000006</v>
      </c>
      <c r="I7513" s="23"/>
    </row>
    <row r="7514" spans="1:9" ht="14.4">
      <c r="A7514" s="77" t="s">
        <v>49</v>
      </c>
      <c r="B7514" s="40">
        <v>13095500</v>
      </c>
      <c r="C7514" s="41">
        <v>40293</v>
      </c>
      <c r="D7514" s="40">
        <v>324</v>
      </c>
      <c r="E7514" s="40" t="s">
        <v>50</v>
      </c>
      <c r="F7514">
        <f t="shared" si="351"/>
        <v>4</v>
      </c>
      <c r="G7514">
        <f t="shared" si="352"/>
        <v>2010</v>
      </c>
      <c r="H7514">
        <f t="shared" si="353"/>
        <v>642.654</v>
      </c>
      <c r="I7514" s="23"/>
    </row>
    <row r="7515" spans="1:9" ht="14.4">
      <c r="A7515" s="77" t="s">
        <v>49</v>
      </c>
      <c r="B7515" s="40">
        <v>13095500</v>
      </c>
      <c r="C7515" s="41">
        <v>40294</v>
      </c>
      <c r="D7515" s="40">
        <v>322</v>
      </c>
      <c r="E7515" s="40" t="s">
        <v>50</v>
      </c>
      <c r="F7515">
        <f t="shared" si="351"/>
        <v>4</v>
      </c>
      <c r="G7515">
        <f t="shared" si="352"/>
        <v>2010</v>
      </c>
      <c r="H7515">
        <f t="shared" si="353"/>
        <v>638.68700000000001</v>
      </c>
      <c r="I7515" s="23"/>
    </row>
    <row r="7516" spans="1:9" ht="14.4">
      <c r="A7516" s="77" t="s">
        <v>49</v>
      </c>
      <c r="B7516" s="40">
        <v>13095500</v>
      </c>
      <c r="C7516" s="41">
        <v>40295</v>
      </c>
      <c r="D7516" s="40">
        <v>322</v>
      </c>
      <c r="E7516" s="40" t="s">
        <v>50</v>
      </c>
      <c r="F7516">
        <f t="shared" si="351"/>
        <v>4</v>
      </c>
      <c r="G7516">
        <f t="shared" si="352"/>
        <v>2010</v>
      </c>
      <c r="H7516">
        <f t="shared" si="353"/>
        <v>638.68700000000001</v>
      </c>
      <c r="I7516" s="23"/>
    </row>
    <row r="7517" spans="1:9" ht="14.4">
      <c r="A7517" s="77" t="s">
        <v>49</v>
      </c>
      <c r="B7517" s="40">
        <v>13095500</v>
      </c>
      <c r="C7517" s="41">
        <v>40296</v>
      </c>
      <c r="D7517" s="40">
        <v>322</v>
      </c>
      <c r="E7517" s="40" t="s">
        <v>50</v>
      </c>
      <c r="F7517">
        <f t="shared" si="351"/>
        <v>4</v>
      </c>
      <c r="G7517">
        <f t="shared" si="352"/>
        <v>2010</v>
      </c>
      <c r="H7517">
        <f t="shared" si="353"/>
        <v>638.68700000000001</v>
      </c>
      <c r="I7517" s="23"/>
    </row>
    <row r="7518" spans="1:9" ht="14.4">
      <c r="A7518" s="77" t="s">
        <v>49</v>
      </c>
      <c r="B7518" s="40">
        <v>13095500</v>
      </c>
      <c r="C7518" s="41">
        <v>40297</v>
      </c>
      <c r="D7518" s="40">
        <v>323</v>
      </c>
      <c r="E7518" s="40" t="s">
        <v>50</v>
      </c>
      <c r="F7518">
        <f t="shared" si="351"/>
        <v>4</v>
      </c>
      <c r="G7518">
        <f t="shared" si="352"/>
        <v>2010</v>
      </c>
      <c r="H7518">
        <f t="shared" si="353"/>
        <v>640.67050000000006</v>
      </c>
      <c r="I7518" s="23"/>
    </row>
    <row r="7519" spans="1:9" ht="14.4">
      <c r="A7519" s="77" t="s">
        <v>49</v>
      </c>
      <c r="B7519" s="40">
        <v>13095500</v>
      </c>
      <c r="C7519" s="41">
        <v>40298</v>
      </c>
      <c r="D7519" s="40">
        <v>324</v>
      </c>
      <c r="E7519" s="40" t="s">
        <v>50</v>
      </c>
      <c r="F7519">
        <f t="shared" si="351"/>
        <v>4</v>
      </c>
      <c r="G7519">
        <f t="shared" si="352"/>
        <v>2010</v>
      </c>
      <c r="H7519">
        <f t="shared" si="353"/>
        <v>642.654</v>
      </c>
      <c r="I7519" s="23"/>
    </row>
    <row r="7520" spans="1:9" ht="14.4">
      <c r="A7520" s="77" t="s">
        <v>49</v>
      </c>
      <c r="B7520" s="40">
        <v>13095500</v>
      </c>
      <c r="C7520" s="41">
        <v>40299</v>
      </c>
      <c r="D7520" s="40">
        <v>323</v>
      </c>
      <c r="E7520" s="40" t="s">
        <v>50</v>
      </c>
      <c r="F7520">
        <f t="shared" si="351"/>
        <v>5</v>
      </c>
      <c r="G7520">
        <f t="shared" si="352"/>
        <v>2010</v>
      </c>
      <c r="H7520">
        <f t="shared" si="353"/>
        <v>640.67050000000006</v>
      </c>
      <c r="I7520" s="23"/>
    </row>
    <row r="7521" spans="1:9" ht="14.4">
      <c r="A7521" s="77" t="s">
        <v>49</v>
      </c>
      <c r="B7521" s="40">
        <v>13095500</v>
      </c>
      <c r="C7521" s="41">
        <v>40300</v>
      </c>
      <c r="D7521" s="40">
        <v>323</v>
      </c>
      <c r="E7521" s="40" t="s">
        <v>50</v>
      </c>
      <c r="F7521">
        <f t="shared" si="351"/>
        <v>5</v>
      </c>
      <c r="G7521">
        <f t="shared" si="352"/>
        <v>2010</v>
      </c>
      <c r="H7521">
        <f t="shared" si="353"/>
        <v>640.67050000000006</v>
      </c>
      <c r="I7521" s="23"/>
    </row>
    <row r="7522" spans="1:9" ht="14.4">
      <c r="A7522" s="77" t="s">
        <v>49</v>
      </c>
      <c r="B7522" s="40">
        <v>13095500</v>
      </c>
      <c r="C7522" s="41">
        <v>40301</v>
      </c>
      <c r="D7522" s="40">
        <v>323</v>
      </c>
      <c r="E7522" s="40" t="s">
        <v>50</v>
      </c>
      <c r="F7522">
        <f t="shared" ref="F7522:F7585" si="354">MONTH(C7522)</f>
        <v>5</v>
      </c>
      <c r="G7522">
        <f t="shared" ref="G7522:G7585" si="355">IF(F7522&gt;10,YEAR(C7522)+1,YEAR(C7522))</f>
        <v>2010</v>
      </c>
      <c r="H7522">
        <f t="shared" ref="H7522:H7585" si="356">D7522*1.9835</f>
        <v>640.67050000000006</v>
      </c>
      <c r="I7522" s="23"/>
    </row>
    <row r="7523" spans="1:9" ht="14.4">
      <c r="A7523" s="77" t="s">
        <v>49</v>
      </c>
      <c r="B7523" s="40">
        <v>13095500</v>
      </c>
      <c r="C7523" s="41">
        <v>40302</v>
      </c>
      <c r="D7523" s="40">
        <v>323</v>
      </c>
      <c r="E7523" s="40" t="s">
        <v>50</v>
      </c>
      <c r="F7523">
        <f t="shared" si="354"/>
        <v>5</v>
      </c>
      <c r="G7523">
        <f t="shared" si="355"/>
        <v>2010</v>
      </c>
      <c r="H7523">
        <f t="shared" si="356"/>
        <v>640.67050000000006</v>
      </c>
      <c r="I7523" s="23"/>
    </row>
    <row r="7524" spans="1:9" ht="14.4">
      <c r="A7524" s="77" t="s">
        <v>49</v>
      </c>
      <c r="B7524" s="40">
        <v>13095500</v>
      </c>
      <c r="C7524" s="41">
        <v>40303</v>
      </c>
      <c r="D7524" s="40">
        <v>323</v>
      </c>
      <c r="E7524" s="40" t="s">
        <v>50</v>
      </c>
      <c r="F7524">
        <f t="shared" si="354"/>
        <v>5</v>
      </c>
      <c r="G7524">
        <f t="shared" si="355"/>
        <v>2010</v>
      </c>
      <c r="H7524">
        <f t="shared" si="356"/>
        <v>640.67050000000006</v>
      </c>
      <c r="I7524" s="23"/>
    </row>
    <row r="7525" spans="1:9" ht="14.4">
      <c r="A7525" s="77" t="s">
        <v>49</v>
      </c>
      <c r="B7525" s="40">
        <v>13095500</v>
      </c>
      <c r="C7525" s="41">
        <v>40304</v>
      </c>
      <c r="D7525" s="40">
        <v>323</v>
      </c>
      <c r="E7525" s="40" t="s">
        <v>50</v>
      </c>
      <c r="F7525">
        <f t="shared" si="354"/>
        <v>5</v>
      </c>
      <c r="G7525">
        <f t="shared" si="355"/>
        <v>2010</v>
      </c>
      <c r="H7525">
        <f t="shared" si="356"/>
        <v>640.67050000000006</v>
      </c>
      <c r="I7525" s="23"/>
    </row>
    <row r="7526" spans="1:9" ht="14.4">
      <c r="A7526" s="77" t="s">
        <v>49</v>
      </c>
      <c r="B7526" s="40">
        <v>13095500</v>
      </c>
      <c r="C7526" s="41">
        <v>40305</v>
      </c>
      <c r="D7526" s="40">
        <v>322</v>
      </c>
      <c r="E7526" s="40" t="s">
        <v>50</v>
      </c>
      <c r="F7526">
        <f t="shared" si="354"/>
        <v>5</v>
      </c>
      <c r="G7526">
        <f t="shared" si="355"/>
        <v>2010</v>
      </c>
      <c r="H7526">
        <f t="shared" si="356"/>
        <v>638.68700000000001</v>
      </c>
      <c r="I7526" s="23"/>
    </row>
    <row r="7527" spans="1:9" ht="14.4">
      <c r="A7527" s="77" t="s">
        <v>49</v>
      </c>
      <c r="B7527" s="40">
        <v>13095500</v>
      </c>
      <c r="C7527" s="41">
        <v>40306</v>
      </c>
      <c r="D7527" s="40">
        <v>322</v>
      </c>
      <c r="E7527" s="40" t="s">
        <v>50</v>
      </c>
      <c r="F7527">
        <f t="shared" si="354"/>
        <v>5</v>
      </c>
      <c r="G7527">
        <f t="shared" si="355"/>
        <v>2010</v>
      </c>
      <c r="H7527">
        <f t="shared" si="356"/>
        <v>638.68700000000001</v>
      </c>
      <c r="I7527" s="23"/>
    </row>
    <row r="7528" spans="1:9" ht="14.4">
      <c r="A7528" s="77" t="s">
        <v>49</v>
      </c>
      <c r="B7528" s="40">
        <v>13095500</v>
      </c>
      <c r="C7528" s="41">
        <v>40307</v>
      </c>
      <c r="D7528" s="40">
        <v>322</v>
      </c>
      <c r="E7528" s="40" t="s">
        <v>50</v>
      </c>
      <c r="F7528">
        <f t="shared" si="354"/>
        <v>5</v>
      </c>
      <c r="G7528">
        <f t="shared" si="355"/>
        <v>2010</v>
      </c>
      <c r="H7528">
        <f t="shared" si="356"/>
        <v>638.68700000000001</v>
      </c>
      <c r="I7528" s="23"/>
    </row>
    <row r="7529" spans="1:9" ht="14.4">
      <c r="A7529" s="77" t="s">
        <v>49</v>
      </c>
      <c r="B7529" s="40">
        <v>13095500</v>
      </c>
      <c r="C7529" s="41">
        <v>40308</v>
      </c>
      <c r="D7529" s="40">
        <v>321</v>
      </c>
      <c r="E7529" s="40" t="s">
        <v>50</v>
      </c>
      <c r="F7529">
        <f t="shared" si="354"/>
        <v>5</v>
      </c>
      <c r="G7529">
        <f t="shared" si="355"/>
        <v>2010</v>
      </c>
      <c r="H7529">
        <f t="shared" si="356"/>
        <v>636.70349999999996</v>
      </c>
      <c r="I7529" s="23"/>
    </row>
    <row r="7530" spans="1:9" ht="14.4">
      <c r="A7530" s="77" t="s">
        <v>49</v>
      </c>
      <c r="B7530" s="40">
        <v>13095500</v>
      </c>
      <c r="C7530" s="41">
        <v>40309</v>
      </c>
      <c r="D7530" s="40">
        <v>321</v>
      </c>
      <c r="E7530" s="40" t="s">
        <v>50</v>
      </c>
      <c r="F7530">
        <f t="shared" si="354"/>
        <v>5</v>
      </c>
      <c r="G7530">
        <f t="shared" si="355"/>
        <v>2010</v>
      </c>
      <c r="H7530">
        <f t="shared" si="356"/>
        <v>636.70349999999996</v>
      </c>
      <c r="I7530" s="23"/>
    </row>
    <row r="7531" spans="1:9" ht="14.4">
      <c r="A7531" s="77" t="s">
        <v>49</v>
      </c>
      <c r="B7531" s="40">
        <v>13095500</v>
      </c>
      <c r="C7531" s="41">
        <v>40310</v>
      </c>
      <c r="D7531" s="40">
        <v>321</v>
      </c>
      <c r="E7531" s="40" t="s">
        <v>50</v>
      </c>
      <c r="F7531">
        <f t="shared" si="354"/>
        <v>5</v>
      </c>
      <c r="G7531">
        <f t="shared" si="355"/>
        <v>2010</v>
      </c>
      <c r="H7531">
        <f t="shared" si="356"/>
        <v>636.70349999999996</v>
      </c>
      <c r="I7531" s="23"/>
    </row>
    <row r="7532" spans="1:9" ht="14.4">
      <c r="A7532" s="77" t="s">
        <v>49</v>
      </c>
      <c r="B7532" s="40">
        <v>13095500</v>
      </c>
      <c r="C7532" s="41">
        <v>40311</v>
      </c>
      <c r="D7532" s="40">
        <v>320</v>
      </c>
      <c r="E7532" s="40" t="s">
        <v>50</v>
      </c>
      <c r="F7532">
        <f t="shared" si="354"/>
        <v>5</v>
      </c>
      <c r="G7532">
        <f t="shared" si="355"/>
        <v>2010</v>
      </c>
      <c r="H7532">
        <f t="shared" si="356"/>
        <v>634.72</v>
      </c>
      <c r="I7532" s="23"/>
    </row>
    <row r="7533" spans="1:9" ht="14.4">
      <c r="A7533" s="77" t="s">
        <v>49</v>
      </c>
      <c r="B7533" s="40">
        <v>13095500</v>
      </c>
      <c r="C7533" s="41">
        <v>40312</v>
      </c>
      <c r="D7533" s="40">
        <v>320</v>
      </c>
      <c r="E7533" s="40" t="s">
        <v>50</v>
      </c>
      <c r="F7533">
        <f t="shared" si="354"/>
        <v>5</v>
      </c>
      <c r="G7533">
        <f t="shared" si="355"/>
        <v>2010</v>
      </c>
      <c r="H7533">
        <f t="shared" si="356"/>
        <v>634.72</v>
      </c>
      <c r="I7533" s="23"/>
    </row>
    <row r="7534" spans="1:9" ht="14.4">
      <c r="A7534" s="77" t="s">
        <v>49</v>
      </c>
      <c r="B7534" s="40">
        <v>13095500</v>
      </c>
      <c r="C7534" s="41">
        <v>40313</v>
      </c>
      <c r="D7534" s="40">
        <v>319</v>
      </c>
      <c r="E7534" s="40" t="s">
        <v>50</v>
      </c>
      <c r="F7534">
        <f t="shared" si="354"/>
        <v>5</v>
      </c>
      <c r="G7534">
        <f t="shared" si="355"/>
        <v>2010</v>
      </c>
      <c r="H7534">
        <f t="shared" si="356"/>
        <v>632.73649999999998</v>
      </c>
      <c r="I7534" s="23"/>
    </row>
    <row r="7535" spans="1:9" ht="14.4">
      <c r="A7535" s="77" t="s">
        <v>49</v>
      </c>
      <c r="B7535" s="40">
        <v>13095500</v>
      </c>
      <c r="C7535" s="41">
        <v>40314</v>
      </c>
      <c r="D7535" s="40">
        <v>319</v>
      </c>
      <c r="E7535" s="40" t="s">
        <v>50</v>
      </c>
      <c r="F7535">
        <f t="shared" si="354"/>
        <v>5</v>
      </c>
      <c r="G7535">
        <f t="shared" si="355"/>
        <v>2010</v>
      </c>
      <c r="H7535">
        <f t="shared" si="356"/>
        <v>632.73649999999998</v>
      </c>
      <c r="I7535" s="23"/>
    </row>
    <row r="7536" spans="1:9" ht="14.4">
      <c r="A7536" s="77" t="s">
        <v>49</v>
      </c>
      <c r="B7536" s="40">
        <v>13095500</v>
      </c>
      <c r="C7536" s="41">
        <v>40315</v>
      </c>
      <c r="D7536" s="40">
        <v>319</v>
      </c>
      <c r="E7536" s="40" t="s">
        <v>50</v>
      </c>
      <c r="F7536">
        <f t="shared" si="354"/>
        <v>5</v>
      </c>
      <c r="G7536">
        <f t="shared" si="355"/>
        <v>2010</v>
      </c>
      <c r="H7536">
        <f t="shared" si="356"/>
        <v>632.73649999999998</v>
      </c>
      <c r="I7536" s="23"/>
    </row>
    <row r="7537" spans="1:9" ht="14.4">
      <c r="A7537" s="77" t="s">
        <v>49</v>
      </c>
      <c r="B7537" s="40">
        <v>13095500</v>
      </c>
      <c r="C7537" s="41">
        <v>40316</v>
      </c>
      <c r="D7537" s="40">
        <v>321</v>
      </c>
      <c r="E7537" s="40" t="s">
        <v>50</v>
      </c>
      <c r="F7537">
        <f t="shared" si="354"/>
        <v>5</v>
      </c>
      <c r="G7537">
        <f t="shared" si="355"/>
        <v>2010</v>
      </c>
      <c r="H7537">
        <f t="shared" si="356"/>
        <v>636.70349999999996</v>
      </c>
      <c r="I7537" s="23"/>
    </row>
    <row r="7538" spans="1:9" ht="14.4">
      <c r="A7538" s="77" t="s">
        <v>49</v>
      </c>
      <c r="B7538" s="40">
        <v>13095500</v>
      </c>
      <c r="C7538" s="41">
        <v>40317</v>
      </c>
      <c r="D7538" s="40">
        <v>320</v>
      </c>
      <c r="E7538" s="40" t="s">
        <v>50</v>
      </c>
      <c r="F7538">
        <f t="shared" si="354"/>
        <v>5</v>
      </c>
      <c r="G7538">
        <f t="shared" si="355"/>
        <v>2010</v>
      </c>
      <c r="H7538">
        <f t="shared" si="356"/>
        <v>634.72</v>
      </c>
      <c r="I7538" s="23"/>
    </row>
    <row r="7539" spans="1:9" ht="14.4">
      <c r="A7539" s="77" t="s">
        <v>49</v>
      </c>
      <c r="B7539" s="40">
        <v>13095500</v>
      </c>
      <c r="C7539" s="41">
        <v>40318</v>
      </c>
      <c r="D7539" s="40">
        <v>321</v>
      </c>
      <c r="E7539" s="40" t="s">
        <v>50</v>
      </c>
      <c r="F7539">
        <f t="shared" si="354"/>
        <v>5</v>
      </c>
      <c r="G7539">
        <f t="shared" si="355"/>
        <v>2010</v>
      </c>
      <c r="H7539">
        <f t="shared" si="356"/>
        <v>636.70349999999996</v>
      </c>
      <c r="I7539" s="23"/>
    </row>
    <row r="7540" spans="1:9" ht="14.4">
      <c r="A7540" s="77" t="s">
        <v>49</v>
      </c>
      <c r="B7540" s="40">
        <v>13095500</v>
      </c>
      <c r="C7540" s="41">
        <v>40319</v>
      </c>
      <c r="D7540" s="40">
        <v>320</v>
      </c>
      <c r="E7540" s="40" t="s">
        <v>50</v>
      </c>
      <c r="F7540">
        <f t="shared" si="354"/>
        <v>5</v>
      </c>
      <c r="G7540">
        <f t="shared" si="355"/>
        <v>2010</v>
      </c>
      <c r="H7540">
        <f t="shared" si="356"/>
        <v>634.72</v>
      </c>
      <c r="I7540" s="23"/>
    </row>
    <row r="7541" spans="1:9" ht="14.4">
      <c r="A7541" s="77" t="s">
        <v>49</v>
      </c>
      <c r="B7541" s="40">
        <v>13095500</v>
      </c>
      <c r="C7541" s="41">
        <v>40320</v>
      </c>
      <c r="D7541" s="40">
        <v>321</v>
      </c>
      <c r="E7541" s="40" t="s">
        <v>50</v>
      </c>
      <c r="F7541">
        <f t="shared" si="354"/>
        <v>5</v>
      </c>
      <c r="G7541">
        <f t="shared" si="355"/>
        <v>2010</v>
      </c>
      <c r="H7541">
        <f t="shared" si="356"/>
        <v>636.70349999999996</v>
      </c>
      <c r="I7541" s="23"/>
    </row>
    <row r="7542" spans="1:9" ht="14.4">
      <c r="A7542" s="77" t="s">
        <v>49</v>
      </c>
      <c r="B7542" s="40">
        <v>13095500</v>
      </c>
      <c r="C7542" s="41">
        <v>40321</v>
      </c>
      <c r="D7542" s="40">
        <v>321</v>
      </c>
      <c r="E7542" s="40" t="s">
        <v>50</v>
      </c>
      <c r="F7542">
        <f t="shared" si="354"/>
        <v>5</v>
      </c>
      <c r="G7542">
        <f t="shared" si="355"/>
        <v>2010</v>
      </c>
      <c r="H7542">
        <f t="shared" si="356"/>
        <v>636.70349999999996</v>
      </c>
      <c r="I7542" s="23"/>
    </row>
    <row r="7543" spans="1:9" ht="14.4">
      <c r="A7543" s="77" t="s">
        <v>49</v>
      </c>
      <c r="B7543" s="40">
        <v>13095500</v>
      </c>
      <c r="C7543" s="41">
        <v>40322</v>
      </c>
      <c r="D7543" s="40">
        <v>322</v>
      </c>
      <c r="E7543" s="40" t="s">
        <v>50</v>
      </c>
      <c r="F7543">
        <f t="shared" si="354"/>
        <v>5</v>
      </c>
      <c r="G7543">
        <f t="shared" si="355"/>
        <v>2010</v>
      </c>
      <c r="H7543">
        <f t="shared" si="356"/>
        <v>638.68700000000001</v>
      </c>
      <c r="I7543" s="23"/>
    </row>
    <row r="7544" spans="1:9" ht="14.4">
      <c r="A7544" s="77" t="s">
        <v>49</v>
      </c>
      <c r="B7544" s="40">
        <v>13095500</v>
      </c>
      <c r="C7544" s="41">
        <v>40323</v>
      </c>
      <c r="D7544" s="40">
        <v>321</v>
      </c>
      <c r="E7544" s="40" t="s">
        <v>50</v>
      </c>
      <c r="F7544">
        <f t="shared" si="354"/>
        <v>5</v>
      </c>
      <c r="G7544">
        <f t="shared" si="355"/>
        <v>2010</v>
      </c>
      <c r="H7544">
        <f t="shared" si="356"/>
        <v>636.70349999999996</v>
      </c>
      <c r="I7544" s="23"/>
    </row>
    <row r="7545" spans="1:9" ht="14.4">
      <c r="A7545" s="77" t="s">
        <v>49</v>
      </c>
      <c r="B7545" s="40">
        <v>13095500</v>
      </c>
      <c r="C7545" s="41">
        <v>40324</v>
      </c>
      <c r="D7545" s="40">
        <v>321</v>
      </c>
      <c r="E7545" s="40" t="s">
        <v>50</v>
      </c>
      <c r="F7545">
        <f t="shared" si="354"/>
        <v>5</v>
      </c>
      <c r="G7545">
        <f t="shared" si="355"/>
        <v>2010</v>
      </c>
      <c r="H7545">
        <f t="shared" si="356"/>
        <v>636.70349999999996</v>
      </c>
      <c r="I7545" s="23"/>
    </row>
    <row r="7546" spans="1:9" ht="14.4">
      <c r="A7546" s="77" t="s">
        <v>49</v>
      </c>
      <c r="B7546" s="40">
        <v>13095500</v>
      </c>
      <c r="C7546" s="41">
        <v>40325</v>
      </c>
      <c r="D7546" s="40">
        <v>321</v>
      </c>
      <c r="E7546" s="40" t="s">
        <v>50</v>
      </c>
      <c r="F7546">
        <f t="shared" si="354"/>
        <v>5</v>
      </c>
      <c r="G7546">
        <f t="shared" si="355"/>
        <v>2010</v>
      </c>
      <c r="H7546">
        <f t="shared" si="356"/>
        <v>636.70349999999996</v>
      </c>
      <c r="I7546" s="23"/>
    </row>
    <row r="7547" spans="1:9" ht="14.4">
      <c r="A7547" s="77" t="s">
        <v>49</v>
      </c>
      <c r="B7547" s="40">
        <v>13095500</v>
      </c>
      <c r="C7547" s="41">
        <v>40326</v>
      </c>
      <c r="D7547" s="40">
        <v>322</v>
      </c>
      <c r="E7547" s="40" t="s">
        <v>50</v>
      </c>
      <c r="F7547">
        <f t="shared" si="354"/>
        <v>5</v>
      </c>
      <c r="G7547">
        <f t="shared" si="355"/>
        <v>2010</v>
      </c>
      <c r="H7547">
        <f t="shared" si="356"/>
        <v>638.68700000000001</v>
      </c>
      <c r="I7547" s="23"/>
    </row>
    <row r="7548" spans="1:9" ht="14.4">
      <c r="A7548" s="77" t="s">
        <v>49</v>
      </c>
      <c r="B7548" s="40">
        <v>13095500</v>
      </c>
      <c r="C7548" s="41">
        <v>40327</v>
      </c>
      <c r="D7548" s="40">
        <v>323</v>
      </c>
      <c r="E7548" s="40" t="s">
        <v>50</v>
      </c>
      <c r="F7548">
        <f t="shared" si="354"/>
        <v>5</v>
      </c>
      <c r="G7548">
        <f t="shared" si="355"/>
        <v>2010</v>
      </c>
      <c r="H7548">
        <f t="shared" si="356"/>
        <v>640.67050000000006</v>
      </c>
      <c r="I7548" s="23"/>
    </row>
    <row r="7549" spans="1:9" ht="14.4">
      <c r="A7549" s="77" t="s">
        <v>49</v>
      </c>
      <c r="B7549" s="40">
        <v>13095500</v>
      </c>
      <c r="C7549" s="41">
        <v>40328</v>
      </c>
      <c r="D7549" s="40">
        <v>322</v>
      </c>
      <c r="E7549" s="40" t="s">
        <v>50</v>
      </c>
      <c r="F7549">
        <f t="shared" si="354"/>
        <v>5</v>
      </c>
      <c r="G7549">
        <f t="shared" si="355"/>
        <v>2010</v>
      </c>
      <c r="H7549">
        <f t="shared" si="356"/>
        <v>638.68700000000001</v>
      </c>
      <c r="I7549" s="23"/>
    </row>
    <row r="7550" spans="1:9" ht="14.4">
      <c r="A7550" s="77" t="s">
        <v>49</v>
      </c>
      <c r="B7550" s="40">
        <v>13095500</v>
      </c>
      <c r="C7550" s="41">
        <v>40329</v>
      </c>
      <c r="D7550" s="40">
        <v>323</v>
      </c>
      <c r="E7550" s="40" t="s">
        <v>50</v>
      </c>
      <c r="F7550">
        <f t="shared" si="354"/>
        <v>5</v>
      </c>
      <c r="G7550">
        <f t="shared" si="355"/>
        <v>2010</v>
      </c>
      <c r="H7550">
        <f t="shared" si="356"/>
        <v>640.67050000000006</v>
      </c>
      <c r="I7550" s="23"/>
    </row>
    <row r="7551" spans="1:9" ht="14.4">
      <c r="A7551" s="77" t="s">
        <v>49</v>
      </c>
      <c r="B7551" s="40">
        <v>13095500</v>
      </c>
      <c r="C7551" s="41">
        <v>40330</v>
      </c>
      <c r="D7551" s="40">
        <v>323</v>
      </c>
      <c r="E7551" s="40" t="s">
        <v>50</v>
      </c>
      <c r="F7551">
        <f t="shared" si="354"/>
        <v>6</v>
      </c>
      <c r="G7551">
        <f t="shared" si="355"/>
        <v>2010</v>
      </c>
      <c r="H7551">
        <f t="shared" si="356"/>
        <v>640.67050000000006</v>
      </c>
      <c r="I7551" s="23"/>
    </row>
    <row r="7552" spans="1:9" ht="14.4">
      <c r="A7552" s="77" t="s">
        <v>49</v>
      </c>
      <c r="B7552" s="40">
        <v>13095500</v>
      </c>
      <c r="C7552" s="41">
        <v>40331</v>
      </c>
      <c r="D7552" s="40">
        <v>323</v>
      </c>
      <c r="E7552" s="40" t="s">
        <v>50</v>
      </c>
      <c r="F7552">
        <f t="shared" si="354"/>
        <v>6</v>
      </c>
      <c r="G7552">
        <f t="shared" si="355"/>
        <v>2010</v>
      </c>
      <c r="H7552">
        <f t="shared" si="356"/>
        <v>640.67050000000006</v>
      </c>
      <c r="I7552" s="23"/>
    </row>
    <row r="7553" spans="1:9" ht="14.4">
      <c r="A7553" s="77" t="s">
        <v>49</v>
      </c>
      <c r="B7553" s="40">
        <v>13095500</v>
      </c>
      <c r="C7553" s="41">
        <v>40332</v>
      </c>
      <c r="D7553" s="40">
        <v>324</v>
      </c>
      <c r="E7553" s="40" t="s">
        <v>50</v>
      </c>
      <c r="F7553">
        <f t="shared" si="354"/>
        <v>6</v>
      </c>
      <c r="G7553">
        <f t="shared" si="355"/>
        <v>2010</v>
      </c>
      <c r="H7553">
        <f t="shared" si="356"/>
        <v>642.654</v>
      </c>
      <c r="I7553" s="23"/>
    </row>
    <row r="7554" spans="1:9" ht="14.4">
      <c r="A7554" s="77" t="s">
        <v>49</v>
      </c>
      <c r="B7554" s="40">
        <v>13095500</v>
      </c>
      <c r="C7554" s="41">
        <v>40333</v>
      </c>
      <c r="D7554" s="40">
        <v>324</v>
      </c>
      <c r="E7554" s="40" t="s">
        <v>50</v>
      </c>
      <c r="F7554">
        <f t="shared" si="354"/>
        <v>6</v>
      </c>
      <c r="G7554">
        <f t="shared" si="355"/>
        <v>2010</v>
      </c>
      <c r="H7554">
        <f t="shared" si="356"/>
        <v>642.654</v>
      </c>
      <c r="I7554" s="23"/>
    </row>
    <row r="7555" spans="1:9" ht="14.4">
      <c r="A7555" s="77" t="s">
        <v>49</v>
      </c>
      <c r="B7555" s="40">
        <v>13095500</v>
      </c>
      <c r="C7555" s="41">
        <v>40334</v>
      </c>
      <c r="D7555" s="40">
        <v>325</v>
      </c>
      <c r="E7555" s="40" t="s">
        <v>50</v>
      </c>
      <c r="F7555">
        <f t="shared" si="354"/>
        <v>6</v>
      </c>
      <c r="G7555">
        <f t="shared" si="355"/>
        <v>2010</v>
      </c>
      <c r="H7555">
        <f t="shared" si="356"/>
        <v>644.63750000000005</v>
      </c>
      <c r="I7555" s="23"/>
    </row>
    <row r="7556" spans="1:9" ht="14.4">
      <c r="A7556" s="77" t="s">
        <v>49</v>
      </c>
      <c r="B7556" s="40">
        <v>13095500</v>
      </c>
      <c r="C7556" s="41">
        <v>40335</v>
      </c>
      <c r="D7556" s="40">
        <v>325</v>
      </c>
      <c r="E7556" s="40" t="s">
        <v>50</v>
      </c>
      <c r="F7556">
        <f t="shared" si="354"/>
        <v>6</v>
      </c>
      <c r="G7556">
        <f t="shared" si="355"/>
        <v>2010</v>
      </c>
      <c r="H7556">
        <f t="shared" si="356"/>
        <v>644.63750000000005</v>
      </c>
      <c r="I7556" s="23"/>
    </row>
    <row r="7557" spans="1:9" ht="14.4">
      <c r="A7557" s="77" t="s">
        <v>49</v>
      </c>
      <c r="B7557" s="40">
        <v>13095500</v>
      </c>
      <c r="C7557" s="41">
        <v>40336</v>
      </c>
      <c r="D7557" s="40">
        <v>325</v>
      </c>
      <c r="E7557" s="40" t="s">
        <v>50</v>
      </c>
      <c r="F7557">
        <f t="shared" si="354"/>
        <v>6</v>
      </c>
      <c r="G7557">
        <f t="shared" si="355"/>
        <v>2010</v>
      </c>
      <c r="H7557">
        <f t="shared" si="356"/>
        <v>644.63750000000005</v>
      </c>
      <c r="I7557" s="23"/>
    </row>
    <row r="7558" spans="1:9" ht="14.4">
      <c r="A7558" s="77" t="s">
        <v>49</v>
      </c>
      <c r="B7558" s="40">
        <v>13095500</v>
      </c>
      <c r="C7558" s="41">
        <v>40337</v>
      </c>
      <c r="D7558" s="40">
        <v>325</v>
      </c>
      <c r="E7558" s="40" t="s">
        <v>50</v>
      </c>
      <c r="F7558">
        <f t="shared" si="354"/>
        <v>6</v>
      </c>
      <c r="G7558">
        <f t="shared" si="355"/>
        <v>2010</v>
      </c>
      <c r="H7558">
        <f t="shared" si="356"/>
        <v>644.63750000000005</v>
      </c>
      <c r="I7558" s="23"/>
    </row>
    <row r="7559" spans="1:9" ht="14.4">
      <c r="A7559" s="77" t="s">
        <v>49</v>
      </c>
      <c r="B7559" s="40">
        <v>13095500</v>
      </c>
      <c r="C7559" s="41">
        <v>40338</v>
      </c>
      <c r="D7559" s="40">
        <v>325</v>
      </c>
      <c r="E7559" s="40" t="s">
        <v>50</v>
      </c>
      <c r="F7559">
        <f t="shared" si="354"/>
        <v>6</v>
      </c>
      <c r="G7559">
        <f t="shared" si="355"/>
        <v>2010</v>
      </c>
      <c r="H7559">
        <f t="shared" si="356"/>
        <v>644.63750000000005</v>
      </c>
      <c r="I7559" s="23"/>
    </row>
    <row r="7560" spans="1:9" ht="14.4">
      <c r="A7560" s="77" t="s">
        <v>49</v>
      </c>
      <c r="B7560" s="40">
        <v>13095500</v>
      </c>
      <c r="C7560" s="41">
        <v>40339</v>
      </c>
      <c r="D7560" s="40">
        <v>326</v>
      </c>
      <c r="E7560" s="40" t="s">
        <v>50</v>
      </c>
      <c r="F7560">
        <f t="shared" si="354"/>
        <v>6</v>
      </c>
      <c r="G7560">
        <f t="shared" si="355"/>
        <v>2010</v>
      </c>
      <c r="H7560">
        <f t="shared" si="356"/>
        <v>646.62099999999998</v>
      </c>
      <c r="I7560" s="23"/>
    </row>
    <row r="7561" spans="1:9" ht="14.4">
      <c r="A7561" s="77" t="s">
        <v>49</v>
      </c>
      <c r="B7561" s="40">
        <v>13095500</v>
      </c>
      <c r="C7561" s="41">
        <v>40340</v>
      </c>
      <c r="D7561" s="40">
        <v>324</v>
      </c>
      <c r="E7561" s="40" t="s">
        <v>50</v>
      </c>
      <c r="F7561">
        <f t="shared" si="354"/>
        <v>6</v>
      </c>
      <c r="G7561">
        <f t="shared" si="355"/>
        <v>2010</v>
      </c>
      <c r="H7561">
        <f t="shared" si="356"/>
        <v>642.654</v>
      </c>
      <c r="I7561" s="23"/>
    </row>
    <row r="7562" spans="1:9" ht="14.4">
      <c r="A7562" s="77" t="s">
        <v>49</v>
      </c>
      <c r="B7562" s="40">
        <v>13095500</v>
      </c>
      <c r="C7562" s="41">
        <v>40341</v>
      </c>
      <c r="D7562" s="40">
        <v>324</v>
      </c>
      <c r="E7562" s="40" t="s">
        <v>50</v>
      </c>
      <c r="F7562">
        <f t="shared" si="354"/>
        <v>6</v>
      </c>
      <c r="G7562">
        <f t="shared" si="355"/>
        <v>2010</v>
      </c>
      <c r="H7562">
        <f t="shared" si="356"/>
        <v>642.654</v>
      </c>
      <c r="I7562" s="23"/>
    </row>
    <row r="7563" spans="1:9" ht="14.4">
      <c r="A7563" s="77" t="s">
        <v>49</v>
      </c>
      <c r="B7563" s="40">
        <v>13095500</v>
      </c>
      <c r="C7563" s="41">
        <v>40342</v>
      </c>
      <c r="D7563" s="40">
        <v>323</v>
      </c>
      <c r="E7563" s="40" t="s">
        <v>50</v>
      </c>
      <c r="F7563">
        <f t="shared" si="354"/>
        <v>6</v>
      </c>
      <c r="G7563">
        <f t="shared" si="355"/>
        <v>2010</v>
      </c>
      <c r="H7563">
        <f t="shared" si="356"/>
        <v>640.67050000000006</v>
      </c>
      <c r="I7563" s="23"/>
    </row>
    <row r="7564" spans="1:9" ht="14.4">
      <c r="A7564" s="77" t="s">
        <v>49</v>
      </c>
      <c r="B7564" s="40">
        <v>13095500</v>
      </c>
      <c r="C7564" s="41">
        <v>40343</v>
      </c>
      <c r="D7564" s="40">
        <v>323</v>
      </c>
      <c r="E7564" s="40" t="s">
        <v>50</v>
      </c>
      <c r="F7564">
        <f t="shared" si="354"/>
        <v>6</v>
      </c>
      <c r="G7564">
        <f t="shared" si="355"/>
        <v>2010</v>
      </c>
      <c r="H7564">
        <f t="shared" si="356"/>
        <v>640.67050000000006</v>
      </c>
      <c r="I7564" s="23"/>
    </row>
    <row r="7565" spans="1:9" ht="14.4">
      <c r="A7565" s="77" t="s">
        <v>49</v>
      </c>
      <c r="B7565" s="40">
        <v>13095500</v>
      </c>
      <c r="C7565" s="41">
        <v>40344</v>
      </c>
      <c r="D7565" s="40">
        <v>323</v>
      </c>
      <c r="E7565" s="40" t="s">
        <v>50</v>
      </c>
      <c r="F7565">
        <f t="shared" si="354"/>
        <v>6</v>
      </c>
      <c r="G7565">
        <f t="shared" si="355"/>
        <v>2010</v>
      </c>
      <c r="H7565">
        <f t="shared" si="356"/>
        <v>640.67050000000006</v>
      </c>
      <c r="I7565" s="23"/>
    </row>
    <row r="7566" spans="1:9" ht="14.4">
      <c r="A7566" s="77" t="s">
        <v>49</v>
      </c>
      <c r="B7566" s="40">
        <v>13095500</v>
      </c>
      <c r="C7566" s="41">
        <v>40345</v>
      </c>
      <c r="D7566" s="40">
        <v>323</v>
      </c>
      <c r="E7566" s="40" t="s">
        <v>50</v>
      </c>
      <c r="F7566">
        <f t="shared" si="354"/>
        <v>6</v>
      </c>
      <c r="G7566">
        <f t="shared" si="355"/>
        <v>2010</v>
      </c>
      <c r="H7566">
        <f t="shared" si="356"/>
        <v>640.67050000000006</v>
      </c>
      <c r="I7566" s="23"/>
    </row>
    <row r="7567" spans="1:9" ht="14.4">
      <c r="A7567" s="77" t="s">
        <v>49</v>
      </c>
      <c r="B7567" s="40">
        <v>13095500</v>
      </c>
      <c r="C7567" s="41">
        <v>40346</v>
      </c>
      <c r="D7567" s="40">
        <v>323</v>
      </c>
      <c r="E7567" s="40" t="s">
        <v>50</v>
      </c>
      <c r="F7567">
        <f t="shared" si="354"/>
        <v>6</v>
      </c>
      <c r="G7567">
        <f t="shared" si="355"/>
        <v>2010</v>
      </c>
      <c r="H7567">
        <f t="shared" si="356"/>
        <v>640.67050000000006</v>
      </c>
      <c r="I7567" s="23"/>
    </row>
    <row r="7568" spans="1:9" ht="14.4">
      <c r="A7568" s="77" t="s">
        <v>49</v>
      </c>
      <c r="B7568" s="40">
        <v>13095500</v>
      </c>
      <c r="C7568" s="41">
        <v>40347</v>
      </c>
      <c r="D7568" s="40">
        <v>322</v>
      </c>
      <c r="E7568" s="40" t="s">
        <v>50</v>
      </c>
      <c r="F7568">
        <f t="shared" si="354"/>
        <v>6</v>
      </c>
      <c r="G7568">
        <f t="shared" si="355"/>
        <v>2010</v>
      </c>
      <c r="H7568">
        <f t="shared" si="356"/>
        <v>638.68700000000001</v>
      </c>
      <c r="I7568" s="23"/>
    </row>
    <row r="7569" spans="1:9" ht="14.4">
      <c r="A7569" s="77" t="s">
        <v>49</v>
      </c>
      <c r="B7569" s="40">
        <v>13095500</v>
      </c>
      <c r="C7569" s="41">
        <v>40348</v>
      </c>
      <c r="D7569" s="40">
        <v>321</v>
      </c>
      <c r="E7569" s="40" t="s">
        <v>50</v>
      </c>
      <c r="F7569">
        <f t="shared" si="354"/>
        <v>6</v>
      </c>
      <c r="G7569">
        <f t="shared" si="355"/>
        <v>2010</v>
      </c>
      <c r="H7569">
        <f t="shared" si="356"/>
        <v>636.70349999999996</v>
      </c>
      <c r="I7569" s="23"/>
    </row>
    <row r="7570" spans="1:9" ht="14.4">
      <c r="A7570" s="77" t="s">
        <v>49</v>
      </c>
      <c r="B7570" s="40">
        <v>13095500</v>
      </c>
      <c r="C7570" s="41">
        <v>40349</v>
      </c>
      <c r="D7570" s="40">
        <v>322</v>
      </c>
      <c r="E7570" s="40" t="s">
        <v>50</v>
      </c>
      <c r="F7570">
        <f t="shared" si="354"/>
        <v>6</v>
      </c>
      <c r="G7570">
        <f t="shared" si="355"/>
        <v>2010</v>
      </c>
      <c r="H7570">
        <f t="shared" si="356"/>
        <v>638.68700000000001</v>
      </c>
      <c r="I7570" s="23"/>
    </row>
    <row r="7571" spans="1:9" ht="14.4">
      <c r="A7571" s="77" t="s">
        <v>49</v>
      </c>
      <c r="B7571" s="40">
        <v>13095500</v>
      </c>
      <c r="C7571" s="41">
        <v>40350</v>
      </c>
      <c r="D7571" s="40">
        <v>322</v>
      </c>
      <c r="E7571" s="40" t="s">
        <v>50</v>
      </c>
      <c r="F7571">
        <f t="shared" si="354"/>
        <v>6</v>
      </c>
      <c r="G7571">
        <f t="shared" si="355"/>
        <v>2010</v>
      </c>
      <c r="H7571">
        <f t="shared" si="356"/>
        <v>638.68700000000001</v>
      </c>
      <c r="I7571" s="23"/>
    </row>
    <row r="7572" spans="1:9" ht="14.4">
      <c r="A7572" s="77" t="s">
        <v>49</v>
      </c>
      <c r="B7572" s="40">
        <v>13095500</v>
      </c>
      <c r="C7572" s="41">
        <v>40351</v>
      </c>
      <c r="D7572" s="40">
        <v>322</v>
      </c>
      <c r="E7572" s="40" t="s">
        <v>50</v>
      </c>
      <c r="F7572">
        <f t="shared" si="354"/>
        <v>6</v>
      </c>
      <c r="G7572">
        <f t="shared" si="355"/>
        <v>2010</v>
      </c>
      <c r="H7572">
        <f t="shared" si="356"/>
        <v>638.68700000000001</v>
      </c>
      <c r="I7572" s="23"/>
    </row>
    <row r="7573" spans="1:9" ht="14.4">
      <c r="A7573" s="77" t="s">
        <v>49</v>
      </c>
      <c r="B7573" s="40">
        <v>13095500</v>
      </c>
      <c r="C7573" s="41">
        <v>40352</v>
      </c>
      <c r="D7573" s="40">
        <v>321</v>
      </c>
      <c r="E7573" s="40" t="s">
        <v>50</v>
      </c>
      <c r="F7573">
        <f t="shared" si="354"/>
        <v>6</v>
      </c>
      <c r="G7573">
        <f t="shared" si="355"/>
        <v>2010</v>
      </c>
      <c r="H7573">
        <f t="shared" si="356"/>
        <v>636.70349999999996</v>
      </c>
      <c r="I7573" s="23"/>
    </row>
    <row r="7574" spans="1:9" ht="14.4">
      <c r="A7574" s="77" t="s">
        <v>49</v>
      </c>
      <c r="B7574" s="40">
        <v>13095500</v>
      </c>
      <c r="C7574" s="41">
        <v>40353</v>
      </c>
      <c r="D7574" s="40">
        <v>321</v>
      </c>
      <c r="E7574" s="40" t="s">
        <v>50</v>
      </c>
      <c r="F7574">
        <f t="shared" si="354"/>
        <v>6</v>
      </c>
      <c r="G7574">
        <f t="shared" si="355"/>
        <v>2010</v>
      </c>
      <c r="H7574">
        <f t="shared" si="356"/>
        <v>636.70349999999996</v>
      </c>
      <c r="I7574" s="23"/>
    </row>
    <row r="7575" spans="1:9" ht="14.4">
      <c r="A7575" s="77" t="s">
        <v>49</v>
      </c>
      <c r="B7575" s="40">
        <v>13095500</v>
      </c>
      <c r="C7575" s="41">
        <v>40354</v>
      </c>
      <c r="D7575" s="40">
        <v>320</v>
      </c>
      <c r="E7575" s="40" t="s">
        <v>50</v>
      </c>
      <c r="F7575">
        <f t="shared" si="354"/>
        <v>6</v>
      </c>
      <c r="G7575">
        <f t="shared" si="355"/>
        <v>2010</v>
      </c>
      <c r="H7575">
        <f t="shared" si="356"/>
        <v>634.72</v>
      </c>
      <c r="I7575" s="23"/>
    </row>
    <row r="7576" spans="1:9" ht="14.4">
      <c r="A7576" s="77" t="s">
        <v>49</v>
      </c>
      <c r="B7576" s="40">
        <v>13095500</v>
      </c>
      <c r="C7576" s="41">
        <v>40355</v>
      </c>
      <c r="D7576" s="40">
        <v>320</v>
      </c>
      <c r="E7576" s="40" t="s">
        <v>50</v>
      </c>
      <c r="F7576">
        <f t="shared" si="354"/>
        <v>6</v>
      </c>
      <c r="G7576">
        <f t="shared" si="355"/>
        <v>2010</v>
      </c>
      <c r="H7576">
        <f t="shared" si="356"/>
        <v>634.72</v>
      </c>
      <c r="I7576" s="23"/>
    </row>
    <row r="7577" spans="1:9" ht="14.4">
      <c r="A7577" s="77" t="s">
        <v>49</v>
      </c>
      <c r="B7577" s="40">
        <v>13095500</v>
      </c>
      <c r="C7577" s="41">
        <v>40356</v>
      </c>
      <c r="D7577" s="40">
        <v>320</v>
      </c>
      <c r="E7577" s="40" t="s">
        <v>50</v>
      </c>
      <c r="F7577">
        <f t="shared" si="354"/>
        <v>6</v>
      </c>
      <c r="G7577">
        <f t="shared" si="355"/>
        <v>2010</v>
      </c>
      <c r="H7577">
        <f t="shared" si="356"/>
        <v>634.72</v>
      </c>
      <c r="I7577" s="23"/>
    </row>
    <row r="7578" spans="1:9" ht="14.4">
      <c r="A7578" s="77" t="s">
        <v>49</v>
      </c>
      <c r="B7578" s="40">
        <v>13095500</v>
      </c>
      <c r="C7578" s="41">
        <v>40357</v>
      </c>
      <c r="D7578" s="40">
        <v>320</v>
      </c>
      <c r="E7578" s="40" t="s">
        <v>50</v>
      </c>
      <c r="F7578">
        <f t="shared" si="354"/>
        <v>6</v>
      </c>
      <c r="G7578">
        <f t="shared" si="355"/>
        <v>2010</v>
      </c>
      <c r="H7578">
        <f t="shared" si="356"/>
        <v>634.72</v>
      </c>
      <c r="I7578" s="23"/>
    </row>
    <row r="7579" spans="1:9" ht="14.4">
      <c r="A7579" s="77" t="s">
        <v>49</v>
      </c>
      <c r="B7579" s="40">
        <v>13095500</v>
      </c>
      <c r="C7579" s="41">
        <v>40358</v>
      </c>
      <c r="D7579" s="40">
        <v>320</v>
      </c>
      <c r="E7579" s="40" t="s">
        <v>50</v>
      </c>
      <c r="F7579">
        <f t="shared" si="354"/>
        <v>6</v>
      </c>
      <c r="G7579">
        <f t="shared" si="355"/>
        <v>2010</v>
      </c>
      <c r="H7579">
        <f t="shared" si="356"/>
        <v>634.72</v>
      </c>
      <c r="I7579" s="23"/>
    </row>
    <row r="7580" spans="1:9" ht="14.4">
      <c r="A7580" s="77" t="s">
        <v>49</v>
      </c>
      <c r="B7580" s="40">
        <v>13095500</v>
      </c>
      <c r="C7580" s="41">
        <v>40359</v>
      </c>
      <c r="D7580" s="40">
        <v>320</v>
      </c>
      <c r="E7580" s="40" t="s">
        <v>50</v>
      </c>
      <c r="F7580">
        <f t="shared" si="354"/>
        <v>6</v>
      </c>
      <c r="G7580">
        <f t="shared" si="355"/>
        <v>2010</v>
      </c>
      <c r="H7580">
        <f t="shared" si="356"/>
        <v>634.72</v>
      </c>
      <c r="I7580" s="23"/>
    </row>
    <row r="7581" spans="1:9" ht="14.4">
      <c r="A7581" s="77" t="s">
        <v>49</v>
      </c>
      <c r="B7581" s="40">
        <v>13095500</v>
      </c>
      <c r="C7581" s="41">
        <v>40360</v>
      </c>
      <c r="D7581" s="40">
        <v>320</v>
      </c>
      <c r="E7581" s="40" t="s">
        <v>50</v>
      </c>
      <c r="F7581">
        <f t="shared" si="354"/>
        <v>7</v>
      </c>
      <c r="G7581">
        <f t="shared" si="355"/>
        <v>2010</v>
      </c>
      <c r="H7581">
        <f t="shared" si="356"/>
        <v>634.72</v>
      </c>
      <c r="I7581" s="23"/>
    </row>
    <row r="7582" spans="1:9" ht="14.4">
      <c r="A7582" s="77" t="s">
        <v>49</v>
      </c>
      <c r="B7582" s="40">
        <v>13095500</v>
      </c>
      <c r="C7582" s="41">
        <v>40361</v>
      </c>
      <c r="D7582" s="40">
        <v>320</v>
      </c>
      <c r="E7582" s="40" t="s">
        <v>50</v>
      </c>
      <c r="F7582">
        <f t="shared" si="354"/>
        <v>7</v>
      </c>
      <c r="G7582">
        <f t="shared" si="355"/>
        <v>2010</v>
      </c>
      <c r="H7582">
        <f t="shared" si="356"/>
        <v>634.72</v>
      </c>
      <c r="I7582" s="23"/>
    </row>
    <row r="7583" spans="1:9" ht="14.4">
      <c r="A7583" s="77" t="s">
        <v>49</v>
      </c>
      <c r="B7583" s="40">
        <v>13095500</v>
      </c>
      <c r="C7583" s="41">
        <v>40362</v>
      </c>
      <c r="D7583" s="40">
        <v>320</v>
      </c>
      <c r="E7583" s="40" t="s">
        <v>50</v>
      </c>
      <c r="F7583">
        <f t="shared" si="354"/>
        <v>7</v>
      </c>
      <c r="G7583">
        <f t="shared" si="355"/>
        <v>2010</v>
      </c>
      <c r="H7583">
        <f t="shared" si="356"/>
        <v>634.72</v>
      </c>
      <c r="I7583" s="23"/>
    </row>
    <row r="7584" spans="1:9" ht="14.4">
      <c r="A7584" s="77" t="s">
        <v>49</v>
      </c>
      <c r="B7584" s="40">
        <v>13095500</v>
      </c>
      <c r="C7584" s="41">
        <v>40363</v>
      </c>
      <c r="D7584" s="40">
        <v>319</v>
      </c>
      <c r="E7584" s="40" t="s">
        <v>50</v>
      </c>
      <c r="F7584">
        <f t="shared" si="354"/>
        <v>7</v>
      </c>
      <c r="G7584">
        <f t="shared" si="355"/>
        <v>2010</v>
      </c>
      <c r="H7584">
        <f t="shared" si="356"/>
        <v>632.73649999999998</v>
      </c>
      <c r="I7584" s="23"/>
    </row>
    <row r="7585" spans="1:9" ht="14.4">
      <c r="A7585" s="77" t="s">
        <v>49</v>
      </c>
      <c r="B7585" s="40">
        <v>13095500</v>
      </c>
      <c r="C7585" s="41">
        <v>40364</v>
      </c>
      <c r="D7585" s="40">
        <v>320</v>
      </c>
      <c r="E7585" s="40" t="s">
        <v>50</v>
      </c>
      <c r="F7585">
        <f t="shared" si="354"/>
        <v>7</v>
      </c>
      <c r="G7585">
        <f t="shared" si="355"/>
        <v>2010</v>
      </c>
      <c r="H7585">
        <f t="shared" si="356"/>
        <v>634.72</v>
      </c>
      <c r="I7585" s="23"/>
    </row>
    <row r="7586" spans="1:9" ht="14.4">
      <c r="A7586" s="77" t="s">
        <v>49</v>
      </c>
      <c r="B7586" s="40">
        <v>13095500</v>
      </c>
      <c r="C7586" s="41">
        <v>40365</v>
      </c>
      <c r="D7586" s="40">
        <v>320</v>
      </c>
      <c r="E7586" s="40" t="s">
        <v>50</v>
      </c>
      <c r="F7586">
        <f t="shared" ref="F7586:F7649" si="357">MONTH(C7586)</f>
        <v>7</v>
      </c>
      <c r="G7586">
        <f t="shared" ref="G7586:G7649" si="358">IF(F7586&gt;10,YEAR(C7586)+1,YEAR(C7586))</f>
        <v>2010</v>
      </c>
      <c r="H7586">
        <f t="shared" ref="H7586:H7649" si="359">D7586*1.9835</f>
        <v>634.72</v>
      </c>
      <c r="I7586" s="23"/>
    </row>
    <row r="7587" spans="1:9" ht="14.4">
      <c r="A7587" s="77" t="s">
        <v>49</v>
      </c>
      <c r="B7587" s="40">
        <v>13095500</v>
      </c>
      <c r="C7587" s="41">
        <v>40366</v>
      </c>
      <c r="D7587" s="40">
        <v>319</v>
      </c>
      <c r="E7587" s="40" t="s">
        <v>50</v>
      </c>
      <c r="F7587">
        <f t="shared" si="357"/>
        <v>7</v>
      </c>
      <c r="G7587">
        <f t="shared" si="358"/>
        <v>2010</v>
      </c>
      <c r="H7587">
        <f t="shared" si="359"/>
        <v>632.73649999999998</v>
      </c>
      <c r="I7587" s="23"/>
    </row>
    <row r="7588" spans="1:9" ht="14.4">
      <c r="A7588" s="77" t="s">
        <v>49</v>
      </c>
      <c r="B7588" s="40">
        <v>13095500</v>
      </c>
      <c r="C7588" s="41">
        <v>40367</v>
      </c>
      <c r="D7588" s="40">
        <v>318</v>
      </c>
      <c r="E7588" s="40" t="s">
        <v>50</v>
      </c>
      <c r="F7588">
        <f t="shared" si="357"/>
        <v>7</v>
      </c>
      <c r="G7588">
        <f t="shared" si="358"/>
        <v>2010</v>
      </c>
      <c r="H7588">
        <f t="shared" si="359"/>
        <v>630.75300000000004</v>
      </c>
      <c r="I7588" s="23"/>
    </row>
    <row r="7589" spans="1:9" ht="14.4">
      <c r="A7589" s="77" t="s">
        <v>49</v>
      </c>
      <c r="B7589" s="40">
        <v>13095500</v>
      </c>
      <c r="C7589" s="41">
        <v>40368</v>
      </c>
      <c r="D7589" s="40">
        <v>318</v>
      </c>
      <c r="E7589" s="40" t="s">
        <v>50</v>
      </c>
      <c r="F7589">
        <f t="shared" si="357"/>
        <v>7</v>
      </c>
      <c r="G7589">
        <f t="shared" si="358"/>
        <v>2010</v>
      </c>
      <c r="H7589">
        <f t="shared" si="359"/>
        <v>630.75300000000004</v>
      </c>
      <c r="I7589" s="23"/>
    </row>
    <row r="7590" spans="1:9" ht="14.4">
      <c r="A7590" s="77" t="s">
        <v>49</v>
      </c>
      <c r="B7590" s="40">
        <v>13095500</v>
      </c>
      <c r="C7590" s="41">
        <v>40369</v>
      </c>
      <c r="D7590" s="40">
        <v>318</v>
      </c>
      <c r="E7590" s="40" t="s">
        <v>50</v>
      </c>
      <c r="F7590">
        <f t="shared" si="357"/>
        <v>7</v>
      </c>
      <c r="G7590">
        <f t="shared" si="358"/>
        <v>2010</v>
      </c>
      <c r="H7590">
        <f t="shared" si="359"/>
        <v>630.75300000000004</v>
      </c>
      <c r="I7590" s="23"/>
    </row>
    <row r="7591" spans="1:9" ht="14.4">
      <c r="A7591" s="77" t="s">
        <v>49</v>
      </c>
      <c r="B7591" s="40">
        <v>13095500</v>
      </c>
      <c r="C7591" s="41">
        <v>40370</v>
      </c>
      <c r="D7591" s="40">
        <v>318</v>
      </c>
      <c r="E7591" s="40" t="s">
        <v>50</v>
      </c>
      <c r="F7591">
        <f t="shared" si="357"/>
        <v>7</v>
      </c>
      <c r="G7591">
        <f t="shared" si="358"/>
        <v>2010</v>
      </c>
      <c r="H7591">
        <f t="shared" si="359"/>
        <v>630.75300000000004</v>
      </c>
      <c r="I7591" s="23"/>
    </row>
    <row r="7592" spans="1:9" ht="14.4">
      <c r="A7592" s="77" t="s">
        <v>49</v>
      </c>
      <c r="B7592" s="40">
        <v>13095500</v>
      </c>
      <c r="C7592" s="41">
        <v>40371</v>
      </c>
      <c r="D7592" s="40">
        <v>318</v>
      </c>
      <c r="E7592" s="40" t="s">
        <v>50</v>
      </c>
      <c r="F7592">
        <f t="shared" si="357"/>
        <v>7</v>
      </c>
      <c r="G7592">
        <f t="shared" si="358"/>
        <v>2010</v>
      </c>
      <c r="H7592">
        <f t="shared" si="359"/>
        <v>630.75300000000004</v>
      </c>
      <c r="I7592" s="23"/>
    </row>
    <row r="7593" spans="1:9" ht="14.4">
      <c r="A7593" s="77" t="s">
        <v>49</v>
      </c>
      <c r="B7593" s="40">
        <v>13095500</v>
      </c>
      <c r="C7593" s="41">
        <v>40372</v>
      </c>
      <c r="D7593" s="40">
        <v>318</v>
      </c>
      <c r="E7593" s="40" t="s">
        <v>50</v>
      </c>
      <c r="F7593">
        <f t="shared" si="357"/>
        <v>7</v>
      </c>
      <c r="G7593">
        <f t="shared" si="358"/>
        <v>2010</v>
      </c>
      <c r="H7593">
        <f t="shared" si="359"/>
        <v>630.75300000000004</v>
      </c>
      <c r="I7593" s="23"/>
    </row>
    <row r="7594" spans="1:9" ht="14.4">
      <c r="A7594" s="77" t="s">
        <v>49</v>
      </c>
      <c r="B7594" s="40">
        <v>13095500</v>
      </c>
      <c r="C7594" s="41">
        <v>40373</v>
      </c>
      <c r="D7594" s="40">
        <v>317</v>
      </c>
      <c r="E7594" s="40" t="s">
        <v>50</v>
      </c>
      <c r="F7594">
        <f t="shared" si="357"/>
        <v>7</v>
      </c>
      <c r="G7594">
        <f t="shared" si="358"/>
        <v>2010</v>
      </c>
      <c r="H7594">
        <f t="shared" si="359"/>
        <v>628.76949999999999</v>
      </c>
      <c r="I7594" s="23"/>
    </row>
    <row r="7595" spans="1:9" ht="14.4">
      <c r="A7595" s="77" t="s">
        <v>49</v>
      </c>
      <c r="B7595" s="40">
        <v>13095500</v>
      </c>
      <c r="C7595" s="41">
        <v>40374</v>
      </c>
      <c r="D7595" s="40">
        <v>317</v>
      </c>
      <c r="E7595" s="40" t="s">
        <v>50</v>
      </c>
      <c r="F7595">
        <f t="shared" si="357"/>
        <v>7</v>
      </c>
      <c r="G7595">
        <f t="shared" si="358"/>
        <v>2010</v>
      </c>
      <c r="H7595">
        <f t="shared" si="359"/>
        <v>628.76949999999999</v>
      </c>
      <c r="I7595" s="23"/>
    </row>
    <row r="7596" spans="1:9" ht="14.4">
      <c r="A7596" s="77" t="s">
        <v>49</v>
      </c>
      <c r="B7596" s="40">
        <v>13095500</v>
      </c>
      <c r="C7596" s="41">
        <v>40375</v>
      </c>
      <c r="D7596" s="40">
        <v>316</v>
      </c>
      <c r="E7596" s="40" t="s">
        <v>50</v>
      </c>
      <c r="F7596">
        <f t="shared" si="357"/>
        <v>7</v>
      </c>
      <c r="G7596">
        <f t="shared" si="358"/>
        <v>2010</v>
      </c>
      <c r="H7596">
        <f t="shared" si="359"/>
        <v>626.78600000000006</v>
      </c>
      <c r="I7596" s="23"/>
    </row>
    <row r="7597" spans="1:9" ht="14.4">
      <c r="A7597" s="77" t="s">
        <v>49</v>
      </c>
      <c r="B7597" s="40">
        <v>13095500</v>
      </c>
      <c r="C7597" s="41">
        <v>40376</v>
      </c>
      <c r="D7597" s="40">
        <v>316</v>
      </c>
      <c r="E7597" s="40" t="s">
        <v>50</v>
      </c>
      <c r="F7597">
        <f t="shared" si="357"/>
        <v>7</v>
      </c>
      <c r="G7597">
        <f t="shared" si="358"/>
        <v>2010</v>
      </c>
      <c r="H7597">
        <f t="shared" si="359"/>
        <v>626.78600000000006</v>
      </c>
      <c r="I7597" s="23"/>
    </row>
    <row r="7598" spans="1:9" ht="14.4">
      <c r="A7598" s="77" t="s">
        <v>49</v>
      </c>
      <c r="B7598" s="40">
        <v>13095500</v>
      </c>
      <c r="C7598" s="41">
        <v>40377</v>
      </c>
      <c r="D7598" s="40">
        <v>316</v>
      </c>
      <c r="E7598" s="40" t="s">
        <v>50</v>
      </c>
      <c r="F7598">
        <f t="shared" si="357"/>
        <v>7</v>
      </c>
      <c r="G7598">
        <f t="shared" si="358"/>
        <v>2010</v>
      </c>
      <c r="H7598">
        <f t="shared" si="359"/>
        <v>626.78600000000006</v>
      </c>
      <c r="I7598" s="23"/>
    </row>
    <row r="7599" spans="1:9" ht="14.4">
      <c r="A7599" s="77" t="s">
        <v>49</v>
      </c>
      <c r="B7599" s="40">
        <v>13095500</v>
      </c>
      <c r="C7599" s="41">
        <v>40378</v>
      </c>
      <c r="D7599" s="40">
        <v>316</v>
      </c>
      <c r="E7599" s="40" t="s">
        <v>50</v>
      </c>
      <c r="F7599">
        <f t="shared" si="357"/>
        <v>7</v>
      </c>
      <c r="G7599">
        <f t="shared" si="358"/>
        <v>2010</v>
      </c>
      <c r="H7599">
        <f t="shared" si="359"/>
        <v>626.78600000000006</v>
      </c>
      <c r="I7599" s="23"/>
    </row>
    <row r="7600" spans="1:9" ht="14.4">
      <c r="A7600" s="77" t="s">
        <v>49</v>
      </c>
      <c r="B7600" s="40">
        <v>13095500</v>
      </c>
      <c r="C7600" s="41">
        <v>40379</v>
      </c>
      <c r="D7600" s="40">
        <v>316</v>
      </c>
      <c r="E7600" s="40" t="s">
        <v>50</v>
      </c>
      <c r="F7600">
        <f t="shared" si="357"/>
        <v>7</v>
      </c>
      <c r="G7600">
        <f t="shared" si="358"/>
        <v>2010</v>
      </c>
      <c r="H7600">
        <f t="shared" si="359"/>
        <v>626.78600000000006</v>
      </c>
      <c r="I7600" s="23"/>
    </row>
    <row r="7601" spans="1:9" ht="14.4">
      <c r="A7601" s="77" t="s">
        <v>49</v>
      </c>
      <c r="B7601" s="40">
        <v>13095500</v>
      </c>
      <c r="C7601" s="41">
        <v>40380</v>
      </c>
      <c r="D7601" s="40">
        <v>315</v>
      </c>
      <c r="E7601" s="40" t="s">
        <v>50</v>
      </c>
      <c r="F7601">
        <f t="shared" si="357"/>
        <v>7</v>
      </c>
      <c r="G7601">
        <f t="shared" si="358"/>
        <v>2010</v>
      </c>
      <c r="H7601">
        <f t="shared" si="359"/>
        <v>624.80250000000001</v>
      </c>
      <c r="I7601" s="23"/>
    </row>
    <row r="7602" spans="1:9" ht="14.4">
      <c r="A7602" s="77" t="s">
        <v>49</v>
      </c>
      <c r="B7602" s="40">
        <v>13095500</v>
      </c>
      <c r="C7602" s="41">
        <v>40381</v>
      </c>
      <c r="D7602" s="40">
        <v>315</v>
      </c>
      <c r="E7602" s="40" t="s">
        <v>50</v>
      </c>
      <c r="F7602">
        <f t="shared" si="357"/>
        <v>7</v>
      </c>
      <c r="G7602">
        <f t="shared" si="358"/>
        <v>2010</v>
      </c>
      <c r="H7602">
        <f t="shared" si="359"/>
        <v>624.80250000000001</v>
      </c>
      <c r="I7602" s="23"/>
    </row>
    <row r="7603" spans="1:9" ht="14.4">
      <c r="A7603" s="77" t="s">
        <v>49</v>
      </c>
      <c r="B7603" s="40">
        <v>13095500</v>
      </c>
      <c r="C7603" s="41">
        <v>40382</v>
      </c>
      <c r="D7603" s="40">
        <v>316</v>
      </c>
      <c r="E7603" s="40" t="s">
        <v>50</v>
      </c>
      <c r="F7603">
        <f t="shared" si="357"/>
        <v>7</v>
      </c>
      <c r="G7603">
        <f t="shared" si="358"/>
        <v>2010</v>
      </c>
      <c r="H7603">
        <f t="shared" si="359"/>
        <v>626.78600000000006</v>
      </c>
      <c r="I7603" s="23"/>
    </row>
    <row r="7604" spans="1:9" ht="14.4">
      <c r="A7604" s="77" t="s">
        <v>49</v>
      </c>
      <c r="B7604" s="40">
        <v>13095500</v>
      </c>
      <c r="C7604" s="41">
        <v>40383</v>
      </c>
      <c r="D7604" s="40">
        <v>316</v>
      </c>
      <c r="E7604" s="40" t="s">
        <v>50</v>
      </c>
      <c r="F7604">
        <f t="shared" si="357"/>
        <v>7</v>
      </c>
      <c r="G7604">
        <f t="shared" si="358"/>
        <v>2010</v>
      </c>
      <c r="H7604">
        <f t="shared" si="359"/>
        <v>626.78600000000006</v>
      </c>
      <c r="I7604" s="23"/>
    </row>
    <row r="7605" spans="1:9" ht="14.4">
      <c r="A7605" s="77" t="s">
        <v>49</v>
      </c>
      <c r="B7605" s="40">
        <v>13095500</v>
      </c>
      <c r="C7605" s="41">
        <v>40384</v>
      </c>
      <c r="D7605" s="40">
        <v>316</v>
      </c>
      <c r="E7605" s="40" t="s">
        <v>50</v>
      </c>
      <c r="F7605">
        <f t="shared" si="357"/>
        <v>7</v>
      </c>
      <c r="G7605">
        <f t="shared" si="358"/>
        <v>2010</v>
      </c>
      <c r="H7605">
        <f t="shared" si="359"/>
        <v>626.78600000000006</v>
      </c>
      <c r="I7605" s="23"/>
    </row>
    <row r="7606" spans="1:9" ht="14.4">
      <c r="A7606" s="77" t="s">
        <v>49</v>
      </c>
      <c r="B7606" s="40">
        <v>13095500</v>
      </c>
      <c r="C7606" s="41">
        <v>40385</v>
      </c>
      <c r="D7606" s="40">
        <v>316</v>
      </c>
      <c r="E7606" s="40" t="s">
        <v>50</v>
      </c>
      <c r="F7606">
        <f t="shared" si="357"/>
        <v>7</v>
      </c>
      <c r="G7606">
        <f t="shared" si="358"/>
        <v>2010</v>
      </c>
      <c r="H7606">
        <f t="shared" si="359"/>
        <v>626.78600000000006</v>
      </c>
      <c r="I7606" s="23"/>
    </row>
    <row r="7607" spans="1:9" ht="14.4">
      <c r="A7607" s="77" t="s">
        <v>49</v>
      </c>
      <c r="B7607" s="40">
        <v>13095500</v>
      </c>
      <c r="C7607" s="41">
        <v>40386</v>
      </c>
      <c r="D7607" s="40">
        <v>316</v>
      </c>
      <c r="E7607" s="40" t="s">
        <v>50</v>
      </c>
      <c r="F7607">
        <f t="shared" si="357"/>
        <v>7</v>
      </c>
      <c r="G7607">
        <f t="shared" si="358"/>
        <v>2010</v>
      </c>
      <c r="H7607">
        <f t="shared" si="359"/>
        <v>626.78600000000006</v>
      </c>
      <c r="I7607" s="23"/>
    </row>
    <row r="7608" spans="1:9" ht="14.4">
      <c r="A7608" s="77" t="s">
        <v>49</v>
      </c>
      <c r="B7608" s="40">
        <v>13095500</v>
      </c>
      <c r="C7608" s="41">
        <v>40387</v>
      </c>
      <c r="D7608" s="40">
        <v>316</v>
      </c>
      <c r="E7608" s="40" t="s">
        <v>50</v>
      </c>
      <c r="F7608">
        <f t="shared" si="357"/>
        <v>7</v>
      </c>
      <c r="G7608">
        <f t="shared" si="358"/>
        <v>2010</v>
      </c>
      <c r="H7608">
        <f t="shared" si="359"/>
        <v>626.78600000000006</v>
      </c>
      <c r="I7608" s="23"/>
    </row>
    <row r="7609" spans="1:9" ht="14.4">
      <c r="A7609" s="77" t="s">
        <v>49</v>
      </c>
      <c r="B7609" s="40">
        <v>13095500</v>
      </c>
      <c r="C7609" s="41">
        <v>40388</v>
      </c>
      <c r="D7609" s="40">
        <v>316</v>
      </c>
      <c r="E7609" s="40" t="s">
        <v>50</v>
      </c>
      <c r="F7609">
        <f t="shared" si="357"/>
        <v>7</v>
      </c>
      <c r="G7609">
        <f t="shared" si="358"/>
        <v>2010</v>
      </c>
      <c r="H7609">
        <f t="shared" si="359"/>
        <v>626.78600000000006</v>
      </c>
      <c r="I7609" s="23"/>
    </row>
    <row r="7610" spans="1:9" ht="14.4">
      <c r="A7610" s="77" t="s">
        <v>49</v>
      </c>
      <c r="B7610" s="40">
        <v>13095500</v>
      </c>
      <c r="C7610" s="41">
        <v>40389</v>
      </c>
      <c r="D7610" s="40">
        <v>317</v>
      </c>
      <c r="E7610" s="40" t="s">
        <v>50</v>
      </c>
      <c r="F7610">
        <f t="shared" si="357"/>
        <v>7</v>
      </c>
      <c r="G7610">
        <f t="shared" si="358"/>
        <v>2010</v>
      </c>
      <c r="H7610">
        <f t="shared" si="359"/>
        <v>628.76949999999999</v>
      </c>
      <c r="I7610" s="23"/>
    </row>
    <row r="7611" spans="1:9" ht="14.4">
      <c r="A7611" s="77" t="s">
        <v>49</v>
      </c>
      <c r="B7611" s="40">
        <v>13095500</v>
      </c>
      <c r="C7611" s="41">
        <v>40390</v>
      </c>
      <c r="D7611" s="40">
        <v>318</v>
      </c>
      <c r="E7611" s="40" t="s">
        <v>50</v>
      </c>
      <c r="F7611">
        <f t="shared" si="357"/>
        <v>7</v>
      </c>
      <c r="G7611">
        <f t="shared" si="358"/>
        <v>2010</v>
      </c>
      <c r="H7611">
        <f t="shared" si="359"/>
        <v>630.75300000000004</v>
      </c>
      <c r="I7611" s="23"/>
    </row>
    <row r="7612" spans="1:9" ht="14.4">
      <c r="A7612" s="77" t="s">
        <v>49</v>
      </c>
      <c r="B7612" s="40">
        <v>13095500</v>
      </c>
      <c r="C7612" s="41">
        <v>40391</v>
      </c>
      <c r="D7612" s="40">
        <v>319</v>
      </c>
      <c r="E7612" s="40" t="s">
        <v>50</v>
      </c>
      <c r="F7612">
        <f t="shared" si="357"/>
        <v>8</v>
      </c>
      <c r="G7612">
        <f t="shared" si="358"/>
        <v>2010</v>
      </c>
      <c r="H7612">
        <f t="shared" si="359"/>
        <v>632.73649999999998</v>
      </c>
      <c r="I7612" s="23"/>
    </row>
    <row r="7613" spans="1:9" ht="14.4">
      <c r="A7613" s="77" t="s">
        <v>49</v>
      </c>
      <c r="B7613" s="40">
        <v>13095500</v>
      </c>
      <c r="C7613" s="41">
        <v>40392</v>
      </c>
      <c r="D7613" s="40">
        <v>320</v>
      </c>
      <c r="E7613" s="40" t="s">
        <v>50</v>
      </c>
      <c r="F7613">
        <f t="shared" si="357"/>
        <v>8</v>
      </c>
      <c r="G7613">
        <f t="shared" si="358"/>
        <v>2010</v>
      </c>
      <c r="H7613">
        <f t="shared" si="359"/>
        <v>634.72</v>
      </c>
      <c r="I7613" s="23"/>
    </row>
    <row r="7614" spans="1:9" ht="14.4">
      <c r="A7614" s="77" t="s">
        <v>49</v>
      </c>
      <c r="B7614" s="40">
        <v>13095500</v>
      </c>
      <c r="C7614" s="41">
        <v>40393</v>
      </c>
      <c r="D7614" s="40">
        <v>320</v>
      </c>
      <c r="E7614" s="40" t="s">
        <v>50</v>
      </c>
      <c r="F7614">
        <f t="shared" si="357"/>
        <v>8</v>
      </c>
      <c r="G7614">
        <f t="shared" si="358"/>
        <v>2010</v>
      </c>
      <c r="H7614">
        <f t="shared" si="359"/>
        <v>634.72</v>
      </c>
      <c r="I7614" s="23"/>
    </row>
    <row r="7615" spans="1:9" ht="14.4">
      <c r="A7615" s="77" t="s">
        <v>49</v>
      </c>
      <c r="B7615" s="40">
        <v>13095500</v>
      </c>
      <c r="C7615" s="41">
        <v>40394</v>
      </c>
      <c r="D7615" s="40">
        <v>320</v>
      </c>
      <c r="E7615" s="40" t="s">
        <v>50</v>
      </c>
      <c r="F7615">
        <f t="shared" si="357"/>
        <v>8</v>
      </c>
      <c r="G7615">
        <f t="shared" si="358"/>
        <v>2010</v>
      </c>
      <c r="H7615">
        <f t="shared" si="359"/>
        <v>634.72</v>
      </c>
      <c r="I7615" s="23"/>
    </row>
    <row r="7616" spans="1:9" ht="14.4">
      <c r="A7616" s="77" t="s">
        <v>49</v>
      </c>
      <c r="B7616" s="40">
        <v>13095500</v>
      </c>
      <c r="C7616" s="41">
        <v>40395</v>
      </c>
      <c r="D7616" s="40">
        <v>320</v>
      </c>
      <c r="E7616" s="40" t="s">
        <v>50</v>
      </c>
      <c r="F7616">
        <f t="shared" si="357"/>
        <v>8</v>
      </c>
      <c r="G7616">
        <f t="shared" si="358"/>
        <v>2010</v>
      </c>
      <c r="H7616">
        <f t="shared" si="359"/>
        <v>634.72</v>
      </c>
      <c r="I7616" s="23"/>
    </row>
    <row r="7617" spans="1:9" ht="14.4">
      <c r="A7617" s="77" t="s">
        <v>49</v>
      </c>
      <c r="B7617" s="40">
        <v>13095500</v>
      </c>
      <c r="C7617" s="41">
        <v>40396</v>
      </c>
      <c r="D7617" s="40">
        <v>320</v>
      </c>
      <c r="E7617" s="40" t="s">
        <v>50</v>
      </c>
      <c r="F7617">
        <f t="shared" si="357"/>
        <v>8</v>
      </c>
      <c r="G7617">
        <f t="shared" si="358"/>
        <v>2010</v>
      </c>
      <c r="H7617">
        <f t="shared" si="359"/>
        <v>634.72</v>
      </c>
      <c r="I7617" s="23"/>
    </row>
    <row r="7618" spans="1:9" ht="14.4">
      <c r="A7618" s="77" t="s">
        <v>49</v>
      </c>
      <c r="B7618" s="40">
        <v>13095500</v>
      </c>
      <c r="C7618" s="41">
        <v>40397</v>
      </c>
      <c r="D7618" s="40">
        <v>320</v>
      </c>
      <c r="E7618" s="40" t="s">
        <v>50</v>
      </c>
      <c r="F7618">
        <f t="shared" si="357"/>
        <v>8</v>
      </c>
      <c r="G7618">
        <f t="shared" si="358"/>
        <v>2010</v>
      </c>
      <c r="H7618">
        <f t="shared" si="359"/>
        <v>634.72</v>
      </c>
      <c r="I7618" s="23"/>
    </row>
    <row r="7619" spans="1:9" ht="14.4">
      <c r="A7619" s="77" t="s">
        <v>49</v>
      </c>
      <c r="B7619" s="40">
        <v>13095500</v>
      </c>
      <c r="C7619" s="41">
        <v>40398</v>
      </c>
      <c r="D7619" s="40">
        <v>320</v>
      </c>
      <c r="E7619" s="40" t="s">
        <v>50</v>
      </c>
      <c r="F7619">
        <f t="shared" si="357"/>
        <v>8</v>
      </c>
      <c r="G7619">
        <f t="shared" si="358"/>
        <v>2010</v>
      </c>
      <c r="H7619">
        <f t="shared" si="359"/>
        <v>634.72</v>
      </c>
      <c r="I7619" s="23"/>
    </row>
    <row r="7620" spans="1:9" ht="14.4">
      <c r="A7620" s="77" t="s">
        <v>49</v>
      </c>
      <c r="B7620" s="40">
        <v>13095500</v>
      </c>
      <c r="C7620" s="41">
        <v>40399</v>
      </c>
      <c r="D7620" s="40">
        <v>321</v>
      </c>
      <c r="E7620" s="40" t="s">
        <v>50</v>
      </c>
      <c r="F7620">
        <f t="shared" si="357"/>
        <v>8</v>
      </c>
      <c r="G7620">
        <f t="shared" si="358"/>
        <v>2010</v>
      </c>
      <c r="H7620">
        <f t="shared" si="359"/>
        <v>636.70349999999996</v>
      </c>
      <c r="I7620" s="23"/>
    </row>
    <row r="7621" spans="1:9" ht="14.4">
      <c r="A7621" s="77" t="s">
        <v>49</v>
      </c>
      <c r="B7621" s="40">
        <v>13095500</v>
      </c>
      <c r="C7621" s="41">
        <v>40400</v>
      </c>
      <c r="D7621" s="40">
        <v>321</v>
      </c>
      <c r="E7621" s="40" t="s">
        <v>50</v>
      </c>
      <c r="F7621">
        <f t="shared" si="357"/>
        <v>8</v>
      </c>
      <c r="G7621">
        <f t="shared" si="358"/>
        <v>2010</v>
      </c>
      <c r="H7621">
        <f t="shared" si="359"/>
        <v>636.70349999999996</v>
      </c>
      <c r="I7621" s="23"/>
    </row>
    <row r="7622" spans="1:9" ht="14.4">
      <c r="A7622" s="77" t="s">
        <v>49</v>
      </c>
      <c r="B7622" s="40">
        <v>13095500</v>
      </c>
      <c r="C7622" s="41">
        <v>40401</v>
      </c>
      <c r="D7622" s="40">
        <v>322</v>
      </c>
      <c r="E7622" s="40" t="s">
        <v>50</v>
      </c>
      <c r="F7622">
        <f t="shared" si="357"/>
        <v>8</v>
      </c>
      <c r="G7622">
        <f t="shared" si="358"/>
        <v>2010</v>
      </c>
      <c r="H7622">
        <f t="shared" si="359"/>
        <v>638.68700000000001</v>
      </c>
      <c r="I7622" s="23"/>
    </row>
    <row r="7623" spans="1:9" ht="14.4">
      <c r="A7623" s="77" t="s">
        <v>49</v>
      </c>
      <c r="B7623" s="40">
        <v>13095500</v>
      </c>
      <c r="C7623" s="41">
        <v>40402</v>
      </c>
      <c r="D7623" s="40">
        <v>322</v>
      </c>
      <c r="E7623" s="40" t="s">
        <v>50</v>
      </c>
      <c r="F7623">
        <f t="shared" si="357"/>
        <v>8</v>
      </c>
      <c r="G7623">
        <f t="shared" si="358"/>
        <v>2010</v>
      </c>
      <c r="H7623">
        <f t="shared" si="359"/>
        <v>638.68700000000001</v>
      </c>
      <c r="I7623" s="23"/>
    </row>
    <row r="7624" spans="1:9" ht="14.4">
      <c r="A7624" s="77" t="s">
        <v>49</v>
      </c>
      <c r="B7624" s="40">
        <v>13095500</v>
      </c>
      <c r="C7624" s="41">
        <v>40403</v>
      </c>
      <c r="D7624" s="40">
        <v>322</v>
      </c>
      <c r="E7624" s="40" t="s">
        <v>50</v>
      </c>
      <c r="F7624">
        <f t="shared" si="357"/>
        <v>8</v>
      </c>
      <c r="G7624">
        <f t="shared" si="358"/>
        <v>2010</v>
      </c>
      <c r="H7624">
        <f t="shared" si="359"/>
        <v>638.68700000000001</v>
      </c>
      <c r="I7624" s="23"/>
    </row>
    <row r="7625" spans="1:9" ht="14.4">
      <c r="A7625" s="77" t="s">
        <v>49</v>
      </c>
      <c r="B7625" s="40">
        <v>13095500</v>
      </c>
      <c r="C7625" s="41">
        <v>40404</v>
      </c>
      <c r="D7625" s="40">
        <v>321</v>
      </c>
      <c r="E7625" s="40" t="s">
        <v>50</v>
      </c>
      <c r="F7625">
        <f t="shared" si="357"/>
        <v>8</v>
      </c>
      <c r="G7625">
        <f t="shared" si="358"/>
        <v>2010</v>
      </c>
      <c r="H7625">
        <f t="shared" si="359"/>
        <v>636.70349999999996</v>
      </c>
      <c r="I7625" s="23"/>
    </row>
    <row r="7626" spans="1:9" ht="14.4">
      <c r="A7626" s="77" t="s">
        <v>49</v>
      </c>
      <c r="B7626" s="40">
        <v>13095500</v>
      </c>
      <c r="C7626" s="41">
        <v>40405</v>
      </c>
      <c r="D7626" s="40">
        <v>322</v>
      </c>
      <c r="E7626" s="40" t="s">
        <v>50</v>
      </c>
      <c r="F7626">
        <f t="shared" si="357"/>
        <v>8</v>
      </c>
      <c r="G7626">
        <f t="shared" si="358"/>
        <v>2010</v>
      </c>
      <c r="H7626">
        <f t="shared" si="359"/>
        <v>638.68700000000001</v>
      </c>
      <c r="I7626" s="23"/>
    </row>
    <row r="7627" spans="1:9" ht="14.4">
      <c r="A7627" s="77" t="s">
        <v>49</v>
      </c>
      <c r="B7627" s="40">
        <v>13095500</v>
      </c>
      <c r="C7627" s="41">
        <v>40406</v>
      </c>
      <c r="D7627" s="40">
        <v>322</v>
      </c>
      <c r="E7627" s="40" t="s">
        <v>50</v>
      </c>
      <c r="F7627">
        <f t="shared" si="357"/>
        <v>8</v>
      </c>
      <c r="G7627">
        <f t="shared" si="358"/>
        <v>2010</v>
      </c>
      <c r="H7627">
        <f t="shared" si="359"/>
        <v>638.68700000000001</v>
      </c>
      <c r="I7627" s="23"/>
    </row>
    <row r="7628" spans="1:9" ht="14.4">
      <c r="A7628" s="77" t="s">
        <v>49</v>
      </c>
      <c r="B7628" s="40">
        <v>13095500</v>
      </c>
      <c r="C7628" s="41">
        <v>40407</v>
      </c>
      <c r="D7628" s="40">
        <v>322</v>
      </c>
      <c r="E7628" s="40" t="s">
        <v>50</v>
      </c>
      <c r="F7628">
        <f t="shared" si="357"/>
        <v>8</v>
      </c>
      <c r="G7628">
        <f t="shared" si="358"/>
        <v>2010</v>
      </c>
      <c r="H7628">
        <f t="shared" si="359"/>
        <v>638.68700000000001</v>
      </c>
      <c r="I7628" s="23"/>
    </row>
    <row r="7629" spans="1:9" ht="14.4">
      <c r="A7629" s="77" t="s">
        <v>49</v>
      </c>
      <c r="B7629" s="40">
        <v>13095500</v>
      </c>
      <c r="C7629" s="41">
        <v>40408</v>
      </c>
      <c r="D7629" s="40">
        <v>322</v>
      </c>
      <c r="E7629" s="40" t="s">
        <v>50</v>
      </c>
      <c r="F7629">
        <f t="shared" si="357"/>
        <v>8</v>
      </c>
      <c r="G7629">
        <f t="shared" si="358"/>
        <v>2010</v>
      </c>
      <c r="H7629">
        <f t="shared" si="359"/>
        <v>638.68700000000001</v>
      </c>
      <c r="I7629" s="23"/>
    </row>
    <row r="7630" spans="1:9" ht="14.4">
      <c r="A7630" s="77" t="s">
        <v>49</v>
      </c>
      <c r="B7630" s="40">
        <v>13095500</v>
      </c>
      <c r="C7630" s="41">
        <v>40409</v>
      </c>
      <c r="D7630" s="40">
        <v>322</v>
      </c>
      <c r="E7630" s="40" t="s">
        <v>50</v>
      </c>
      <c r="F7630">
        <f t="shared" si="357"/>
        <v>8</v>
      </c>
      <c r="G7630">
        <f t="shared" si="358"/>
        <v>2010</v>
      </c>
      <c r="H7630">
        <f t="shared" si="359"/>
        <v>638.68700000000001</v>
      </c>
      <c r="I7630" s="23"/>
    </row>
    <row r="7631" spans="1:9" ht="14.4">
      <c r="A7631" s="77" t="s">
        <v>49</v>
      </c>
      <c r="B7631" s="40">
        <v>13095500</v>
      </c>
      <c r="C7631" s="41">
        <v>40410</v>
      </c>
      <c r="D7631" s="40">
        <v>322</v>
      </c>
      <c r="E7631" s="40" t="s">
        <v>50</v>
      </c>
      <c r="F7631">
        <f t="shared" si="357"/>
        <v>8</v>
      </c>
      <c r="G7631">
        <f t="shared" si="358"/>
        <v>2010</v>
      </c>
      <c r="H7631">
        <f t="shared" si="359"/>
        <v>638.68700000000001</v>
      </c>
      <c r="I7631" s="23"/>
    </row>
    <row r="7632" spans="1:9" ht="14.4">
      <c r="A7632" s="77" t="s">
        <v>49</v>
      </c>
      <c r="B7632" s="40">
        <v>13095500</v>
      </c>
      <c r="C7632" s="41">
        <v>40411</v>
      </c>
      <c r="D7632" s="40">
        <v>322</v>
      </c>
      <c r="E7632" s="40" t="s">
        <v>50</v>
      </c>
      <c r="F7632">
        <f t="shared" si="357"/>
        <v>8</v>
      </c>
      <c r="G7632">
        <f t="shared" si="358"/>
        <v>2010</v>
      </c>
      <c r="H7632">
        <f t="shared" si="359"/>
        <v>638.68700000000001</v>
      </c>
      <c r="I7632" s="23"/>
    </row>
    <row r="7633" spans="1:9" ht="14.4">
      <c r="A7633" s="77" t="s">
        <v>49</v>
      </c>
      <c r="B7633" s="40">
        <v>13095500</v>
      </c>
      <c r="C7633" s="41">
        <v>40412</v>
      </c>
      <c r="D7633" s="40">
        <v>323</v>
      </c>
      <c r="E7633" s="40" t="s">
        <v>50</v>
      </c>
      <c r="F7633">
        <f t="shared" si="357"/>
        <v>8</v>
      </c>
      <c r="G7633">
        <f t="shared" si="358"/>
        <v>2010</v>
      </c>
      <c r="H7633">
        <f t="shared" si="359"/>
        <v>640.67050000000006</v>
      </c>
      <c r="I7633" s="23"/>
    </row>
    <row r="7634" spans="1:9" ht="14.4">
      <c r="A7634" s="77" t="s">
        <v>49</v>
      </c>
      <c r="B7634" s="40">
        <v>13095500</v>
      </c>
      <c r="C7634" s="41">
        <v>40413</v>
      </c>
      <c r="D7634" s="40">
        <v>323</v>
      </c>
      <c r="E7634" s="40" t="s">
        <v>50</v>
      </c>
      <c r="F7634">
        <f t="shared" si="357"/>
        <v>8</v>
      </c>
      <c r="G7634">
        <f t="shared" si="358"/>
        <v>2010</v>
      </c>
      <c r="H7634">
        <f t="shared" si="359"/>
        <v>640.67050000000006</v>
      </c>
      <c r="I7634" s="23"/>
    </row>
    <row r="7635" spans="1:9" ht="14.4">
      <c r="A7635" s="77" t="s">
        <v>49</v>
      </c>
      <c r="B7635" s="40">
        <v>13095500</v>
      </c>
      <c r="C7635" s="41">
        <v>40414</v>
      </c>
      <c r="D7635" s="40">
        <v>323</v>
      </c>
      <c r="E7635" s="40" t="s">
        <v>50</v>
      </c>
      <c r="F7635">
        <f t="shared" si="357"/>
        <v>8</v>
      </c>
      <c r="G7635">
        <f t="shared" si="358"/>
        <v>2010</v>
      </c>
      <c r="H7635">
        <f t="shared" si="359"/>
        <v>640.67050000000006</v>
      </c>
      <c r="I7635" s="23"/>
    </row>
    <row r="7636" spans="1:9" ht="14.4">
      <c r="A7636" s="77" t="s">
        <v>49</v>
      </c>
      <c r="B7636" s="40">
        <v>13095500</v>
      </c>
      <c r="C7636" s="41">
        <v>40415</v>
      </c>
      <c r="D7636" s="40">
        <v>323</v>
      </c>
      <c r="E7636" s="40" t="s">
        <v>50</v>
      </c>
      <c r="F7636">
        <f t="shared" si="357"/>
        <v>8</v>
      </c>
      <c r="G7636">
        <f t="shared" si="358"/>
        <v>2010</v>
      </c>
      <c r="H7636">
        <f t="shared" si="359"/>
        <v>640.67050000000006</v>
      </c>
      <c r="I7636" s="23"/>
    </row>
    <row r="7637" spans="1:9" ht="14.4">
      <c r="A7637" s="77" t="s">
        <v>49</v>
      </c>
      <c r="B7637" s="40">
        <v>13095500</v>
      </c>
      <c r="C7637" s="41">
        <v>40416</v>
      </c>
      <c r="D7637" s="40">
        <v>323</v>
      </c>
      <c r="E7637" s="40" t="s">
        <v>50</v>
      </c>
      <c r="F7637">
        <f t="shared" si="357"/>
        <v>8</v>
      </c>
      <c r="G7637">
        <f t="shared" si="358"/>
        <v>2010</v>
      </c>
      <c r="H7637">
        <f t="shared" si="359"/>
        <v>640.67050000000006</v>
      </c>
      <c r="I7637" s="23"/>
    </row>
    <row r="7638" spans="1:9" ht="14.4">
      <c r="A7638" s="77" t="s">
        <v>49</v>
      </c>
      <c r="B7638" s="40">
        <v>13095500</v>
      </c>
      <c r="C7638" s="41">
        <v>40417</v>
      </c>
      <c r="D7638" s="40">
        <v>325</v>
      </c>
      <c r="E7638" s="40" t="s">
        <v>50</v>
      </c>
      <c r="F7638">
        <f t="shared" si="357"/>
        <v>8</v>
      </c>
      <c r="G7638">
        <f t="shared" si="358"/>
        <v>2010</v>
      </c>
      <c r="H7638">
        <f t="shared" si="359"/>
        <v>644.63750000000005</v>
      </c>
      <c r="I7638" s="23"/>
    </row>
    <row r="7639" spans="1:9" ht="14.4">
      <c r="A7639" s="77" t="s">
        <v>49</v>
      </c>
      <c r="B7639" s="40">
        <v>13095500</v>
      </c>
      <c r="C7639" s="41">
        <v>40418</v>
      </c>
      <c r="D7639" s="40">
        <v>325</v>
      </c>
      <c r="E7639" s="40" t="s">
        <v>50</v>
      </c>
      <c r="F7639">
        <f t="shared" si="357"/>
        <v>8</v>
      </c>
      <c r="G7639">
        <f t="shared" si="358"/>
        <v>2010</v>
      </c>
      <c r="H7639">
        <f t="shared" si="359"/>
        <v>644.63750000000005</v>
      </c>
      <c r="I7639" s="23"/>
    </row>
    <row r="7640" spans="1:9" ht="14.4">
      <c r="A7640" s="77" t="s">
        <v>49</v>
      </c>
      <c r="B7640" s="40">
        <v>13095500</v>
      </c>
      <c r="C7640" s="41">
        <v>40419</v>
      </c>
      <c r="D7640" s="40">
        <v>326</v>
      </c>
      <c r="E7640" s="40" t="s">
        <v>50</v>
      </c>
      <c r="F7640">
        <f t="shared" si="357"/>
        <v>8</v>
      </c>
      <c r="G7640">
        <f t="shared" si="358"/>
        <v>2010</v>
      </c>
      <c r="H7640">
        <f t="shared" si="359"/>
        <v>646.62099999999998</v>
      </c>
      <c r="I7640" s="23"/>
    </row>
    <row r="7641" spans="1:9" ht="14.4">
      <c r="A7641" s="77" t="s">
        <v>49</v>
      </c>
      <c r="B7641" s="40">
        <v>13095500</v>
      </c>
      <c r="C7641" s="41">
        <v>40420</v>
      </c>
      <c r="D7641" s="40">
        <v>327</v>
      </c>
      <c r="E7641" s="40" t="s">
        <v>50</v>
      </c>
      <c r="F7641">
        <f t="shared" si="357"/>
        <v>8</v>
      </c>
      <c r="G7641">
        <f t="shared" si="358"/>
        <v>2010</v>
      </c>
      <c r="H7641">
        <f t="shared" si="359"/>
        <v>648.60450000000003</v>
      </c>
      <c r="I7641" s="23"/>
    </row>
    <row r="7642" spans="1:9" ht="14.4">
      <c r="A7642" s="77" t="s">
        <v>49</v>
      </c>
      <c r="B7642" s="40">
        <v>13095500</v>
      </c>
      <c r="C7642" s="41">
        <v>40421</v>
      </c>
      <c r="D7642" s="40">
        <v>327</v>
      </c>
      <c r="E7642" s="40" t="s">
        <v>50</v>
      </c>
      <c r="F7642">
        <f t="shared" si="357"/>
        <v>8</v>
      </c>
      <c r="G7642">
        <f t="shared" si="358"/>
        <v>2010</v>
      </c>
      <c r="H7642">
        <f t="shared" si="359"/>
        <v>648.60450000000003</v>
      </c>
      <c r="I7642" s="23"/>
    </row>
    <row r="7643" spans="1:9" ht="14.4">
      <c r="A7643" s="77" t="s">
        <v>49</v>
      </c>
      <c r="B7643" s="40">
        <v>13095500</v>
      </c>
      <c r="C7643" s="41">
        <v>40422</v>
      </c>
      <c r="D7643" s="40">
        <v>328</v>
      </c>
      <c r="E7643" s="40" t="s">
        <v>50</v>
      </c>
      <c r="F7643">
        <f t="shared" si="357"/>
        <v>9</v>
      </c>
      <c r="G7643">
        <f t="shared" si="358"/>
        <v>2010</v>
      </c>
      <c r="H7643">
        <f t="shared" si="359"/>
        <v>650.58799999999997</v>
      </c>
      <c r="I7643" s="23"/>
    </row>
    <row r="7644" spans="1:9" ht="14.4">
      <c r="A7644" s="77" t="s">
        <v>49</v>
      </c>
      <c r="B7644" s="40">
        <v>13095500</v>
      </c>
      <c r="C7644" s="41">
        <v>40423</v>
      </c>
      <c r="D7644" s="40">
        <v>328</v>
      </c>
      <c r="E7644" s="40" t="s">
        <v>50</v>
      </c>
      <c r="F7644">
        <f t="shared" si="357"/>
        <v>9</v>
      </c>
      <c r="G7644">
        <f t="shared" si="358"/>
        <v>2010</v>
      </c>
      <c r="H7644">
        <f t="shared" si="359"/>
        <v>650.58799999999997</v>
      </c>
      <c r="I7644" s="23"/>
    </row>
    <row r="7645" spans="1:9" ht="14.4">
      <c r="A7645" s="77" t="s">
        <v>49</v>
      </c>
      <c r="B7645" s="40">
        <v>13095500</v>
      </c>
      <c r="C7645" s="41">
        <v>40424</v>
      </c>
      <c r="D7645" s="40">
        <v>328</v>
      </c>
      <c r="E7645" s="40" t="s">
        <v>50</v>
      </c>
      <c r="F7645">
        <f t="shared" si="357"/>
        <v>9</v>
      </c>
      <c r="G7645">
        <f t="shared" si="358"/>
        <v>2010</v>
      </c>
      <c r="H7645">
        <f t="shared" si="359"/>
        <v>650.58799999999997</v>
      </c>
      <c r="I7645" s="23"/>
    </row>
    <row r="7646" spans="1:9" ht="14.4">
      <c r="A7646" s="77" t="s">
        <v>49</v>
      </c>
      <c r="B7646" s="40">
        <v>13095500</v>
      </c>
      <c r="C7646" s="41">
        <v>40425</v>
      </c>
      <c r="D7646" s="40">
        <v>329</v>
      </c>
      <c r="E7646" s="40" t="s">
        <v>50</v>
      </c>
      <c r="F7646">
        <f t="shared" si="357"/>
        <v>9</v>
      </c>
      <c r="G7646">
        <f t="shared" si="358"/>
        <v>2010</v>
      </c>
      <c r="H7646">
        <f t="shared" si="359"/>
        <v>652.57150000000001</v>
      </c>
      <c r="I7646" s="23"/>
    </row>
    <row r="7647" spans="1:9" ht="14.4">
      <c r="A7647" s="77" t="s">
        <v>49</v>
      </c>
      <c r="B7647" s="40">
        <v>13095500</v>
      </c>
      <c r="C7647" s="41">
        <v>40426</v>
      </c>
      <c r="D7647" s="40">
        <v>331</v>
      </c>
      <c r="E7647" s="40" t="s">
        <v>50</v>
      </c>
      <c r="F7647">
        <f t="shared" si="357"/>
        <v>9</v>
      </c>
      <c r="G7647">
        <f t="shared" si="358"/>
        <v>2010</v>
      </c>
      <c r="H7647">
        <f t="shared" si="359"/>
        <v>656.5385</v>
      </c>
      <c r="I7647" s="23"/>
    </row>
    <row r="7648" spans="1:9" ht="14.4">
      <c r="A7648" s="77" t="s">
        <v>49</v>
      </c>
      <c r="B7648" s="40">
        <v>13095500</v>
      </c>
      <c r="C7648" s="41">
        <v>40427</v>
      </c>
      <c r="D7648" s="40">
        <v>331</v>
      </c>
      <c r="E7648" s="40" t="s">
        <v>50</v>
      </c>
      <c r="F7648">
        <f t="shared" si="357"/>
        <v>9</v>
      </c>
      <c r="G7648">
        <f t="shared" si="358"/>
        <v>2010</v>
      </c>
      <c r="H7648">
        <f t="shared" si="359"/>
        <v>656.5385</v>
      </c>
      <c r="I7648" s="23"/>
    </row>
    <row r="7649" spans="1:9" ht="14.4">
      <c r="A7649" s="77" t="s">
        <v>49</v>
      </c>
      <c r="B7649" s="40">
        <v>13095500</v>
      </c>
      <c r="C7649" s="41">
        <v>40428</v>
      </c>
      <c r="D7649" s="40">
        <v>332</v>
      </c>
      <c r="E7649" s="40" t="s">
        <v>50</v>
      </c>
      <c r="F7649">
        <f t="shared" si="357"/>
        <v>9</v>
      </c>
      <c r="G7649">
        <f t="shared" si="358"/>
        <v>2010</v>
      </c>
      <c r="H7649">
        <f t="shared" si="359"/>
        <v>658.52200000000005</v>
      </c>
      <c r="I7649" s="23"/>
    </row>
    <row r="7650" spans="1:9" ht="14.4">
      <c r="A7650" s="77" t="s">
        <v>49</v>
      </c>
      <c r="B7650" s="40">
        <v>13095500</v>
      </c>
      <c r="C7650" s="41">
        <v>40429</v>
      </c>
      <c r="D7650" s="40">
        <v>333</v>
      </c>
      <c r="E7650" s="40" t="s">
        <v>50</v>
      </c>
      <c r="F7650">
        <f t="shared" ref="F7650:F7713" si="360">MONTH(C7650)</f>
        <v>9</v>
      </c>
      <c r="G7650">
        <f t="shared" ref="G7650:G7713" si="361">IF(F7650&gt;10,YEAR(C7650)+1,YEAR(C7650))</f>
        <v>2010</v>
      </c>
      <c r="H7650">
        <f t="shared" ref="H7650:H7713" si="362">D7650*1.9835</f>
        <v>660.50549999999998</v>
      </c>
      <c r="I7650" s="23"/>
    </row>
    <row r="7651" spans="1:9" ht="14.4">
      <c r="A7651" s="77" t="s">
        <v>49</v>
      </c>
      <c r="B7651" s="40">
        <v>13095500</v>
      </c>
      <c r="C7651" s="41">
        <v>40430</v>
      </c>
      <c r="D7651" s="40">
        <v>333</v>
      </c>
      <c r="E7651" s="40" t="s">
        <v>50</v>
      </c>
      <c r="F7651">
        <f t="shared" si="360"/>
        <v>9</v>
      </c>
      <c r="G7651">
        <f t="shared" si="361"/>
        <v>2010</v>
      </c>
      <c r="H7651">
        <f t="shared" si="362"/>
        <v>660.50549999999998</v>
      </c>
      <c r="I7651" s="23"/>
    </row>
    <row r="7652" spans="1:9" ht="14.4">
      <c r="A7652" s="77" t="s">
        <v>49</v>
      </c>
      <c r="B7652" s="40">
        <v>13095500</v>
      </c>
      <c r="C7652" s="41">
        <v>40431</v>
      </c>
      <c r="D7652" s="40">
        <v>333</v>
      </c>
      <c r="E7652" s="40" t="s">
        <v>50</v>
      </c>
      <c r="F7652">
        <f t="shared" si="360"/>
        <v>9</v>
      </c>
      <c r="G7652">
        <f t="shared" si="361"/>
        <v>2010</v>
      </c>
      <c r="H7652">
        <f t="shared" si="362"/>
        <v>660.50549999999998</v>
      </c>
      <c r="I7652" s="23"/>
    </row>
    <row r="7653" spans="1:9" ht="14.4">
      <c r="A7653" s="77" t="s">
        <v>49</v>
      </c>
      <c r="B7653" s="40">
        <v>13095500</v>
      </c>
      <c r="C7653" s="41">
        <v>40432</v>
      </c>
      <c r="D7653" s="40">
        <v>334</v>
      </c>
      <c r="E7653" s="40" t="s">
        <v>50</v>
      </c>
      <c r="F7653">
        <f t="shared" si="360"/>
        <v>9</v>
      </c>
      <c r="G7653">
        <f t="shared" si="361"/>
        <v>2010</v>
      </c>
      <c r="H7653">
        <f t="shared" si="362"/>
        <v>662.48900000000003</v>
      </c>
      <c r="I7653" s="23"/>
    </row>
    <row r="7654" spans="1:9" ht="14.4">
      <c r="A7654" s="77" t="s">
        <v>49</v>
      </c>
      <c r="B7654" s="40">
        <v>13095500</v>
      </c>
      <c r="C7654" s="41">
        <v>40433</v>
      </c>
      <c r="D7654" s="40">
        <v>335</v>
      </c>
      <c r="E7654" s="40" t="s">
        <v>50</v>
      </c>
      <c r="F7654">
        <f t="shared" si="360"/>
        <v>9</v>
      </c>
      <c r="G7654">
        <f t="shared" si="361"/>
        <v>2010</v>
      </c>
      <c r="H7654">
        <f t="shared" si="362"/>
        <v>664.47249999999997</v>
      </c>
      <c r="I7654" s="23"/>
    </row>
    <row r="7655" spans="1:9" ht="14.4">
      <c r="A7655" s="77" t="s">
        <v>49</v>
      </c>
      <c r="B7655" s="40">
        <v>13095500</v>
      </c>
      <c r="C7655" s="41">
        <v>40434</v>
      </c>
      <c r="D7655" s="40">
        <v>335</v>
      </c>
      <c r="E7655" s="40" t="s">
        <v>50</v>
      </c>
      <c r="F7655">
        <f t="shared" si="360"/>
        <v>9</v>
      </c>
      <c r="G7655">
        <f t="shared" si="361"/>
        <v>2010</v>
      </c>
      <c r="H7655">
        <f t="shared" si="362"/>
        <v>664.47249999999997</v>
      </c>
      <c r="I7655" s="23"/>
    </row>
    <row r="7656" spans="1:9" ht="14.4">
      <c r="A7656" s="77" t="s">
        <v>49</v>
      </c>
      <c r="B7656" s="40">
        <v>13095500</v>
      </c>
      <c r="C7656" s="41">
        <v>40435</v>
      </c>
      <c r="D7656" s="40">
        <v>336</v>
      </c>
      <c r="E7656" s="40" t="s">
        <v>50</v>
      </c>
      <c r="F7656">
        <f t="shared" si="360"/>
        <v>9</v>
      </c>
      <c r="G7656">
        <f t="shared" si="361"/>
        <v>2010</v>
      </c>
      <c r="H7656">
        <f t="shared" si="362"/>
        <v>666.45600000000002</v>
      </c>
      <c r="I7656" s="23"/>
    </row>
    <row r="7657" spans="1:9" ht="14.4">
      <c r="A7657" s="77" t="s">
        <v>49</v>
      </c>
      <c r="B7657" s="40">
        <v>13095500</v>
      </c>
      <c r="C7657" s="41">
        <v>40436</v>
      </c>
      <c r="D7657" s="40">
        <v>337</v>
      </c>
      <c r="E7657" s="40" t="s">
        <v>50</v>
      </c>
      <c r="F7657">
        <f t="shared" si="360"/>
        <v>9</v>
      </c>
      <c r="G7657">
        <f t="shared" si="361"/>
        <v>2010</v>
      </c>
      <c r="H7657">
        <f t="shared" si="362"/>
        <v>668.43950000000007</v>
      </c>
      <c r="I7657" s="23"/>
    </row>
    <row r="7658" spans="1:9" ht="14.4">
      <c r="A7658" s="77" t="s">
        <v>49</v>
      </c>
      <c r="B7658" s="40">
        <v>13095500</v>
      </c>
      <c r="C7658" s="41">
        <v>40437</v>
      </c>
      <c r="D7658" s="40">
        <v>337</v>
      </c>
      <c r="E7658" s="40" t="s">
        <v>50</v>
      </c>
      <c r="F7658">
        <f t="shared" si="360"/>
        <v>9</v>
      </c>
      <c r="G7658">
        <f t="shared" si="361"/>
        <v>2010</v>
      </c>
      <c r="H7658">
        <f t="shared" si="362"/>
        <v>668.43950000000007</v>
      </c>
      <c r="I7658" s="23"/>
    </row>
    <row r="7659" spans="1:9" ht="14.4">
      <c r="A7659" s="77" t="s">
        <v>49</v>
      </c>
      <c r="B7659" s="40">
        <v>13095500</v>
      </c>
      <c r="C7659" s="41">
        <v>40438</v>
      </c>
      <c r="D7659" s="40">
        <v>338</v>
      </c>
      <c r="E7659" s="40" t="s">
        <v>50</v>
      </c>
      <c r="F7659">
        <f t="shared" si="360"/>
        <v>9</v>
      </c>
      <c r="G7659">
        <f t="shared" si="361"/>
        <v>2010</v>
      </c>
      <c r="H7659">
        <f t="shared" si="362"/>
        <v>670.423</v>
      </c>
      <c r="I7659" s="23"/>
    </row>
    <row r="7660" spans="1:9" ht="14.4">
      <c r="A7660" s="77" t="s">
        <v>49</v>
      </c>
      <c r="B7660" s="40">
        <v>13095500</v>
      </c>
      <c r="C7660" s="41">
        <v>40439</v>
      </c>
      <c r="D7660" s="40">
        <v>339</v>
      </c>
      <c r="E7660" s="40" t="s">
        <v>50</v>
      </c>
      <c r="F7660">
        <f t="shared" si="360"/>
        <v>9</v>
      </c>
      <c r="G7660">
        <f t="shared" si="361"/>
        <v>2010</v>
      </c>
      <c r="H7660">
        <f t="shared" si="362"/>
        <v>672.40650000000005</v>
      </c>
      <c r="I7660" s="23"/>
    </row>
    <row r="7661" spans="1:9" ht="14.4">
      <c r="A7661" s="77" t="s">
        <v>49</v>
      </c>
      <c r="B7661" s="40">
        <v>13095500</v>
      </c>
      <c r="C7661" s="41">
        <v>40440</v>
      </c>
      <c r="D7661" s="40">
        <v>338</v>
      </c>
      <c r="E7661" s="40" t="s">
        <v>50</v>
      </c>
      <c r="F7661">
        <f t="shared" si="360"/>
        <v>9</v>
      </c>
      <c r="G7661">
        <f t="shared" si="361"/>
        <v>2010</v>
      </c>
      <c r="H7661">
        <f t="shared" si="362"/>
        <v>670.423</v>
      </c>
      <c r="I7661" s="23"/>
    </row>
    <row r="7662" spans="1:9" ht="14.4">
      <c r="A7662" s="77" t="s">
        <v>49</v>
      </c>
      <c r="B7662" s="40">
        <v>13095500</v>
      </c>
      <c r="C7662" s="41">
        <v>40441</v>
      </c>
      <c r="D7662" s="40">
        <v>338</v>
      </c>
      <c r="E7662" s="40" t="s">
        <v>50</v>
      </c>
      <c r="F7662">
        <f t="shared" si="360"/>
        <v>9</v>
      </c>
      <c r="G7662">
        <f t="shared" si="361"/>
        <v>2010</v>
      </c>
      <c r="H7662">
        <f t="shared" si="362"/>
        <v>670.423</v>
      </c>
      <c r="I7662" s="23"/>
    </row>
    <row r="7663" spans="1:9" ht="14.4">
      <c r="A7663" s="77" t="s">
        <v>49</v>
      </c>
      <c r="B7663" s="40">
        <v>13095500</v>
      </c>
      <c r="C7663" s="41">
        <v>40442</v>
      </c>
      <c r="D7663" s="40">
        <v>339</v>
      </c>
      <c r="E7663" s="40" t="s">
        <v>50</v>
      </c>
      <c r="F7663">
        <f t="shared" si="360"/>
        <v>9</v>
      </c>
      <c r="G7663">
        <f t="shared" si="361"/>
        <v>2010</v>
      </c>
      <c r="H7663">
        <f t="shared" si="362"/>
        <v>672.40650000000005</v>
      </c>
      <c r="I7663" s="23"/>
    </row>
    <row r="7664" spans="1:9" ht="14.4">
      <c r="A7664" s="77" t="s">
        <v>49</v>
      </c>
      <c r="B7664" s="40">
        <v>13095500</v>
      </c>
      <c r="C7664" s="41">
        <v>40443</v>
      </c>
      <c r="D7664" s="40">
        <v>341</v>
      </c>
      <c r="E7664" s="40" t="s">
        <v>50</v>
      </c>
      <c r="F7664">
        <f t="shared" si="360"/>
        <v>9</v>
      </c>
      <c r="G7664">
        <f t="shared" si="361"/>
        <v>2010</v>
      </c>
      <c r="H7664">
        <f t="shared" si="362"/>
        <v>676.37350000000004</v>
      </c>
      <c r="I7664" s="23"/>
    </row>
    <row r="7665" spans="1:9" ht="14.4">
      <c r="A7665" s="77" t="s">
        <v>49</v>
      </c>
      <c r="B7665" s="40">
        <v>13095500</v>
      </c>
      <c r="C7665" s="41">
        <v>40444</v>
      </c>
      <c r="D7665" s="40">
        <v>342</v>
      </c>
      <c r="E7665" s="40" t="s">
        <v>50</v>
      </c>
      <c r="F7665">
        <f t="shared" si="360"/>
        <v>9</v>
      </c>
      <c r="G7665">
        <f t="shared" si="361"/>
        <v>2010</v>
      </c>
      <c r="H7665">
        <f t="shared" si="362"/>
        <v>678.35699999999997</v>
      </c>
      <c r="I7665" s="23"/>
    </row>
    <row r="7666" spans="1:9" ht="14.4">
      <c r="A7666" s="77" t="s">
        <v>49</v>
      </c>
      <c r="B7666" s="40">
        <v>13095500</v>
      </c>
      <c r="C7666" s="41">
        <v>40445</v>
      </c>
      <c r="D7666" s="40">
        <v>341</v>
      </c>
      <c r="E7666" s="40" t="s">
        <v>50</v>
      </c>
      <c r="F7666">
        <f t="shared" si="360"/>
        <v>9</v>
      </c>
      <c r="G7666">
        <f t="shared" si="361"/>
        <v>2010</v>
      </c>
      <c r="H7666">
        <f t="shared" si="362"/>
        <v>676.37350000000004</v>
      </c>
      <c r="I7666" s="23"/>
    </row>
    <row r="7667" spans="1:9" ht="14.4">
      <c r="A7667" s="77" t="s">
        <v>49</v>
      </c>
      <c r="B7667" s="40">
        <v>13095500</v>
      </c>
      <c r="C7667" s="41">
        <v>40446</v>
      </c>
      <c r="D7667" s="40">
        <v>341</v>
      </c>
      <c r="E7667" s="40" t="s">
        <v>50</v>
      </c>
      <c r="F7667">
        <f t="shared" si="360"/>
        <v>9</v>
      </c>
      <c r="G7667">
        <f t="shared" si="361"/>
        <v>2010</v>
      </c>
      <c r="H7667">
        <f t="shared" si="362"/>
        <v>676.37350000000004</v>
      </c>
      <c r="I7667" s="23"/>
    </row>
    <row r="7668" spans="1:9" ht="14.4">
      <c r="A7668" s="77" t="s">
        <v>49</v>
      </c>
      <c r="B7668" s="40">
        <v>13095500</v>
      </c>
      <c r="C7668" s="41">
        <v>40447</v>
      </c>
      <c r="D7668" s="40">
        <v>342</v>
      </c>
      <c r="E7668" s="40" t="s">
        <v>50</v>
      </c>
      <c r="F7668">
        <f t="shared" si="360"/>
        <v>9</v>
      </c>
      <c r="G7668">
        <f t="shared" si="361"/>
        <v>2010</v>
      </c>
      <c r="H7668">
        <f t="shared" si="362"/>
        <v>678.35699999999997</v>
      </c>
      <c r="I7668" s="23"/>
    </row>
    <row r="7669" spans="1:9" ht="14.4">
      <c r="A7669" s="77" t="s">
        <v>49</v>
      </c>
      <c r="B7669" s="40">
        <v>13095500</v>
      </c>
      <c r="C7669" s="41">
        <v>40448</v>
      </c>
      <c r="D7669" s="40">
        <v>342</v>
      </c>
      <c r="E7669" s="40" t="s">
        <v>50</v>
      </c>
      <c r="F7669">
        <f t="shared" si="360"/>
        <v>9</v>
      </c>
      <c r="G7669">
        <f t="shared" si="361"/>
        <v>2010</v>
      </c>
      <c r="H7669">
        <f t="shared" si="362"/>
        <v>678.35699999999997</v>
      </c>
      <c r="I7669" s="23"/>
    </row>
    <row r="7670" spans="1:9" ht="14.4">
      <c r="A7670" s="77" t="s">
        <v>49</v>
      </c>
      <c r="B7670" s="40">
        <v>13095500</v>
      </c>
      <c r="C7670" s="41">
        <v>40449</v>
      </c>
      <c r="D7670" s="40">
        <v>342</v>
      </c>
      <c r="E7670" s="40" t="s">
        <v>50</v>
      </c>
      <c r="F7670">
        <f t="shared" si="360"/>
        <v>9</v>
      </c>
      <c r="G7670">
        <f t="shared" si="361"/>
        <v>2010</v>
      </c>
      <c r="H7670">
        <f t="shared" si="362"/>
        <v>678.35699999999997</v>
      </c>
      <c r="I7670" s="23"/>
    </row>
    <row r="7671" spans="1:9" ht="14.4">
      <c r="A7671" s="77" t="s">
        <v>49</v>
      </c>
      <c r="B7671" s="40">
        <v>13095500</v>
      </c>
      <c r="C7671" s="41">
        <v>40450</v>
      </c>
      <c r="D7671" s="40">
        <v>342</v>
      </c>
      <c r="E7671" s="40" t="s">
        <v>50</v>
      </c>
      <c r="F7671">
        <f t="shared" si="360"/>
        <v>9</v>
      </c>
      <c r="G7671">
        <f t="shared" si="361"/>
        <v>2010</v>
      </c>
      <c r="H7671">
        <f t="shared" si="362"/>
        <v>678.35699999999997</v>
      </c>
      <c r="I7671" s="23"/>
    </row>
    <row r="7672" spans="1:9" ht="14.4">
      <c r="A7672" s="77" t="s">
        <v>49</v>
      </c>
      <c r="B7672" s="40">
        <v>13095500</v>
      </c>
      <c r="C7672" s="41">
        <v>40451</v>
      </c>
      <c r="D7672" s="40">
        <v>343</v>
      </c>
      <c r="E7672" s="40" t="s">
        <v>50</v>
      </c>
      <c r="F7672">
        <f t="shared" si="360"/>
        <v>9</v>
      </c>
      <c r="G7672">
        <f t="shared" si="361"/>
        <v>2010</v>
      </c>
      <c r="H7672">
        <f t="shared" si="362"/>
        <v>680.34050000000002</v>
      </c>
      <c r="I7672" s="23"/>
    </row>
    <row r="7673" spans="1:9" ht="14.4">
      <c r="A7673" s="77" t="s">
        <v>49</v>
      </c>
      <c r="B7673" s="40">
        <v>13095500</v>
      </c>
      <c r="C7673" s="41">
        <v>40452</v>
      </c>
      <c r="D7673" s="40">
        <v>343</v>
      </c>
      <c r="E7673" s="40" t="s">
        <v>50</v>
      </c>
      <c r="F7673">
        <f t="shared" si="360"/>
        <v>10</v>
      </c>
      <c r="G7673">
        <f t="shared" si="361"/>
        <v>2010</v>
      </c>
      <c r="H7673">
        <f t="shared" si="362"/>
        <v>680.34050000000002</v>
      </c>
      <c r="I7673" s="23"/>
    </row>
    <row r="7674" spans="1:9" ht="14.4">
      <c r="A7674" s="77" t="s">
        <v>49</v>
      </c>
      <c r="B7674" s="40">
        <v>13095500</v>
      </c>
      <c r="C7674" s="41">
        <v>40453</v>
      </c>
      <c r="D7674" s="40">
        <v>344</v>
      </c>
      <c r="E7674" s="40" t="s">
        <v>50</v>
      </c>
      <c r="F7674">
        <f t="shared" si="360"/>
        <v>10</v>
      </c>
      <c r="G7674">
        <f t="shared" si="361"/>
        <v>2010</v>
      </c>
      <c r="H7674">
        <f t="shared" si="362"/>
        <v>682.32400000000007</v>
      </c>
      <c r="I7674" s="23"/>
    </row>
    <row r="7675" spans="1:9" ht="14.4">
      <c r="A7675" s="77" t="s">
        <v>49</v>
      </c>
      <c r="B7675" s="40">
        <v>13095500</v>
      </c>
      <c r="C7675" s="41">
        <v>40454</v>
      </c>
      <c r="D7675" s="40">
        <v>344</v>
      </c>
      <c r="E7675" s="40" t="s">
        <v>50</v>
      </c>
      <c r="F7675">
        <f t="shared" si="360"/>
        <v>10</v>
      </c>
      <c r="G7675">
        <f t="shared" si="361"/>
        <v>2010</v>
      </c>
      <c r="H7675">
        <f t="shared" si="362"/>
        <v>682.32400000000007</v>
      </c>
      <c r="I7675" s="23"/>
    </row>
    <row r="7676" spans="1:9" ht="14.4">
      <c r="A7676" s="77" t="s">
        <v>49</v>
      </c>
      <c r="B7676" s="40">
        <v>13095500</v>
      </c>
      <c r="C7676" s="41">
        <v>40455</v>
      </c>
      <c r="D7676" s="40">
        <v>345</v>
      </c>
      <c r="E7676" s="40" t="s">
        <v>50</v>
      </c>
      <c r="F7676">
        <f t="shared" si="360"/>
        <v>10</v>
      </c>
      <c r="G7676">
        <f t="shared" si="361"/>
        <v>2010</v>
      </c>
      <c r="H7676">
        <f t="shared" si="362"/>
        <v>684.3075</v>
      </c>
      <c r="I7676" s="23"/>
    </row>
    <row r="7677" spans="1:9" ht="14.4">
      <c r="A7677" s="77" t="s">
        <v>49</v>
      </c>
      <c r="B7677" s="40">
        <v>13095500</v>
      </c>
      <c r="C7677" s="41">
        <v>40456</v>
      </c>
      <c r="D7677" s="40">
        <v>346</v>
      </c>
      <c r="E7677" s="40" t="s">
        <v>50</v>
      </c>
      <c r="F7677">
        <f t="shared" si="360"/>
        <v>10</v>
      </c>
      <c r="G7677">
        <f t="shared" si="361"/>
        <v>2010</v>
      </c>
      <c r="H7677">
        <f t="shared" si="362"/>
        <v>686.29100000000005</v>
      </c>
      <c r="I7677" s="23"/>
    </row>
    <row r="7678" spans="1:9" ht="14.4">
      <c r="A7678" s="77" t="s">
        <v>49</v>
      </c>
      <c r="B7678" s="40">
        <v>13095500</v>
      </c>
      <c r="C7678" s="41">
        <v>40457</v>
      </c>
      <c r="D7678" s="40">
        <v>346</v>
      </c>
      <c r="E7678" s="40" t="s">
        <v>50</v>
      </c>
      <c r="F7678">
        <f t="shared" si="360"/>
        <v>10</v>
      </c>
      <c r="G7678">
        <f t="shared" si="361"/>
        <v>2010</v>
      </c>
      <c r="H7678">
        <f t="shared" si="362"/>
        <v>686.29100000000005</v>
      </c>
      <c r="I7678" s="23"/>
    </row>
    <row r="7679" spans="1:9" ht="14.4">
      <c r="A7679" s="77" t="s">
        <v>49</v>
      </c>
      <c r="B7679" s="40">
        <v>13095500</v>
      </c>
      <c r="C7679" s="41">
        <v>40458</v>
      </c>
      <c r="D7679" s="40">
        <v>347</v>
      </c>
      <c r="E7679" s="40" t="s">
        <v>50</v>
      </c>
      <c r="F7679">
        <f t="shared" si="360"/>
        <v>10</v>
      </c>
      <c r="G7679">
        <f t="shared" si="361"/>
        <v>2010</v>
      </c>
      <c r="H7679">
        <f t="shared" si="362"/>
        <v>688.27449999999999</v>
      </c>
      <c r="I7679" s="23"/>
    </row>
    <row r="7680" spans="1:9" ht="14.4">
      <c r="A7680" s="77" t="s">
        <v>49</v>
      </c>
      <c r="B7680" s="40">
        <v>13095500</v>
      </c>
      <c r="C7680" s="41">
        <v>40459</v>
      </c>
      <c r="D7680" s="40">
        <v>348</v>
      </c>
      <c r="E7680" s="40" t="s">
        <v>50</v>
      </c>
      <c r="F7680">
        <f t="shared" si="360"/>
        <v>10</v>
      </c>
      <c r="G7680">
        <f t="shared" si="361"/>
        <v>2010</v>
      </c>
      <c r="H7680">
        <f t="shared" si="362"/>
        <v>690.25800000000004</v>
      </c>
      <c r="I7680" s="23"/>
    </row>
    <row r="7681" spans="1:9" ht="14.4">
      <c r="A7681" s="77" t="s">
        <v>49</v>
      </c>
      <c r="B7681" s="40">
        <v>13095500</v>
      </c>
      <c r="C7681" s="41">
        <v>40460</v>
      </c>
      <c r="D7681" s="40">
        <v>349</v>
      </c>
      <c r="E7681" s="40" t="s">
        <v>50</v>
      </c>
      <c r="F7681">
        <f t="shared" si="360"/>
        <v>10</v>
      </c>
      <c r="G7681">
        <f t="shared" si="361"/>
        <v>2010</v>
      </c>
      <c r="H7681">
        <f t="shared" si="362"/>
        <v>692.24149999999997</v>
      </c>
      <c r="I7681" s="23"/>
    </row>
    <row r="7682" spans="1:9" ht="14.4">
      <c r="A7682" s="77" t="s">
        <v>49</v>
      </c>
      <c r="B7682" s="40">
        <v>13095500</v>
      </c>
      <c r="C7682" s="41">
        <v>40461</v>
      </c>
      <c r="D7682" s="40">
        <v>349</v>
      </c>
      <c r="E7682" s="40" t="s">
        <v>50</v>
      </c>
      <c r="F7682">
        <f t="shared" si="360"/>
        <v>10</v>
      </c>
      <c r="G7682">
        <f t="shared" si="361"/>
        <v>2010</v>
      </c>
      <c r="H7682">
        <f t="shared" si="362"/>
        <v>692.24149999999997</v>
      </c>
      <c r="I7682" s="23"/>
    </row>
    <row r="7683" spans="1:9" ht="14.4">
      <c r="A7683" s="77" t="s">
        <v>49</v>
      </c>
      <c r="B7683" s="40">
        <v>13095500</v>
      </c>
      <c r="C7683" s="41">
        <v>40462</v>
      </c>
      <c r="D7683" s="40">
        <v>350</v>
      </c>
      <c r="E7683" s="40" t="s">
        <v>50</v>
      </c>
      <c r="F7683">
        <f t="shared" si="360"/>
        <v>10</v>
      </c>
      <c r="G7683">
        <f t="shared" si="361"/>
        <v>2010</v>
      </c>
      <c r="H7683">
        <f t="shared" si="362"/>
        <v>694.22500000000002</v>
      </c>
      <c r="I7683" s="23"/>
    </row>
    <row r="7684" spans="1:9" ht="14.4">
      <c r="A7684" s="77" t="s">
        <v>49</v>
      </c>
      <c r="B7684" s="40">
        <v>13095500</v>
      </c>
      <c r="C7684" s="41">
        <v>40463</v>
      </c>
      <c r="D7684" s="40">
        <v>350</v>
      </c>
      <c r="E7684" s="40" t="s">
        <v>50</v>
      </c>
      <c r="F7684">
        <f t="shared" si="360"/>
        <v>10</v>
      </c>
      <c r="G7684">
        <f t="shared" si="361"/>
        <v>2010</v>
      </c>
      <c r="H7684">
        <f t="shared" si="362"/>
        <v>694.22500000000002</v>
      </c>
      <c r="I7684" s="23"/>
    </row>
    <row r="7685" spans="1:9" ht="14.4">
      <c r="A7685" s="77" t="s">
        <v>49</v>
      </c>
      <c r="B7685" s="40">
        <v>13095500</v>
      </c>
      <c r="C7685" s="41">
        <v>40464</v>
      </c>
      <c r="D7685" s="40">
        <v>351</v>
      </c>
      <c r="E7685" s="40" t="s">
        <v>50</v>
      </c>
      <c r="F7685">
        <f t="shared" si="360"/>
        <v>10</v>
      </c>
      <c r="G7685">
        <f t="shared" si="361"/>
        <v>2010</v>
      </c>
      <c r="H7685">
        <f t="shared" si="362"/>
        <v>696.20849999999996</v>
      </c>
      <c r="I7685" s="23"/>
    </row>
    <row r="7686" spans="1:9" ht="14.4">
      <c r="A7686" s="77" t="s">
        <v>49</v>
      </c>
      <c r="B7686" s="40">
        <v>13095500</v>
      </c>
      <c r="C7686" s="41">
        <v>40465</v>
      </c>
      <c r="D7686" s="40">
        <v>351</v>
      </c>
      <c r="E7686" s="40" t="s">
        <v>50</v>
      </c>
      <c r="F7686">
        <f t="shared" si="360"/>
        <v>10</v>
      </c>
      <c r="G7686">
        <f t="shared" si="361"/>
        <v>2010</v>
      </c>
      <c r="H7686">
        <f t="shared" si="362"/>
        <v>696.20849999999996</v>
      </c>
      <c r="I7686" s="23"/>
    </row>
    <row r="7687" spans="1:9" ht="14.4">
      <c r="A7687" s="77" t="s">
        <v>49</v>
      </c>
      <c r="B7687" s="40">
        <v>13095500</v>
      </c>
      <c r="C7687" s="41">
        <v>40466</v>
      </c>
      <c r="D7687" s="40">
        <v>351</v>
      </c>
      <c r="E7687" s="40" t="s">
        <v>50</v>
      </c>
      <c r="F7687">
        <f t="shared" si="360"/>
        <v>10</v>
      </c>
      <c r="G7687">
        <f t="shared" si="361"/>
        <v>2010</v>
      </c>
      <c r="H7687">
        <f t="shared" si="362"/>
        <v>696.20849999999996</v>
      </c>
      <c r="I7687" s="23"/>
    </row>
    <row r="7688" spans="1:9" ht="14.4">
      <c r="A7688" s="77" t="s">
        <v>49</v>
      </c>
      <c r="B7688" s="40">
        <v>13095500</v>
      </c>
      <c r="C7688" s="41">
        <v>40467</v>
      </c>
      <c r="D7688" s="40">
        <v>351</v>
      </c>
      <c r="E7688" s="40" t="s">
        <v>50</v>
      </c>
      <c r="F7688">
        <f t="shared" si="360"/>
        <v>10</v>
      </c>
      <c r="G7688">
        <f t="shared" si="361"/>
        <v>2010</v>
      </c>
      <c r="H7688">
        <f t="shared" si="362"/>
        <v>696.20849999999996</v>
      </c>
      <c r="I7688" s="23"/>
    </row>
    <row r="7689" spans="1:9" ht="14.4">
      <c r="A7689" s="77" t="s">
        <v>49</v>
      </c>
      <c r="B7689" s="40">
        <v>13095500</v>
      </c>
      <c r="C7689" s="41">
        <v>40468</v>
      </c>
      <c r="D7689" s="40">
        <v>352</v>
      </c>
      <c r="E7689" s="40" t="s">
        <v>50</v>
      </c>
      <c r="F7689">
        <f t="shared" si="360"/>
        <v>10</v>
      </c>
      <c r="G7689">
        <f t="shared" si="361"/>
        <v>2010</v>
      </c>
      <c r="H7689">
        <f t="shared" si="362"/>
        <v>698.19200000000001</v>
      </c>
      <c r="I7689" s="23"/>
    </row>
    <row r="7690" spans="1:9" ht="14.4">
      <c r="A7690" s="77" t="s">
        <v>49</v>
      </c>
      <c r="B7690" s="40">
        <v>13095500</v>
      </c>
      <c r="C7690" s="41">
        <v>40469</v>
      </c>
      <c r="D7690" s="40">
        <v>353</v>
      </c>
      <c r="E7690" s="40" t="s">
        <v>50</v>
      </c>
      <c r="F7690">
        <f t="shared" si="360"/>
        <v>10</v>
      </c>
      <c r="G7690">
        <f t="shared" si="361"/>
        <v>2010</v>
      </c>
      <c r="H7690">
        <f t="shared" si="362"/>
        <v>700.17550000000006</v>
      </c>
      <c r="I7690" s="23"/>
    </row>
    <row r="7691" spans="1:9" ht="14.4">
      <c r="A7691" s="77" t="s">
        <v>49</v>
      </c>
      <c r="B7691" s="40">
        <v>13095500</v>
      </c>
      <c r="C7691" s="41">
        <v>40470</v>
      </c>
      <c r="D7691" s="40">
        <v>353</v>
      </c>
      <c r="E7691" s="40" t="s">
        <v>50</v>
      </c>
      <c r="F7691">
        <f t="shared" si="360"/>
        <v>10</v>
      </c>
      <c r="G7691">
        <f t="shared" si="361"/>
        <v>2010</v>
      </c>
      <c r="H7691">
        <f t="shared" si="362"/>
        <v>700.17550000000006</v>
      </c>
      <c r="I7691" s="23"/>
    </row>
    <row r="7692" spans="1:9" ht="14.4">
      <c r="A7692" s="77" t="s">
        <v>49</v>
      </c>
      <c r="B7692" s="40">
        <v>13095500</v>
      </c>
      <c r="C7692" s="41">
        <v>40471</v>
      </c>
      <c r="D7692" s="40">
        <v>353</v>
      </c>
      <c r="E7692" s="40" t="s">
        <v>50</v>
      </c>
      <c r="F7692">
        <f t="shared" si="360"/>
        <v>10</v>
      </c>
      <c r="G7692">
        <f t="shared" si="361"/>
        <v>2010</v>
      </c>
      <c r="H7692">
        <f t="shared" si="362"/>
        <v>700.17550000000006</v>
      </c>
      <c r="I7692" s="23"/>
    </row>
    <row r="7693" spans="1:9" ht="14.4">
      <c r="A7693" s="77" t="s">
        <v>49</v>
      </c>
      <c r="B7693" s="40">
        <v>13095500</v>
      </c>
      <c r="C7693" s="41">
        <v>40472</v>
      </c>
      <c r="D7693" s="40">
        <v>353</v>
      </c>
      <c r="E7693" s="40" t="s">
        <v>50</v>
      </c>
      <c r="F7693">
        <f t="shared" si="360"/>
        <v>10</v>
      </c>
      <c r="G7693">
        <f t="shared" si="361"/>
        <v>2010</v>
      </c>
      <c r="H7693">
        <f t="shared" si="362"/>
        <v>700.17550000000006</v>
      </c>
      <c r="I7693" s="23"/>
    </row>
    <row r="7694" spans="1:9" ht="14.4">
      <c r="A7694" s="77" t="s">
        <v>49</v>
      </c>
      <c r="B7694" s="40">
        <v>13095500</v>
      </c>
      <c r="C7694" s="41">
        <v>40473</v>
      </c>
      <c r="D7694" s="40">
        <v>353</v>
      </c>
      <c r="E7694" s="40" t="s">
        <v>50</v>
      </c>
      <c r="F7694">
        <f t="shared" si="360"/>
        <v>10</v>
      </c>
      <c r="G7694">
        <f t="shared" si="361"/>
        <v>2010</v>
      </c>
      <c r="H7694">
        <f t="shared" si="362"/>
        <v>700.17550000000006</v>
      </c>
      <c r="I7694" s="23"/>
    </row>
    <row r="7695" spans="1:9" ht="14.4">
      <c r="A7695" s="77" t="s">
        <v>49</v>
      </c>
      <c r="B7695" s="40">
        <v>13095500</v>
      </c>
      <c r="C7695" s="41">
        <v>40474</v>
      </c>
      <c r="D7695" s="40">
        <v>353</v>
      </c>
      <c r="E7695" s="40" t="s">
        <v>50</v>
      </c>
      <c r="F7695">
        <f t="shared" si="360"/>
        <v>10</v>
      </c>
      <c r="G7695">
        <f t="shared" si="361"/>
        <v>2010</v>
      </c>
      <c r="H7695">
        <f t="shared" si="362"/>
        <v>700.17550000000006</v>
      </c>
      <c r="I7695" s="23"/>
    </row>
    <row r="7696" spans="1:9" ht="14.4">
      <c r="A7696" s="77" t="s">
        <v>49</v>
      </c>
      <c r="B7696" s="40">
        <v>13095500</v>
      </c>
      <c r="C7696" s="41">
        <v>40475</v>
      </c>
      <c r="D7696" s="40">
        <v>355</v>
      </c>
      <c r="E7696" s="40" t="s">
        <v>50</v>
      </c>
      <c r="F7696">
        <f t="shared" si="360"/>
        <v>10</v>
      </c>
      <c r="G7696">
        <f t="shared" si="361"/>
        <v>2010</v>
      </c>
      <c r="H7696">
        <f t="shared" si="362"/>
        <v>704.14250000000004</v>
      </c>
      <c r="I7696" s="23"/>
    </row>
    <row r="7697" spans="1:9" ht="14.4">
      <c r="A7697" s="77" t="s">
        <v>49</v>
      </c>
      <c r="B7697" s="40">
        <v>13095500</v>
      </c>
      <c r="C7697" s="41">
        <v>40476</v>
      </c>
      <c r="D7697" s="40">
        <v>356</v>
      </c>
      <c r="E7697" s="40" t="s">
        <v>50</v>
      </c>
      <c r="F7697">
        <f t="shared" si="360"/>
        <v>10</v>
      </c>
      <c r="G7697">
        <f t="shared" si="361"/>
        <v>2010</v>
      </c>
      <c r="H7697">
        <f t="shared" si="362"/>
        <v>706.12599999999998</v>
      </c>
      <c r="I7697" s="23"/>
    </row>
    <row r="7698" spans="1:9" ht="14.4">
      <c r="A7698" s="77" t="s">
        <v>49</v>
      </c>
      <c r="B7698" s="40">
        <v>13095500</v>
      </c>
      <c r="C7698" s="41">
        <v>40477</v>
      </c>
      <c r="D7698" s="40">
        <v>356</v>
      </c>
      <c r="E7698" s="40" t="s">
        <v>50</v>
      </c>
      <c r="F7698">
        <f t="shared" si="360"/>
        <v>10</v>
      </c>
      <c r="G7698">
        <f t="shared" si="361"/>
        <v>2010</v>
      </c>
      <c r="H7698">
        <f t="shared" si="362"/>
        <v>706.12599999999998</v>
      </c>
      <c r="I7698" s="23"/>
    </row>
    <row r="7699" spans="1:9" ht="14.4">
      <c r="A7699" s="77" t="s">
        <v>49</v>
      </c>
      <c r="B7699" s="40">
        <v>13095500</v>
      </c>
      <c r="C7699" s="41">
        <v>40478</v>
      </c>
      <c r="D7699" s="40">
        <v>356</v>
      </c>
      <c r="E7699" s="40" t="s">
        <v>50</v>
      </c>
      <c r="F7699">
        <f t="shared" si="360"/>
        <v>10</v>
      </c>
      <c r="G7699">
        <f t="shared" si="361"/>
        <v>2010</v>
      </c>
      <c r="H7699">
        <f t="shared" si="362"/>
        <v>706.12599999999998</v>
      </c>
      <c r="I7699" s="23"/>
    </row>
    <row r="7700" spans="1:9" ht="14.4">
      <c r="A7700" s="77" t="s">
        <v>49</v>
      </c>
      <c r="B7700" s="40">
        <v>13095500</v>
      </c>
      <c r="C7700" s="41">
        <v>40479</v>
      </c>
      <c r="D7700" s="40">
        <v>355</v>
      </c>
      <c r="E7700" s="40" t="s">
        <v>50</v>
      </c>
      <c r="F7700">
        <f t="shared" si="360"/>
        <v>10</v>
      </c>
      <c r="G7700">
        <f t="shared" si="361"/>
        <v>2010</v>
      </c>
      <c r="H7700">
        <f t="shared" si="362"/>
        <v>704.14250000000004</v>
      </c>
      <c r="I7700" s="23"/>
    </row>
    <row r="7701" spans="1:9" ht="14.4">
      <c r="A7701" s="77" t="s">
        <v>49</v>
      </c>
      <c r="B7701" s="40">
        <v>13095500</v>
      </c>
      <c r="C7701" s="41">
        <v>40480</v>
      </c>
      <c r="D7701" s="40">
        <v>355</v>
      </c>
      <c r="E7701" s="40" t="s">
        <v>50</v>
      </c>
      <c r="F7701">
        <f t="shared" si="360"/>
        <v>10</v>
      </c>
      <c r="G7701">
        <f t="shared" si="361"/>
        <v>2010</v>
      </c>
      <c r="H7701">
        <f t="shared" si="362"/>
        <v>704.14250000000004</v>
      </c>
      <c r="I7701" s="23"/>
    </row>
    <row r="7702" spans="1:9" ht="14.4">
      <c r="A7702" s="77" t="s">
        <v>49</v>
      </c>
      <c r="B7702" s="40">
        <v>13095500</v>
      </c>
      <c r="C7702" s="41">
        <v>40481</v>
      </c>
      <c r="D7702" s="40">
        <v>356</v>
      </c>
      <c r="E7702" s="40" t="s">
        <v>50</v>
      </c>
      <c r="F7702">
        <f t="shared" si="360"/>
        <v>10</v>
      </c>
      <c r="G7702">
        <f t="shared" si="361"/>
        <v>2010</v>
      </c>
      <c r="H7702">
        <f t="shared" si="362"/>
        <v>706.12599999999998</v>
      </c>
      <c r="I7702" s="23"/>
    </row>
    <row r="7703" spans="1:9" ht="14.4">
      <c r="A7703" s="77" t="s">
        <v>49</v>
      </c>
      <c r="B7703" s="40">
        <v>13095500</v>
      </c>
      <c r="C7703" s="41">
        <v>40482</v>
      </c>
      <c r="D7703" s="40">
        <v>355</v>
      </c>
      <c r="E7703" s="40" t="s">
        <v>50</v>
      </c>
      <c r="F7703">
        <f t="shared" si="360"/>
        <v>10</v>
      </c>
      <c r="G7703">
        <f t="shared" si="361"/>
        <v>2010</v>
      </c>
      <c r="H7703">
        <f t="shared" si="362"/>
        <v>704.14250000000004</v>
      </c>
      <c r="I7703" s="23"/>
    </row>
    <row r="7704" spans="1:9" ht="14.4">
      <c r="A7704" s="77" t="s">
        <v>49</v>
      </c>
      <c r="B7704" s="40">
        <v>13095500</v>
      </c>
      <c r="C7704" s="41">
        <v>40483</v>
      </c>
      <c r="D7704" s="40">
        <v>355</v>
      </c>
      <c r="E7704" s="40" t="s">
        <v>50</v>
      </c>
      <c r="F7704">
        <f t="shared" si="360"/>
        <v>11</v>
      </c>
      <c r="G7704">
        <f t="shared" si="361"/>
        <v>2011</v>
      </c>
      <c r="H7704">
        <f t="shared" si="362"/>
        <v>704.14250000000004</v>
      </c>
      <c r="I7704" s="23"/>
    </row>
    <row r="7705" spans="1:9" ht="14.4">
      <c r="A7705" s="77" t="s">
        <v>49</v>
      </c>
      <c r="B7705" s="40">
        <v>13095500</v>
      </c>
      <c r="C7705" s="41">
        <v>40484</v>
      </c>
      <c r="D7705" s="40">
        <v>355</v>
      </c>
      <c r="E7705" s="40" t="s">
        <v>50</v>
      </c>
      <c r="F7705">
        <f t="shared" si="360"/>
        <v>11</v>
      </c>
      <c r="G7705">
        <f t="shared" si="361"/>
        <v>2011</v>
      </c>
      <c r="H7705">
        <f t="shared" si="362"/>
        <v>704.14250000000004</v>
      </c>
      <c r="I7705" s="23"/>
    </row>
    <row r="7706" spans="1:9" ht="14.4">
      <c r="A7706" s="77" t="s">
        <v>49</v>
      </c>
      <c r="B7706" s="40">
        <v>13095500</v>
      </c>
      <c r="C7706" s="41">
        <v>40485</v>
      </c>
      <c r="D7706" s="40">
        <v>354</v>
      </c>
      <c r="E7706" s="40" t="s">
        <v>50</v>
      </c>
      <c r="F7706">
        <f t="shared" si="360"/>
        <v>11</v>
      </c>
      <c r="G7706">
        <f t="shared" si="361"/>
        <v>2011</v>
      </c>
      <c r="H7706">
        <f t="shared" si="362"/>
        <v>702.15899999999999</v>
      </c>
      <c r="I7706" s="23"/>
    </row>
    <row r="7707" spans="1:9" ht="14.4">
      <c r="A7707" s="77" t="s">
        <v>49</v>
      </c>
      <c r="B7707" s="40">
        <v>13095500</v>
      </c>
      <c r="C7707" s="41">
        <v>40486</v>
      </c>
      <c r="D7707" s="40">
        <v>355</v>
      </c>
      <c r="E7707" s="40" t="s">
        <v>50</v>
      </c>
      <c r="F7707">
        <f t="shared" si="360"/>
        <v>11</v>
      </c>
      <c r="G7707">
        <f t="shared" si="361"/>
        <v>2011</v>
      </c>
      <c r="H7707">
        <f t="shared" si="362"/>
        <v>704.14250000000004</v>
      </c>
      <c r="I7707" s="23"/>
    </row>
    <row r="7708" spans="1:9" ht="14.4">
      <c r="A7708" s="77" t="s">
        <v>49</v>
      </c>
      <c r="B7708" s="40">
        <v>13095500</v>
      </c>
      <c r="C7708" s="41">
        <v>40487</v>
      </c>
      <c r="D7708" s="40">
        <v>354</v>
      </c>
      <c r="E7708" s="40" t="s">
        <v>50</v>
      </c>
      <c r="F7708">
        <f t="shared" si="360"/>
        <v>11</v>
      </c>
      <c r="G7708">
        <f t="shared" si="361"/>
        <v>2011</v>
      </c>
      <c r="H7708">
        <f t="shared" si="362"/>
        <v>702.15899999999999</v>
      </c>
      <c r="I7708" s="23"/>
    </row>
    <row r="7709" spans="1:9" ht="14.4">
      <c r="A7709" s="77" t="s">
        <v>49</v>
      </c>
      <c r="B7709" s="40">
        <v>13095500</v>
      </c>
      <c r="C7709" s="41">
        <v>40488</v>
      </c>
      <c r="D7709" s="40">
        <v>354</v>
      </c>
      <c r="E7709" s="40" t="s">
        <v>50</v>
      </c>
      <c r="F7709">
        <f t="shared" si="360"/>
        <v>11</v>
      </c>
      <c r="G7709">
        <f t="shared" si="361"/>
        <v>2011</v>
      </c>
      <c r="H7709">
        <f t="shared" si="362"/>
        <v>702.15899999999999</v>
      </c>
      <c r="I7709" s="23"/>
    </row>
    <row r="7710" spans="1:9" ht="14.4">
      <c r="A7710" s="77" t="s">
        <v>49</v>
      </c>
      <c r="B7710" s="40">
        <v>13095500</v>
      </c>
      <c r="C7710" s="41">
        <v>40489</v>
      </c>
      <c r="D7710" s="40">
        <v>354</v>
      </c>
      <c r="E7710" s="40" t="s">
        <v>50</v>
      </c>
      <c r="F7710">
        <f t="shared" si="360"/>
        <v>11</v>
      </c>
      <c r="G7710">
        <f t="shared" si="361"/>
        <v>2011</v>
      </c>
      <c r="H7710">
        <f t="shared" si="362"/>
        <v>702.15899999999999</v>
      </c>
      <c r="I7710" s="23"/>
    </row>
    <row r="7711" spans="1:9" ht="14.4">
      <c r="A7711" s="77" t="s">
        <v>49</v>
      </c>
      <c r="B7711" s="40">
        <v>13095500</v>
      </c>
      <c r="C7711" s="41">
        <v>40490</v>
      </c>
      <c r="D7711" s="40">
        <v>355</v>
      </c>
      <c r="E7711" s="40" t="s">
        <v>50</v>
      </c>
      <c r="F7711">
        <f t="shared" si="360"/>
        <v>11</v>
      </c>
      <c r="G7711">
        <f t="shared" si="361"/>
        <v>2011</v>
      </c>
      <c r="H7711">
        <f t="shared" si="362"/>
        <v>704.14250000000004</v>
      </c>
      <c r="I7711" s="23"/>
    </row>
    <row r="7712" spans="1:9" ht="14.4">
      <c r="A7712" s="77" t="s">
        <v>49</v>
      </c>
      <c r="B7712" s="40">
        <v>13095500</v>
      </c>
      <c r="C7712" s="41">
        <v>40491</v>
      </c>
      <c r="D7712" s="40">
        <v>354</v>
      </c>
      <c r="E7712" s="40" t="s">
        <v>50</v>
      </c>
      <c r="F7712">
        <f t="shared" si="360"/>
        <v>11</v>
      </c>
      <c r="G7712">
        <f t="shared" si="361"/>
        <v>2011</v>
      </c>
      <c r="H7712">
        <f t="shared" si="362"/>
        <v>702.15899999999999</v>
      </c>
      <c r="I7712" s="23"/>
    </row>
    <row r="7713" spans="1:9" ht="14.4">
      <c r="A7713" s="77" t="s">
        <v>49</v>
      </c>
      <c r="B7713" s="40">
        <v>13095500</v>
      </c>
      <c r="C7713" s="41">
        <v>40492</v>
      </c>
      <c r="D7713" s="40">
        <v>353</v>
      </c>
      <c r="E7713" s="40" t="s">
        <v>50</v>
      </c>
      <c r="F7713">
        <f t="shared" si="360"/>
        <v>11</v>
      </c>
      <c r="G7713">
        <f t="shared" si="361"/>
        <v>2011</v>
      </c>
      <c r="H7713">
        <f t="shared" si="362"/>
        <v>700.17550000000006</v>
      </c>
      <c r="I7713" s="23"/>
    </row>
    <row r="7714" spans="1:9" ht="14.4">
      <c r="A7714" s="77" t="s">
        <v>49</v>
      </c>
      <c r="B7714" s="40">
        <v>13095500</v>
      </c>
      <c r="C7714" s="41">
        <v>40493</v>
      </c>
      <c r="D7714" s="40">
        <v>353</v>
      </c>
      <c r="E7714" s="40" t="s">
        <v>50</v>
      </c>
      <c r="F7714">
        <f t="shared" ref="F7714:F7777" si="363">MONTH(C7714)</f>
        <v>11</v>
      </c>
      <c r="G7714">
        <f t="shared" ref="G7714:G7777" si="364">IF(F7714&gt;10,YEAR(C7714)+1,YEAR(C7714))</f>
        <v>2011</v>
      </c>
      <c r="H7714">
        <f t="shared" ref="H7714:H7777" si="365">D7714*1.9835</f>
        <v>700.17550000000006</v>
      </c>
      <c r="I7714" s="23"/>
    </row>
    <row r="7715" spans="1:9" ht="14.4">
      <c r="A7715" s="77" t="s">
        <v>49</v>
      </c>
      <c r="B7715" s="40">
        <v>13095500</v>
      </c>
      <c r="C7715" s="41">
        <v>40494</v>
      </c>
      <c r="D7715" s="40">
        <v>353</v>
      </c>
      <c r="E7715" s="40" t="s">
        <v>50</v>
      </c>
      <c r="F7715">
        <f t="shared" si="363"/>
        <v>11</v>
      </c>
      <c r="G7715">
        <f t="shared" si="364"/>
        <v>2011</v>
      </c>
      <c r="H7715">
        <f t="shared" si="365"/>
        <v>700.17550000000006</v>
      </c>
      <c r="I7715" s="23"/>
    </row>
    <row r="7716" spans="1:9" ht="14.4">
      <c r="A7716" s="77" t="s">
        <v>49</v>
      </c>
      <c r="B7716" s="40">
        <v>13095500</v>
      </c>
      <c r="C7716" s="41">
        <v>40495</v>
      </c>
      <c r="D7716" s="40">
        <v>352</v>
      </c>
      <c r="E7716" s="40" t="s">
        <v>50</v>
      </c>
      <c r="F7716">
        <f t="shared" si="363"/>
        <v>11</v>
      </c>
      <c r="G7716">
        <f t="shared" si="364"/>
        <v>2011</v>
      </c>
      <c r="H7716">
        <f t="shared" si="365"/>
        <v>698.19200000000001</v>
      </c>
      <c r="I7716" s="23"/>
    </row>
    <row r="7717" spans="1:9" ht="14.4">
      <c r="A7717" s="77" t="s">
        <v>49</v>
      </c>
      <c r="B7717" s="40">
        <v>13095500</v>
      </c>
      <c r="C7717" s="41">
        <v>40496</v>
      </c>
      <c r="D7717" s="40">
        <v>352</v>
      </c>
      <c r="E7717" s="40" t="s">
        <v>50</v>
      </c>
      <c r="F7717">
        <f t="shared" si="363"/>
        <v>11</v>
      </c>
      <c r="G7717">
        <f t="shared" si="364"/>
        <v>2011</v>
      </c>
      <c r="H7717">
        <f t="shared" si="365"/>
        <v>698.19200000000001</v>
      </c>
      <c r="I7717" s="23"/>
    </row>
    <row r="7718" spans="1:9" ht="14.4">
      <c r="A7718" s="77" t="s">
        <v>49</v>
      </c>
      <c r="B7718" s="40">
        <v>13095500</v>
      </c>
      <c r="C7718" s="41">
        <v>40497</v>
      </c>
      <c r="D7718" s="40">
        <v>352</v>
      </c>
      <c r="E7718" s="40" t="s">
        <v>50</v>
      </c>
      <c r="F7718">
        <f t="shared" si="363"/>
        <v>11</v>
      </c>
      <c r="G7718">
        <f t="shared" si="364"/>
        <v>2011</v>
      </c>
      <c r="H7718">
        <f t="shared" si="365"/>
        <v>698.19200000000001</v>
      </c>
      <c r="I7718" s="23"/>
    </row>
    <row r="7719" spans="1:9" ht="14.4">
      <c r="A7719" s="77" t="s">
        <v>49</v>
      </c>
      <c r="B7719" s="40">
        <v>13095500</v>
      </c>
      <c r="C7719" s="41">
        <v>40498</v>
      </c>
      <c r="D7719" s="40">
        <v>352</v>
      </c>
      <c r="E7719" s="40" t="s">
        <v>50</v>
      </c>
      <c r="F7719">
        <f t="shared" si="363"/>
        <v>11</v>
      </c>
      <c r="G7719">
        <f t="shared" si="364"/>
        <v>2011</v>
      </c>
      <c r="H7719">
        <f t="shared" si="365"/>
        <v>698.19200000000001</v>
      </c>
      <c r="I7719" s="23"/>
    </row>
    <row r="7720" spans="1:9" ht="14.4">
      <c r="A7720" s="77" t="s">
        <v>49</v>
      </c>
      <c r="B7720" s="40">
        <v>13095500</v>
      </c>
      <c r="C7720" s="41">
        <v>40499</v>
      </c>
      <c r="D7720" s="40">
        <v>350</v>
      </c>
      <c r="E7720" s="40" t="s">
        <v>50</v>
      </c>
      <c r="F7720">
        <f t="shared" si="363"/>
        <v>11</v>
      </c>
      <c r="G7720">
        <f t="shared" si="364"/>
        <v>2011</v>
      </c>
      <c r="H7720">
        <f t="shared" si="365"/>
        <v>694.22500000000002</v>
      </c>
      <c r="I7720" s="23"/>
    </row>
    <row r="7721" spans="1:9" ht="14.4">
      <c r="A7721" s="77" t="s">
        <v>49</v>
      </c>
      <c r="B7721" s="40">
        <v>13095500</v>
      </c>
      <c r="C7721" s="41">
        <v>40500</v>
      </c>
      <c r="D7721" s="40">
        <v>350</v>
      </c>
      <c r="E7721" s="40" t="s">
        <v>50</v>
      </c>
      <c r="F7721">
        <f t="shared" si="363"/>
        <v>11</v>
      </c>
      <c r="G7721">
        <f t="shared" si="364"/>
        <v>2011</v>
      </c>
      <c r="H7721">
        <f t="shared" si="365"/>
        <v>694.22500000000002</v>
      </c>
      <c r="I7721" s="23"/>
    </row>
    <row r="7722" spans="1:9" ht="14.4">
      <c r="A7722" s="77" t="s">
        <v>49</v>
      </c>
      <c r="B7722" s="40">
        <v>13095500</v>
      </c>
      <c r="C7722" s="41">
        <v>40501</v>
      </c>
      <c r="D7722" s="40">
        <v>349</v>
      </c>
      <c r="E7722" s="40" t="s">
        <v>50</v>
      </c>
      <c r="F7722">
        <f t="shared" si="363"/>
        <v>11</v>
      </c>
      <c r="G7722">
        <f t="shared" si="364"/>
        <v>2011</v>
      </c>
      <c r="H7722">
        <f t="shared" si="365"/>
        <v>692.24149999999997</v>
      </c>
      <c r="I7722" s="23"/>
    </row>
    <row r="7723" spans="1:9" ht="14.4">
      <c r="A7723" s="77" t="s">
        <v>49</v>
      </c>
      <c r="B7723" s="40">
        <v>13095500</v>
      </c>
      <c r="C7723" s="41">
        <v>40502</v>
      </c>
      <c r="D7723" s="40">
        <v>350</v>
      </c>
      <c r="E7723" s="40" t="s">
        <v>50</v>
      </c>
      <c r="F7723">
        <f t="shared" si="363"/>
        <v>11</v>
      </c>
      <c r="G7723">
        <f t="shared" si="364"/>
        <v>2011</v>
      </c>
      <c r="H7723">
        <f t="shared" si="365"/>
        <v>694.22500000000002</v>
      </c>
      <c r="I7723" s="23"/>
    </row>
    <row r="7724" spans="1:9" ht="14.4">
      <c r="A7724" s="77" t="s">
        <v>49</v>
      </c>
      <c r="B7724" s="40">
        <v>13095500</v>
      </c>
      <c r="C7724" s="41">
        <v>40503</v>
      </c>
      <c r="D7724" s="40">
        <v>350</v>
      </c>
      <c r="E7724" s="40" t="s">
        <v>50</v>
      </c>
      <c r="F7724">
        <f t="shared" si="363"/>
        <v>11</v>
      </c>
      <c r="G7724">
        <f t="shared" si="364"/>
        <v>2011</v>
      </c>
      <c r="H7724">
        <f t="shared" si="365"/>
        <v>694.22500000000002</v>
      </c>
      <c r="I7724" s="23"/>
    </row>
    <row r="7725" spans="1:9" ht="14.4">
      <c r="A7725" s="77" t="s">
        <v>49</v>
      </c>
      <c r="B7725" s="40">
        <v>13095500</v>
      </c>
      <c r="C7725" s="41">
        <v>40504</v>
      </c>
      <c r="D7725" s="40">
        <v>350</v>
      </c>
      <c r="E7725" s="40" t="s">
        <v>50</v>
      </c>
      <c r="F7725">
        <f t="shared" si="363"/>
        <v>11</v>
      </c>
      <c r="G7725">
        <f t="shared" si="364"/>
        <v>2011</v>
      </c>
      <c r="H7725">
        <f t="shared" si="365"/>
        <v>694.22500000000002</v>
      </c>
      <c r="I7725" s="23"/>
    </row>
    <row r="7726" spans="1:9" ht="14.4">
      <c r="A7726" s="77" t="s">
        <v>49</v>
      </c>
      <c r="B7726" s="40">
        <v>13095500</v>
      </c>
      <c r="C7726" s="41">
        <v>40505</v>
      </c>
      <c r="D7726" s="40">
        <v>350</v>
      </c>
      <c r="E7726" s="40" t="s">
        <v>50</v>
      </c>
      <c r="F7726">
        <f t="shared" si="363"/>
        <v>11</v>
      </c>
      <c r="G7726">
        <f t="shared" si="364"/>
        <v>2011</v>
      </c>
      <c r="H7726">
        <f t="shared" si="365"/>
        <v>694.22500000000002</v>
      </c>
      <c r="I7726" s="23"/>
    </row>
    <row r="7727" spans="1:9" ht="14.4">
      <c r="A7727" s="77" t="s">
        <v>49</v>
      </c>
      <c r="B7727" s="40">
        <v>13095500</v>
      </c>
      <c r="C7727" s="41">
        <v>40506</v>
      </c>
      <c r="D7727" s="40">
        <v>349</v>
      </c>
      <c r="E7727" s="40" t="s">
        <v>50</v>
      </c>
      <c r="F7727">
        <f t="shared" si="363"/>
        <v>11</v>
      </c>
      <c r="G7727">
        <f t="shared" si="364"/>
        <v>2011</v>
      </c>
      <c r="H7727">
        <f t="shared" si="365"/>
        <v>692.24149999999997</v>
      </c>
      <c r="I7727" s="23"/>
    </row>
    <row r="7728" spans="1:9" ht="14.4">
      <c r="A7728" s="77" t="s">
        <v>49</v>
      </c>
      <c r="B7728" s="40">
        <v>13095500</v>
      </c>
      <c r="C7728" s="41">
        <v>40507</v>
      </c>
      <c r="D7728" s="40">
        <v>348</v>
      </c>
      <c r="E7728" s="40" t="s">
        <v>50</v>
      </c>
      <c r="F7728">
        <f t="shared" si="363"/>
        <v>11</v>
      </c>
      <c r="G7728">
        <f t="shared" si="364"/>
        <v>2011</v>
      </c>
      <c r="H7728">
        <f t="shared" si="365"/>
        <v>690.25800000000004</v>
      </c>
      <c r="I7728" s="23"/>
    </row>
    <row r="7729" spans="1:9" ht="14.4">
      <c r="A7729" s="77" t="s">
        <v>49</v>
      </c>
      <c r="B7729" s="40">
        <v>13095500</v>
      </c>
      <c r="C7729" s="41">
        <v>40508</v>
      </c>
      <c r="D7729" s="40">
        <v>348</v>
      </c>
      <c r="E7729" s="40" t="s">
        <v>50</v>
      </c>
      <c r="F7729">
        <f t="shared" si="363"/>
        <v>11</v>
      </c>
      <c r="G7729">
        <f t="shared" si="364"/>
        <v>2011</v>
      </c>
      <c r="H7729">
        <f t="shared" si="365"/>
        <v>690.25800000000004</v>
      </c>
      <c r="I7729" s="23"/>
    </row>
    <row r="7730" spans="1:9" ht="14.4">
      <c r="A7730" s="77" t="s">
        <v>49</v>
      </c>
      <c r="B7730" s="40">
        <v>13095500</v>
      </c>
      <c r="C7730" s="41">
        <v>40509</v>
      </c>
      <c r="D7730" s="40">
        <v>348</v>
      </c>
      <c r="E7730" s="40" t="s">
        <v>50</v>
      </c>
      <c r="F7730">
        <f t="shared" si="363"/>
        <v>11</v>
      </c>
      <c r="G7730">
        <f t="shared" si="364"/>
        <v>2011</v>
      </c>
      <c r="H7730">
        <f t="shared" si="365"/>
        <v>690.25800000000004</v>
      </c>
      <c r="I7730" s="23"/>
    </row>
    <row r="7731" spans="1:9" ht="14.4">
      <c r="A7731" s="77" t="s">
        <v>49</v>
      </c>
      <c r="B7731" s="40">
        <v>13095500</v>
      </c>
      <c r="C7731" s="41">
        <v>40510</v>
      </c>
      <c r="D7731" s="40">
        <v>349</v>
      </c>
      <c r="E7731" s="40" t="s">
        <v>50</v>
      </c>
      <c r="F7731">
        <f t="shared" si="363"/>
        <v>11</v>
      </c>
      <c r="G7731">
        <f t="shared" si="364"/>
        <v>2011</v>
      </c>
      <c r="H7731">
        <f t="shared" si="365"/>
        <v>692.24149999999997</v>
      </c>
      <c r="I7731" s="23"/>
    </row>
    <row r="7732" spans="1:9" ht="14.4">
      <c r="A7732" s="77" t="s">
        <v>49</v>
      </c>
      <c r="B7732" s="40">
        <v>13095500</v>
      </c>
      <c r="C7732" s="41">
        <v>40511</v>
      </c>
      <c r="D7732" s="40">
        <v>347</v>
      </c>
      <c r="E7732" s="40" t="s">
        <v>50</v>
      </c>
      <c r="F7732">
        <f t="shared" si="363"/>
        <v>11</v>
      </c>
      <c r="G7732">
        <f t="shared" si="364"/>
        <v>2011</v>
      </c>
      <c r="H7732">
        <f t="shared" si="365"/>
        <v>688.27449999999999</v>
      </c>
      <c r="I7732" s="23"/>
    </row>
    <row r="7733" spans="1:9" ht="14.4">
      <c r="A7733" s="77" t="s">
        <v>49</v>
      </c>
      <c r="B7733" s="40">
        <v>13095500</v>
      </c>
      <c r="C7733" s="41">
        <v>40512</v>
      </c>
      <c r="D7733" s="40">
        <v>346</v>
      </c>
      <c r="E7733" s="40" t="s">
        <v>50</v>
      </c>
      <c r="F7733">
        <f t="shared" si="363"/>
        <v>11</v>
      </c>
      <c r="G7733">
        <f t="shared" si="364"/>
        <v>2011</v>
      </c>
      <c r="H7733">
        <f t="shared" si="365"/>
        <v>686.29100000000005</v>
      </c>
      <c r="I7733" s="23"/>
    </row>
    <row r="7734" spans="1:9" ht="14.4">
      <c r="A7734" s="77" t="s">
        <v>49</v>
      </c>
      <c r="B7734" s="40">
        <v>13095500</v>
      </c>
      <c r="C7734" s="41">
        <v>40513</v>
      </c>
      <c r="D7734" s="40">
        <v>346</v>
      </c>
      <c r="E7734" s="40" t="s">
        <v>50</v>
      </c>
      <c r="F7734">
        <f t="shared" si="363"/>
        <v>12</v>
      </c>
      <c r="G7734">
        <f t="shared" si="364"/>
        <v>2011</v>
      </c>
      <c r="H7734">
        <f t="shared" si="365"/>
        <v>686.29100000000005</v>
      </c>
      <c r="I7734" s="23"/>
    </row>
    <row r="7735" spans="1:9" ht="14.4">
      <c r="A7735" s="77" t="s">
        <v>49</v>
      </c>
      <c r="B7735" s="40">
        <v>13095500</v>
      </c>
      <c r="C7735" s="41">
        <v>40514</v>
      </c>
      <c r="D7735" s="40">
        <v>346</v>
      </c>
      <c r="E7735" s="40" t="s">
        <v>50</v>
      </c>
      <c r="F7735">
        <f t="shared" si="363"/>
        <v>12</v>
      </c>
      <c r="G7735">
        <f t="shared" si="364"/>
        <v>2011</v>
      </c>
      <c r="H7735">
        <f t="shared" si="365"/>
        <v>686.29100000000005</v>
      </c>
      <c r="I7735" s="23"/>
    </row>
    <row r="7736" spans="1:9" ht="14.4">
      <c r="A7736" s="77" t="s">
        <v>49</v>
      </c>
      <c r="B7736" s="40">
        <v>13095500</v>
      </c>
      <c r="C7736" s="41">
        <v>40515</v>
      </c>
      <c r="D7736" s="40">
        <v>346</v>
      </c>
      <c r="E7736" s="40" t="s">
        <v>50</v>
      </c>
      <c r="F7736">
        <f t="shared" si="363"/>
        <v>12</v>
      </c>
      <c r="G7736">
        <f t="shared" si="364"/>
        <v>2011</v>
      </c>
      <c r="H7736">
        <f t="shared" si="365"/>
        <v>686.29100000000005</v>
      </c>
      <c r="I7736" s="23"/>
    </row>
    <row r="7737" spans="1:9" ht="14.4">
      <c r="A7737" s="77" t="s">
        <v>49</v>
      </c>
      <c r="B7737" s="40">
        <v>13095500</v>
      </c>
      <c r="C7737" s="41">
        <v>40516</v>
      </c>
      <c r="D7737" s="40">
        <v>345</v>
      </c>
      <c r="E7737" s="40" t="s">
        <v>50</v>
      </c>
      <c r="F7737">
        <f t="shared" si="363"/>
        <v>12</v>
      </c>
      <c r="G7737">
        <f t="shared" si="364"/>
        <v>2011</v>
      </c>
      <c r="H7737">
        <f t="shared" si="365"/>
        <v>684.3075</v>
      </c>
      <c r="I7737" s="23"/>
    </row>
    <row r="7738" spans="1:9" ht="14.4">
      <c r="A7738" s="77" t="s">
        <v>49</v>
      </c>
      <c r="B7738" s="40">
        <v>13095500</v>
      </c>
      <c r="C7738" s="41">
        <v>40517</v>
      </c>
      <c r="D7738" s="40">
        <v>345</v>
      </c>
      <c r="E7738" s="40" t="s">
        <v>50</v>
      </c>
      <c r="F7738">
        <f t="shared" si="363"/>
        <v>12</v>
      </c>
      <c r="G7738">
        <f t="shared" si="364"/>
        <v>2011</v>
      </c>
      <c r="H7738">
        <f t="shared" si="365"/>
        <v>684.3075</v>
      </c>
      <c r="I7738" s="23"/>
    </row>
    <row r="7739" spans="1:9" ht="14.4">
      <c r="A7739" s="77" t="s">
        <v>49</v>
      </c>
      <c r="B7739" s="40">
        <v>13095500</v>
      </c>
      <c r="C7739" s="41">
        <v>40518</v>
      </c>
      <c r="D7739" s="40">
        <v>344</v>
      </c>
      <c r="E7739" s="40" t="s">
        <v>50</v>
      </c>
      <c r="F7739">
        <f t="shared" si="363"/>
        <v>12</v>
      </c>
      <c r="G7739">
        <f t="shared" si="364"/>
        <v>2011</v>
      </c>
      <c r="H7739">
        <f t="shared" si="365"/>
        <v>682.32400000000007</v>
      </c>
      <c r="I7739" s="23"/>
    </row>
    <row r="7740" spans="1:9" ht="14.4">
      <c r="A7740" s="77" t="s">
        <v>49</v>
      </c>
      <c r="B7740" s="40">
        <v>13095500</v>
      </c>
      <c r="C7740" s="41">
        <v>40519</v>
      </c>
      <c r="D7740" s="40">
        <v>344</v>
      </c>
      <c r="E7740" s="40" t="s">
        <v>50</v>
      </c>
      <c r="F7740">
        <f t="shared" si="363"/>
        <v>12</v>
      </c>
      <c r="G7740">
        <f t="shared" si="364"/>
        <v>2011</v>
      </c>
      <c r="H7740">
        <f t="shared" si="365"/>
        <v>682.32400000000007</v>
      </c>
      <c r="I7740" s="23"/>
    </row>
    <row r="7741" spans="1:9" ht="14.4">
      <c r="A7741" s="77" t="s">
        <v>49</v>
      </c>
      <c r="B7741" s="40">
        <v>13095500</v>
      </c>
      <c r="C7741" s="41">
        <v>40520</v>
      </c>
      <c r="D7741" s="40">
        <v>344</v>
      </c>
      <c r="E7741" s="40" t="s">
        <v>50</v>
      </c>
      <c r="F7741">
        <f t="shared" si="363"/>
        <v>12</v>
      </c>
      <c r="G7741">
        <f t="shared" si="364"/>
        <v>2011</v>
      </c>
      <c r="H7741">
        <f t="shared" si="365"/>
        <v>682.32400000000007</v>
      </c>
      <c r="I7741" s="23"/>
    </row>
    <row r="7742" spans="1:9" ht="14.4">
      <c r="A7742" s="77" t="s">
        <v>49</v>
      </c>
      <c r="B7742" s="40">
        <v>13095500</v>
      </c>
      <c r="C7742" s="41">
        <v>40521</v>
      </c>
      <c r="D7742" s="40">
        <v>344</v>
      </c>
      <c r="E7742" s="40" t="s">
        <v>50</v>
      </c>
      <c r="F7742">
        <f t="shared" si="363"/>
        <v>12</v>
      </c>
      <c r="G7742">
        <f t="shared" si="364"/>
        <v>2011</v>
      </c>
      <c r="H7742">
        <f t="shared" si="365"/>
        <v>682.32400000000007</v>
      </c>
      <c r="I7742" s="23"/>
    </row>
    <row r="7743" spans="1:9" ht="14.4">
      <c r="A7743" s="77" t="s">
        <v>49</v>
      </c>
      <c r="B7743" s="40">
        <v>13095500</v>
      </c>
      <c r="C7743" s="41">
        <v>40522</v>
      </c>
      <c r="D7743" s="40">
        <v>343</v>
      </c>
      <c r="E7743" s="40" t="s">
        <v>50</v>
      </c>
      <c r="F7743">
        <f t="shared" si="363"/>
        <v>12</v>
      </c>
      <c r="G7743">
        <f t="shared" si="364"/>
        <v>2011</v>
      </c>
      <c r="H7743">
        <f t="shared" si="365"/>
        <v>680.34050000000002</v>
      </c>
      <c r="I7743" s="23"/>
    </row>
    <row r="7744" spans="1:9" ht="14.4">
      <c r="A7744" s="77" t="s">
        <v>49</v>
      </c>
      <c r="B7744" s="40">
        <v>13095500</v>
      </c>
      <c r="C7744" s="41">
        <v>40523</v>
      </c>
      <c r="D7744" s="40">
        <v>342</v>
      </c>
      <c r="E7744" s="40" t="s">
        <v>50</v>
      </c>
      <c r="F7744">
        <f t="shared" si="363"/>
        <v>12</v>
      </c>
      <c r="G7744">
        <f t="shared" si="364"/>
        <v>2011</v>
      </c>
      <c r="H7744">
        <f t="shared" si="365"/>
        <v>678.35699999999997</v>
      </c>
      <c r="I7744" s="23"/>
    </row>
    <row r="7745" spans="1:9" ht="14.4">
      <c r="A7745" s="77" t="s">
        <v>49</v>
      </c>
      <c r="B7745" s="40">
        <v>13095500</v>
      </c>
      <c r="C7745" s="41">
        <v>40524</v>
      </c>
      <c r="D7745" s="40">
        <v>342</v>
      </c>
      <c r="E7745" s="40" t="s">
        <v>50</v>
      </c>
      <c r="F7745">
        <f t="shared" si="363"/>
        <v>12</v>
      </c>
      <c r="G7745">
        <f t="shared" si="364"/>
        <v>2011</v>
      </c>
      <c r="H7745">
        <f t="shared" si="365"/>
        <v>678.35699999999997</v>
      </c>
      <c r="I7745" s="23"/>
    </row>
    <row r="7746" spans="1:9" ht="14.4">
      <c r="A7746" s="77" t="s">
        <v>49</v>
      </c>
      <c r="B7746" s="40">
        <v>13095500</v>
      </c>
      <c r="C7746" s="41">
        <v>40525</v>
      </c>
      <c r="D7746" s="40">
        <v>342</v>
      </c>
      <c r="E7746" s="40" t="s">
        <v>50</v>
      </c>
      <c r="F7746">
        <f t="shared" si="363"/>
        <v>12</v>
      </c>
      <c r="G7746">
        <f t="shared" si="364"/>
        <v>2011</v>
      </c>
      <c r="H7746">
        <f t="shared" si="365"/>
        <v>678.35699999999997</v>
      </c>
      <c r="I7746" s="23"/>
    </row>
    <row r="7747" spans="1:9" ht="14.4">
      <c r="A7747" s="77" t="s">
        <v>49</v>
      </c>
      <c r="B7747" s="40">
        <v>13095500</v>
      </c>
      <c r="C7747" s="41">
        <v>40526</v>
      </c>
      <c r="D7747" s="40">
        <v>342</v>
      </c>
      <c r="E7747" s="40" t="s">
        <v>50</v>
      </c>
      <c r="F7747">
        <f t="shared" si="363"/>
        <v>12</v>
      </c>
      <c r="G7747">
        <f t="shared" si="364"/>
        <v>2011</v>
      </c>
      <c r="H7747">
        <f t="shared" si="365"/>
        <v>678.35699999999997</v>
      </c>
      <c r="I7747" s="23"/>
    </row>
    <row r="7748" spans="1:9" ht="14.4">
      <c r="A7748" s="77" t="s">
        <v>49</v>
      </c>
      <c r="B7748" s="40">
        <v>13095500</v>
      </c>
      <c r="C7748" s="41">
        <v>40527</v>
      </c>
      <c r="D7748" s="40">
        <v>341</v>
      </c>
      <c r="E7748" s="40" t="s">
        <v>50</v>
      </c>
      <c r="F7748">
        <f t="shared" si="363"/>
        <v>12</v>
      </c>
      <c r="G7748">
        <f t="shared" si="364"/>
        <v>2011</v>
      </c>
      <c r="H7748">
        <f t="shared" si="365"/>
        <v>676.37350000000004</v>
      </c>
      <c r="I7748" s="23"/>
    </row>
    <row r="7749" spans="1:9" ht="14.4">
      <c r="A7749" s="77" t="s">
        <v>49</v>
      </c>
      <c r="B7749" s="40">
        <v>13095500</v>
      </c>
      <c r="C7749" s="41">
        <v>40528</v>
      </c>
      <c r="D7749" s="40">
        <v>340</v>
      </c>
      <c r="E7749" s="40" t="s">
        <v>50</v>
      </c>
      <c r="F7749">
        <f t="shared" si="363"/>
        <v>12</v>
      </c>
      <c r="G7749">
        <f t="shared" si="364"/>
        <v>2011</v>
      </c>
      <c r="H7749">
        <f t="shared" si="365"/>
        <v>674.39</v>
      </c>
      <c r="I7749" s="23"/>
    </row>
    <row r="7750" spans="1:9" ht="14.4">
      <c r="A7750" s="77" t="s">
        <v>49</v>
      </c>
      <c r="B7750" s="40">
        <v>13095500</v>
      </c>
      <c r="C7750" s="41">
        <v>40529</v>
      </c>
      <c r="D7750" s="40">
        <v>340</v>
      </c>
      <c r="E7750" s="40" t="s">
        <v>50</v>
      </c>
      <c r="F7750">
        <f t="shared" si="363"/>
        <v>12</v>
      </c>
      <c r="G7750">
        <f t="shared" si="364"/>
        <v>2011</v>
      </c>
      <c r="H7750">
        <f t="shared" si="365"/>
        <v>674.39</v>
      </c>
      <c r="I7750" s="23"/>
    </row>
    <row r="7751" spans="1:9" ht="14.4">
      <c r="A7751" s="77" t="s">
        <v>49</v>
      </c>
      <c r="B7751" s="40">
        <v>13095500</v>
      </c>
      <c r="C7751" s="41">
        <v>40530</v>
      </c>
      <c r="D7751" s="40">
        <v>340</v>
      </c>
      <c r="E7751" s="40" t="s">
        <v>50</v>
      </c>
      <c r="F7751">
        <f t="shared" si="363"/>
        <v>12</v>
      </c>
      <c r="G7751">
        <f t="shared" si="364"/>
        <v>2011</v>
      </c>
      <c r="H7751">
        <f t="shared" si="365"/>
        <v>674.39</v>
      </c>
      <c r="I7751" s="23"/>
    </row>
    <row r="7752" spans="1:9" ht="14.4">
      <c r="A7752" s="77" t="s">
        <v>49</v>
      </c>
      <c r="B7752" s="40">
        <v>13095500</v>
      </c>
      <c r="C7752" s="41">
        <v>40531</v>
      </c>
      <c r="D7752" s="40">
        <v>341</v>
      </c>
      <c r="E7752" s="40" t="s">
        <v>50</v>
      </c>
      <c r="F7752">
        <f t="shared" si="363"/>
        <v>12</v>
      </c>
      <c r="G7752">
        <f t="shared" si="364"/>
        <v>2011</v>
      </c>
      <c r="H7752">
        <f t="shared" si="365"/>
        <v>676.37350000000004</v>
      </c>
      <c r="I7752" s="23"/>
    </row>
    <row r="7753" spans="1:9" ht="14.4">
      <c r="A7753" s="77" t="s">
        <v>49</v>
      </c>
      <c r="B7753" s="40">
        <v>13095500</v>
      </c>
      <c r="C7753" s="41">
        <v>40532</v>
      </c>
      <c r="D7753" s="40">
        <v>340</v>
      </c>
      <c r="E7753" s="40" t="s">
        <v>50</v>
      </c>
      <c r="F7753">
        <f t="shared" si="363"/>
        <v>12</v>
      </c>
      <c r="G7753">
        <f t="shared" si="364"/>
        <v>2011</v>
      </c>
      <c r="H7753">
        <f t="shared" si="365"/>
        <v>674.39</v>
      </c>
      <c r="I7753" s="23"/>
    </row>
    <row r="7754" spans="1:9" ht="14.4">
      <c r="A7754" s="77" t="s">
        <v>49</v>
      </c>
      <c r="B7754" s="40">
        <v>13095500</v>
      </c>
      <c r="C7754" s="41">
        <v>40533</v>
      </c>
      <c r="D7754" s="40">
        <v>340</v>
      </c>
      <c r="E7754" s="40" t="s">
        <v>50</v>
      </c>
      <c r="F7754">
        <f t="shared" si="363"/>
        <v>12</v>
      </c>
      <c r="G7754">
        <f t="shared" si="364"/>
        <v>2011</v>
      </c>
      <c r="H7754">
        <f t="shared" si="365"/>
        <v>674.39</v>
      </c>
      <c r="I7754" s="23"/>
    </row>
    <row r="7755" spans="1:9" ht="14.4">
      <c r="A7755" s="77" t="s">
        <v>49</v>
      </c>
      <c r="B7755" s="40">
        <v>13095500</v>
      </c>
      <c r="C7755" s="41">
        <v>40534</v>
      </c>
      <c r="D7755" s="40">
        <v>340</v>
      </c>
      <c r="E7755" s="40" t="s">
        <v>50</v>
      </c>
      <c r="F7755">
        <f t="shared" si="363"/>
        <v>12</v>
      </c>
      <c r="G7755">
        <f t="shared" si="364"/>
        <v>2011</v>
      </c>
      <c r="H7755">
        <f t="shared" si="365"/>
        <v>674.39</v>
      </c>
      <c r="I7755" s="23"/>
    </row>
    <row r="7756" spans="1:9" ht="14.4">
      <c r="A7756" s="77" t="s">
        <v>49</v>
      </c>
      <c r="B7756" s="40">
        <v>13095500</v>
      </c>
      <c r="C7756" s="41">
        <v>40535</v>
      </c>
      <c r="D7756" s="40">
        <v>339</v>
      </c>
      <c r="E7756" s="40" t="s">
        <v>50</v>
      </c>
      <c r="F7756">
        <f t="shared" si="363"/>
        <v>12</v>
      </c>
      <c r="G7756">
        <f t="shared" si="364"/>
        <v>2011</v>
      </c>
      <c r="H7756">
        <f t="shared" si="365"/>
        <v>672.40650000000005</v>
      </c>
      <c r="I7756" s="23"/>
    </row>
    <row r="7757" spans="1:9" ht="14.4">
      <c r="A7757" s="77" t="s">
        <v>49</v>
      </c>
      <c r="B7757" s="40">
        <v>13095500</v>
      </c>
      <c r="C7757" s="41">
        <v>40536</v>
      </c>
      <c r="D7757" s="40">
        <v>339</v>
      </c>
      <c r="E7757" s="40" t="s">
        <v>50</v>
      </c>
      <c r="F7757">
        <f t="shared" si="363"/>
        <v>12</v>
      </c>
      <c r="G7757">
        <f t="shared" si="364"/>
        <v>2011</v>
      </c>
      <c r="H7757">
        <f t="shared" si="365"/>
        <v>672.40650000000005</v>
      </c>
      <c r="I7757" s="23"/>
    </row>
    <row r="7758" spans="1:9" ht="14.4">
      <c r="A7758" s="77" t="s">
        <v>49</v>
      </c>
      <c r="B7758" s="40">
        <v>13095500</v>
      </c>
      <c r="C7758" s="41">
        <v>40537</v>
      </c>
      <c r="D7758" s="40">
        <v>339</v>
      </c>
      <c r="E7758" s="40" t="s">
        <v>50</v>
      </c>
      <c r="F7758">
        <f t="shared" si="363"/>
        <v>12</v>
      </c>
      <c r="G7758">
        <f t="shared" si="364"/>
        <v>2011</v>
      </c>
      <c r="H7758">
        <f t="shared" si="365"/>
        <v>672.40650000000005</v>
      </c>
      <c r="I7758" s="23"/>
    </row>
    <row r="7759" spans="1:9" ht="14.4">
      <c r="A7759" s="77" t="s">
        <v>49</v>
      </c>
      <c r="B7759" s="40">
        <v>13095500</v>
      </c>
      <c r="C7759" s="41">
        <v>40538</v>
      </c>
      <c r="D7759" s="40">
        <v>339</v>
      </c>
      <c r="E7759" s="40" t="s">
        <v>50</v>
      </c>
      <c r="F7759">
        <f t="shared" si="363"/>
        <v>12</v>
      </c>
      <c r="G7759">
        <f t="shared" si="364"/>
        <v>2011</v>
      </c>
      <c r="H7759">
        <f t="shared" si="365"/>
        <v>672.40650000000005</v>
      </c>
      <c r="I7759" s="23"/>
    </row>
    <row r="7760" spans="1:9" ht="14.4">
      <c r="A7760" s="77" t="s">
        <v>49</v>
      </c>
      <c r="B7760" s="40">
        <v>13095500</v>
      </c>
      <c r="C7760" s="41">
        <v>40539</v>
      </c>
      <c r="D7760" s="40">
        <v>338</v>
      </c>
      <c r="E7760" s="40" t="s">
        <v>50</v>
      </c>
      <c r="F7760">
        <f t="shared" si="363"/>
        <v>12</v>
      </c>
      <c r="G7760">
        <f t="shared" si="364"/>
        <v>2011</v>
      </c>
      <c r="H7760">
        <f t="shared" si="365"/>
        <v>670.423</v>
      </c>
      <c r="I7760" s="23"/>
    </row>
    <row r="7761" spans="1:9" ht="14.4">
      <c r="A7761" s="77" t="s">
        <v>49</v>
      </c>
      <c r="B7761" s="40">
        <v>13095500</v>
      </c>
      <c r="C7761" s="41">
        <v>40540</v>
      </c>
      <c r="D7761" s="40">
        <v>339</v>
      </c>
      <c r="E7761" s="40" t="s">
        <v>50</v>
      </c>
      <c r="F7761">
        <f t="shared" si="363"/>
        <v>12</v>
      </c>
      <c r="G7761">
        <f t="shared" si="364"/>
        <v>2011</v>
      </c>
      <c r="H7761">
        <f t="shared" si="365"/>
        <v>672.40650000000005</v>
      </c>
      <c r="I7761" s="23"/>
    </row>
    <row r="7762" spans="1:9" ht="14.4">
      <c r="A7762" s="77" t="s">
        <v>49</v>
      </c>
      <c r="B7762" s="40">
        <v>13095500</v>
      </c>
      <c r="C7762" s="41">
        <v>40541</v>
      </c>
      <c r="D7762" s="40">
        <v>340</v>
      </c>
      <c r="E7762" s="40" t="s">
        <v>50</v>
      </c>
      <c r="F7762">
        <f t="shared" si="363"/>
        <v>12</v>
      </c>
      <c r="G7762">
        <f t="shared" si="364"/>
        <v>2011</v>
      </c>
      <c r="H7762">
        <f t="shared" si="365"/>
        <v>674.39</v>
      </c>
      <c r="I7762" s="23"/>
    </row>
    <row r="7763" spans="1:9" ht="14.4">
      <c r="A7763" s="77" t="s">
        <v>49</v>
      </c>
      <c r="B7763" s="40">
        <v>13095500</v>
      </c>
      <c r="C7763" s="41">
        <v>40542</v>
      </c>
      <c r="D7763" s="40">
        <v>340</v>
      </c>
      <c r="E7763" s="40" t="s">
        <v>50</v>
      </c>
      <c r="F7763">
        <f t="shared" si="363"/>
        <v>12</v>
      </c>
      <c r="G7763">
        <f t="shared" si="364"/>
        <v>2011</v>
      </c>
      <c r="H7763">
        <f t="shared" si="365"/>
        <v>674.39</v>
      </c>
      <c r="I7763" s="23"/>
    </row>
    <row r="7764" spans="1:9" ht="14.4">
      <c r="A7764" s="77" t="s">
        <v>49</v>
      </c>
      <c r="B7764" s="40">
        <v>13095500</v>
      </c>
      <c r="C7764" s="41">
        <v>40543</v>
      </c>
      <c r="D7764" s="40">
        <v>339</v>
      </c>
      <c r="E7764" s="40" t="s">
        <v>50</v>
      </c>
      <c r="F7764">
        <f t="shared" si="363"/>
        <v>12</v>
      </c>
      <c r="G7764">
        <f t="shared" si="364"/>
        <v>2011</v>
      </c>
      <c r="H7764">
        <f t="shared" si="365"/>
        <v>672.40650000000005</v>
      </c>
      <c r="I7764" s="23"/>
    </row>
    <row r="7765" spans="1:9" ht="14.4">
      <c r="A7765" s="77" t="s">
        <v>49</v>
      </c>
      <c r="B7765" s="40">
        <v>13095500</v>
      </c>
      <c r="C7765" s="41">
        <v>40544</v>
      </c>
      <c r="D7765" s="40">
        <v>338</v>
      </c>
      <c r="E7765" s="40" t="s">
        <v>50</v>
      </c>
      <c r="F7765">
        <f t="shared" si="363"/>
        <v>1</v>
      </c>
      <c r="G7765">
        <f t="shared" si="364"/>
        <v>2011</v>
      </c>
      <c r="H7765">
        <f t="shared" si="365"/>
        <v>670.423</v>
      </c>
      <c r="I7765" s="23"/>
    </row>
    <row r="7766" spans="1:9" ht="14.4">
      <c r="A7766" s="77" t="s">
        <v>49</v>
      </c>
      <c r="B7766" s="40">
        <v>13095500</v>
      </c>
      <c r="C7766" s="41">
        <v>40545</v>
      </c>
      <c r="D7766" s="40">
        <v>337</v>
      </c>
      <c r="E7766" s="40" t="s">
        <v>50</v>
      </c>
      <c r="F7766">
        <f t="shared" si="363"/>
        <v>1</v>
      </c>
      <c r="G7766">
        <f t="shared" si="364"/>
        <v>2011</v>
      </c>
      <c r="H7766">
        <f t="shared" si="365"/>
        <v>668.43950000000007</v>
      </c>
      <c r="I7766" s="23"/>
    </row>
    <row r="7767" spans="1:9" ht="14.4">
      <c r="A7767" s="77" t="s">
        <v>49</v>
      </c>
      <c r="B7767" s="40">
        <v>13095500</v>
      </c>
      <c r="C7767" s="41">
        <v>40546</v>
      </c>
      <c r="D7767" s="40">
        <v>337</v>
      </c>
      <c r="E7767" s="40" t="s">
        <v>50</v>
      </c>
      <c r="F7767">
        <f t="shared" si="363"/>
        <v>1</v>
      </c>
      <c r="G7767">
        <f t="shared" si="364"/>
        <v>2011</v>
      </c>
      <c r="H7767">
        <f t="shared" si="365"/>
        <v>668.43950000000007</v>
      </c>
      <c r="I7767" s="23"/>
    </row>
    <row r="7768" spans="1:9" ht="14.4">
      <c r="A7768" s="77" t="s">
        <v>49</v>
      </c>
      <c r="B7768" s="40">
        <v>13095500</v>
      </c>
      <c r="C7768" s="41">
        <v>40547</v>
      </c>
      <c r="D7768" s="40">
        <v>337</v>
      </c>
      <c r="E7768" s="40" t="s">
        <v>50</v>
      </c>
      <c r="F7768">
        <f t="shared" si="363"/>
        <v>1</v>
      </c>
      <c r="G7768">
        <f t="shared" si="364"/>
        <v>2011</v>
      </c>
      <c r="H7768">
        <f t="shared" si="365"/>
        <v>668.43950000000007</v>
      </c>
      <c r="I7768" s="23"/>
    </row>
    <row r="7769" spans="1:9" ht="14.4">
      <c r="A7769" s="77" t="s">
        <v>49</v>
      </c>
      <c r="B7769" s="40">
        <v>13095500</v>
      </c>
      <c r="C7769" s="41">
        <v>40548</v>
      </c>
      <c r="D7769" s="40">
        <v>336</v>
      </c>
      <c r="E7769" s="40" t="s">
        <v>50</v>
      </c>
      <c r="F7769">
        <f t="shared" si="363"/>
        <v>1</v>
      </c>
      <c r="G7769">
        <f t="shared" si="364"/>
        <v>2011</v>
      </c>
      <c r="H7769">
        <f t="shared" si="365"/>
        <v>666.45600000000002</v>
      </c>
      <c r="I7769" s="23"/>
    </row>
    <row r="7770" spans="1:9" ht="14.4">
      <c r="A7770" s="77" t="s">
        <v>49</v>
      </c>
      <c r="B7770" s="40">
        <v>13095500</v>
      </c>
      <c r="C7770" s="41">
        <v>40549</v>
      </c>
      <c r="D7770" s="40">
        <v>335</v>
      </c>
      <c r="E7770" s="40" t="s">
        <v>50</v>
      </c>
      <c r="F7770">
        <f t="shared" si="363"/>
        <v>1</v>
      </c>
      <c r="G7770">
        <f t="shared" si="364"/>
        <v>2011</v>
      </c>
      <c r="H7770">
        <f t="shared" si="365"/>
        <v>664.47249999999997</v>
      </c>
      <c r="I7770" s="23"/>
    </row>
    <row r="7771" spans="1:9" ht="14.4">
      <c r="A7771" s="77" t="s">
        <v>49</v>
      </c>
      <c r="B7771" s="40">
        <v>13095500</v>
      </c>
      <c r="C7771" s="41">
        <v>40550</v>
      </c>
      <c r="D7771" s="40">
        <v>335</v>
      </c>
      <c r="E7771" s="40" t="s">
        <v>50</v>
      </c>
      <c r="F7771">
        <f t="shared" si="363"/>
        <v>1</v>
      </c>
      <c r="G7771">
        <f t="shared" si="364"/>
        <v>2011</v>
      </c>
      <c r="H7771">
        <f t="shared" si="365"/>
        <v>664.47249999999997</v>
      </c>
      <c r="I7771" s="23"/>
    </row>
    <row r="7772" spans="1:9" ht="14.4">
      <c r="A7772" s="77" t="s">
        <v>49</v>
      </c>
      <c r="B7772" s="40">
        <v>13095500</v>
      </c>
      <c r="C7772" s="41">
        <v>40551</v>
      </c>
      <c r="D7772" s="40">
        <v>336</v>
      </c>
      <c r="E7772" s="40" t="s">
        <v>50</v>
      </c>
      <c r="F7772">
        <f t="shared" si="363"/>
        <v>1</v>
      </c>
      <c r="G7772">
        <f t="shared" si="364"/>
        <v>2011</v>
      </c>
      <c r="H7772">
        <f t="shared" si="365"/>
        <v>666.45600000000002</v>
      </c>
      <c r="I7772" s="23"/>
    </row>
    <row r="7773" spans="1:9" ht="14.4">
      <c r="A7773" s="77" t="s">
        <v>49</v>
      </c>
      <c r="B7773" s="40">
        <v>13095500</v>
      </c>
      <c r="C7773" s="41">
        <v>40552</v>
      </c>
      <c r="D7773" s="40">
        <v>335</v>
      </c>
      <c r="E7773" s="40" t="s">
        <v>50</v>
      </c>
      <c r="F7773">
        <f t="shared" si="363"/>
        <v>1</v>
      </c>
      <c r="G7773">
        <f t="shared" si="364"/>
        <v>2011</v>
      </c>
      <c r="H7773">
        <f t="shared" si="365"/>
        <v>664.47249999999997</v>
      </c>
      <c r="I7773" s="23"/>
    </row>
    <row r="7774" spans="1:9" ht="14.4">
      <c r="A7774" s="77" t="s">
        <v>49</v>
      </c>
      <c r="B7774" s="40">
        <v>13095500</v>
      </c>
      <c r="C7774" s="41">
        <v>40553</v>
      </c>
      <c r="D7774" s="40">
        <v>335</v>
      </c>
      <c r="E7774" s="40" t="s">
        <v>50</v>
      </c>
      <c r="F7774">
        <f t="shared" si="363"/>
        <v>1</v>
      </c>
      <c r="G7774">
        <f t="shared" si="364"/>
        <v>2011</v>
      </c>
      <c r="H7774">
        <f t="shared" si="365"/>
        <v>664.47249999999997</v>
      </c>
      <c r="I7774" s="23"/>
    </row>
    <row r="7775" spans="1:9" ht="14.4">
      <c r="A7775" s="77" t="s">
        <v>49</v>
      </c>
      <c r="B7775" s="40">
        <v>13095500</v>
      </c>
      <c r="C7775" s="41">
        <v>40554</v>
      </c>
      <c r="D7775" s="40">
        <v>335</v>
      </c>
      <c r="E7775" s="40" t="s">
        <v>50</v>
      </c>
      <c r="F7775">
        <f t="shared" si="363"/>
        <v>1</v>
      </c>
      <c r="G7775">
        <f t="shared" si="364"/>
        <v>2011</v>
      </c>
      <c r="H7775">
        <f t="shared" si="365"/>
        <v>664.47249999999997</v>
      </c>
      <c r="I7775" s="23"/>
    </row>
    <row r="7776" spans="1:9" ht="14.4">
      <c r="A7776" s="77" t="s">
        <v>49</v>
      </c>
      <c r="B7776" s="40">
        <v>13095500</v>
      </c>
      <c r="C7776" s="41">
        <v>40555</v>
      </c>
      <c r="D7776" s="40">
        <v>335</v>
      </c>
      <c r="E7776" s="40" t="s">
        <v>50</v>
      </c>
      <c r="F7776">
        <f t="shared" si="363"/>
        <v>1</v>
      </c>
      <c r="G7776">
        <f t="shared" si="364"/>
        <v>2011</v>
      </c>
      <c r="H7776">
        <f t="shared" si="365"/>
        <v>664.47249999999997</v>
      </c>
      <c r="I7776" s="23"/>
    </row>
    <row r="7777" spans="1:9" ht="14.4">
      <c r="A7777" s="77" t="s">
        <v>49</v>
      </c>
      <c r="B7777" s="40">
        <v>13095500</v>
      </c>
      <c r="C7777" s="41">
        <v>40556</v>
      </c>
      <c r="D7777" s="40">
        <v>334</v>
      </c>
      <c r="E7777" s="40" t="s">
        <v>50</v>
      </c>
      <c r="F7777">
        <f t="shared" si="363"/>
        <v>1</v>
      </c>
      <c r="G7777">
        <f t="shared" si="364"/>
        <v>2011</v>
      </c>
      <c r="H7777">
        <f t="shared" si="365"/>
        <v>662.48900000000003</v>
      </c>
      <c r="I7777" s="23"/>
    </row>
    <row r="7778" spans="1:9" ht="14.4">
      <c r="A7778" s="77" t="s">
        <v>49</v>
      </c>
      <c r="B7778" s="40">
        <v>13095500</v>
      </c>
      <c r="C7778" s="41">
        <v>40557</v>
      </c>
      <c r="D7778" s="40">
        <v>333</v>
      </c>
      <c r="E7778" s="40" t="s">
        <v>50</v>
      </c>
      <c r="F7778">
        <f t="shared" ref="F7778:F7841" si="366">MONTH(C7778)</f>
        <v>1</v>
      </c>
      <c r="G7778">
        <f t="shared" ref="G7778:G7841" si="367">IF(F7778&gt;10,YEAR(C7778)+1,YEAR(C7778))</f>
        <v>2011</v>
      </c>
      <c r="H7778">
        <f t="shared" ref="H7778:H7841" si="368">D7778*1.9835</f>
        <v>660.50549999999998</v>
      </c>
      <c r="I7778" s="23"/>
    </row>
    <row r="7779" spans="1:9" ht="14.4">
      <c r="A7779" s="77" t="s">
        <v>49</v>
      </c>
      <c r="B7779" s="40">
        <v>13095500</v>
      </c>
      <c r="C7779" s="41">
        <v>40558</v>
      </c>
      <c r="D7779" s="40">
        <v>333</v>
      </c>
      <c r="E7779" s="40" t="s">
        <v>50</v>
      </c>
      <c r="F7779">
        <f t="shared" si="366"/>
        <v>1</v>
      </c>
      <c r="G7779">
        <f t="shared" si="367"/>
        <v>2011</v>
      </c>
      <c r="H7779">
        <f t="shared" si="368"/>
        <v>660.50549999999998</v>
      </c>
      <c r="I7779" s="23"/>
    </row>
    <row r="7780" spans="1:9" ht="14.4">
      <c r="A7780" s="77" t="s">
        <v>49</v>
      </c>
      <c r="B7780" s="40">
        <v>13095500</v>
      </c>
      <c r="C7780" s="41">
        <v>40559</v>
      </c>
      <c r="D7780" s="40">
        <v>333</v>
      </c>
      <c r="E7780" s="40" t="s">
        <v>50</v>
      </c>
      <c r="F7780">
        <f t="shared" si="366"/>
        <v>1</v>
      </c>
      <c r="G7780">
        <f t="shared" si="367"/>
        <v>2011</v>
      </c>
      <c r="H7780">
        <f t="shared" si="368"/>
        <v>660.50549999999998</v>
      </c>
      <c r="I7780" s="23"/>
    </row>
    <row r="7781" spans="1:9" ht="14.4">
      <c r="A7781" s="77" t="s">
        <v>49</v>
      </c>
      <c r="B7781" s="40">
        <v>13095500</v>
      </c>
      <c r="C7781" s="41">
        <v>40560</v>
      </c>
      <c r="D7781" s="40">
        <v>333</v>
      </c>
      <c r="E7781" s="40" t="s">
        <v>50</v>
      </c>
      <c r="F7781">
        <f t="shared" si="366"/>
        <v>1</v>
      </c>
      <c r="G7781">
        <f t="shared" si="367"/>
        <v>2011</v>
      </c>
      <c r="H7781">
        <f t="shared" si="368"/>
        <v>660.50549999999998</v>
      </c>
      <c r="I7781" s="23"/>
    </row>
    <row r="7782" spans="1:9" ht="14.4">
      <c r="A7782" s="77" t="s">
        <v>49</v>
      </c>
      <c r="B7782" s="40">
        <v>13095500</v>
      </c>
      <c r="C7782" s="41">
        <v>40561</v>
      </c>
      <c r="D7782" s="40">
        <v>333</v>
      </c>
      <c r="E7782" s="40" t="s">
        <v>50</v>
      </c>
      <c r="F7782">
        <f t="shared" si="366"/>
        <v>1</v>
      </c>
      <c r="G7782">
        <f t="shared" si="367"/>
        <v>2011</v>
      </c>
      <c r="H7782">
        <f t="shared" si="368"/>
        <v>660.50549999999998</v>
      </c>
      <c r="I7782" s="23"/>
    </row>
    <row r="7783" spans="1:9" ht="14.4">
      <c r="A7783" s="77" t="s">
        <v>49</v>
      </c>
      <c r="B7783" s="40">
        <v>13095500</v>
      </c>
      <c r="C7783" s="41">
        <v>40562</v>
      </c>
      <c r="D7783" s="40">
        <v>334</v>
      </c>
      <c r="E7783" s="40" t="s">
        <v>50</v>
      </c>
      <c r="F7783">
        <f t="shared" si="366"/>
        <v>1</v>
      </c>
      <c r="G7783">
        <f t="shared" si="367"/>
        <v>2011</v>
      </c>
      <c r="H7783">
        <f t="shared" si="368"/>
        <v>662.48900000000003</v>
      </c>
      <c r="I7783" s="23"/>
    </row>
    <row r="7784" spans="1:9" ht="14.4">
      <c r="A7784" s="77" t="s">
        <v>49</v>
      </c>
      <c r="B7784" s="40">
        <v>13095500</v>
      </c>
      <c r="C7784" s="41">
        <v>40563</v>
      </c>
      <c r="D7784" s="40">
        <v>332</v>
      </c>
      <c r="E7784" s="40" t="s">
        <v>50</v>
      </c>
      <c r="F7784">
        <f t="shared" si="366"/>
        <v>1</v>
      </c>
      <c r="G7784">
        <f t="shared" si="367"/>
        <v>2011</v>
      </c>
      <c r="H7784">
        <f t="shared" si="368"/>
        <v>658.52200000000005</v>
      </c>
      <c r="I7784" s="23"/>
    </row>
    <row r="7785" spans="1:9" ht="14.4">
      <c r="A7785" s="77" t="s">
        <v>49</v>
      </c>
      <c r="B7785" s="40">
        <v>13095500</v>
      </c>
      <c r="C7785" s="41">
        <v>40564</v>
      </c>
      <c r="D7785" s="40">
        <v>332</v>
      </c>
      <c r="E7785" s="40" t="s">
        <v>50</v>
      </c>
      <c r="F7785">
        <f t="shared" si="366"/>
        <v>1</v>
      </c>
      <c r="G7785">
        <f t="shared" si="367"/>
        <v>2011</v>
      </c>
      <c r="H7785">
        <f t="shared" si="368"/>
        <v>658.52200000000005</v>
      </c>
      <c r="I7785" s="23"/>
    </row>
    <row r="7786" spans="1:9" ht="14.4">
      <c r="A7786" s="77" t="s">
        <v>49</v>
      </c>
      <c r="B7786" s="40">
        <v>13095500</v>
      </c>
      <c r="C7786" s="41">
        <v>40565</v>
      </c>
      <c r="D7786" s="40">
        <v>333</v>
      </c>
      <c r="E7786" s="40" t="s">
        <v>50</v>
      </c>
      <c r="F7786">
        <f t="shared" si="366"/>
        <v>1</v>
      </c>
      <c r="G7786">
        <f t="shared" si="367"/>
        <v>2011</v>
      </c>
      <c r="H7786">
        <f t="shared" si="368"/>
        <v>660.50549999999998</v>
      </c>
      <c r="I7786" s="23"/>
    </row>
    <row r="7787" spans="1:9" ht="14.4">
      <c r="A7787" s="77" t="s">
        <v>49</v>
      </c>
      <c r="B7787" s="40">
        <v>13095500</v>
      </c>
      <c r="C7787" s="41">
        <v>40566</v>
      </c>
      <c r="D7787" s="40">
        <v>332</v>
      </c>
      <c r="E7787" s="40" t="s">
        <v>50</v>
      </c>
      <c r="F7787">
        <f t="shared" si="366"/>
        <v>1</v>
      </c>
      <c r="G7787">
        <f t="shared" si="367"/>
        <v>2011</v>
      </c>
      <c r="H7787">
        <f t="shared" si="368"/>
        <v>658.52200000000005</v>
      </c>
      <c r="I7787" s="23"/>
    </row>
    <row r="7788" spans="1:9" ht="14.4">
      <c r="A7788" s="77" t="s">
        <v>49</v>
      </c>
      <c r="B7788" s="40">
        <v>13095500</v>
      </c>
      <c r="C7788" s="41">
        <v>40567</v>
      </c>
      <c r="D7788" s="40">
        <v>332</v>
      </c>
      <c r="E7788" s="40" t="s">
        <v>50</v>
      </c>
      <c r="F7788">
        <f t="shared" si="366"/>
        <v>1</v>
      </c>
      <c r="G7788">
        <f t="shared" si="367"/>
        <v>2011</v>
      </c>
      <c r="H7788">
        <f t="shared" si="368"/>
        <v>658.52200000000005</v>
      </c>
      <c r="I7788" s="23"/>
    </row>
    <row r="7789" spans="1:9" ht="14.4">
      <c r="A7789" s="77" t="s">
        <v>49</v>
      </c>
      <c r="B7789" s="40">
        <v>13095500</v>
      </c>
      <c r="C7789" s="41">
        <v>40568</v>
      </c>
      <c r="D7789" s="40">
        <v>331</v>
      </c>
      <c r="E7789" s="40" t="s">
        <v>50</v>
      </c>
      <c r="F7789">
        <f t="shared" si="366"/>
        <v>1</v>
      </c>
      <c r="G7789">
        <f t="shared" si="367"/>
        <v>2011</v>
      </c>
      <c r="H7789">
        <f t="shared" si="368"/>
        <v>656.5385</v>
      </c>
      <c r="I7789" s="23"/>
    </row>
    <row r="7790" spans="1:9" ht="14.4">
      <c r="A7790" s="77" t="s">
        <v>49</v>
      </c>
      <c r="B7790" s="40">
        <v>13095500</v>
      </c>
      <c r="C7790" s="41">
        <v>40569</v>
      </c>
      <c r="D7790" s="40">
        <v>330</v>
      </c>
      <c r="E7790" s="40" t="s">
        <v>50</v>
      </c>
      <c r="F7790">
        <f t="shared" si="366"/>
        <v>1</v>
      </c>
      <c r="G7790">
        <f t="shared" si="367"/>
        <v>2011</v>
      </c>
      <c r="H7790">
        <f t="shared" si="368"/>
        <v>654.55500000000006</v>
      </c>
      <c r="I7790" s="23"/>
    </row>
    <row r="7791" spans="1:9" ht="14.4">
      <c r="A7791" s="77" t="s">
        <v>49</v>
      </c>
      <c r="B7791" s="40">
        <v>13095500</v>
      </c>
      <c r="C7791" s="41">
        <v>40570</v>
      </c>
      <c r="D7791" s="40">
        <v>330</v>
      </c>
      <c r="E7791" s="40" t="s">
        <v>50</v>
      </c>
      <c r="F7791">
        <f t="shared" si="366"/>
        <v>1</v>
      </c>
      <c r="G7791">
        <f t="shared" si="367"/>
        <v>2011</v>
      </c>
      <c r="H7791">
        <f t="shared" si="368"/>
        <v>654.55500000000006</v>
      </c>
      <c r="I7791" s="23"/>
    </row>
    <row r="7792" spans="1:9" ht="14.4">
      <c r="A7792" s="77" t="s">
        <v>49</v>
      </c>
      <c r="B7792" s="40">
        <v>13095500</v>
      </c>
      <c r="C7792" s="41">
        <v>40571</v>
      </c>
      <c r="D7792" s="40">
        <v>330</v>
      </c>
      <c r="E7792" s="40" t="s">
        <v>50</v>
      </c>
      <c r="F7792">
        <f t="shared" si="366"/>
        <v>1</v>
      </c>
      <c r="G7792">
        <f t="shared" si="367"/>
        <v>2011</v>
      </c>
      <c r="H7792">
        <f t="shared" si="368"/>
        <v>654.55500000000006</v>
      </c>
      <c r="I7792" s="23"/>
    </row>
    <row r="7793" spans="1:9" ht="14.4">
      <c r="A7793" s="77" t="s">
        <v>49</v>
      </c>
      <c r="B7793" s="40">
        <v>13095500</v>
      </c>
      <c r="C7793" s="41">
        <v>40572</v>
      </c>
      <c r="D7793" s="40">
        <v>330</v>
      </c>
      <c r="E7793" s="40" t="s">
        <v>50</v>
      </c>
      <c r="F7793">
        <f t="shared" si="366"/>
        <v>1</v>
      </c>
      <c r="G7793">
        <f t="shared" si="367"/>
        <v>2011</v>
      </c>
      <c r="H7793">
        <f t="shared" si="368"/>
        <v>654.55500000000006</v>
      </c>
      <c r="I7793" s="23"/>
    </row>
    <row r="7794" spans="1:9" ht="14.4">
      <c r="A7794" s="77" t="s">
        <v>49</v>
      </c>
      <c r="B7794" s="40">
        <v>13095500</v>
      </c>
      <c r="C7794" s="41">
        <v>40573</v>
      </c>
      <c r="D7794" s="40">
        <v>330</v>
      </c>
      <c r="E7794" s="40" t="s">
        <v>50</v>
      </c>
      <c r="F7794">
        <f t="shared" si="366"/>
        <v>1</v>
      </c>
      <c r="G7794">
        <f t="shared" si="367"/>
        <v>2011</v>
      </c>
      <c r="H7794">
        <f t="shared" si="368"/>
        <v>654.55500000000006</v>
      </c>
      <c r="I7794" s="23"/>
    </row>
    <row r="7795" spans="1:9" ht="14.4">
      <c r="A7795" s="77" t="s">
        <v>49</v>
      </c>
      <c r="B7795" s="40">
        <v>13095500</v>
      </c>
      <c r="C7795" s="41">
        <v>40574</v>
      </c>
      <c r="D7795" s="40">
        <v>330</v>
      </c>
      <c r="E7795" s="40" t="s">
        <v>50</v>
      </c>
      <c r="F7795">
        <f t="shared" si="366"/>
        <v>1</v>
      </c>
      <c r="G7795">
        <f t="shared" si="367"/>
        <v>2011</v>
      </c>
      <c r="H7795">
        <f t="shared" si="368"/>
        <v>654.55500000000006</v>
      </c>
      <c r="I7795" s="23"/>
    </row>
    <row r="7796" spans="1:9" ht="14.4">
      <c r="A7796" s="77" t="s">
        <v>49</v>
      </c>
      <c r="B7796" s="40">
        <v>13095500</v>
      </c>
      <c r="C7796" s="41">
        <v>40575</v>
      </c>
      <c r="D7796" s="40">
        <v>330</v>
      </c>
      <c r="E7796" s="40" t="s">
        <v>50</v>
      </c>
      <c r="F7796">
        <f t="shared" si="366"/>
        <v>2</v>
      </c>
      <c r="G7796">
        <f t="shared" si="367"/>
        <v>2011</v>
      </c>
      <c r="H7796">
        <f t="shared" si="368"/>
        <v>654.55500000000006</v>
      </c>
      <c r="I7796" s="23"/>
    </row>
    <row r="7797" spans="1:9" ht="14.4">
      <c r="A7797" s="77" t="s">
        <v>49</v>
      </c>
      <c r="B7797" s="40">
        <v>13095500</v>
      </c>
      <c r="C7797" s="41">
        <v>40576</v>
      </c>
      <c r="D7797" s="40">
        <v>330</v>
      </c>
      <c r="E7797" s="40" t="s">
        <v>50</v>
      </c>
      <c r="F7797">
        <f t="shared" si="366"/>
        <v>2</v>
      </c>
      <c r="G7797">
        <f t="shared" si="367"/>
        <v>2011</v>
      </c>
      <c r="H7797">
        <f t="shared" si="368"/>
        <v>654.55500000000006</v>
      </c>
      <c r="I7797" s="23"/>
    </row>
    <row r="7798" spans="1:9" ht="14.4">
      <c r="A7798" s="77" t="s">
        <v>49</v>
      </c>
      <c r="B7798" s="40">
        <v>13095500</v>
      </c>
      <c r="C7798" s="41">
        <v>40577</v>
      </c>
      <c r="D7798" s="40">
        <v>330</v>
      </c>
      <c r="E7798" s="40" t="s">
        <v>50</v>
      </c>
      <c r="F7798">
        <f t="shared" si="366"/>
        <v>2</v>
      </c>
      <c r="G7798">
        <f t="shared" si="367"/>
        <v>2011</v>
      </c>
      <c r="H7798">
        <f t="shared" si="368"/>
        <v>654.55500000000006</v>
      </c>
      <c r="I7798" s="23"/>
    </row>
    <row r="7799" spans="1:9" ht="14.4">
      <c r="A7799" s="77" t="s">
        <v>49</v>
      </c>
      <c r="B7799" s="40">
        <v>13095500</v>
      </c>
      <c r="C7799" s="41">
        <v>40578</v>
      </c>
      <c r="D7799" s="40">
        <v>330</v>
      </c>
      <c r="E7799" s="40" t="s">
        <v>50</v>
      </c>
      <c r="F7799">
        <f t="shared" si="366"/>
        <v>2</v>
      </c>
      <c r="G7799">
        <f t="shared" si="367"/>
        <v>2011</v>
      </c>
      <c r="H7799">
        <f t="shared" si="368"/>
        <v>654.55500000000006</v>
      </c>
      <c r="I7799" s="23"/>
    </row>
    <row r="7800" spans="1:9" ht="14.4">
      <c r="A7800" s="77" t="s">
        <v>49</v>
      </c>
      <c r="B7800" s="40">
        <v>13095500</v>
      </c>
      <c r="C7800" s="41">
        <v>40579</v>
      </c>
      <c r="D7800" s="40">
        <v>330</v>
      </c>
      <c r="E7800" s="40" t="s">
        <v>50</v>
      </c>
      <c r="F7800">
        <f t="shared" si="366"/>
        <v>2</v>
      </c>
      <c r="G7800">
        <f t="shared" si="367"/>
        <v>2011</v>
      </c>
      <c r="H7800">
        <f t="shared" si="368"/>
        <v>654.55500000000006</v>
      </c>
      <c r="I7800" s="23"/>
    </row>
    <row r="7801" spans="1:9" ht="14.4">
      <c r="A7801" s="77" t="s">
        <v>49</v>
      </c>
      <c r="B7801" s="40">
        <v>13095500</v>
      </c>
      <c r="C7801" s="41">
        <v>40580</v>
      </c>
      <c r="D7801" s="40">
        <v>330</v>
      </c>
      <c r="E7801" s="40" t="s">
        <v>50</v>
      </c>
      <c r="F7801">
        <f t="shared" si="366"/>
        <v>2</v>
      </c>
      <c r="G7801">
        <f t="shared" si="367"/>
        <v>2011</v>
      </c>
      <c r="H7801">
        <f t="shared" si="368"/>
        <v>654.55500000000006</v>
      </c>
      <c r="I7801" s="23"/>
    </row>
    <row r="7802" spans="1:9" ht="14.4">
      <c r="A7802" s="77" t="s">
        <v>49</v>
      </c>
      <c r="B7802" s="40">
        <v>13095500</v>
      </c>
      <c r="C7802" s="41">
        <v>40581</v>
      </c>
      <c r="D7802" s="40">
        <v>330</v>
      </c>
      <c r="E7802" s="40" t="s">
        <v>50</v>
      </c>
      <c r="F7802">
        <f t="shared" si="366"/>
        <v>2</v>
      </c>
      <c r="G7802">
        <f t="shared" si="367"/>
        <v>2011</v>
      </c>
      <c r="H7802">
        <f t="shared" si="368"/>
        <v>654.55500000000006</v>
      </c>
      <c r="I7802" s="23"/>
    </row>
    <row r="7803" spans="1:9" ht="14.4">
      <c r="A7803" s="77" t="s">
        <v>49</v>
      </c>
      <c r="B7803" s="40">
        <v>13095500</v>
      </c>
      <c r="C7803" s="41">
        <v>40582</v>
      </c>
      <c r="D7803" s="40">
        <v>330</v>
      </c>
      <c r="E7803" s="40" t="s">
        <v>50</v>
      </c>
      <c r="F7803">
        <f t="shared" si="366"/>
        <v>2</v>
      </c>
      <c r="G7803">
        <f t="shared" si="367"/>
        <v>2011</v>
      </c>
      <c r="H7803">
        <f t="shared" si="368"/>
        <v>654.55500000000006</v>
      </c>
      <c r="I7803" s="23"/>
    </row>
    <row r="7804" spans="1:9" ht="14.4">
      <c r="A7804" s="77" t="s">
        <v>49</v>
      </c>
      <c r="B7804" s="40">
        <v>13095500</v>
      </c>
      <c r="C7804" s="41">
        <v>40583</v>
      </c>
      <c r="D7804" s="40">
        <v>329</v>
      </c>
      <c r="E7804" s="40" t="s">
        <v>50</v>
      </c>
      <c r="F7804">
        <f t="shared" si="366"/>
        <v>2</v>
      </c>
      <c r="G7804">
        <f t="shared" si="367"/>
        <v>2011</v>
      </c>
      <c r="H7804">
        <f t="shared" si="368"/>
        <v>652.57150000000001</v>
      </c>
      <c r="I7804" s="23"/>
    </row>
    <row r="7805" spans="1:9" ht="14.4">
      <c r="A7805" s="77" t="s">
        <v>49</v>
      </c>
      <c r="B7805" s="40">
        <v>13095500</v>
      </c>
      <c r="C7805" s="41">
        <v>40584</v>
      </c>
      <c r="D7805" s="40">
        <v>329</v>
      </c>
      <c r="E7805" s="40" t="s">
        <v>50</v>
      </c>
      <c r="F7805">
        <f t="shared" si="366"/>
        <v>2</v>
      </c>
      <c r="G7805">
        <f t="shared" si="367"/>
        <v>2011</v>
      </c>
      <c r="H7805">
        <f t="shared" si="368"/>
        <v>652.57150000000001</v>
      </c>
      <c r="I7805" s="23"/>
    </row>
    <row r="7806" spans="1:9" ht="14.4">
      <c r="A7806" s="77" t="s">
        <v>49</v>
      </c>
      <c r="B7806" s="40">
        <v>13095500</v>
      </c>
      <c r="C7806" s="41">
        <v>40585</v>
      </c>
      <c r="D7806" s="40">
        <v>329</v>
      </c>
      <c r="E7806" s="40" t="s">
        <v>50</v>
      </c>
      <c r="F7806">
        <f t="shared" si="366"/>
        <v>2</v>
      </c>
      <c r="G7806">
        <f t="shared" si="367"/>
        <v>2011</v>
      </c>
      <c r="H7806">
        <f t="shared" si="368"/>
        <v>652.57150000000001</v>
      </c>
      <c r="I7806" s="23"/>
    </row>
    <row r="7807" spans="1:9" ht="14.4">
      <c r="A7807" s="77" t="s">
        <v>49</v>
      </c>
      <c r="B7807" s="40">
        <v>13095500</v>
      </c>
      <c r="C7807" s="41">
        <v>40586</v>
      </c>
      <c r="D7807" s="40">
        <v>328</v>
      </c>
      <c r="E7807" s="40" t="s">
        <v>50</v>
      </c>
      <c r="F7807">
        <f t="shared" si="366"/>
        <v>2</v>
      </c>
      <c r="G7807">
        <f t="shared" si="367"/>
        <v>2011</v>
      </c>
      <c r="H7807">
        <f t="shared" si="368"/>
        <v>650.58799999999997</v>
      </c>
      <c r="I7807" s="23"/>
    </row>
    <row r="7808" spans="1:9" ht="14.4">
      <c r="A7808" s="77" t="s">
        <v>49</v>
      </c>
      <c r="B7808" s="40">
        <v>13095500</v>
      </c>
      <c r="C7808" s="41">
        <v>40587</v>
      </c>
      <c r="D7808" s="40">
        <v>328</v>
      </c>
      <c r="E7808" s="40" t="s">
        <v>50</v>
      </c>
      <c r="F7808">
        <f t="shared" si="366"/>
        <v>2</v>
      </c>
      <c r="G7808">
        <f t="shared" si="367"/>
        <v>2011</v>
      </c>
      <c r="H7808">
        <f t="shared" si="368"/>
        <v>650.58799999999997</v>
      </c>
      <c r="I7808" s="23"/>
    </row>
    <row r="7809" spans="1:9" ht="14.4">
      <c r="A7809" s="77" t="s">
        <v>49</v>
      </c>
      <c r="B7809" s="40">
        <v>13095500</v>
      </c>
      <c r="C7809" s="41">
        <v>40588</v>
      </c>
      <c r="D7809" s="40">
        <v>328</v>
      </c>
      <c r="E7809" s="40" t="s">
        <v>50</v>
      </c>
      <c r="F7809">
        <f t="shared" si="366"/>
        <v>2</v>
      </c>
      <c r="G7809">
        <f t="shared" si="367"/>
        <v>2011</v>
      </c>
      <c r="H7809">
        <f t="shared" si="368"/>
        <v>650.58799999999997</v>
      </c>
      <c r="I7809" s="23"/>
    </row>
    <row r="7810" spans="1:9" ht="14.4">
      <c r="A7810" s="77" t="s">
        <v>49</v>
      </c>
      <c r="B7810" s="40">
        <v>13095500</v>
      </c>
      <c r="C7810" s="41">
        <v>40589</v>
      </c>
      <c r="D7810" s="40">
        <v>329</v>
      </c>
      <c r="E7810" s="40" t="s">
        <v>50</v>
      </c>
      <c r="F7810">
        <f t="shared" si="366"/>
        <v>2</v>
      </c>
      <c r="G7810">
        <f t="shared" si="367"/>
        <v>2011</v>
      </c>
      <c r="H7810">
        <f t="shared" si="368"/>
        <v>652.57150000000001</v>
      </c>
      <c r="I7810" s="23"/>
    </row>
    <row r="7811" spans="1:9" ht="14.4">
      <c r="A7811" s="77" t="s">
        <v>49</v>
      </c>
      <c r="B7811" s="40">
        <v>13095500</v>
      </c>
      <c r="C7811" s="41">
        <v>40590</v>
      </c>
      <c r="D7811" s="40">
        <v>330</v>
      </c>
      <c r="E7811" s="40" t="s">
        <v>50</v>
      </c>
      <c r="F7811">
        <f t="shared" si="366"/>
        <v>2</v>
      </c>
      <c r="G7811">
        <f t="shared" si="367"/>
        <v>2011</v>
      </c>
      <c r="H7811">
        <f t="shared" si="368"/>
        <v>654.55500000000006</v>
      </c>
      <c r="I7811" s="23"/>
    </row>
    <row r="7812" spans="1:9" ht="14.4">
      <c r="A7812" s="77" t="s">
        <v>49</v>
      </c>
      <c r="B7812" s="40">
        <v>13095500</v>
      </c>
      <c r="C7812" s="41">
        <v>40591</v>
      </c>
      <c r="D7812" s="40">
        <v>330</v>
      </c>
      <c r="E7812" s="40" t="s">
        <v>50</v>
      </c>
      <c r="F7812">
        <f t="shared" si="366"/>
        <v>2</v>
      </c>
      <c r="G7812">
        <f t="shared" si="367"/>
        <v>2011</v>
      </c>
      <c r="H7812">
        <f t="shared" si="368"/>
        <v>654.55500000000006</v>
      </c>
      <c r="I7812" s="23"/>
    </row>
    <row r="7813" spans="1:9" ht="14.4">
      <c r="A7813" s="77" t="s">
        <v>49</v>
      </c>
      <c r="B7813" s="40">
        <v>13095500</v>
      </c>
      <c r="C7813" s="41">
        <v>40592</v>
      </c>
      <c r="D7813" s="40">
        <v>330</v>
      </c>
      <c r="E7813" s="40" t="s">
        <v>50</v>
      </c>
      <c r="F7813">
        <f t="shared" si="366"/>
        <v>2</v>
      </c>
      <c r="G7813">
        <f t="shared" si="367"/>
        <v>2011</v>
      </c>
      <c r="H7813">
        <f t="shared" si="368"/>
        <v>654.55500000000006</v>
      </c>
      <c r="I7813" s="23"/>
    </row>
    <row r="7814" spans="1:9" ht="14.4">
      <c r="A7814" s="77" t="s">
        <v>49</v>
      </c>
      <c r="B7814" s="40">
        <v>13095500</v>
      </c>
      <c r="C7814" s="41">
        <v>40593</v>
      </c>
      <c r="D7814" s="40">
        <v>330</v>
      </c>
      <c r="E7814" s="40" t="s">
        <v>50</v>
      </c>
      <c r="F7814">
        <f t="shared" si="366"/>
        <v>2</v>
      </c>
      <c r="G7814">
        <f t="shared" si="367"/>
        <v>2011</v>
      </c>
      <c r="H7814">
        <f t="shared" si="368"/>
        <v>654.55500000000006</v>
      </c>
      <c r="I7814" s="23"/>
    </row>
    <row r="7815" spans="1:9" ht="14.4">
      <c r="A7815" s="77" t="s">
        <v>49</v>
      </c>
      <c r="B7815" s="40">
        <v>13095500</v>
      </c>
      <c r="C7815" s="41">
        <v>40594</v>
      </c>
      <c r="D7815" s="40">
        <v>330</v>
      </c>
      <c r="E7815" s="40" t="s">
        <v>50</v>
      </c>
      <c r="F7815">
        <f t="shared" si="366"/>
        <v>2</v>
      </c>
      <c r="G7815">
        <f t="shared" si="367"/>
        <v>2011</v>
      </c>
      <c r="H7815">
        <f t="shared" si="368"/>
        <v>654.55500000000006</v>
      </c>
      <c r="I7815" s="23"/>
    </row>
    <row r="7816" spans="1:9" ht="14.4">
      <c r="A7816" s="77" t="s">
        <v>49</v>
      </c>
      <c r="B7816" s="40">
        <v>13095500</v>
      </c>
      <c r="C7816" s="41">
        <v>40595</v>
      </c>
      <c r="D7816" s="40">
        <v>330</v>
      </c>
      <c r="E7816" s="40" t="s">
        <v>50</v>
      </c>
      <c r="F7816">
        <f t="shared" si="366"/>
        <v>2</v>
      </c>
      <c r="G7816">
        <f t="shared" si="367"/>
        <v>2011</v>
      </c>
      <c r="H7816">
        <f t="shared" si="368"/>
        <v>654.55500000000006</v>
      </c>
      <c r="I7816" s="23"/>
    </row>
    <row r="7817" spans="1:9" ht="14.4">
      <c r="A7817" s="77" t="s">
        <v>49</v>
      </c>
      <c r="B7817" s="40">
        <v>13095500</v>
      </c>
      <c r="C7817" s="41">
        <v>40596</v>
      </c>
      <c r="D7817" s="40">
        <v>330</v>
      </c>
      <c r="E7817" s="40" t="s">
        <v>50</v>
      </c>
      <c r="F7817">
        <f t="shared" si="366"/>
        <v>2</v>
      </c>
      <c r="G7817">
        <f t="shared" si="367"/>
        <v>2011</v>
      </c>
      <c r="H7817">
        <f t="shared" si="368"/>
        <v>654.55500000000006</v>
      </c>
      <c r="I7817" s="23"/>
    </row>
    <row r="7818" spans="1:9" ht="14.4">
      <c r="A7818" s="77" t="s">
        <v>49</v>
      </c>
      <c r="B7818" s="40">
        <v>13095500</v>
      </c>
      <c r="C7818" s="41">
        <v>40597</v>
      </c>
      <c r="D7818" s="40">
        <v>330</v>
      </c>
      <c r="E7818" s="40" t="s">
        <v>50</v>
      </c>
      <c r="F7818">
        <f t="shared" si="366"/>
        <v>2</v>
      </c>
      <c r="G7818">
        <f t="shared" si="367"/>
        <v>2011</v>
      </c>
      <c r="H7818">
        <f t="shared" si="368"/>
        <v>654.55500000000006</v>
      </c>
      <c r="I7818" s="23"/>
    </row>
    <row r="7819" spans="1:9" ht="14.4">
      <c r="A7819" s="77" t="s">
        <v>49</v>
      </c>
      <c r="B7819" s="40">
        <v>13095500</v>
      </c>
      <c r="C7819" s="41">
        <v>40598</v>
      </c>
      <c r="D7819" s="40">
        <v>330</v>
      </c>
      <c r="E7819" s="40" t="s">
        <v>50</v>
      </c>
      <c r="F7819">
        <f t="shared" si="366"/>
        <v>2</v>
      </c>
      <c r="G7819">
        <f t="shared" si="367"/>
        <v>2011</v>
      </c>
      <c r="H7819">
        <f t="shared" si="368"/>
        <v>654.55500000000006</v>
      </c>
      <c r="I7819" s="23"/>
    </row>
    <row r="7820" spans="1:9" ht="14.4">
      <c r="A7820" s="77" t="s">
        <v>49</v>
      </c>
      <c r="B7820" s="40">
        <v>13095500</v>
      </c>
      <c r="C7820" s="41">
        <v>40599</v>
      </c>
      <c r="D7820" s="40">
        <v>330</v>
      </c>
      <c r="E7820" s="40" t="s">
        <v>50</v>
      </c>
      <c r="F7820">
        <f t="shared" si="366"/>
        <v>2</v>
      </c>
      <c r="G7820">
        <f t="shared" si="367"/>
        <v>2011</v>
      </c>
      <c r="H7820">
        <f t="shared" si="368"/>
        <v>654.55500000000006</v>
      </c>
      <c r="I7820" s="23"/>
    </row>
    <row r="7821" spans="1:9" ht="14.4">
      <c r="A7821" s="77" t="s">
        <v>49</v>
      </c>
      <c r="B7821" s="40">
        <v>13095500</v>
      </c>
      <c r="C7821" s="41">
        <v>40600</v>
      </c>
      <c r="D7821" s="40">
        <v>330</v>
      </c>
      <c r="E7821" s="40" t="s">
        <v>50</v>
      </c>
      <c r="F7821">
        <f t="shared" si="366"/>
        <v>2</v>
      </c>
      <c r="G7821">
        <f t="shared" si="367"/>
        <v>2011</v>
      </c>
      <c r="H7821">
        <f t="shared" si="368"/>
        <v>654.55500000000006</v>
      </c>
      <c r="I7821" s="23"/>
    </row>
    <row r="7822" spans="1:9" ht="14.4">
      <c r="A7822" s="77" t="s">
        <v>49</v>
      </c>
      <c r="B7822" s="40">
        <v>13095500</v>
      </c>
      <c r="C7822" s="41">
        <v>40601</v>
      </c>
      <c r="D7822" s="40">
        <v>329</v>
      </c>
      <c r="E7822" s="40" t="s">
        <v>50</v>
      </c>
      <c r="F7822">
        <f t="shared" si="366"/>
        <v>2</v>
      </c>
      <c r="G7822">
        <f t="shared" si="367"/>
        <v>2011</v>
      </c>
      <c r="H7822">
        <f t="shared" si="368"/>
        <v>652.57150000000001</v>
      </c>
      <c r="I7822" s="23"/>
    </row>
    <row r="7823" spans="1:9" ht="14.4">
      <c r="A7823" s="77" t="s">
        <v>49</v>
      </c>
      <c r="B7823" s="40">
        <v>13095500</v>
      </c>
      <c r="C7823" s="41">
        <v>40602</v>
      </c>
      <c r="D7823" s="40">
        <v>328</v>
      </c>
      <c r="E7823" s="40" t="s">
        <v>50</v>
      </c>
      <c r="F7823">
        <f t="shared" si="366"/>
        <v>2</v>
      </c>
      <c r="G7823">
        <f t="shared" si="367"/>
        <v>2011</v>
      </c>
      <c r="H7823">
        <f t="shared" si="368"/>
        <v>650.58799999999997</v>
      </c>
      <c r="I7823" s="23"/>
    </row>
    <row r="7824" spans="1:9" ht="14.4">
      <c r="A7824" s="77" t="s">
        <v>49</v>
      </c>
      <c r="B7824" s="40">
        <v>13095500</v>
      </c>
      <c r="C7824" s="41">
        <v>40603</v>
      </c>
      <c r="D7824" s="40">
        <v>328</v>
      </c>
      <c r="E7824" s="40" t="s">
        <v>50</v>
      </c>
      <c r="F7824">
        <f t="shared" si="366"/>
        <v>3</v>
      </c>
      <c r="G7824">
        <f t="shared" si="367"/>
        <v>2011</v>
      </c>
      <c r="H7824">
        <f t="shared" si="368"/>
        <v>650.58799999999997</v>
      </c>
      <c r="I7824" s="23"/>
    </row>
    <row r="7825" spans="1:9" ht="14.4">
      <c r="A7825" s="77" t="s">
        <v>49</v>
      </c>
      <c r="B7825" s="40">
        <v>13095500</v>
      </c>
      <c r="C7825" s="41">
        <v>40604</v>
      </c>
      <c r="D7825" s="40">
        <v>328</v>
      </c>
      <c r="E7825" s="40" t="s">
        <v>50</v>
      </c>
      <c r="F7825">
        <f t="shared" si="366"/>
        <v>3</v>
      </c>
      <c r="G7825">
        <f t="shared" si="367"/>
        <v>2011</v>
      </c>
      <c r="H7825">
        <f t="shared" si="368"/>
        <v>650.58799999999997</v>
      </c>
      <c r="I7825" s="23"/>
    </row>
    <row r="7826" spans="1:9" ht="14.4">
      <c r="A7826" s="77" t="s">
        <v>49</v>
      </c>
      <c r="B7826" s="40">
        <v>13095500</v>
      </c>
      <c r="C7826" s="41">
        <v>40605</v>
      </c>
      <c r="D7826" s="40">
        <v>328</v>
      </c>
      <c r="E7826" s="40" t="s">
        <v>50</v>
      </c>
      <c r="F7826">
        <f t="shared" si="366"/>
        <v>3</v>
      </c>
      <c r="G7826">
        <f t="shared" si="367"/>
        <v>2011</v>
      </c>
      <c r="H7826">
        <f t="shared" si="368"/>
        <v>650.58799999999997</v>
      </c>
      <c r="I7826" s="23"/>
    </row>
    <row r="7827" spans="1:9" ht="14.4">
      <c r="A7827" s="77" t="s">
        <v>49</v>
      </c>
      <c r="B7827" s="40">
        <v>13095500</v>
      </c>
      <c r="C7827" s="41">
        <v>40606</v>
      </c>
      <c r="D7827" s="40">
        <v>327</v>
      </c>
      <c r="E7827" s="40" t="s">
        <v>50</v>
      </c>
      <c r="F7827">
        <f t="shared" si="366"/>
        <v>3</v>
      </c>
      <c r="G7827">
        <f t="shared" si="367"/>
        <v>2011</v>
      </c>
      <c r="H7827">
        <f t="shared" si="368"/>
        <v>648.60450000000003</v>
      </c>
      <c r="I7827" s="23"/>
    </row>
    <row r="7828" spans="1:9" ht="14.4">
      <c r="A7828" s="77" t="s">
        <v>49</v>
      </c>
      <c r="B7828" s="40">
        <v>13095500</v>
      </c>
      <c r="C7828" s="41">
        <v>40607</v>
      </c>
      <c r="D7828" s="40">
        <v>327</v>
      </c>
      <c r="E7828" s="40" t="s">
        <v>50</v>
      </c>
      <c r="F7828">
        <f t="shared" si="366"/>
        <v>3</v>
      </c>
      <c r="G7828">
        <f t="shared" si="367"/>
        <v>2011</v>
      </c>
      <c r="H7828">
        <f t="shared" si="368"/>
        <v>648.60450000000003</v>
      </c>
      <c r="I7828" s="23"/>
    </row>
    <row r="7829" spans="1:9" ht="14.4">
      <c r="A7829" s="77" t="s">
        <v>49</v>
      </c>
      <c r="B7829" s="40">
        <v>13095500</v>
      </c>
      <c r="C7829" s="41">
        <v>40608</v>
      </c>
      <c r="D7829" s="40">
        <v>327</v>
      </c>
      <c r="E7829" s="40" t="s">
        <v>50</v>
      </c>
      <c r="F7829">
        <f t="shared" si="366"/>
        <v>3</v>
      </c>
      <c r="G7829">
        <f t="shared" si="367"/>
        <v>2011</v>
      </c>
      <c r="H7829">
        <f t="shared" si="368"/>
        <v>648.60450000000003</v>
      </c>
      <c r="I7829" s="23"/>
    </row>
    <row r="7830" spans="1:9" ht="14.4">
      <c r="A7830" s="77" t="s">
        <v>49</v>
      </c>
      <c r="B7830" s="40">
        <v>13095500</v>
      </c>
      <c r="C7830" s="41">
        <v>40609</v>
      </c>
      <c r="D7830" s="40">
        <v>328</v>
      </c>
      <c r="E7830" s="40" t="s">
        <v>50</v>
      </c>
      <c r="F7830">
        <f t="shared" si="366"/>
        <v>3</v>
      </c>
      <c r="G7830">
        <f t="shared" si="367"/>
        <v>2011</v>
      </c>
      <c r="H7830">
        <f t="shared" si="368"/>
        <v>650.58799999999997</v>
      </c>
      <c r="I7830" s="23"/>
    </row>
    <row r="7831" spans="1:9" ht="14.4">
      <c r="A7831" s="77" t="s">
        <v>49</v>
      </c>
      <c r="B7831" s="40">
        <v>13095500</v>
      </c>
      <c r="C7831" s="41">
        <v>40610</v>
      </c>
      <c r="D7831" s="40">
        <v>327</v>
      </c>
      <c r="E7831" s="40" t="s">
        <v>50</v>
      </c>
      <c r="F7831">
        <f t="shared" si="366"/>
        <v>3</v>
      </c>
      <c r="G7831">
        <f t="shared" si="367"/>
        <v>2011</v>
      </c>
      <c r="H7831">
        <f t="shared" si="368"/>
        <v>648.60450000000003</v>
      </c>
      <c r="I7831" s="23"/>
    </row>
    <row r="7832" spans="1:9" ht="14.4">
      <c r="A7832" s="77" t="s">
        <v>49</v>
      </c>
      <c r="B7832" s="40">
        <v>13095500</v>
      </c>
      <c r="C7832" s="41">
        <v>40611</v>
      </c>
      <c r="D7832" s="40">
        <v>326</v>
      </c>
      <c r="E7832" s="40" t="s">
        <v>50</v>
      </c>
      <c r="F7832">
        <f t="shared" si="366"/>
        <v>3</v>
      </c>
      <c r="G7832">
        <f t="shared" si="367"/>
        <v>2011</v>
      </c>
      <c r="H7832">
        <f t="shared" si="368"/>
        <v>646.62099999999998</v>
      </c>
      <c r="I7832" s="23"/>
    </row>
    <row r="7833" spans="1:9" ht="14.4">
      <c r="A7833" s="77" t="s">
        <v>49</v>
      </c>
      <c r="B7833" s="40">
        <v>13095500</v>
      </c>
      <c r="C7833" s="41">
        <v>40612</v>
      </c>
      <c r="D7833" s="40">
        <v>327</v>
      </c>
      <c r="E7833" s="40" t="s">
        <v>50</v>
      </c>
      <c r="F7833">
        <f t="shared" si="366"/>
        <v>3</v>
      </c>
      <c r="G7833">
        <f t="shared" si="367"/>
        <v>2011</v>
      </c>
      <c r="H7833">
        <f t="shared" si="368"/>
        <v>648.60450000000003</v>
      </c>
      <c r="I7833" s="23"/>
    </row>
    <row r="7834" spans="1:9" ht="14.4">
      <c r="A7834" s="77" t="s">
        <v>49</v>
      </c>
      <c r="B7834" s="40">
        <v>13095500</v>
      </c>
      <c r="C7834" s="41">
        <v>40613</v>
      </c>
      <c r="D7834" s="40">
        <v>328</v>
      </c>
      <c r="E7834" s="40" t="s">
        <v>50</v>
      </c>
      <c r="F7834">
        <f t="shared" si="366"/>
        <v>3</v>
      </c>
      <c r="G7834">
        <f t="shared" si="367"/>
        <v>2011</v>
      </c>
      <c r="H7834">
        <f t="shared" si="368"/>
        <v>650.58799999999997</v>
      </c>
      <c r="I7834" s="23"/>
    </row>
    <row r="7835" spans="1:9" ht="14.4">
      <c r="A7835" s="77" t="s">
        <v>49</v>
      </c>
      <c r="B7835" s="40">
        <v>13095500</v>
      </c>
      <c r="C7835" s="41">
        <v>40614</v>
      </c>
      <c r="D7835" s="40">
        <v>327</v>
      </c>
      <c r="E7835" s="40" t="s">
        <v>50</v>
      </c>
      <c r="F7835">
        <f t="shared" si="366"/>
        <v>3</v>
      </c>
      <c r="G7835">
        <f t="shared" si="367"/>
        <v>2011</v>
      </c>
      <c r="H7835">
        <f t="shared" si="368"/>
        <v>648.60450000000003</v>
      </c>
      <c r="I7835" s="23"/>
    </row>
    <row r="7836" spans="1:9" ht="14.4">
      <c r="A7836" s="77" t="s">
        <v>49</v>
      </c>
      <c r="B7836" s="40">
        <v>13095500</v>
      </c>
      <c r="C7836" s="41">
        <v>40615</v>
      </c>
      <c r="D7836" s="40">
        <v>327</v>
      </c>
      <c r="E7836" s="40" t="s">
        <v>50</v>
      </c>
      <c r="F7836">
        <f t="shared" si="366"/>
        <v>3</v>
      </c>
      <c r="G7836">
        <f t="shared" si="367"/>
        <v>2011</v>
      </c>
      <c r="H7836">
        <f t="shared" si="368"/>
        <v>648.60450000000003</v>
      </c>
      <c r="I7836" s="23"/>
    </row>
    <row r="7837" spans="1:9" ht="14.4">
      <c r="A7837" s="77" t="s">
        <v>49</v>
      </c>
      <c r="B7837" s="40">
        <v>13095500</v>
      </c>
      <c r="C7837" s="41">
        <v>40616</v>
      </c>
      <c r="D7837" s="40">
        <v>325</v>
      </c>
      <c r="E7837" s="40" t="s">
        <v>50</v>
      </c>
      <c r="F7837">
        <f t="shared" si="366"/>
        <v>3</v>
      </c>
      <c r="G7837">
        <f t="shared" si="367"/>
        <v>2011</v>
      </c>
      <c r="H7837">
        <f t="shared" si="368"/>
        <v>644.63750000000005</v>
      </c>
      <c r="I7837" s="23"/>
    </row>
    <row r="7838" spans="1:9" ht="14.4">
      <c r="A7838" s="77" t="s">
        <v>49</v>
      </c>
      <c r="B7838" s="40">
        <v>13095500</v>
      </c>
      <c r="C7838" s="41">
        <v>40617</v>
      </c>
      <c r="D7838" s="40">
        <v>323</v>
      </c>
      <c r="E7838" s="40" t="s">
        <v>50</v>
      </c>
      <c r="F7838">
        <f t="shared" si="366"/>
        <v>3</v>
      </c>
      <c r="G7838">
        <f t="shared" si="367"/>
        <v>2011</v>
      </c>
      <c r="H7838">
        <f t="shared" si="368"/>
        <v>640.67050000000006</v>
      </c>
      <c r="I7838" s="23"/>
    </row>
    <row r="7839" spans="1:9" ht="14.4">
      <c r="A7839" s="77" t="s">
        <v>49</v>
      </c>
      <c r="B7839" s="40">
        <v>13095500</v>
      </c>
      <c r="C7839" s="41">
        <v>40618</v>
      </c>
      <c r="D7839" s="40">
        <v>324</v>
      </c>
      <c r="E7839" s="40" t="s">
        <v>50</v>
      </c>
      <c r="F7839">
        <f t="shared" si="366"/>
        <v>3</v>
      </c>
      <c r="G7839">
        <f t="shared" si="367"/>
        <v>2011</v>
      </c>
      <c r="H7839">
        <f t="shared" si="368"/>
        <v>642.654</v>
      </c>
      <c r="I7839" s="23"/>
    </row>
    <row r="7840" spans="1:9" ht="14.4">
      <c r="A7840" s="77" t="s">
        <v>49</v>
      </c>
      <c r="B7840" s="40">
        <v>13095500</v>
      </c>
      <c r="C7840" s="41">
        <v>40619</v>
      </c>
      <c r="D7840" s="40">
        <v>323</v>
      </c>
      <c r="E7840" s="40" t="s">
        <v>50</v>
      </c>
      <c r="F7840">
        <f t="shared" si="366"/>
        <v>3</v>
      </c>
      <c r="G7840">
        <f t="shared" si="367"/>
        <v>2011</v>
      </c>
      <c r="H7840">
        <f t="shared" si="368"/>
        <v>640.67050000000006</v>
      </c>
      <c r="I7840" s="23"/>
    </row>
    <row r="7841" spans="1:9" ht="14.4">
      <c r="A7841" s="77" t="s">
        <v>49</v>
      </c>
      <c r="B7841" s="40">
        <v>13095500</v>
      </c>
      <c r="C7841" s="41">
        <v>40620</v>
      </c>
      <c r="D7841" s="40">
        <v>323</v>
      </c>
      <c r="E7841" s="40" t="s">
        <v>50</v>
      </c>
      <c r="F7841">
        <f t="shared" si="366"/>
        <v>3</v>
      </c>
      <c r="G7841">
        <f t="shared" si="367"/>
        <v>2011</v>
      </c>
      <c r="H7841">
        <f t="shared" si="368"/>
        <v>640.67050000000006</v>
      </c>
      <c r="I7841" s="23"/>
    </row>
    <row r="7842" spans="1:9" ht="14.4">
      <c r="A7842" s="77" t="s">
        <v>49</v>
      </c>
      <c r="B7842" s="40">
        <v>13095500</v>
      </c>
      <c r="C7842" s="41">
        <v>40621</v>
      </c>
      <c r="D7842" s="40">
        <v>324</v>
      </c>
      <c r="E7842" s="40" t="s">
        <v>50</v>
      </c>
      <c r="F7842">
        <f t="shared" ref="F7842:F7905" si="369">MONTH(C7842)</f>
        <v>3</v>
      </c>
      <c r="G7842">
        <f t="shared" ref="G7842:G7905" si="370">IF(F7842&gt;10,YEAR(C7842)+1,YEAR(C7842))</f>
        <v>2011</v>
      </c>
      <c r="H7842">
        <f t="shared" ref="H7842:H7905" si="371">D7842*1.9835</f>
        <v>642.654</v>
      </c>
      <c r="I7842" s="23"/>
    </row>
    <row r="7843" spans="1:9" ht="14.4">
      <c r="A7843" s="77" t="s">
        <v>49</v>
      </c>
      <c r="B7843" s="40">
        <v>13095500</v>
      </c>
      <c r="C7843" s="41">
        <v>40622</v>
      </c>
      <c r="D7843" s="40">
        <v>324</v>
      </c>
      <c r="E7843" s="40" t="s">
        <v>50</v>
      </c>
      <c r="F7843">
        <f t="shared" si="369"/>
        <v>3</v>
      </c>
      <c r="G7843">
        <f t="shared" si="370"/>
        <v>2011</v>
      </c>
      <c r="H7843">
        <f t="shared" si="371"/>
        <v>642.654</v>
      </c>
      <c r="I7843" s="23"/>
    </row>
    <row r="7844" spans="1:9" ht="14.4">
      <c r="A7844" s="77" t="s">
        <v>49</v>
      </c>
      <c r="B7844" s="40">
        <v>13095500</v>
      </c>
      <c r="C7844" s="41">
        <v>40623</v>
      </c>
      <c r="D7844" s="40">
        <v>324</v>
      </c>
      <c r="E7844" s="40" t="s">
        <v>50</v>
      </c>
      <c r="F7844">
        <f t="shared" si="369"/>
        <v>3</v>
      </c>
      <c r="G7844">
        <f t="shared" si="370"/>
        <v>2011</v>
      </c>
      <c r="H7844">
        <f t="shared" si="371"/>
        <v>642.654</v>
      </c>
      <c r="I7844" s="23"/>
    </row>
    <row r="7845" spans="1:9" ht="14.4">
      <c r="A7845" s="77" t="s">
        <v>49</v>
      </c>
      <c r="B7845" s="40">
        <v>13095500</v>
      </c>
      <c r="C7845" s="41">
        <v>40624</v>
      </c>
      <c r="D7845" s="40">
        <v>324</v>
      </c>
      <c r="E7845" s="40" t="s">
        <v>50</v>
      </c>
      <c r="F7845">
        <f t="shared" si="369"/>
        <v>3</v>
      </c>
      <c r="G7845">
        <f t="shared" si="370"/>
        <v>2011</v>
      </c>
      <c r="H7845">
        <f t="shared" si="371"/>
        <v>642.654</v>
      </c>
      <c r="I7845" s="23"/>
    </row>
    <row r="7846" spans="1:9" ht="14.4">
      <c r="A7846" s="77" t="s">
        <v>49</v>
      </c>
      <c r="B7846" s="40">
        <v>13095500</v>
      </c>
      <c r="C7846" s="41">
        <v>40625</v>
      </c>
      <c r="D7846" s="40">
        <v>324</v>
      </c>
      <c r="E7846" s="40" t="s">
        <v>50</v>
      </c>
      <c r="F7846">
        <f t="shared" si="369"/>
        <v>3</v>
      </c>
      <c r="G7846">
        <f t="shared" si="370"/>
        <v>2011</v>
      </c>
      <c r="H7846">
        <f t="shared" si="371"/>
        <v>642.654</v>
      </c>
      <c r="I7846" s="23"/>
    </row>
    <row r="7847" spans="1:9" ht="14.4">
      <c r="A7847" s="77" t="s">
        <v>49</v>
      </c>
      <c r="B7847" s="40">
        <v>13095500</v>
      </c>
      <c r="C7847" s="41">
        <v>40626</v>
      </c>
      <c r="D7847" s="40">
        <v>324</v>
      </c>
      <c r="E7847" s="40" t="s">
        <v>50</v>
      </c>
      <c r="F7847">
        <f t="shared" si="369"/>
        <v>3</v>
      </c>
      <c r="G7847">
        <f t="shared" si="370"/>
        <v>2011</v>
      </c>
      <c r="H7847">
        <f t="shared" si="371"/>
        <v>642.654</v>
      </c>
      <c r="I7847" s="23"/>
    </row>
    <row r="7848" spans="1:9" ht="14.4">
      <c r="A7848" s="77" t="s">
        <v>49</v>
      </c>
      <c r="B7848" s="40">
        <v>13095500</v>
      </c>
      <c r="C7848" s="41">
        <v>40627</v>
      </c>
      <c r="D7848" s="40">
        <v>325</v>
      </c>
      <c r="E7848" s="40" t="s">
        <v>50</v>
      </c>
      <c r="F7848">
        <f t="shared" si="369"/>
        <v>3</v>
      </c>
      <c r="G7848">
        <f t="shared" si="370"/>
        <v>2011</v>
      </c>
      <c r="H7848">
        <f t="shared" si="371"/>
        <v>644.63750000000005</v>
      </c>
      <c r="I7848" s="23"/>
    </row>
    <row r="7849" spans="1:9" ht="14.4">
      <c r="A7849" s="77" t="s">
        <v>49</v>
      </c>
      <c r="B7849" s="40">
        <v>13095500</v>
      </c>
      <c r="C7849" s="41">
        <v>40628</v>
      </c>
      <c r="D7849" s="40">
        <v>324</v>
      </c>
      <c r="E7849" s="40" t="s">
        <v>50</v>
      </c>
      <c r="F7849">
        <f t="shared" si="369"/>
        <v>3</v>
      </c>
      <c r="G7849">
        <f t="shared" si="370"/>
        <v>2011</v>
      </c>
      <c r="H7849">
        <f t="shared" si="371"/>
        <v>642.654</v>
      </c>
      <c r="I7849" s="23"/>
    </row>
    <row r="7850" spans="1:9" ht="14.4">
      <c r="A7850" s="77" t="s">
        <v>49</v>
      </c>
      <c r="B7850" s="40">
        <v>13095500</v>
      </c>
      <c r="C7850" s="41">
        <v>40629</v>
      </c>
      <c r="D7850" s="40">
        <v>324</v>
      </c>
      <c r="E7850" s="40" t="s">
        <v>50</v>
      </c>
      <c r="F7850">
        <f t="shared" si="369"/>
        <v>3</v>
      </c>
      <c r="G7850">
        <f t="shared" si="370"/>
        <v>2011</v>
      </c>
      <c r="H7850">
        <f t="shared" si="371"/>
        <v>642.654</v>
      </c>
      <c r="I7850" s="23"/>
    </row>
    <row r="7851" spans="1:9" ht="14.4">
      <c r="A7851" s="77" t="s">
        <v>49</v>
      </c>
      <c r="B7851" s="40">
        <v>13095500</v>
      </c>
      <c r="C7851" s="41">
        <v>40630</v>
      </c>
      <c r="D7851" s="40">
        <v>324</v>
      </c>
      <c r="E7851" s="40" t="s">
        <v>50</v>
      </c>
      <c r="F7851">
        <f t="shared" si="369"/>
        <v>3</v>
      </c>
      <c r="G7851">
        <f t="shared" si="370"/>
        <v>2011</v>
      </c>
      <c r="H7851">
        <f t="shared" si="371"/>
        <v>642.654</v>
      </c>
      <c r="I7851" s="23"/>
    </row>
    <row r="7852" spans="1:9" ht="14.4">
      <c r="A7852" s="77" t="s">
        <v>49</v>
      </c>
      <c r="B7852" s="40">
        <v>13095500</v>
      </c>
      <c r="C7852" s="41">
        <v>40631</v>
      </c>
      <c r="D7852" s="40">
        <v>324</v>
      </c>
      <c r="E7852" s="40" t="s">
        <v>50</v>
      </c>
      <c r="F7852">
        <f t="shared" si="369"/>
        <v>3</v>
      </c>
      <c r="G7852">
        <f t="shared" si="370"/>
        <v>2011</v>
      </c>
      <c r="H7852">
        <f t="shared" si="371"/>
        <v>642.654</v>
      </c>
      <c r="I7852" s="23"/>
    </row>
    <row r="7853" spans="1:9" ht="14.4">
      <c r="A7853" s="77" t="s">
        <v>49</v>
      </c>
      <c r="B7853" s="40">
        <v>13095500</v>
      </c>
      <c r="C7853" s="41">
        <v>40632</v>
      </c>
      <c r="D7853" s="40">
        <v>324</v>
      </c>
      <c r="E7853" s="40" t="s">
        <v>50</v>
      </c>
      <c r="F7853">
        <f t="shared" si="369"/>
        <v>3</v>
      </c>
      <c r="G7853">
        <f t="shared" si="370"/>
        <v>2011</v>
      </c>
      <c r="H7853">
        <f t="shared" si="371"/>
        <v>642.654</v>
      </c>
      <c r="I7853" s="23"/>
    </row>
    <row r="7854" spans="1:9" ht="14.4">
      <c r="A7854" s="77" t="s">
        <v>49</v>
      </c>
      <c r="B7854" s="40">
        <v>13095500</v>
      </c>
      <c r="C7854" s="41">
        <v>40633</v>
      </c>
      <c r="D7854" s="40">
        <v>324</v>
      </c>
      <c r="E7854" s="40" t="s">
        <v>50</v>
      </c>
      <c r="F7854">
        <f t="shared" si="369"/>
        <v>3</v>
      </c>
      <c r="G7854">
        <f t="shared" si="370"/>
        <v>2011</v>
      </c>
      <c r="H7854">
        <f t="shared" si="371"/>
        <v>642.654</v>
      </c>
      <c r="I7854" s="23"/>
    </row>
    <row r="7855" spans="1:9" ht="14.4">
      <c r="A7855" s="77" t="s">
        <v>49</v>
      </c>
      <c r="B7855" s="40">
        <v>13095500</v>
      </c>
      <c r="C7855" s="41">
        <v>40634</v>
      </c>
      <c r="D7855" s="40">
        <v>323</v>
      </c>
      <c r="E7855" s="40" t="s">
        <v>50</v>
      </c>
      <c r="F7855">
        <f t="shared" si="369"/>
        <v>4</v>
      </c>
      <c r="G7855">
        <f t="shared" si="370"/>
        <v>2011</v>
      </c>
      <c r="H7855">
        <f t="shared" si="371"/>
        <v>640.67050000000006</v>
      </c>
      <c r="I7855" s="23"/>
    </row>
    <row r="7856" spans="1:9" ht="14.4">
      <c r="A7856" s="77" t="s">
        <v>49</v>
      </c>
      <c r="B7856" s="40">
        <v>13095500</v>
      </c>
      <c r="C7856" s="41">
        <v>40635</v>
      </c>
      <c r="D7856" s="40">
        <v>324</v>
      </c>
      <c r="E7856" s="40" t="s">
        <v>50</v>
      </c>
      <c r="F7856">
        <f t="shared" si="369"/>
        <v>4</v>
      </c>
      <c r="G7856">
        <f t="shared" si="370"/>
        <v>2011</v>
      </c>
      <c r="H7856">
        <f t="shared" si="371"/>
        <v>642.654</v>
      </c>
      <c r="I7856" s="23"/>
    </row>
    <row r="7857" spans="1:9" ht="14.4">
      <c r="A7857" s="77" t="s">
        <v>49</v>
      </c>
      <c r="B7857" s="40">
        <v>13095500</v>
      </c>
      <c r="C7857" s="41">
        <v>40636</v>
      </c>
      <c r="D7857" s="40">
        <v>324</v>
      </c>
      <c r="E7857" s="40" t="s">
        <v>50</v>
      </c>
      <c r="F7857">
        <f t="shared" si="369"/>
        <v>4</v>
      </c>
      <c r="G7857">
        <f t="shared" si="370"/>
        <v>2011</v>
      </c>
      <c r="H7857">
        <f t="shared" si="371"/>
        <v>642.654</v>
      </c>
      <c r="I7857" s="23"/>
    </row>
    <row r="7858" spans="1:9" ht="14.4">
      <c r="A7858" s="77" t="s">
        <v>49</v>
      </c>
      <c r="B7858" s="40">
        <v>13095500</v>
      </c>
      <c r="C7858" s="41">
        <v>40637</v>
      </c>
      <c r="D7858" s="40">
        <v>323</v>
      </c>
      <c r="E7858" s="40" t="s">
        <v>50</v>
      </c>
      <c r="F7858">
        <f t="shared" si="369"/>
        <v>4</v>
      </c>
      <c r="G7858">
        <f t="shared" si="370"/>
        <v>2011</v>
      </c>
      <c r="H7858">
        <f t="shared" si="371"/>
        <v>640.67050000000006</v>
      </c>
      <c r="I7858" s="23"/>
    </row>
    <row r="7859" spans="1:9" ht="14.4">
      <c r="A7859" s="77" t="s">
        <v>49</v>
      </c>
      <c r="B7859" s="40">
        <v>13095500</v>
      </c>
      <c r="C7859" s="41">
        <v>40638</v>
      </c>
      <c r="D7859" s="40">
        <v>323</v>
      </c>
      <c r="E7859" s="40" t="s">
        <v>50</v>
      </c>
      <c r="F7859">
        <f t="shared" si="369"/>
        <v>4</v>
      </c>
      <c r="G7859">
        <f t="shared" si="370"/>
        <v>2011</v>
      </c>
      <c r="H7859">
        <f t="shared" si="371"/>
        <v>640.67050000000006</v>
      </c>
      <c r="I7859" s="23"/>
    </row>
    <row r="7860" spans="1:9" ht="14.4">
      <c r="A7860" s="77" t="s">
        <v>49</v>
      </c>
      <c r="B7860" s="40">
        <v>13095500</v>
      </c>
      <c r="C7860" s="41">
        <v>40639</v>
      </c>
      <c r="D7860" s="40">
        <v>322</v>
      </c>
      <c r="E7860" s="40" t="s">
        <v>50</v>
      </c>
      <c r="F7860">
        <f t="shared" si="369"/>
        <v>4</v>
      </c>
      <c r="G7860">
        <f t="shared" si="370"/>
        <v>2011</v>
      </c>
      <c r="H7860">
        <f t="shared" si="371"/>
        <v>638.68700000000001</v>
      </c>
      <c r="I7860" s="23"/>
    </row>
    <row r="7861" spans="1:9" ht="14.4">
      <c r="A7861" s="77" t="s">
        <v>49</v>
      </c>
      <c r="B7861" s="40">
        <v>13095500</v>
      </c>
      <c r="C7861" s="41">
        <v>40640</v>
      </c>
      <c r="D7861" s="40">
        <v>323</v>
      </c>
      <c r="E7861" s="40" t="s">
        <v>50</v>
      </c>
      <c r="F7861">
        <f t="shared" si="369"/>
        <v>4</v>
      </c>
      <c r="G7861">
        <f t="shared" si="370"/>
        <v>2011</v>
      </c>
      <c r="H7861">
        <f t="shared" si="371"/>
        <v>640.67050000000006</v>
      </c>
      <c r="I7861" s="23"/>
    </row>
    <row r="7862" spans="1:9" ht="14.4">
      <c r="A7862" s="77" t="s">
        <v>49</v>
      </c>
      <c r="B7862" s="40">
        <v>13095500</v>
      </c>
      <c r="C7862" s="41">
        <v>40641</v>
      </c>
      <c r="D7862" s="40">
        <v>323</v>
      </c>
      <c r="E7862" s="40" t="s">
        <v>50</v>
      </c>
      <c r="F7862">
        <f t="shared" si="369"/>
        <v>4</v>
      </c>
      <c r="G7862">
        <f t="shared" si="370"/>
        <v>2011</v>
      </c>
      <c r="H7862">
        <f t="shared" si="371"/>
        <v>640.67050000000006</v>
      </c>
      <c r="I7862" s="23"/>
    </row>
    <row r="7863" spans="1:9" ht="14.4">
      <c r="A7863" s="77" t="s">
        <v>49</v>
      </c>
      <c r="B7863" s="40">
        <v>13095500</v>
      </c>
      <c r="C7863" s="41">
        <v>40642</v>
      </c>
      <c r="D7863" s="40">
        <v>322</v>
      </c>
      <c r="E7863" s="40" t="s">
        <v>50</v>
      </c>
      <c r="F7863">
        <f t="shared" si="369"/>
        <v>4</v>
      </c>
      <c r="G7863">
        <f t="shared" si="370"/>
        <v>2011</v>
      </c>
      <c r="H7863">
        <f t="shared" si="371"/>
        <v>638.68700000000001</v>
      </c>
      <c r="I7863" s="23"/>
    </row>
    <row r="7864" spans="1:9" ht="14.4">
      <c r="A7864" s="77" t="s">
        <v>49</v>
      </c>
      <c r="B7864" s="40">
        <v>13095500</v>
      </c>
      <c r="C7864" s="41">
        <v>40643</v>
      </c>
      <c r="D7864" s="40">
        <v>323</v>
      </c>
      <c r="E7864" s="40" t="s">
        <v>50</v>
      </c>
      <c r="F7864">
        <f t="shared" si="369"/>
        <v>4</v>
      </c>
      <c r="G7864">
        <f t="shared" si="370"/>
        <v>2011</v>
      </c>
      <c r="H7864">
        <f t="shared" si="371"/>
        <v>640.67050000000006</v>
      </c>
      <c r="I7864" s="23"/>
    </row>
    <row r="7865" spans="1:9" ht="14.4">
      <c r="A7865" s="77" t="s">
        <v>49</v>
      </c>
      <c r="B7865" s="40">
        <v>13095500</v>
      </c>
      <c r="C7865" s="41">
        <v>40644</v>
      </c>
      <c r="D7865" s="40">
        <v>322</v>
      </c>
      <c r="E7865" s="40" t="s">
        <v>50</v>
      </c>
      <c r="F7865">
        <f t="shared" si="369"/>
        <v>4</v>
      </c>
      <c r="G7865">
        <f t="shared" si="370"/>
        <v>2011</v>
      </c>
      <c r="H7865">
        <f t="shared" si="371"/>
        <v>638.68700000000001</v>
      </c>
      <c r="I7865" s="23"/>
    </row>
    <row r="7866" spans="1:9" ht="14.4">
      <c r="A7866" s="77" t="s">
        <v>49</v>
      </c>
      <c r="B7866" s="40">
        <v>13095500</v>
      </c>
      <c r="C7866" s="41">
        <v>40645</v>
      </c>
      <c r="D7866" s="40">
        <v>322</v>
      </c>
      <c r="E7866" s="40" t="s">
        <v>50</v>
      </c>
      <c r="F7866">
        <f t="shared" si="369"/>
        <v>4</v>
      </c>
      <c r="G7866">
        <f t="shared" si="370"/>
        <v>2011</v>
      </c>
      <c r="H7866">
        <f t="shared" si="371"/>
        <v>638.68700000000001</v>
      </c>
      <c r="I7866" s="23"/>
    </row>
    <row r="7867" spans="1:9" ht="14.4">
      <c r="A7867" s="77" t="s">
        <v>49</v>
      </c>
      <c r="B7867" s="40">
        <v>13095500</v>
      </c>
      <c r="C7867" s="41">
        <v>40646</v>
      </c>
      <c r="D7867" s="40">
        <v>323</v>
      </c>
      <c r="E7867" s="40" t="s">
        <v>50</v>
      </c>
      <c r="F7867">
        <f t="shared" si="369"/>
        <v>4</v>
      </c>
      <c r="G7867">
        <f t="shared" si="370"/>
        <v>2011</v>
      </c>
      <c r="H7867">
        <f t="shared" si="371"/>
        <v>640.67050000000006</v>
      </c>
      <c r="I7867" s="23"/>
    </row>
    <row r="7868" spans="1:9" ht="14.4">
      <c r="A7868" s="77" t="s">
        <v>49</v>
      </c>
      <c r="B7868" s="40">
        <v>13095500</v>
      </c>
      <c r="C7868" s="41">
        <v>40647</v>
      </c>
      <c r="D7868" s="40">
        <v>323</v>
      </c>
      <c r="E7868" s="40" t="s">
        <v>50</v>
      </c>
      <c r="F7868">
        <f t="shared" si="369"/>
        <v>4</v>
      </c>
      <c r="G7868">
        <f t="shared" si="370"/>
        <v>2011</v>
      </c>
      <c r="H7868">
        <f t="shared" si="371"/>
        <v>640.67050000000006</v>
      </c>
      <c r="I7868" s="23"/>
    </row>
    <row r="7869" spans="1:9" ht="14.4">
      <c r="A7869" s="77" t="s">
        <v>49</v>
      </c>
      <c r="B7869" s="40">
        <v>13095500</v>
      </c>
      <c r="C7869" s="41">
        <v>40648</v>
      </c>
      <c r="D7869" s="40">
        <v>322</v>
      </c>
      <c r="E7869" s="40" t="s">
        <v>50</v>
      </c>
      <c r="F7869">
        <f t="shared" si="369"/>
        <v>4</v>
      </c>
      <c r="G7869">
        <f t="shared" si="370"/>
        <v>2011</v>
      </c>
      <c r="H7869">
        <f t="shared" si="371"/>
        <v>638.68700000000001</v>
      </c>
      <c r="I7869" s="23"/>
    </row>
    <row r="7870" spans="1:9" ht="14.4">
      <c r="A7870" s="77" t="s">
        <v>49</v>
      </c>
      <c r="B7870" s="40">
        <v>13095500</v>
      </c>
      <c r="C7870" s="41">
        <v>40649</v>
      </c>
      <c r="D7870" s="40">
        <v>322</v>
      </c>
      <c r="E7870" s="40" t="s">
        <v>50</v>
      </c>
      <c r="F7870">
        <f t="shared" si="369"/>
        <v>4</v>
      </c>
      <c r="G7870">
        <f t="shared" si="370"/>
        <v>2011</v>
      </c>
      <c r="H7870">
        <f t="shared" si="371"/>
        <v>638.68700000000001</v>
      </c>
      <c r="I7870" s="23"/>
    </row>
    <row r="7871" spans="1:9" ht="14.4">
      <c r="A7871" s="77" t="s">
        <v>49</v>
      </c>
      <c r="B7871" s="40">
        <v>13095500</v>
      </c>
      <c r="C7871" s="41">
        <v>40650</v>
      </c>
      <c r="D7871" s="40">
        <v>322</v>
      </c>
      <c r="E7871" s="40" t="s">
        <v>50</v>
      </c>
      <c r="F7871">
        <f t="shared" si="369"/>
        <v>4</v>
      </c>
      <c r="G7871">
        <f t="shared" si="370"/>
        <v>2011</v>
      </c>
      <c r="H7871">
        <f t="shared" si="371"/>
        <v>638.68700000000001</v>
      </c>
      <c r="I7871" s="23"/>
    </row>
    <row r="7872" spans="1:9" ht="14.4">
      <c r="A7872" s="77" t="s">
        <v>49</v>
      </c>
      <c r="B7872" s="40">
        <v>13095500</v>
      </c>
      <c r="C7872" s="41">
        <v>40651</v>
      </c>
      <c r="D7872" s="40">
        <v>323</v>
      </c>
      <c r="E7872" s="40" t="s">
        <v>50</v>
      </c>
      <c r="F7872">
        <f t="shared" si="369"/>
        <v>4</v>
      </c>
      <c r="G7872">
        <f t="shared" si="370"/>
        <v>2011</v>
      </c>
      <c r="H7872">
        <f t="shared" si="371"/>
        <v>640.67050000000006</v>
      </c>
      <c r="I7872" s="23"/>
    </row>
    <row r="7873" spans="1:9" ht="14.4">
      <c r="A7873" s="77" t="s">
        <v>49</v>
      </c>
      <c r="B7873" s="40">
        <v>13095500</v>
      </c>
      <c r="C7873" s="41">
        <v>40652</v>
      </c>
      <c r="D7873" s="40">
        <v>323</v>
      </c>
      <c r="E7873" s="40" t="s">
        <v>50</v>
      </c>
      <c r="F7873">
        <f t="shared" si="369"/>
        <v>4</v>
      </c>
      <c r="G7873">
        <f t="shared" si="370"/>
        <v>2011</v>
      </c>
      <c r="H7873">
        <f t="shared" si="371"/>
        <v>640.67050000000006</v>
      </c>
      <c r="I7873" s="23"/>
    </row>
    <row r="7874" spans="1:9" ht="14.4">
      <c r="A7874" s="77" t="s">
        <v>49</v>
      </c>
      <c r="B7874" s="40">
        <v>13095500</v>
      </c>
      <c r="C7874" s="41">
        <v>40653</v>
      </c>
      <c r="D7874" s="40">
        <v>322</v>
      </c>
      <c r="E7874" s="40" t="s">
        <v>50</v>
      </c>
      <c r="F7874">
        <f t="shared" si="369"/>
        <v>4</v>
      </c>
      <c r="G7874">
        <f t="shared" si="370"/>
        <v>2011</v>
      </c>
      <c r="H7874">
        <f t="shared" si="371"/>
        <v>638.68700000000001</v>
      </c>
      <c r="I7874" s="23"/>
    </row>
    <row r="7875" spans="1:9" ht="14.4">
      <c r="A7875" s="77" t="s">
        <v>49</v>
      </c>
      <c r="B7875" s="40">
        <v>13095500</v>
      </c>
      <c r="C7875" s="41">
        <v>40654</v>
      </c>
      <c r="D7875" s="40">
        <v>322</v>
      </c>
      <c r="E7875" s="40" t="s">
        <v>50</v>
      </c>
      <c r="F7875">
        <f t="shared" si="369"/>
        <v>4</v>
      </c>
      <c r="G7875">
        <f t="shared" si="370"/>
        <v>2011</v>
      </c>
      <c r="H7875">
        <f t="shared" si="371"/>
        <v>638.68700000000001</v>
      </c>
      <c r="I7875" s="23"/>
    </row>
    <row r="7876" spans="1:9" ht="14.4">
      <c r="A7876" s="77" t="s">
        <v>49</v>
      </c>
      <c r="B7876" s="40">
        <v>13095500</v>
      </c>
      <c r="C7876" s="41">
        <v>40655</v>
      </c>
      <c r="D7876" s="40">
        <v>322</v>
      </c>
      <c r="E7876" s="40" t="s">
        <v>50</v>
      </c>
      <c r="F7876">
        <f t="shared" si="369"/>
        <v>4</v>
      </c>
      <c r="G7876">
        <f t="shared" si="370"/>
        <v>2011</v>
      </c>
      <c r="H7876">
        <f t="shared" si="371"/>
        <v>638.68700000000001</v>
      </c>
      <c r="I7876" s="23"/>
    </row>
    <row r="7877" spans="1:9" ht="14.4">
      <c r="A7877" s="77" t="s">
        <v>49</v>
      </c>
      <c r="B7877" s="40">
        <v>13095500</v>
      </c>
      <c r="C7877" s="41">
        <v>40656</v>
      </c>
      <c r="D7877" s="40">
        <v>322</v>
      </c>
      <c r="E7877" s="40" t="s">
        <v>50</v>
      </c>
      <c r="F7877">
        <f t="shared" si="369"/>
        <v>4</v>
      </c>
      <c r="G7877">
        <f t="shared" si="370"/>
        <v>2011</v>
      </c>
      <c r="H7877">
        <f t="shared" si="371"/>
        <v>638.68700000000001</v>
      </c>
      <c r="I7877" s="23"/>
    </row>
    <row r="7878" spans="1:9" ht="14.4">
      <c r="A7878" s="77" t="s">
        <v>49</v>
      </c>
      <c r="B7878" s="40">
        <v>13095500</v>
      </c>
      <c r="C7878" s="41">
        <v>40657</v>
      </c>
      <c r="D7878" s="40">
        <v>322</v>
      </c>
      <c r="E7878" s="40" t="s">
        <v>50</v>
      </c>
      <c r="F7878">
        <f t="shared" si="369"/>
        <v>4</v>
      </c>
      <c r="G7878">
        <f t="shared" si="370"/>
        <v>2011</v>
      </c>
      <c r="H7878">
        <f t="shared" si="371"/>
        <v>638.68700000000001</v>
      </c>
      <c r="I7878" s="23"/>
    </row>
    <row r="7879" spans="1:9" ht="14.4">
      <c r="A7879" s="77" t="s">
        <v>49</v>
      </c>
      <c r="B7879" s="40">
        <v>13095500</v>
      </c>
      <c r="C7879" s="41">
        <v>40658</v>
      </c>
      <c r="D7879" s="40">
        <v>321</v>
      </c>
      <c r="E7879" s="40" t="s">
        <v>50</v>
      </c>
      <c r="F7879">
        <f t="shared" si="369"/>
        <v>4</v>
      </c>
      <c r="G7879">
        <f t="shared" si="370"/>
        <v>2011</v>
      </c>
      <c r="H7879">
        <f t="shared" si="371"/>
        <v>636.70349999999996</v>
      </c>
      <c r="I7879" s="23"/>
    </row>
    <row r="7880" spans="1:9" ht="14.4">
      <c r="A7880" s="77" t="s">
        <v>49</v>
      </c>
      <c r="B7880" s="40">
        <v>13095500</v>
      </c>
      <c r="C7880" s="41">
        <v>40659</v>
      </c>
      <c r="D7880" s="40">
        <v>322</v>
      </c>
      <c r="E7880" s="40" t="s">
        <v>50</v>
      </c>
      <c r="F7880">
        <f t="shared" si="369"/>
        <v>4</v>
      </c>
      <c r="G7880">
        <f t="shared" si="370"/>
        <v>2011</v>
      </c>
      <c r="H7880">
        <f t="shared" si="371"/>
        <v>638.68700000000001</v>
      </c>
      <c r="I7880" s="23"/>
    </row>
    <row r="7881" spans="1:9" ht="14.4">
      <c r="A7881" s="77" t="s">
        <v>49</v>
      </c>
      <c r="B7881" s="40">
        <v>13095500</v>
      </c>
      <c r="C7881" s="41">
        <v>40660</v>
      </c>
      <c r="D7881" s="40">
        <v>320</v>
      </c>
      <c r="E7881" s="40" t="s">
        <v>50</v>
      </c>
      <c r="F7881">
        <f t="shared" si="369"/>
        <v>4</v>
      </c>
      <c r="G7881">
        <f t="shared" si="370"/>
        <v>2011</v>
      </c>
      <c r="H7881">
        <f t="shared" si="371"/>
        <v>634.72</v>
      </c>
      <c r="I7881" s="23"/>
    </row>
    <row r="7882" spans="1:9" ht="14.4">
      <c r="A7882" s="77" t="s">
        <v>49</v>
      </c>
      <c r="B7882" s="40">
        <v>13095500</v>
      </c>
      <c r="C7882" s="41">
        <v>40661</v>
      </c>
      <c r="D7882" s="40">
        <v>321</v>
      </c>
      <c r="E7882" s="40" t="s">
        <v>50</v>
      </c>
      <c r="F7882">
        <f t="shared" si="369"/>
        <v>4</v>
      </c>
      <c r="G7882">
        <f t="shared" si="370"/>
        <v>2011</v>
      </c>
      <c r="H7882">
        <f t="shared" si="371"/>
        <v>636.70349999999996</v>
      </c>
      <c r="I7882" s="23"/>
    </row>
    <row r="7883" spans="1:9" ht="14.4">
      <c r="A7883" s="77" t="s">
        <v>49</v>
      </c>
      <c r="B7883" s="40">
        <v>13095500</v>
      </c>
      <c r="C7883" s="41">
        <v>40662</v>
      </c>
      <c r="D7883" s="40">
        <v>321</v>
      </c>
      <c r="E7883" s="40" t="s">
        <v>50</v>
      </c>
      <c r="F7883">
        <f t="shared" si="369"/>
        <v>4</v>
      </c>
      <c r="G7883">
        <f t="shared" si="370"/>
        <v>2011</v>
      </c>
      <c r="H7883">
        <f t="shared" si="371"/>
        <v>636.70349999999996</v>
      </c>
      <c r="I7883" s="23"/>
    </row>
    <row r="7884" spans="1:9" ht="14.4">
      <c r="A7884" s="77" t="s">
        <v>49</v>
      </c>
      <c r="B7884" s="40">
        <v>13095500</v>
      </c>
      <c r="C7884" s="41">
        <v>40663</v>
      </c>
      <c r="D7884" s="40">
        <v>320</v>
      </c>
      <c r="E7884" s="40" t="s">
        <v>50</v>
      </c>
      <c r="F7884">
        <f t="shared" si="369"/>
        <v>4</v>
      </c>
      <c r="G7884">
        <f t="shared" si="370"/>
        <v>2011</v>
      </c>
      <c r="H7884">
        <f t="shared" si="371"/>
        <v>634.72</v>
      </c>
      <c r="I7884" s="23"/>
    </row>
    <row r="7885" spans="1:9" ht="14.4">
      <c r="A7885" s="77" t="s">
        <v>49</v>
      </c>
      <c r="B7885" s="40">
        <v>13095500</v>
      </c>
      <c r="C7885" s="41">
        <v>40664</v>
      </c>
      <c r="D7885" s="40">
        <v>320</v>
      </c>
      <c r="E7885" s="40" t="s">
        <v>50</v>
      </c>
      <c r="F7885">
        <f t="shared" si="369"/>
        <v>5</v>
      </c>
      <c r="G7885">
        <f t="shared" si="370"/>
        <v>2011</v>
      </c>
      <c r="H7885">
        <f t="shared" si="371"/>
        <v>634.72</v>
      </c>
      <c r="I7885" s="23"/>
    </row>
    <row r="7886" spans="1:9" ht="14.4">
      <c r="A7886" s="77" t="s">
        <v>49</v>
      </c>
      <c r="B7886" s="40">
        <v>13095500</v>
      </c>
      <c r="C7886" s="41">
        <v>40665</v>
      </c>
      <c r="D7886" s="40">
        <v>321</v>
      </c>
      <c r="E7886" s="40" t="s">
        <v>50</v>
      </c>
      <c r="F7886">
        <f t="shared" si="369"/>
        <v>5</v>
      </c>
      <c r="G7886">
        <f t="shared" si="370"/>
        <v>2011</v>
      </c>
      <c r="H7886">
        <f t="shared" si="371"/>
        <v>636.70349999999996</v>
      </c>
      <c r="I7886" s="23"/>
    </row>
    <row r="7887" spans="1:9" ht="14.4">
      <c r="A7887" s="77" t="s">
        <v>49</v>
      </c>
      <c r="B7887" s="40">
        <v>13095500</v>
      </c>
      <c r="C7887" s="41">
        <v>40666</v>
      </c>
      <c r="D7887" s="40">
        <v>321</v>
      </c>
      <c r="E7887" s="40" t="s">
        <v>50</v>
      </c>
      <c r="F7887">
        <f t="shared" si="369"/>
        <v>5</v>
      </c>
      <c r="G7887">
        <f t="shared" si="370"/>
        <v>2011</v>
      </c>
      <c r="H7887">
        <f t="shared" si="371"/>
        <v>636.70349999999996</v>
      </c>
      <c r="I7887" s="23"/>
    </row>
    <row r="7888" spans="1:9" ht="14.4">
      <c r="A7888" s="77" t="s">
        <v>49</v>
      </c>
      <c r="B7888" s="40">
        <v>13095500</v>
      </c>
      <c r="C7888" s="41">
        <v>40667</v>
      </c>
      <c r="D7888" s="40">
        <v>321</v>
      </c>
      <c r="E7888" s="40" t="s">
        <v>50</v>
      </c>
      <c r="F7888">
        <f t="shared" si="369"/>
        <v>5</v>
      </c>
      <c r="G7888">
        <f t="shared" si="370"/>
        <v>2011</v>
      </c>
      <c r="H7888">
        <f t="shared" si="371"/>
        <v>636.70349999999996</v>
      </c>
      <c r="I7888" s="23"/>
    </row>
    <row r="7889" spans="1:9" ht="14.4">
      <c r="A7889" s="77" t="s">
        <v>49</v>
      </c>
      <c r="B7889" s="40">
        <v>13095500</v>
      </c>
      <c r="C7889" s="41">
        <v>40668</v>
      </c>
      <c r="D7889" s="40">
        <v>321</v>
      </c>
      <c r="E7889" s="40" t="s">
        <v>50</v>
      </c>
      <c r="F7889">
        <f t="shared" si="369"/>
        <v>5</v>
      </c>
      <c r="G7889">
        <f t="shared" si="370"/>
        <v>2011</v>
      </c>
      <c r="H7889">
        <f t="shared" si="371"/>
        <v>636.70349999999996</v>
      </c>
      <c r="I7889" s="23"/>
    </row>
    <row r="7890" spans="1:9" ht="14.4">
      <c r="A7890" s="77" t="s">
        <v>49</v>
      </c>
      <c r="B7890" s="40">
        <v>13095500</v>
      </c>
      <c r="C7890" s="41">
        <v>40669</v>
      </c>
      <c r="D7890" s="40">
        <v>321</v>
      </c>
      <c r="E7890" s="40" t="s">
        <v>50</v>
      </c>
      <c r="F7890">
        <f t="shared" si="369"/>
        <v>5</v>
      </c>
      <c r="G7890">
        <f t="shared" si="370"/>
        <v>2011</v>
      </c>
      <c r="H7890">
        <f t="shared" si="371"/>
        <v>636.70349999999996</v>
      </c>
      <c r="I7890" s="23"/>
    </row>
    <row r="7891" spans="1:9" ht="14.4">
      <c r="A7891" s="77" t="s">
        <v>49</v>
      </c>
      <c r="B7891" s="40">
        <v>13095500</v>
      </c>
      <c r="C7891" s="41">
        <v>40670</v>
      </c>
      <c r="D7891" s="40">
        <v>321</v>
      </c>
      <c r="E7891" s="40" t="s">
        <v>50</v>
      </c>
      <c r="F7891">
        <f t="shared" si="369"/>
        <v>5</v>
      </c>
      <c r="G7891">
        <f t="shared" si="370"/>
        <v>2011</v>
      </c>
      <c r="H7891">
        <f t="shared" si="371"/>
        <v>636.70349999999996</v>
      </c>
      <c r="I7891" s="23"/>
    </row>
    <row r="7892" spans="1:9" ht="14.4">
      <c r="A7892" s="77" t="s">
        <v>49</v>
      </c>
      <c r="B7892" s="40">
        <v>13095500</v>
      </c>
      <c r="C7892" s="41">
        <v>40671</v>
      </c>
      <c r="D7892" s="40">
        <v>321</v>
      </c>
      <c r="E7892" s="40" t="s">
        <v>50</v>
      </c>
      <c r="F7892">
        <f t="shared" si="369"/>
        <v>5</v>
      </c>
      <c r="G7892">
        <f t="shared" si="370"/>
        <v>2011</v>
      </c>
      <c r="H7892">
        <f t="shared" si="371"/>
        <v>636.70349999999996</v>
      </c>
      <c r="I7892" s="23"/>
    </row>
    <row r="7893" spans="1:9" ht="14.4">
      <c r="A7893" s="77" t="s">
        <v>49</v>
      </c>
      <c r="B7893" s="40">
        <v>13095500</v>
      </c>
      <c r="C7893" s="41">
        <v>40672</v>
      </c>
      <c r="D7893" s="40">
        <v>322</v>
      </c>
      <c r="E7893" s="40" t="s">
        <v>50</v>
      </c>
      <c r="F7893">
        <f t="shared" si="369"/>
        <v>5</v>
      </c>
      <c r="G7893">
        <f t="shared" si="370"/>
        <v>2011</v>
      </c>
      <c r="H7893">
        <f t="shared" si="371"/>
        <v>638.68700000000001</v>
      </c>
      <c r="I7893" s="23"/>
    </row>
    <row r="7894" spans="1:9" ht="14.4">
      <c r="A7894" s="77" t="s">
        <v>49</v>
      </c>
      <c r="B7894" s="40">
        <v>13095500</v>
      </c>
      <c r="C7894" s="41">
        <v>40673</v>
      </c>
      <c r="D7894" s="40">
        <v>321</v>
      </c>
      <c r="E7894" s="40" t="s">
        <v>50</v>
      </c>
      <c r="F7894">
        <f t="shared" si="369"/>
        <v>5</v>
      </c>
      <c r="G7894">
        <f t="shared" si="370"/>
        <v>2011</v>
      </c>
      <c r="H7894">
        <f t="shared" si="371"/>
        <v>636.70349999999996</v>
      </c>
      <c r="I7894" s="23"/>
    </row>
    <row r="7895" spans="1:9" ht="14.4">
      <c r="A7895" s="77" t="s">
        <v>49</v>
      </c>
      <c r="B7895" s="40">
        <v>13095500</v>
      </c>
      <c r="C7895" s="41">
        <v>40674</v>
      </c>
      <c r="D7895" s="40">
        <v>321</v>
      </c>
      <c r="E7895" s="40" t="s">
        <v>50</v>
      </c>
      <c r="F7895">
        <f t="shared" si="369"/>
        <v>5</v>
      </c>
      <c r="G7895">
        <f t="shared" si="370"/>
        <v>2011</v>
      </c>
      <c r="H7895">
        <f t="shared" si="371"/>
        <v>636.70349999999996</v>
      </c>
      <c r="I7895" s="23"/>
    </row>
    <row r="7896" spans="1:9" ht="14.4">
      <c r="A7896" s="77" t="s">
        <v>49</v>
      </c>
      <c r="B7896" s="40">
        <v>13095500</v>
      </c>
      <c r="C7896" s="41">
        <v>40675</v>
      </c>
      <c r="D7896" s="40">
        <v>321</v>
      </c>
      <c r="E7896" s="40" t="s">
        <v>50</v>
      </c>
      <c r="F7896">
        <f t="shared" si="369"/>
        <v>5</v>
      </c>
      <c r="G7896">
        <f t="shared" si="370"/>
        <v>2011</v>
      </c>
      <c r="H7896">
        <f t="shared" si="371"/>
        <v>636.70349999999996</v>
      </c>
      <c r="I7896" s="23"/>
    </row>
    <row r="7897" spans="1:9" ht="14.4">
      <c r="A7897" s="77" t="s">
        <v>49</v>
      </c>
      <c r="B7897" s="40">
        <v>13095500</v>
      </c>
      <c r="C7897" s="41">
        <v>40676</v>
      </c>
      <c r="D7897" s="40">
        <v>321</v>
      </c>
      <c r="E7897" s="40" t="s">
        <v>50</v>
      </c>
      <c r="F7897">
        <f t="shared" si="369"/>
        <v>5</v>
      </c>
      <c r="G7897">
        <f t="shared" si="370"/>
        <v>2011</v>
      </c>
      <c r="H7897">
        <f t="shared" si="371"/>
        <v>636.70349999999996</v>
      </c>
      <c r="I7897" s="23"/>
    </row>
    <row r="7898" spans="1:9" ht="14.4">
      <c r="A7898" s="77" t="s">
        <v>49</v>
      </c>
      <c r="B7898" s="40">
        <v>13095500</v>
      </c>
      <c r="C7898" s="41">
        <v>40677</v>
      </c>
      <c r="D7898" s="40">
        <v>320</v>
      </c>
      <c r="E7898" s="40" t="s">
        <v>50</v>
      </c>
      <c r="F7898">
        <f t="shared" si="369"/>
        <v>5</v>
      </c>
      <c r="G7898">
        <f t="shared" si="370"/>
        <v>2011</v>
      </c>
      <c r="H7898">
        <f t="shared" si="371"/>
        <v>634.72</v>
      </c>
      <c r="I7898" s="23"/>
    </row>
    <row r="7899" spans="1:9" ht="14.4">
      <c r="A7899" s="77" t="s">
        <v>49</v>
      </c>
      <c r="B7899" s="40">
        <v>13095500</v>
      </c>
      <c r="C7899" s="41">
        <v>40678</v>
      </c>
      <c r="D7899" s="40">
        <v>320</v>
      </c>
      <c r="E7899" s="40" t="s">
        <v>50</v>
      </c>
      <c r="F7899">
        <f t="shared" si="369"/>
        <v>5</v>
      </c>
      <c r="G7899">
        <f t="shared" si="370"/>
        <v>2011</v>
      </c>
      <c r="H7899">
        <f t="shared" si="371"/>
        <v>634.72</v>
      </c>
      <c r="I7899" s="23"/>
    </row>
    <row r="7900" spans="1:9" ht="14.4">
      <c r="A7900" s="77" t="s">
        <v>49</v>
      </c>
      <c r="B7900" s="40">
        <v>13095500</v>
      </c>
      <c r="C7900" s="41">
        <v>40679</v>
      </c>
      <c r="D7900" s="40">
        <v>320</v>
      </c>
      <c r="E7900" s="40" t="s">
        <v>50</v>
      </c>
      <c r="F7900">
        <f t="shared" si="369"/>
        <v>5</v>
      </c>
      <c r="G7900">
        <f t="shared" si="370"/>
        <v>2011</v>
      </c>
      <c r="H7900">
        <f t="shared" si="371"/>
        <v>634.72</v>
      </c>
      <c r="I7900" s="23"/>
    </row>
    <row r="7901" spans="1:9" ht="14.4">
      <c r="A7901" s="77" t="s">
        <v>49</v>
      </c>
      <c r="B7901" s="40">
        <v>13095500</v>
      </c>
      <c r="C7901" s="41">
        <v>40680</v>
      </c>
      <c r="D7901" s="40">
        <v>320</v>
      </c>
      <c r="E7901" s="40" t="s">
        <v>50</v>
      </c>
      <c r="F7901">
        <f t="shared" si="369"/>
        <v>5</v>
      </c>
      <c r="G7901">
        <f t="shared" si="370"/>
        <v>2011</v>
      </c>
      <c r="H7901">
        <f t="shared" si="371"/>
        <v>634.72</v>
      </c>
      <c r="I7901" s="23"/>
    </row>
    <row r="7902" spans="1:9" ht="14.4">
      <c r="A7902" s="77" t="s">
        <v>49</v>
      </c>
      <c r="B7902" s="40">
        <v>13095500</v>
      </c>
      <c r="C7902" s="41">
        <v>40681</v>
      </c>
      <c r="D7902" s="40">
        <v>320</v>
      </c>
      <c r="E7902" s="40" t="s">
        <v>50</v>
      </c>
      <c r="F7902">
        <f t="shared" si="369"/>
        <v>5</v>
      </c>
      <c r="G7902">
        <f t="shared" si="370"/>
        <v>2011</v>
      </c>
      <c r="H7902">
        <f t="shared" si="371"/>
        <v>634.72</v>
      </c>
      <c r="I7902" s="23"/>
    </row>
    <row r="7903" spans="1:9" ht="14.4">
      <c r="A7903" s="77" t="s">
        <v>49</v>
      </c>
      <c r="B7903" s="40">
        <v>13095500</v>
      </c>
      <c r="C7903" s="41">
        <v>40682</v>
      </c>
      <c r="D7903" s="40">
        <v>321</v>
      </c>
      <c r="E7903" s="40" t="s">
        <v>50</v>
      </c>
      <c r="F7903">
        <f t="shared" si="369"/>
        <v>5</v>
      </c>
      <c r="G7903">
        <f t="shared" si="370"/>
        <v>2011</v>
      </c>
      <c r="H7903">
        <f t="shared" si="371"/>
        <v>636.70349999999996</v>
      </c>
      <c r="I7903" s="23"/>
    </row>
    <row r="7904" spans="1:9" ht="14.4">
      <c r="A7904" s="77" t="s">
        <v>49</v>
      </c>
      <c r="B7904" s="40">
        <v>13095500</v>
      </c>
      <c r="C7904" s="41">
        <v>40683</v>
      </c>
      <c r="D7904" s="40">
        <v>321</v>
      </c>
      <c r="E7904" s="40" t="s">
        <v>50</v>
      </c>
      <c r="F7904">
        <f t="shared" si="369"/>
        <v>5</v>
      </c>
      <c r="G7904">
        <f t="shared" si="370"/>
        <v>2011</v>
      </c>
      <c r="H7904">
        <f t="shared" si="371"/>
        <v>636.70349999999996</v>
      </c>
      <c r="I7904" s="23"/>
    </row>
    <row r="7905" spans="1:9" ht="14.4">
      <c r="A7905" s="77" t="s">
        <v>49</v>
      </c>
      <c r="B7905" s="40">
        <v>13095500</v>
      </c>
      <c r="C7905" s="41">
        <v>40684</v>
      </c>
      <c r="D7905" s="40">
        <v>321</v>
      </c>
      <c r="E7905" s="40" t="s">
        <v>50</v>
      </c>
      <c r="F7905">
        <f t="shared" si="369"/>
        <v>5</v>
      </c>
      <c r="G7905">
        <f t="shared" si="370"/>
        <v>2011</v>
      </c>
      <c r="H7905">
        <f t="shared" si="371"/>
        <v>636.70349999999996</v>
      </c>
      <c r="I7905" s="23"/>
    </row>
    <row r="7906" spans="1:9" ht="14.4">
      <c r="A7906" s="77" t="s">
        <v>49</v>
      </c>
      <c r="B7906" s="40">
        <v>13095500</v>
      </c>
      <c r="C7906" s="41">
        <v>40685</v>
      </c>
      <c r="D7906" s="40">
        <v>321</v>
      </c>
      <c r="E7906" s="40" t="s">
        <v>50</v>
      </c>
      <c r="F7906">
        <f t="shared" ref="F7906:F7969" si="372">MONTH(C7906)</f>
        <v>5</v>
      </c>
      <c r="G7906">
        <f t="shared" ref="G7906:G7969" si="373">IF(F7906&gt;10,YEAR(C7906)+1,YEAR(C7906))</f>
        <v>2011</v>
      </c>
      <c r="H7906">
        <f t="shared" ref="H7906:H7969" si="374">D7906*1.9835</f>
        <v>636.70349999999996</v>
      </c>
      <c r="I7906" s="23"/>
    </row>
    <row r="7907" spans="1:9" ht="14.4">
      <c r="A7907" s="77" t="s">
        <v>49</v>
      </c>
      <c r="B7907" s="40">
        <v>13095500</v>
      </c>
      <c r="C7907" s="41">
        <v>40686</v>
      </c>
      <c r="D7907" s="40">
        <v>321</v>
      </c>
      <c r="E7907" s="40" t="s">
        <v>50</v>
      </c>
      <c r="F7907">
        <f t="shared" si="372"/>
        <v>5</v>
      </c>
      <c r="G7907">
        <f t="shared" si="373"/>
        <v>2011</v>
      </c>
      <c r="H7907">
        <f t="shared" si="374"/>
        <v>636.70349999999996</v>
      </c>
      <c r="I7907" s="23"/>
    </row>
    <row r="7908" spans="1:9" ht="14.4">
      <c r="A7908" s="77" t="s">
        <v>49</v>
      </c>
      <c r="B7908" s="40">
        <v>13095500</v>
      </c>
      <c r="C7908" s="41">
        <v>40687</v>
      </c>
      <c r="D7908" s="40">
        <v>321</v>
      </c>
      <c r="E7908" s="40" t="s">
        <v>50</v>
      </c>
      <c r="F7908">
        <f t="shared" si="372"/>
        <v>5</v>
      </c>
      <c r="G7908">
        <f t="shared" si="373"/>
        <v>2011</v>
      </c>
      <c r="H7908">
        <f t="shared" si="374"/>
        <v>636.70349999999996</v>
      </c>
      <c r="I7908" s="23"/>
    </row>
    <row r="7909" spans="1:9" ht="14.4">
      <c r="A7909" s="77" t="s">
        <v>49</v>
      </c>
      <c r="B7909" s="40">
        <v>13095500</v>
      </c>
      <c r="C7909" s="41">
        <v>40688</v>
      </c>
      <c r="D7909" s="40">
        <v>320</v>
      </c>
      <c r="E7909" s="40" t="s">
        <v>50</v>
      </c>
      <c r="F7909">
        <f t="shared" si="372"/>
        <v>5</v>
      </c>
      <c r="G7909">
        <f t="shared" si="373"/>
        <v>2011</v>
      </c>
      <c r="H7909">
        <f t="shared" si="374"/>
        <v>634.72</v>
      </c>
      <c r="I7909" s="23"/>
    </row>
    <row r="7910" spans="1:9" ht="14.4">
      <c r="A7910" s="77" t="s">
        <v>49</v>
      </c>
      <c r="B7910" s="40">
        <v>13095500</v>
      </c>
      <c r="C7910" s="41">
        <v>40689</v>
      </c>
      <c r="D7910" s="40">
        <v>320</v>
      </c>
      <c r="E7910" s="40" t="s">
        <v>50</v>
      </c>
      <c r="F7910">
        <f t="shared" si="372"/>
        <v>5</v>
      </c>
      <c r="G7910">
        <f t="shared" si="373"/>
        <v>2011</v>
      </c>
      <c r="H7910">
        <f t="shared" si="374"/>
        <v>634.72</v>
      </c>
      <c r="I7910" s="23"/>
    </row>
    <row r="7911" spans="1:9" ht="14.4">
      <c r="A7911" s="77" t="s">
        <v>49</v>
      </c>
      <c r="B7911" s="40">
        <v>13095500</v>
      </c>
      <c r="C7911" s="41">
        <v>40690</v>
      </c>
      <c r="D7911" s="40">
        <v>320</v>
      </c>
      <c r="E7911" s="40" t="s">
        <v>50</v>
      </c>
      <c r="F7911">
        <f t="shared" si="372"/>
        <v>5</v>
      </c>
      <c r="G7911">
        <f t="shared" si="373"/>
        <v>2011</v>
      </c>
      <c r="H7911">
        <f t="shared" si="374"/>
        <v>634.72</v>
      </c>
      <c r="I7911" s="23"/>
    </row>
    <row r="7912" spans="1:9" ht="14.4">
      <c r="A7912" s="77" t="s">
        <v>49</v>
      </c>
      <c r="B7912" s="40">
        <v>13095500</v>
      </c>
      <c r="C7912" s="41">
        <v>40691</v>
      </c>
      <c r="D7912" s="40">
        <v>321</v>
      </c>
      <c r="E7912" s="40" t="s">
        <v>50</v>
      </c>
      <c r="F7912">
        <f t="shared" si="372"/>
        <v>5</v>
      </c>
      <c r="G7912">
        <f t="shared" si="373"/>
        <v>2011</v>
      </c>
      <c r="H7912">
        <f t="shared" si="374"/>
        <v>636.70349999999996</v>
      </c>
      <c r="I7912" s="23"/>
    </row>
    <row r="7913" spans="1:9" ht="14.4">
      <c r="A7913" s="77" t="s">
        <v>49</v>
      </c>
      <c r="B7913" s="40">
        <v>13095500</v>
      </c>
      <c r="C7913" s="41">
        <v>40692</v>
      </c>
      <c r="D7913" s="40">
        <v>322</v>
      </c>
      <c r="E7913" s="40" t="s">
        <v>50</v>
      </c>
      <c r="F7913">
        <f t="shared" si="372"/>
        <v>5</v>
      </c>
      <c r="G7913">
        <f t="shared" si="373"/>
        <v>2011</v>
      </c>
      <c r="H7913">
        <f t="shared" si="374"/>
        <v>638.68700000000001</v>
      </c>
      <c r="I7913" s="23"/>
    </row>
    <row r="7914" spans="1:9" ht="14.4">
      <c r="A7914" s="77" t="s">
        <v>49</v>
      </c>
      <c r="B7914" s="40">
        <v>13095500</v>
      </c>
      <c r="C7914" s="41">
        <v>40693</v>
      </c>
      <c r="D7914" s="40">
        <v>322</v>
      </c>
      <c r="E7914" s="40" t="s">
        <v>50</v>
      </c>
      <c r="F7914">
        <f t="shared" si="372"/>
        <v>5</v>
      </c>
      <c r="G7914">
        <f t="shared" si="373"/>
        <v>2011</v>
      </c>
      <c r="H7914">
        <f t="shared" si="374"/>
        <v>638.68700000000001</v>
      </c>
      <c r="I7914" s="23"/>
    </row>
    <row r="7915" spans="1:9" ht="14.4">
      <c r="A7915" s="77" t="s">
        <v>49</v>
      </c>
      <c r="B7915" s="40">
        <v>13095500</v>
      </c>
      <c r="C7915" s="41">
        <v>40694</v>
      </c>
      <c r="D7915" s="40">
        <v>322</v>
      </c>
      <c r="E7915" s="40" t="s">
        <v>50</v>
      </c>
      <c r="F7915">
        <f t="shared" si="372"/>
        <v>5</v>
      </c>
      <c r="G7915">
        <f t="shared" si="373"/>
        <v>2011</v>
      </c>
      <c r="H7915">
        <f t="shared" si="374"/>
        <v>638.68700000000001</v>
      </c>
      <c r="I7915" s="23"/>
    </row>
    <row r="7916" spans="1:9" ht="14.4">
      <c r="A7916" s="77" t="s">
        <v>49</v>
      </c>
      <c r="B7916" s="40">
        <v>13095500</v>
      </c>
      <c r="C7916" s="41">
        <v>40695</v>
      </c>
      <c r="D7916" s="40">
        <v>323</v>
      </c>
      <c r="E7916" s="40" t="s">
        <v>50</v>
      </c>
      <c r="F7916">
        <f t="shared" si="372"/>
        <v>6</v>
      </c>
      <c r="G7916">
        <f t="shared" si="373"/>
        <v>2011</v>
      </c>
      <c r="H7916">
        <f t="shared" si="374"/>
        <v>640.67050000000006</v>
      </c>
      <c r="I7916" s="23"/>
    </row>
    <row r="7917" spans="1:9" ht="14.4">
      <c r="A7917" s="77" t="s">
        <v>49</v>
      </c>
      <c r="B7917" s="40">
        <v>13095500</v>
      </c>
      <c r="C7917" s="41">
        <v>40696</v>
      </c>
      <c r="D7917" s="40">
        <v>323</v>
      </c>
      <c r="E7917" s="40" t="s">
        <v>50</v>
      </c>
      <c r="F7917">
        <f t="shared" si="372"/>
        <v>6</v>
      </c>
      <c r="G7917">
        <f t="shared" si="373"/>
        <v>2011</v>
      </c>
      <c r="H7917">
        <f t="shared" si="374"/>
        <v>640.67050000000006</v>
      </c>
      <c r="I7917" s="23"/>
    </row>
    <row r="7918" spans="1:9" ht="14.4">
      <c r="A7918" s="77" t="s">
        <v>49</v>
      </c>
      <c r="B7918" s="40">
        <v>13095500</v>
      </c>
      <c r="C7918" s="41">
        <v>40697</v>
      </c>
      <c r="D7918" s="40">
        <v>323</v>
      </c>
      <c r="E7918" s="40" t="s">
        <v>50</v>
      </c>
      <c r="F7918">
        <f t="shared" si="372"/>
        <v>6</v>
      </c>
      <c r="G7918">
        <f t="shared" si="373"/>
        <v>2011</v>
      </c>
      <c r="H7918">
        <f t="shared" si="374"/>
        <v>640.67050000000006</v>
      </c>
      <c r="I7918" s="23"/>
    </row>
    <row r="7919" spans="1:9" ht="14.4">
      <c r="A7919" s="77" t="s">
        <v>49</v>
      </c>
      <c r="B7919" s="40">
        <v>13095500</v>
      </c>
      <c r="C7919" s="41">
        <v>40698</v>
      </c>
      <c r="D7919" s="40">
        <v>322</v>
      </c>
      <c r="E7919" s="40" t="s">
        <v>50</v>
      </c>
      <c r="F7919">
        <f t="shared" si="372"/>
        <v>6</v>
      </c>
      <c r="G7919">
        <f t="shared" si="373"/>
        <v>2011</v>
      </c>
      <c r="H7919">
        <f t="shared" si="374"/>
        <v>638.68700000000001</v>
      </c>
      <c r="I7919" s="23"/>
    </row>
    <row r="7920" spans="1:9" ht="14.4">
      <c r="A7920" s="77" t="s">
        <v>49</v>
      </c>
      <c r="B7920" s="40">
        <v>13095500</v>
      </c>
      <c r="C7920" s="41">
        <v>40699</v>
      </c>
      <c r="D7920" s="40">
        <v>322</v>
      </c>
      <c r="E7920" s="40" t="s">
        <v>50</v>
      </c>
      <c r="F7920">
        <f t="shared" si="372"/>
        <v>6</v>
      </c>
      <c r="G7920">
        <f t="shared" si="373"/>
        <v>2011</v>
      </c>
      <c r="H7920">
        <f t="shared" si="374"/>
        <v>638.68700000000001</v>
      </c>
      <c r="I7920" s="23"/>
    </row>
    <row r="7921" spans="1:9" ht="14.4">
      <c r="A7921" s="77" t="s">
        <v>49</v>
      </c>
      <c r="B7921" s="40">
        <v>13095500</v>
      </c>
      <c r="C7921" s="41">
        <v>40700</v>
      </c>
      <c r="D7921" s="40">
        <v>323</v>
      </c>
      <c r="E7921" s="40" t="s">
        <v>50</v>
      </c>
      <c r="F7921">
        <f t="shared" si="372"/>
        <v>6</v>
      </c>
      <c r="G7921">
        <f t="shared" si="373"/>
        <v>2011</v>
      </c>
      <c r="H7921">
        <f t="shared" si="374"/>
        <v>640.67050000000006</v>
      </c>
      <c r="I7921" s="23"/>
    </row>
    <row r="7922" spans="1:9" ht="14.4">
      <c r="A7922" s="77" t="s">
        <v>49</v>
      </c>
      <c r="B7922" s="40">
        <v>13095500</v>
      </c>
      <c r="C7922" s="41">
        <v>40701</v>
      </c>
      <c r="D7922" s="40">
        <v>323</v>
      </c>
      <c r="E7922" s="40" t="s">
        <v>50</v>
      </c>
      <c r="F7922">
        <f t="shared" si="372"/>
        <v>6</v>
      </c>
      <c r="G7922">
        <f t="shared" si="373"/>
        <v>2011</v>
      </c>
      <c r="H7922">
        <f t="shared" si="374"/>
        <v>640.67050000000006</v>
      </c>
      <c r="I7922" s="23"/>
    </row>
    <row r="7923" spans="1:9" ht="14.4">
      <c r="A7923" s="77" t="s">
        <v>49</v>
      </c>
      <c r="B7923" s="40">
        <v>13095500</v>
      </c>
      <c r="C7923" s="41">
        <v>40702</v>
      </c>
      <c r="D7923" s="40">
        <v>323</v>
      </c>
      <c r="E7923" s="40" t="s">
        <v>50</v>
      </c>
      <c r="F7923">
        <f t="shared" si="372"/>
        <v>6</v>
      </c>
      <c r="G7923">
        <f t="shared" si="373"/>
        <v>2011</v>
      </c>
      <c r="H7923">
        <f t="shared" si="374"/>
        <v>640.67050000000006</v>
      </c>
      <c r="I7923" s="23"/>
    </row>
    <row r="7924" spans="1:9" ht="14.4">
      <c r="A7924" s="77" t="s">
        <v>49</v>
      </c>
      <c r="B7924" s="40">
        <v>13095500</v>
      </c>
      <c r="C7924" s="41">
        <v>40703</v>
      </c>
      <c r="D7924" s="40">
        <v>322</v>
      </c>
      <c r="E7924" s="40" t="s">
        <v>50</v>
      </c>
      <c r="F7924">
        <f t="shared" si="372"/>
        <v>6</v>
      </c>
      <c r="G7924">
        <f t="shared" si="373"/>
        <v>2011</v>
      </c>
      <c r="H7924">
        <f t="shared" si="374"/>
        <v>638.68700000000001</v>
      </c>
      <c r="I7924" s="23"/>
    </row>
    <row r="7925" spans="1:9" ht="14.4">
      <c r="A7925" s="77" t="s">
        <v>49</v>
      </c>
      <c r="B7925" s="40">
        <v>13095500</v>
      </c>
      <c r="C7925" s="41">
        <v>40704</v>
      </c>
      <c r="D7925" s="40">
        <v>323</v>
      </c>
      <c r="E7925" s="40" t="s">
        <v>50</v>
      </c>
      <c r="F7925">
        <f t="shared" si="372"/>
        <v>6</v>
      </c>
      <c r="G7925">
        <f t="shared" si="373"/>
        <v>2011</v>
      </c>
      <c r="H7925">
        <f t="shared" si="374"/>
        <v>640.67050000000006</v>
      </c>
      <c r="I7925" s="23"/>
    </row>
    <row r="7926" spans="1:9" ht="14.4">
      <c r="A7926" s="77" t="s">
        <v>49</v>
      </c>
      <c r="B7926" s="40">
        <v>13095500</v>
      </c>
      <c r="C7926" s="41">
        <v>40705</v>
      </c>
      <c r="D7926" s="40">
        <v>322</v>
      </c>
      <c r="E7926" s="40" t="s">
        <v>50</v>
      </c>
      <c r="F7926">
        <f t="shared" si="372"/>
        <v>6</v>
      </c>
      <c r="G7926">
        <f t="shared" si="373"/>
        <v>2011</v>
      </c>
      <c r="H7926">
        <f t="shared" si="374"/>
        <v>638.68700000000001</v>
      </c>
      <c r="I7926" s="23"/>
    </row>
    <row r="7927" spans="1:9" ht="14.4">
      <c r="A7927" s="77" t="s">
        <v>49</v>
      </c>
      <c r="B7927" s="40">
        <v>13095500</v>
      </c>
      <c r="C7927" s="41">
        <v>40706</v>
      </c>
      <c r="D7927" s="40">
        <v>321</v>
      </c>
      <c r="E7927" s="40" t="s">
        <v>50</v>
      </c>
      <c r="F7927">
        <f t="shared" si="372"/>
        <v>6</v>
      </c>
      <c r="G7927">
        <f t="shared" si="373"/>
        <v>2011</v>
      </c>
      <c r="H7927">
        <f t="shared" si="374"/>
        <v>636.70349999999996</v>
      </c>
      <c r="I7927" s="23"/>
    </row>
    <row r="7928" spans="1:9" ht="14.4">
      <c r="A7928" s="77" t="s">
        <v>49</v>
      </c>
      <c r="B7928" s="40">
        <v>13095500</v>
      </c>
      <c r="C7928" s="41">
        <v>40707</v>
      </c>
      <c r="D7928" s="40">
        <v>320</v>
      </c>
      <c r="E7928" s="40" t="s">
        <v>50</v>
      </c>
      <c r="F7928">
        <f t="shared" si="372"/>
        <v>6</v>
      </c>
      <c r="G7928">
        <f t="shared" si="373"/>
        <v>2011</v>
      </c>
      <c r="H7928">
        <f t="shared" si="374"/>
        <v>634.72</v>
      </c>
      <c r="I7928" s="23"/>
    </row>
    <row r="7929" spans="1:9" ht="14.4">
      <c r="A7929" s="77" t="s">
        <v>49</v>
      </c>
      <c r="B7929" s="40">
        <v>13095500</v>
      </c>
      <c r="C7929" s="41">
        <v>40708</v>
      </c>
      <c r="D7929" s="40">
        <v>320</v>
      </c>
      <c r="E7929" s="40" t="s">
        <v>50</v>
      </c>
      <c r="F7929">
        <f t="shared" si="372"/>
        <v>6</v>
      </c>
      <c r="G7929">
        <f t="shared" si="373"/>
        <v>2011</v>
      </c>
      <c r="H7929">
        <f t="shared" si="374"/>
        <v>634.72</v>
      </c>
      <c r="I7929" s="23"/>
    </row>
    <row r="7930" spans="1:9" ht="14.4">
      <c r="A7930" s="77" t="s">
        <v>49</v>
      </c>
      <c r="B7930" s="40">
        <v>13095500</v>
      </c>
      <c r="C7930" s="41">
        <v>40709</v>
      </c>
      <c r="D7930" s="40">
        <v>320</v>
      </c>
      <c r="E7930" s="40" t="s">
        <v>50</v>
      </c>
      <c r="F7930">
        <f t="shared" si="372"/>
        <v>6</v>
      </c>
      <c r="G7930">
        <f t="shared" si="373"/>
        <v>2011</v>
      </c>
      <c r="H7930">
        <f t="shared" si="374"/>
        <v>634.72</v>
      </c>
      <c r="I7930" s="23"/>
    </row>
    <row r="7931" spans="1:9" ht="14.4">
      <c r="A7931" s="77" t="s">
        <v>49</v>
      </c>
      <c r="B7931" s="40">
        <v>13095500</v>
      </c>
      <c r="C7931" s="41">
        <v>40710</v>
      </c>
      <c r="D7931" s="40">
        <v>319</v>
      </c>
      <c r="E7931" s="40" t="s">
        <v>50</v>
      </c>
      <c r="F7931">
        <f t="shared" si="372"/>
        <v>6</v>
      </c>
      <c r="G7931">
        <f t="shared" si="373"/>
        <v>2011</v>
      </c>
      <c r="H7931">
        <f t="shared" si="374"/>
        <v>632.73649999999998</v>
      </c>
      <c r="I7931" s="23"/>
    </row>
    <row r="7932" spans="1:9" ht="14.4">
      <c r="A7932" s="77" t="s">
        <v>49</v>
      </c>
      <c r="B7932" s="40">
        <v>13095500</v>
      </c>
      <c r="C7932" s="41">
        <v>40711</v>
      </c>
      <c r="D7932" s="40">
        <v>319</v>
      </c>
      <c r="E7932" s="40" t="s">
        <v>50</v>
      </c>
      <c r="F7932">
        <f t="shared" si="372"/>
        <v>6</v>
      </c>
      <c r="G7932">
        <f t="shared" si="373"/>
        <v>2011</v>
      </c>
      <c r="H7932">
        <f t="shared" si="374"/>
        <v>632.73649999999998</v>
      </c>
      <c r="I7932" s="23"/>
    </row>
    <row r="7933" spans="1:9" ht="14.4">
      <c r="A7933" s="77" t="s">
        <v>49</v>
      </c>
      <c r="B7933" s="40">
        <v>13095500</v>
      </c>
      <c r="C7933" s="41">
        <v>40712</v>
      </c>
      <c r="D7933" s="40">
        <v>319</v>
      </c>
      <c r="E7933" s="40" t="s">
        <v>50</v>
      </c>
      <c r="F7933">
        <f t="shared" si="372"/>
        <v>6</v>
      </c>
      <c r="G7933">
        <f t="shared" si="373"/>
        <v>2011</v>
      </c>
      <c r="H7933">
        <f t="shared" si="374"/>
        <v>632.73649999999998</v>
      </c>
      <c r="I7933" s="23"/>
    </row>
    <row r="7934" spans="1:9" ht="14.4">
      <c r="A7934" s="77" t="s">
        <v>49</v>
      </c>
      <c r="B7934" s="40">
        <v>13095500</v>
      </c>
      <c r="C7934" s="41">
        <v>40713</v>
      </c>
      <c r="D7934" s="40">
        <v>319</v>
      </c>
      <c r="E7934" s="40" t="s">
        <v>50</v>
      </c>
      <c r="F7934">
        <f t="shared" si="372"/>
        <v>6</v>
      </c>
      <c r="G7934">
        <f t="shared" si="373"/>
        <v>2011</v>
      </c>
      <c r="H7934">
        <f t="shared" si="374"/>
        <v>632.73649999999998</v>
      </c>
      <c r="I7934" s="23"/>
    </row>
    <row r="7935" spans="1:9" ht="14.4">
      <c r="A7935" s="77" t="s">
        <v>49</v>
      </c>
      <c r="B7935" s="40">
        <v>13095500</v>
      </c>
      <c r="C7935" s="41">
        <v>40714</v>
      </c>
      <c r="D7935" s="40">
        <v>319</v>
      </c>
      <c r="E7935" s="40" t="s">
        <v>50</v>
      </c>
      <c r="F7935">
        <f t="shared" si="372"/>
        <v>6</v>
      </c>
      <c r="G7935">
        <f t="shared" si="373"/>
        <v>2011</v>
      </c>
      <c r="H7935">
        <f t="shared" si="374"/>
        <v>632.73649999999998</v>
      </c>
      <c r="I7935" s="23"/>
    </row>
    <row r="7936" spans="1:9" ht="14.4">
      <c r="A7936" s="77" t="s">
        <v>49</v>
      </c>
      <c r="B7936" s="40">
        <v>13095500</v>
      </c>
      <c r="C7936" s="41">
        <v>40715</v>
      </c>
      <c r="D7936" s="40">
        <v>320</v>
      </c>
      <c r="E7936" s="40" t="s">
        <v>50</v>
      </c>
      <c r="F7936">
        <f t="shared" si="372"/>
        <v>6</v>
      </c>
      <c r="G7936">
        <f t="shared" si="373"/>
        <v>2011</v>
      </c>
      <c r="H7936">
        <f t="shared" si="374"/>
        <v>634.72</v>
      </c>
      <c r="I7936" s="23"/>
    </row>
    <row r="7937" spans="1:9" ht="14.4">
      <c r="A7937" s="77" t="s">
        <v>49</v>
      </c>
      <c r="B7937" s="40">
        <v>13095500</v>
      </c>
      <c r="C7937" s="41">
        <v>40716</v>
      </c>
      <c r="D7937" s="40">
        <v>319</v>
      </c>
      <c r="E7937" s="40" t="s">
        <v>50</v>
      </c>
      <c r="F7937">
        <f t="shared" si="372"/>
        <v>6</v>
      </c>
      <c r="G7937">
        <f t="shared" si="373"/>
        <v>2011</v>
      </c>
      <c r="H7937">
        <f t="shared" si="374"/>
        <v>632.73649999999998</v>
      </c>
      <c r="I7937" s="23"/>
    </row>
    <row r="7938" spans="1:9" ht="14.4">
      <c r="A7938" s="77" t="s">
        <v>49</v>
      </c>
      <c r="B7938" s="40">
        <v>13095500</v>
      </c>
      <c r="C7938" s="41">
        <v>40717</v>
      </c>
      <c r="D7938" s="40">
        <v>318</v>
      </c>
      <c r="E7938" s="40" t="s">
        <v>50</v>
      </c>
      <c r="F7938">
        <f t="shared" si="372"/>
        <v>6</v>
      </c>
      <c r="G7938">
        <f t="shared" si="373"/>
        <v>2011</v>
      </c>
      <c r="H7938">
        <f t="shared" si="374"/>
        <v>630.75300000000004</v>
      </c>
      <c r="I7938" s="23"/>
    </row>
    <row r="7939" spans="1:9" ht="14.4">
      <c r="A7939" s="77" t="s">
        <v>49</v>
      </c>
      <c r="B7939" s="40">
        <v>13095500</v>
      </c>
      <c r="C7939" s="41">
        <v>40718</v>
      </c>
      <c r="D7939" s="40">
        <v>318</v>
      </c>
      <c r="E7939" s="40" t="s">
        <v>50</v>
      </c>
      <c r="F7939">
        <f t="shared" si="372"/>
        <v>6</v>
      </c>
      <c r="G7939">
        <f t="shared" si="373"/>
        <v>2011</v>
      </c>
      <c r="H7939">
        <f t="shared" si="374"/>
        <v>630.75300000000004</v>
      </c>
      <c r="I7939" s="23"/>
    </row>
    <row r="7940" spans="1:9" ht="14.4">
      <c r="A7940" s="77" t="s">
        <v>49</v>
      </c>
      <c r="B7940" s="40">
        <v>13095500</v>
      </c>
      <c r="C7940" s="41">
        <v>40719</v>
      </c>
      <c r="D7940" s="40">
        <v>317</v>
      </c>
      <c r="E7940" s="40" t="s">
        <v>50</v>
      </c>
      <c r="F7940">
        <f t="shared" si="372"/>
        <v>6</v>
      </c>
      <c r="G7940">
        <f t="shared" si="373"/>
        <v>2011</v>
      </c>
      <c r="H7940">
        <f t="shared" si="374"/>
        <v>628.76949999999999</v>
      </c>
      <c r="I7940" s="23"/>
    </row>
    <row r="7941" spans="1:9" ht="14.4">
      <c r="A7941" s="77" t="s">
        <v>49</v>
      </c>
      <c r="B7941" s="40">
        <v>13095500</v>
      </c>
      <c r="C7941" s="41">
        <v>40720</v>
      </c>
      <c r="D7941" s="40">
        <v>317</v>
      </c>
      <c r="E7941" s="40" t="s">
        <v>50</v>
      </c>
      <c r="F7941">
        <f t="shared" si="372"/>
        <v>6</v>
      </c>
      <c r="G7941">
        <f t="shared" si="373"/>
        <v>2011</v>
      </c>
      <c r="H7941">
        <f t="shared" si="374"/>
        <v>628.76949999999999</v>
      </c>
      <c r="I7941" s="23"/>
    </row>
    <row r="7942" spans="1:9" ht="14.4">
      <c r="A7942" s="77" t="s">
        <v>49</v>
      </c>
      <c r="B7942" s="40">
        <v>13095500</v>
      </c>
      <c r="C7942" s="41">
        <v>40721</v>
      </c>
      <c r="D7942" s="40">
        <v>318</v>
      </c>
      <c r="E7942" s="40" t="s">
        <v>50</v>
      </c>
      <c r="F7942">
        <f t="shared" si="372"/>
        <v>6</v>
      </c>
      <c r="G7942">
        <f t="shared" si="373"/>
        <v>2011</v>
      </c>
      <c r="H7942">
        <f t="shared" si="374"/>
        <v>630.75300000000004</v>
      </c>
      <c r="I7942" s="23"/>
    </row>
    <row r="7943" spans="1:9" ht="14.4">
      <c r="A7943" s="77" t="s">
        <v>49</v>
      </c>
      <c r="B7943" s="40">
        <v>13095500</v>
      </c>
      <c r="C7943" s="41">
        <v>40722</v>
      </c>
      <c r="D7943" s="40">
        <v>317</v>
      </c>
      <c r="E7943" s="40" t="s">
        <v>50</v>
      </c>
      <c r="F7943">
        <f t="shared" si="372"/>
        <v>6</v>
      </c>
      <c r="G7943">
        <f t="shared" si="373"/>
        <v>2011</v>
      </c>
      <c r="H7943">
        <f t="shared" si="374"/>
        <v>628.76949999999999</v>
      </c>
      <c r="I7943" s="23"/>
    </row>
    <row r="7944" spans="1:9" ht="14.4">
      <c r="A7944" s="77" t="s">
        <v>49</v>
      </c>
      <c r="B7944" s="40">
        <v>13095500</v>
      </c>
      <c r="C7944" s="41">
        <v>40723</v>
      </c>
      <c r="D7944" s="40">
        <v>316</v>
      </c>
      <c r="E7944" s="40" t="s">
        <v>50</v>
      </c>
      <c r="F7944">
        <f t="shared" si="372"/>
        <v>6</v>
      </c>
      <c r="G7944">
        <f t="shared" si="373"/>
        <v>2011</v>
      </c>
      <c r="H7944">
        <f t="shared" si="374"/>
        <v>626.78600000000006</v>
      </c>
      <c r="I7944" s="23"/>
    </row>
    <row r="7945" spans="1:9" ht="14.4">
      <c r="A7945" s="77" t="s">
        <v>49</v>
      </c>
      <c r="B7945" s="40">
        <v>13095500</v>
      </c>
      <c r="C7945" s="41">
        <v>40724</v>
      </c>
      <c r="D7945" s="40">
        <v>316</v>
      </c>
      <c r="E7945" s="40" t="s">
        <v>50</v>
      </c>
      <c r="F7945">
        <f t="shared" si="372"/>
        <v>6</v>
      </c>
      <c r="G7945">
        <f t="shared" si="373"/>
        <v>2011</v>
      </c>
      <c r="H7945">
        <f t="shared" si="374"/>
        <v>626.78600000000006</v>
      </c>
      <c r="I7945" s="23"/>
    </row>
    <row r="7946" spans="1:9" ht="14.4">
      <c r="A7946" s="77" t="s">
        <v>49</v>
      </c>
      <c r="B7946" s="40">
        <v>13095500</v>
      </c>
      <c r="C7946" s="41">
        <v>40725</v>
      </c>
      <c r="D7946" s="40">
        <v>316</v>
      </c>
      <c r="E7946" s="40" t="s">
        <v>50</v>
      </c>
      <c r="F7946">
        <f t="shared" si="372"/>
        <v>7</v>
      </c>
      <c r="G7946">
        <f t="shared" si="373"/>
        <v>2011</v>
      </c>
      <c r="H7946">
        <f t="shared" si="374"/>
        <v>626.78600000000006</v>
      </c>
      <c r="I7946" s="23"/>
    </row>
    <row r="7947" spans="1:9" ht="14.4">
      <c r="A7947" s="77" t="s">
        <v>49</v>
      </c>
      <c r="B7947" s="40">
        <v>13095500</v>
      </c>
      <c r="C7947" s="41">
        <v>40726</v>
      </c>
      <c r="D7947" s="40">
        <v>316</v>
      </c>
      <c r="E7947" s="40" t="s">
        <v>50</v>
      </c>
      <c r="F7947">
        <f t="shared" si="372"/>
        <v>7</v>
      </c>
      <c r="G7947">
        <f t="shared" si="373"/>
        <v>2011</v>
      </c>
      <c r="H7947">
        <f t="shared" si="374"/>
        <v>626.78600000000006</v>
      </c>
      <c r="I7947" s="23"/>
    </row>
    <row r="7948" spans="1:9" ht="14.4">
      <c r="A7948" s="77" t="s">
        <v>49</v>
      </c>
      <c r="B7948" s="40">
        <v>13095500</v>
      </c>
      <c r="C7948" s="41">
        <v>40727</v>
      </c>
      <c r="D7948" s="40">
        <v>316</v>
      </c>
      <c r="E7948" s="40" t="s">
        <v>50</v>
      </c>
      <c r="F7948">
        <f t="shared" si="372"/>
        <v>7</v>
      </c>
      <c r="G7948">
        <f t="shared" si="373"/>
        <v>2011</v>
      </c>
      <c r="H7948">
        <f t="shared" si="374"/>
        <v>626.78600000000006</v>
      </c>
      <c r="I7948" s="23"/>
    </row>
    <row r="7949" spans="1:9" ht="14.4">
      <c r="A7949" s="77" t="s">
        <v>49</v>
      </c>
      <c r="B7949" s="40">
        <v>13095500</v>
      </c>
      <c r="C7949" s="41">
        <v>40728</v>
      </c>
      <c r="D7949" s="40">
        <v>316</v>
      </c>
      <c r="E7949" s="40" t="s">
        <v>50</v>
      </c>
      <c r="F7949">
        <f t="shared" si="372"/>
        <v>7</v>
      </c>
      <c r="G7949">
        <f t="shared" si="373"/>
        <v>2011</v>
      </c>
      <c r="H7949">
        <f t="shared" si="374"/>
        <v>626.78600000000006</v>
      </c>
      <c r="I7949" s="23"/>
    </row>
    <row r="7950" spans="1:9" ht="14.4">
      <c r="A7950" s="77" t="s">
        <v>49</v>
      </c>
      <c r="B7950" s="40">
        <v>13095500</v>
      </c>
      <c r="C7950" s="41">
        <v>40729</v>
      </c>
      <c r="D7950" s="40">
        <v>316</v>
      </c>
      <c r="E7950" s="40" t="s">
        <v>50</v>
      </c>
      <c r="F7950">
        <f t="shared" si="372"/>
        <v>7</v>
      </c>
      <c r="G7950">
        <f t="shared" si="373"/>
        <v>2011</v>
      </c>
      <c r="H7950">
        <f t="shared" si="374"/>
        <v>626.78600000000006</v>
      </c>
      <c r="I7950" s="23"/>
    </row>
    <row r="7951" spans="1:9" ht="14.4">
      <c r="A7951" s="77" t="s">
        <v>49</v>
      </c>
      <c r="B7951" s="40">
        <v>13095500</v>
      </c>
      <c r="C7951" s="41">
        <v>40730</v>
      </c>
      <c r="D7951" s="40">
        <v>316</v>
      </c>
      <c r="E7951" s="40" t="s">
        <v>50</v>
      </c>
      <c r="F7951">
        <f t="shared" si="372"/>
        <v>7</v>
      </c>
      <c r="G7951">
        <f t="shared" si="373"/>
        <v>2011</v>
      </c>
      <c r="H7951">
        <f t="shared" si="374"/>
        <v>626.78600000000006</v>
      </c>
      <c r="I7951" s="23"/>
    </row>
    <row r="7952" spans="1:9" ht="14.4">
      <c r="A7952" s="77" t="s">
        <v>49</v>
      </c>
      <c r="B7952" s="40">
        <v>13095500</v>
      </c>
      <c r="C7952" s="41">
        <v>40731</v>
      </c>
      <c r="D7952" s="40">
        <v>316</v>
      </c>
      <c r="E7952" s="40" t="s">
        <v>50</v>
      </c>
      <c r="F7952">
        <f t="shared" si="372"/>
        <v>7</v>
      </c>
      <c r="G7952">
        <f t="shared" si="373"/>
        <v>2011</v>
      </c>
      <c r="H7952">
        <f t="shared" si="374"/>
        <v>626.78600000000006</v>
      </c>
      <c r="I7952" s="23"/>
    </row>
    <row r="7953" spans="1:9" ht="14.4">
      <c r="A7953" s="77" t="s">
        <v>49</v>
      </c>
      <c r="B7953" s="40">
        <v>13095500</v>
      </c>
      <c r="C7953" s="41">
        <v>40732</v>
      </c>
      <c r="D7953" s="40">
        <v>315</v>
      </c>
      <c r="E7953" s="40" t="s">
        <v>50</v>
      </c>
      <c r="F7953">
        <f t="shared" si="372"/>
        <v>7</v>
      </c>
      <c r="G7953">
        <f t="shared" si="373"/>
        <v>2011</v>
      </c>
      <c r="H7953">
        <f t="shared" si="374"/>
        <v>624.80250000000001</v>
      </c>
      <c r="I7953" s="23"/>
    </row>
    <row r="7954" spans="1:9" ht="14.4">
      <c r="A7954" s="77" t="s">
        <v>49</v>
      </c>
      <c r="B7954" s="40">
        <v>13095500</v>
      </c>
      <c r="C7954" s="41">
        <v>40733</v>
      </c>
      <c r="D7954" s="40">
        <v>315</v>
      </c>
      <c r="E7954" s="40" t="s">
        <v>50</v>
      </c>
      <c r="F7954">
        <f t="shared" si="372"/>
        <v>7</v>
      </c>
      <c r="G7954">
        <f t="shared" si="373"/>
        <v>2011</v>
      </c>
      <c r="H7954">
        <f t="shared" si="374"/>
        <v>624.80250000000001</v>
      </c>
      <c r="I7954" s="23"/>
    </row>
    <row r="7955" spans="1:9" ht="14.4">
      <c r="A7955" s="77" t="s">
        <v>49</v>
      </c>
      <c r="B7955" s="40">
        <v>13095500</v>
      </c>
      <c r="C7955" s="41">
        <v>40734</v>
      </c>
      <c r="D7955" s="40">
        <v>315</v>
      </c>
      <c r="E7955" s="40" t="s">
        <v>50</v>
      </c>
      <c r="F7955">
        <f t="shared" si="372"/>
        <v>7</v>
      </c>
      <c r="G7955">
        <f t="shared" si="373"/>
        <v>2011</v>
      </c>
      <c r="H7955">
        <f t="shared" si="374"/>
        <v>624.80250000000001</v>
      </c>
      <c r="I7955" s="23"/>
    </row>
    <row r="7956" spans="1:9" ht="14.4">
      <c r="A7956" s="77" t="s">
        <v>49</v>
      </c>
      <c r="B7956" s="40">
        <v>13095500</v>
      </c>
      <c r="C7956" s="41">
        <v>40735</v>
      </c>
      <c r="D7956" s="40">
        <v>315</v>
      </c>
      <c r="E7956" s="40" t="s">
        <v>50</v>
      </c>
      <c r="F7956">
        <f t="shared" si="372"/>
        <v>7</v>
      </c>
      <c r="G7956">
        <f t="shared" si="373"/>
        <v>2011</v>
      </c>
      <c r="H7956">
        <f t="shared" si="374"/>
        <v>624.80250000000001</v>
      </c>
      <c r="I7956" s="23"/>
    </row>
    <row r="7957" spans="1:9" ht="14.4">
      <c r="A7957" s="77" t="s">
        <v>49</v>
      </c>
      <c r="B7957" s="40">
        <v>13095500</v>
      </c>
      <c r="C7957" s="41">
        <v>40736</v>
      </c>
      <c r="D7957" s="40">
        <v>314</v>
      </c>
      <c r="E7957" s="40" t="s">
        <v>50</v>
      </c>
      <c r="F7957">
        <f t="shared" si="372"/>
        <v>7</v>
      </c>
      <c r="G7957">
        <f t="shared" si="373"/>
        <v>2011</v>
      </c>
      <c r="H7957">
        <f t="shared" si="374"/>
        <v>622.81899999999996</v>
      </c>
      <c r="I7957" s="23"/>
    </row>
    <row r="7958" spans="1:9" ht="14.4">
      <c r="A7958" s="77" t="s">
        <v>49</v>
      </c>
      <c r="B7958" s="40">
        <v>13095500</v>
      </c>
      <c r="C7958" s="41">
        <v>40737</v>
      </c>
      <c r="D7958" s="40">
        <v>314</v>
      </c>
      <c r="E7958" s="40" t="s">
        <v>50</v>
      </c>
      <c r="F7958">
        <f t="shared" si="372"/>
        <v>7</v>
      </c>
      <c r="G7958">
        <f t="shared" si="373"/>
        <v>2011</v>
      </c>
      <c r="H7958">
        <f t="shared" si="374"/>
        <v>622.81899999999996</v>
      </c>
      <c r="I7958" s="23"/>
    </row>
    <row r="7959" spans="1:9" ht="14.4">
      <c r="A7959" s="77" t="s">
        <v>49</v>
      </c>
      <c r="B7959" s="40">
        <v>13095500</v>
      </c>
      <c r="C7959" s="41">
        <v>40738</v>
      </c>
      <c r="D7959" s="40">
        <v>314</v>
      </c>
      <c r="E7959" s="40" t="s">
        <v>50</v>
      </c>
      <c r="F7959">
        <f t="shared" si="372"/>
        <v>7</v>
      </c>
      <c r="G7959">
        <f t="shared" si="373"/>
        <v>2011</v>
      </c>
      <c r="H7959">
        <f t="shared" si="374"/>
        <v>622.81899999999996</v>
      </c>
      <c r="I7959" s="23"/>
    </row>
    <row r="7960" spans="1:9" ht="14.4">
      <c r="A7960" s="77" t="s">
        <v>49</v>
      </c>
      <c r="B7960" s="40">
        <v>13095500</v>
      </c>
      <c r="C7960" s="41">
        <v>40739</v>
      </c>
      <c r="D7960" s="40">
        <v>314</v>
      </c>
      <c r="E7960" s="40" t="s">
        <v>50</v>
      </c>
      <c r="F7960">
        <f t="shared" si="372"/>
        <v>7</v>
      </c>
      <c r="G7960">
        <f t="shared" si="373"/>
        <v>2011</v>
      </c>
      <c r="H7960">
        <f t="shared" si="374"/>
        <v>622.81899999999996</v>
      </c>
      <c r="I7960" s="23"/>
    </row>
    <row r="7961" spans="1:9" ht="14.4">
      <c r="A7961" s="77" t="s">
        <v>49</v>
      </c>
      <c r="B7961" s="40">
        <v>13095500</v>
      </c>
      <c r="C7961" s="41">
        <v>40740</v>
      </c>
      <c r="D7961" s="40">
        <v>314</v>
      </c>
      <c r="E7961" s="40" t="s">
        <v>50</v>
      </c>
      <c r="F7961">
        <f t="shared" si="372"/>
        <v>7</v>
      </c>
      <c r="G7961">
        <f t="shared" si="373"/>
        <v>2011</v>
      </c>
      <c r="H7961">
        <f t="shared" si="374"/>
        <v>622.81899999999996</v>
      </c>
      <c r="I7961" s="23"/>
    </row>
    <row r="7962" spans="1:9" ht="14.4">
      <c r="A7962" s="77" t="s">
        <v>49</v>
      </c>
      <c r="B7962" s="40">
        <v>13095500</v>
      </c>
      <c r="C7962" s="41">
        <v>40741</v>
      </c>
      <c r="D7962" s="40">
        <v>314</v>
      </c>
      <c r="E7962" s="40" t="s">
        <v>50</v>
      </c>
      <c r="F7962">
        <f t="shared" si="372"/>
        <v>7</v>
      </c>
      <c r="G7962">
        <f t="shared" si="373"/>
        <v>2011</v>
      </c>
      <c r="H7962">
        <f t="shared" si="374"/>
        <v>622.81899999999996</v>
      </c>
      <c r="I7962" s="23"/>
    </row>
    <row r="7963" spans="1:9" ht="14.4">
      <c r="A7963" s="77" t="s">
        <v>49</v>
      </c>
      <c r="B7963" s="40">
        <v>13095500</v>
      </c>
      <c r="C7963" s="41">
        <v>40742</v>
      </c>
      <c r="D7963" s="40">
        <v>314</v>
      </c>
      <c r="E7963" s="40" t="s">
        <v>50</v>
      </c>
      <c r="F7963">
        <f t="shared" si="372"/>
        <v>7</v>
      </c>
      <c r="G7963">
        <f t="shared" si="373"/>
        <v>2011</v>
      </c>
      <c r="H7963">
        <f t="shared" si="374"/>
        <v>622.81899999999996</v>
      </c>
      <c r="I7963" s="23"/>
    </row>
    <row r="7964" spans="1:9" ht="14.4">
      <c r="A7964" s="77" t="s">
        <v>49</v>
      </c>
      <c r="B7964" s="40">
        <v>13095500</v>
      </c>
      <c r="C7964" s="41">
        <v>40743</v>
      </c>
      <c r="D7964" s="40">
        <v>314</v>
      </c>
      <c r="E7964" s="40" t="s">
        <v>50</v>
      </c>
      <c r="F7964">
        <f t="shared" si="372"/>
        <v>7</v>
      </c>
      <c r="G7964">
        <f t="shared" si="373"/>
        <v>2011</v>
      </c>
      <c r="H7964">
        <f t="shared" si="374"/>
        <v>622.81899999999996</v>
      </c>
      <c r="I7964" s="23"/>
    </row>
    <row r="7965" spans="1:9" ht="14.4">
      <c r="A7965" s="77" t="s">
        <v>49</v>
      </c>
      <c r="B7965" s="40">
        <v>13095500</v>
      </c>
      <c r="C7965" s="41">
        <v>40744</v>
      </c>
      <c r="D7965" s="40">
        <v>314</v>
      </c>
      <c r="E7965" s="40" t="s">
        <v>50</v>
      </c>
      <c r="F7965">
        <f t="shared" si="372"/>
        <v>7</v>
      </c>
      <c r="G7965">
        <f t="shared" si="373"/>
        <v>2011</v>
      </c>
      <c r="H7965">
        <f t="shared" si="374"/>
        <v>622.81899999999996</v>
      </c>
      <c r="I7965" s="23"/>
    </row>
    <row r="7966" spans="1:9" ht="14.4">
      <c r="A7966" s="77" t="s">
        <v>49</v>
      </c>
      <c r="B7966" s="40">
        <v>13095500</v>
      </c>
      <c r="C7966" s="41">
        <v>40745</v>
      </c>
      <c r="D7966" s="40">
        <v>313</v>
      </c>
      <c r="E7966" s="40" t="s">
        <v>50</v>
      </c>
      <c r="F7966">
        <f t="shared" si="372"/>
        <v>7</v>
      </c>
      <c r="G7966">
        <f t="shared" si="373"/>
        <v>2011</v>
      </c>
      <c r="H7966">
        <f t="shared" si="374"/>
        <v>620.83550000000002</v>
      </c>
      <c r="I7966" s="23"/>
    </row>
    <row r="7967" spans="1:9" ht="14.4">
      <c r="A7967" s="77" t="s">
        <v>49</v>
      </c>
      <c r="B7967" s="40">
        <v>13095500</v>
      </c>
      <c r="C7967" s="41">
        <v>40746</v>
      </c>
      <c r="D7967" s="40">
        <v>313</v>
      </c>
      <c r="E7967" s="40" t="s">
        <v>50</v>
      </c>
      <c r="F7967">
        <f t="shared" si="372"/>
        <v>7</v>
      </c>
      <c r="G7967">
        <f t="shared" si="373"/>
        <v>2011</v>
      </c>
      <c r="H7967">
        <f t="shared" si="374"/>
        <v>620.83550000000002</v>
      </c>
      <c r="I7967" s="23"/>
    </row>
    <row r="7968" spans="1:9" ht="14.4">
      <c r="A7968" s="77" t="s">
        <v>49</v>
      </c>
      <c r="B7968" s="40">
        <v>13095500</v>
      </c>
      <c r="C7968" s="41">
        <v>40747</v>
      </c>
      <c r="D7968" s="40">
        <v>313</v>
      </c>
      <c r="E7968" s="40" t="s">
        <v>50</v>
      </c>
      <c r="F7968">
        <f t="shared" si="372"/>
        <v>7</v>
      </c>
      <c r="G7968">
        <f t="shared" si="373"/>
        <v>2011</v>
      </c>
      <c r="H7968">
        <f t="shared" si="374"/>
        <v>620.83550000000002</v>
      </c>
      <c r="I7968" s="23"/>
    </row>
    <row r="7969" spans="1:9" ht="14.4">
      <c r="A7969" s="77" t="s">
        <v>49</v>
      </c>
      <c r="B7969" s="40">
        <v>13095500</v>
      </c>
      <c r="C7969" s="41">
        <v>40748</v>
      </c>
      <c r="D7969" s="40">
        <v>313</v>
      </c>
      <c r="E7969" s="40" t="s">
        <v>50</v>
      </c>
      <c r="F7969">
        <f t="shared" si="372"/>
        <v>7</v>
      </c>
      <c r="G7969">
        <f t="shared" si="373"/>
        <v>2011</v>
      </c>
      <c r="H7969">
        <f t="shared" si="374"/>
        <v>620.83550000000002</v>
      </c>
      <c r="I7969" s="23"/>
    </row>
    <row r="7970" spans="1:9" ht="14.4">
      <c r="A7970" s="77" t="s">
        <v>49</v>
      </c>
      <c r="B7970" s="40">
        <v>13095500</v>
      </c>
      <c r="C7970" s="41">
        <v>40749</v>
      </c>
      <c r="D7970" s="40">
        <v>313</v>
      </c>
      <c r="E7970" s="40" t="s">
        <v>50</v>
      </c>
      <c r="F7970">
        <f t="shared" ref="F7970:F8033" si="375">MONTH(C7970)</f>
        <v>7</v>
      </c>
      <c r="G7970">
        <f t="shared" ref="G7970:G8033" si="376">IF(F7970&gt;10,YEAR(C7970)+1,YEAR(C7970))</f>
        <v>2011</v>
      </c>
      <c r="H7970">
        <f t="shared" ref="H7970:H8033" si="377">D7970*1.9835</f>
        <v>620.83550000000002</v>
      </c>
      <c r="I7970" s="23"/>
    </row>
    <row r="7971" spans="1:9" ht="14.4">
      <c r="A7971" s="77" t="s">
        <v>49</v>
      </c>
      <c r="B7971" s="40">
        <v>13095500</v>
      </c>
      <c r="C7971" s="41">
        <v>40750</v>
      </c>
      <c r="D7971" s="40">
        <v>313</v>
      </c>
      <c r="E7971" s="40" t="s">
        <v>50</v>
      </c>
      <c r="F7971">
        <f t="shared" si="375"/>
        <v>7</v>
      </c>
      <c r="G7971">
        <f t="shared" si="376"/>
        <v>2011</v>
      </c>
      <c r="H7971">
        <f t="shared" si="377"/>
        <v>620.83550000000002</v>
      </c>
      <c r="I7971" s="23"/>
    </row>
    <row r="7972" spans="1:9" ht="14.4">
      <c r="A7972" s="77" t="s">
        <v>49</v>
      </c>
      <c r="B7972" s="40">
        <v>13095500</v>
      </c>
      <c r="C7972" s="41">
        <v>40751</v>
      </c>
      <c r="D7972" s="40">
        <v>313</v>
      </c>
      <c r="E7972" s="40" t="s">
        <v>50</v>
      </c>
      <c r="F7972">
        <f t="shared" si="375"/>
        <v>7</v>
      </c>
      <c r="G7972">
        <f t="shared" si="376"/>
        <v>2011</v>
      </c>
      <c r="H7972">
        <f t="shared" si="377"/>
        <v>620.83550000000002</v>
      </c>
      <c r="I7972" s="23"/>
    </row>
    <row r="7973" spans="1:9" ht="14.4">
      <c r="A7973" s="77" t="s">
        <v>49</v>
      </c>
      <c r="B7973" s="40">
        <v>13095500</v>
      </c>
      <c r="C7973" s="41">
        <v>40752</v>
      </c>
      <c r="D7973" s="40">
        <v>314</v>
      </c>
      <c r="E7973" s="40" t="s">
        <v>50</v>
      </c>
      <c r="F7973">
        <f t="shared" si="375"/>
        <v>7</v>
      </c>
      <c r="G7973">
        <f t="shared" si="376"/>
        <v>2011</v>
      </c>
      <c r="H7973">
        <f t="shared" si="377"/>
        <v>622.81899999999996</v>
      </c>
      <c r="I7973" s="23"/>
    </row>
    <row r="7974" spans="1:9" ht="14.4">
      <c r="A7974" s="77" t="s">
        <v>49</v>
      </c>
      <c r="B7974" s="40">
        <v>13095500</v>
      </c>
      <c r="C7974" s="41">
        <v>40753</v>
      </c>
      <c r="D7974" s="40">
        <v>314</v>
      </c>
      <c r="E7974" s="40" t="s">
        <v>50</v>
      </c>
      <c r="F7974">
        <f t="shared" si="375"/>
        <v>7</v>
      </c>
      <c r="G7974">
        <f t="shared" si="376"/>
        <v>2011</v>
      </c>
      <c r="H7974">
        <f t="shared" si="377"/>
        <v>622.81899999999996</v>
      </c>
      <c r="I7974" s="23"/>
    </row>
    <row r="7975" spans="1:9" ht="14.4">
      <c r="A7975" s="77" t="s">
        <v>49</v>
      </c>
      <c r="B7975" s="40">
        <v>13095500</v>
      </c>
      <c r="C7975" s="41">
        <v>40754</v>
      </c>
      <c r="D7975" s="40">
        <v>314</v>
      </c>
      <c r="E7975" s="40" t="s">
        <v>50</v>
      </c>
      <c r="F7975">
        <f t="shared" si="375"/>
        <v>7</v>
      </c>
      <c r="G7975">
        <f t="shared" si="376"/>
        <v>2011</v>
      </c>
      <c r="H7975">
        <f t="shared" si="377"/>
        <v>622.81899999999996</v>
      </c>
      <c r="I7975" s="23"/>
    </row>
    <row r="7976" spans="1:9" ht="14.4">
      <c r="A7976" s="77" t="s">
        <v>49</v>
      </c>
      <c r="B7976" s="40">
        <v>13095500</v>
      </c>
      <c r="C7976" s="41">
        <v>40755</v>
      </c>
      <c r="D7976" s="40">
        <v>314</v>
      </c>
      <c r="E7976" s="40" t="s">
        <v>50</v>
      </c>
      <c r="F7976">
        <f t="shared" si="375"/>
        <v>7</v>
      </c>
      <c r="G7976">
        <f t="shared" si="376"/>
        <v>2011</v>
      </c>
      <c r="H7976">
        <f t="shared" si="377"/>
        <v>622.81899999999996</v>
      </c>
      <c r="I7976" s="23"/>
    </row>
    <row r="7977" spans="1:9" ht="14.4">
      <c r="A7977" s="77" t="s">
        <v>49</v>
      </c>
      <c r="B7977" s="40">
        <v>13095500</v>
      </c>
      <c r="C7977" s="41">
        <v>40756</v>
      </c>
      <c r="D7977" s="40">
        <v>314</v>
      </c>
      <c r="E7977" s="40" t="s">
        <v>50</v>
      </c>
      <c r="F7977">
        <f t="shared" si="375"/>
        <v>8</v>
      </c>
      <c r="G7977">
        <f t="shared" si="376"/>
        <v>2011</v>
      </c>
      <c r="H7977">
        <f t="shared" si="377"/>
        <v>622.81899999999996</v>
      </c>
      <c r="I7977" s="23"/>
    </row>
    <row r="7978" spans="1:9" ht="14.4">
      <c r="A7978" s="77" t="s">
        <v>49</v>
      </c>
      <c r="B7978" s="40">
        <v>13095500</v>
      </c>
      <c r="C7978" s="41">
        <v>40757</v>
      </c>
      <c r="D7978" s="40">
        <v>314</v>
      </c>
      <c r="E7978" s="40" t="s">
        <v>50</v>
      </c>
      <c r="F7978">
        <f t="shared" si="375"/>
        <v>8</v>
      </c>
      <c r="G7978">
        <f t="shared" si="376"/>
        <v>2011</v>
      </c>
      <c r="H7978">
        <f t="shared" si="377"/>
        <v>622.81899999999996</v>
      </c>
      <c r="I7978" s="23"/>
    </row>
    <row r="7979" spans="1:9" ht="14.4">
      <c r="A7979" s="77" t="s">
        <v>49</v>
      </c>
      <c r="B7979" s="40">
        <v>13095500</v>
      </c>
      <c r="C7979" s="41">
        <v>40758</v>
      </c>
      <c r="D7979" s="40">
        <v>314</v>
      </c>
      <c r="E7979" s="40" t="s">
        <v>50</v>
      </c>
      <c r="F7979">
        <f t="shared" si="375"/>
        <v>8</v>
      </c>
      <c r="G7979">
        <f t="shared" si="376"/>
        <v>2011</v>
      </c>
      <c r="H7979">
        <f t="shared" si="377"/>
        <v>622.81899999999996</v>
      </c>
      <c r="I7979" s="23"/>
    </row>
    <row r="7980" spans="1:9" ht="14.4">
      <c r="A7980" s="77" t="s">
        <v>49</v>
      </c>
      <c r="B7980" s="40">
        <v>13095500</v>
      </c>
      <c r="C7980" s="41">
        <v>40759</v>
      </c>
      <c r="D7980" s="40">
        <v>315</v>
      </c>
      <c r="E7980" s="40" t="s">
        <v>50</v>
      </c>
      <c r="F7980">
        <f t="shared" si="375"/>
        <v>8</v>
      </c>
      <c r="G7980">
        <f t="shared" si="376"/>
        <v>2011</v>
      </c>
      <c r="H7980">
        <f t="shared" si="377"/>
        <v>624.80250000000001</v>
      </c>
      <c r="I7980" s="23"/>
    </row>
    <row r="7981" spans="1:9" ht="14.4">
      <c r="A7981" s="77" t="s">
        <v>49</v>
      </c>
      <c r="B7981" s="40">
        <v>13095500</v>
      </c>
      <c r="C7981" s="41">
        <v>40760</v>
      </c>
      <c r="D7981" s="40">
        <v>316</v>
      </c>
      <c r="E7981" s="40" t="s">
        <v>50</v>
      </c>
      <c r="F7981">
        <f t="shared" si="375"/>
        <v>8</v>
      </c>
      <c r="G7981">
        <f t="shared" si="376"/>
        <v>2011</v>
      </c>
      <c r="H7981">
        <f t="shared" si="377"/>
        <v>626.78600000000006</v>
      </c>
      <c r="I7981" s="23"/>
    </row>
    <row r="7982" spans="1:9" ht="14.4">
      <c r="A7982" s="77" t="s">
        <v>49</v>
      </c>
      <c r="B7982" s="40">
        <v>13095500</v>
      </c>
      <c r="C7982" s="41">
        <v>40761</v>
      </c>
      <c r="D7982" s="40">
        <v>316</v>
      </c>
      <c r="E7982" s="40" t="s">
        <v>50</v>
      </c>
      <c r="F7982">
        <f t="shared" si="375"/>
        <v>8</v>
      </c>
      <c r="G7982">
        <f t="shared" si="376"/>
        <v>2011</v>
      </c>
      <c r="H7982">
        <f t="shared" si="377"/>
        <v>626.78600000000006</v>
      </c>
      <c r="I7982" s="23"/>
    </row>
    <row r="7983" spans="1:9" ht="14.4">
      <c r="A7983" s="77" t="s">
        <v>49</v>
      </c>
      <c r="B7983" s="40">
        <v>13095500</v>
      </c>
      <c r="C7983" s="41">
        <v>40762</v>
      </c>
      <c r="D7983" s="40">
        <v>316</v>
      </c>
      <c r="E7983" s="40" t="s">
        <v>50</v>
      </c>
      <c r="F7983">
        <f t="shared" si="375"/>
        <v>8</v>
      </c>
      <c r="G7983">
        <f t="shared" si="376"/>
        <v>2011</v>
      </c>
      <c r="H7983">
        <f t="shared" si="377"/>
        <v>626.78600000000006</v>
      </c>
      <c r="I7983" s="23"/>
    </row>
    <row r="7984" spans="1:9" ht="14.4">
      <c r="A7984" s="77" t="s">
        <v>49</v>
      </c>
      <c r="B7984" s="40">
        <v>13095500</v>
      </c>
      <c r="C7984" s="41">
        <v>40763</v>
      </c>
      <c r="D7984" s="40">
        <v>318</v>
      </c>
      <c r="E7984" s="40" t="s">
        <v>50</v>
      </c>
      <c r="F7984">
        <f t="shared" si="375"/>
        <v>8</v>
      </c>
      <c r="G7984">
        <f t="shared" si="376"/>
        <v>2011</v>
      </c>
      <c r="H7984">
        <f t="shared" si="377"/>
        <v>630.75300000000004</v>
      </c>
      <c r="I7984" s="23"/>
    </row>
    <row r="7985" spans="1:9" ht="14.4">
      <c r="A7985" s="77" t="s">
        <v>49</v>
      </c>
      <c r="B7985" s="40">
        <v>13095500</v>
      </c>
      <c r="C7985" s="41">
        <v>40764</v>
      </c>
      <c r="D7985" s="40">
        <v>318</v>
      </c>
      <c r="E7985" s="40" t="s">
        <v>50</v>
      </c>
      <c r="F7985">
        <f t="shared" si="375"/>
        <v>8</v>
      </c>
      <c r="G7985">
        <f t="shared" si="376"/>
        <v>2011</v>
      </c>
      <c r="H7985">
        <f t="shared" si="377"/>
        <v>630.75300000000004</v>
      </c>
      <c r="I7985" s="23"/>
    </row>
    <row r="7986" spans="1:9" ht="14.4">
      <c r="A7986" s="77" t="s">
        <v>49</v>
      </c>
      <c r="B7986" s="40">
        <v>13095500</v>
      </c>
      <c r="C7986" s="41">
        <v>40765</v>
      </c>
      <c r="D7986" s="40">
        <v>318</v>
      </c>
      <c r="E7986" s="40" t="s">
        <v>50</v>
      </c>
      <c r="F7986">
        <f t="shared" si="375"/>
        <v>8</v>
      </c>
      <c r="G7986">
        <f t="shared" si="376"/>
        <v>2011</v>
      </c>
      <c r="H7986">
        <f t="shared" si="377"/>
        <v>630.75300000000004</v>
      </c>
      <c r="I7986" s="23"/>
    </row>
    <row r="7987" spans="1:9" ht="14.4">
      <c r="A7987" s="77" t="s">
        <v>49</v>
      </c>
      <c r="B7987" s="40">
        <v>13095500</v>
      </c>
      <c r="C7987" s="41">
        <v>40766</v>
      </c>
      <c r="D7987" s="40">
        <v>318</v>
      </c>
      <c r="E7987" s="40" t="s">
        <v>50</v>
      </c>
      <c r="F7987">
        <f t="shared" si="375"/>
        <v>8</v>
      </c>
      <c r="G7987">
        <f t="shared" si="376"/>
        <v>2011</v>
      </c>
      <c r="H7987">
        <f t="shared" si="377"/>
        <v>630.75300000000004</v>
      </c>
      <c r="I7987" s="23"/>
    </row>
    <row r="7988" spans="1:9" ht="14.4">
      <c r="A7988" s="77" t="s">
        <v>49</v>
      </c>
      <c r="B7988" s="40">
        <v>13095500</v>
      </c>
      <c r="C7988" s="41">
        <v>40767</v>
      </c>
      <c r="D7988" s="40">
        <v>318</v>
      </c>
      <c r="E7988" s="40" t="s">
        <v>50</v>
      </c>
      <c r="F7988">
        <f t="shared" si="375"/>
        <v>8</v>
      </c>
      <c r="G7988">
        <f t="shared" si="376"/>
        <v>2011</v>
      </c>
      <c r="H7988">
        <f t="shared" si="377"/>
        <v>630.75300000000004</v>
      </c>
      <c r="I7988" s="23"/>
    </row>
    <row r="7989" spans="1:9" ht="14.4">
      <c r="A7989" s="77" t="s">
        <v>49</v>
      </c>
      <c r="B7989" s="40">
        <v>13095500</v>
      </c>
      <c r="C7989" s="41">
        <v>40768</v>
      </c>
      <c r="D7989" s="40">
        <v>318</v>
      </c>
      <c r="E7989" s="40" t="s">
        <v>50</v>
      </c>
      <c r="F7989">
        <f t="shared" si="375"/>
        <v>8</v>
      </c>
      <c r="G7989">
        <f t="shared" si="376"/>
        <v>2011</v>
      </c>
      <c r="H7989">
        <f t="shared" si="377"/>
        <v>630.75300000000004</v>
      </c>
      <c r="I7989" s="23"/>
    </row>
    <row r="7990" spans="1:9" ht="14.4">
      <c r="A7990" s="77" t="s">
        <v>49</v>
      </c>
      <c r="B7990" s="40">
        <v>13095500</v>
      </c>
      <c r="C7990" s="41">
        <v>40769</v>
      </c>
      <c r="D7990" s="40">
        <v>318</v>
      </c>
      <c r="E7990" s="40" t="s">
        <v>50</v>
      </c>
      <c r="F7990">
        <f t="shared" si="375"/>
        <v>8</v>
      </c>
      <c r="G7990">
        <f t="shared" si="376"/>
        <v>2011</v>
      </c>
      <c r="H7990">
        <f t="shared" si="377"/>
        <v>630.75300000000004</v>
      </c>
      <c r="I7990" s="23"/>
    </row>
    <row r="7991" spans="1:9" ht="14.4">
      <c r="A7991" s="77" t="s">
        <v>49</v>
      </c>
      <c r="B7991" s="40">
        <v>13095500</v>
      </c>
      <c r="C7991" s="41">
        <v>40770</v>
      </c>
      <c r="D7991" s="40">
        <v>318</v>
      </c>
      <c r="E7991" s="40" t="s">
        <v>50</v>
      </c>
      <c r="F7991">
        <f t="shared" si="375"/>
        <v>8</v>
      </c>
      <c r="G7991">
        <f t="shared" si="376"/>
        <v>2011</v>
      </c>
      <c r="H7991">
        <f t="shared" si="377"/>
        <v>630.75300000000004</v>
      </c>
      <c r="I7991" s="23"/>
    </row>
    <row r="7992" spans="1:9" ht="14.4">
      <c r="A7992" s="77" t="s">
        <v>49</v>
      </c>
      <c r="B7992" s="40">
        <v>13095500</v>
      </c>
      <c r="C7992" s="41">
        <v>40771</v>
      </c>
      <c r="D7992" s="40">
        <v>318</v>
      </c>
      <c r="E7992" s="40" t="s">
        <v>50</v>
      </c>
      <c r="F7992">
        <f t="shared" si="375"/>
        <v>8</v>
      </c>
      <c r="G7992">
        <f t="shared" si="376"/>
        <v>2011</v>
      </c>
      <c r="H7992">
        <f t="shared" si="377"/>
        <v>630.75300000000004</v>
      </c>
      <c r="I7992" s="23"/>
    </row>
    <row r="7993" spans="1:9" ht="14.4">
      <c r="A7993" s="77" t="s">
        <v>49</v>
      </c>
      <c r="B7993" s="40">
        <v>13095500</v>
      </c>
      <c r="C7993" s="41">
        <v>40772</v>
      </c>
      <c r="D7993" s="40">
        <v>318</v>
      </c>
      <c r="E7993" s="40" t="s">
        <v>50</v>
      </c>
      <c r="F7993">
        <f t="shared" si="375"/>
        <v>8</v>
      </c>
      <c r="G7993">
        <f t="shared" si="376"/>
        <v>2011</v>
      </c>
      <c r="H7993">
        <f t="shared" si="377"/>
        <v>630.75300000000004</v>
      </c>
      <c r="I7993" s="23"/>
    </row>
    <row r="7994" spans="1:9" ht="14.4">
      <c r="A7994" s="77" t="s">
        <v>49</v>
      </c>
      <c r="B7994" s="40">
        <v>13095500</v>
      </c>
      <c r="C7994" s="41">
        <v>40773</v>
      </c>
      <c r="D7994" s="40">
        <v>318</v>
      </c>
      <c r="E7994" s="40" t="s">
        <v>50</v>
      </c>
      <c r="F7994">
        <f t="shared" si="375"/>
        <v>8</v>
      </c>
      <c r="G7994">
        <f t="shared" si="376"/>
        <v>2011</v>
      </c>
      <c r="H7994">
        <f t="shared" si="377"/>
        <v>630.75300000000004</v>
      </c>
      <c r="I7994" s="23"/>
    </row>
    <row r="7995" spans="1:9" ht="14.4">
      <c r="A7995" s="77" t="s">
        <v>49</v>
      </c>
      <c r="B7995" s="40">
        <v>13095500</v>
      </c>
      <c r="C7995" s="41">
        <v>40774</v>
      </c>
      <c r="D7995" s="40">
        <v>319</v>
      </c>
      <c r="E7995" s="40" t="s">
        <v>50</v>
      </c>
      <c r="F7995">
        <f t="shared" si="375"/>
        <v>8</v>
      </c>
      <c r="G7995">
        <f t="shared" si="376"/>
        <v>2011</v>
      </c>
      <c r="H7995">
        <f t="shared" si="377"/>
        <v>632.73649999999998</v>
      </c>
      <c r="I7995" s="23"/>
    </row>
    <row r="7996" spans="1:9" ht="14.4">
      <c r="A7996" s="77" t="s">
        <v>49</v>
      </c>
      <c r="B7996" s="40">
        <v>13095500</v>
      </c>
      <c r="C7996" s="41">
        <v>40775</v>
      </c>
      <c r="D7996" s="40">
        <v>318</v>
      </c>
      <c r="E7996" s="40" t="s">
        <v>50</v>
      </c>
      <c r="F7996">
        <f t="shared" si="375"/>
        <v>8</v>
      </c>
      <c r="G7996">
        <f t="shared" si="376"/>
        <v>2011</v>
      </c>
      <c r="H7996">
        <f t="shared" si="377"/>
        <v>630.75300000000004</v>
      </c>
      <c r="I7996" s="23"/>
    </row>
    <row r="7997" spans="1:9" ht="14.4">
      <c r="A7997" s="77" t="s">
        <v>49</v>
      </c>
      <c r="B7997" s="40">
        <v>13095500</v>
      </c>
      <c r="C7997" s="41">
        <v>40776</v>
      </c>
      <c r="D7997" s="40">
        <v>319</v>
      </c>
      <c r="E7997" s="40" t="s">
        <v>50</v>
      </c>
      <c r="F7997">
        <f t="shared" si="375"/>
        <v>8</v>
      </c>
      <c r="G7997">
        <f t="shared" si="376"/>
        <v>2011</v>
      </c>
      <c r="H7997">
        <f t="shared" si="377"/>
        <v>632.73649999999998</v>
      </c>
      <c r="I7997" s="23"/>
    </row>
    <row r="7998" spans="1:9" ht="14.4">
      <c r="A7998" s="77" t="s">
        <v>49</v>
      </c>
      <c r="B7998" s="40">
        <v>13095500</v>
      </c>
      <c r="C7998" s="41">
        <v>40777</v>
      </c>
      <c r="D7998" s="40">
        <v>320</v>
      </c>
      <c r="E7998" s="40" t="s">
        <v>50</v>
      </c>
      <c r="F7998">
        <f t="shared" si="375"/>
        <v>8</v>
      </c>
      <c r="G7998">
        <f t="shared" si="376"/>
        <v>2011</v>
      </c>
      <c r="H7998">
        <f t="shared" si="377"/>
        <v>634.72</v>
      </c>
      <c r="I7998" s="23"/>
    </row>
    <row r="7999" spans="1:9" ht="14.4">
      <c r="A7999" s="77" t="s">
        <v>49</v>
      </c>
      <c r="B7999" s="40">
        <v>13095500</v>
      </c>
      <c r="C7999" s="41">
        <v>40778</v>
      </c>
      <c r="D7999" s="40">
        <v>320</v>
      </c>
      <c r="E7999" s="40" t="s">
        <v>50</v>
      </c>
      <c r="F7999">
        <f t="shared" si="375"/>
        <v>8</v>
      </c>
      <c r="G7999">
        <f t="shared" si="376"/>
        <v>2011</v>
      </c>
      <c r="H7999">
        <f t="shared" si="377"/>
        <v>634.72</v>
      </c>
      <c r="I7999" s="23"/>
    </row>
    <row r="8000" spans="1:9" ht="14.4">
      <c r="A8000" s="77" t="s">
        <v>49</v>
      </c>
      <c r="B8000" s="40">
        <v>13095500</v>
      </c>
      <c r="C8000" s="41">
        <v>40779</v>
      </c>
      <c r="D8000" s="40">
        <v>320</v>
      </c>
      <c r="E8000" s="40" t="s">
        <v>50</v>
      </c>
      <c r="F8000">
        <f t="shared" si="375"/>
        <v>8</v>
      </c>
      <c r="G8000">
        <f t="shared" si="376"/>
        <v>2011</v>
      </c>
      <c r="H8000">
        <f t="shared" si="377"/>
        <v>634.72</v>
      </c>
      <c r="I8000" s="23"/>
    </row>
    <row r="8001" spans="1:9" ht="14.4">
      <c r="A8001" s="77" t="s">
        <v>49</v>
      </c>
      <c r="B8001" s="40">
        <v>13095500</v>
      </c>
      <c r="C8001" s="41">
        <v>40780</v>
      </c>
      <c r="D8001" s="40">
        <v>320</v>
      </c>
      <c r="E8001" s="40" t="s">
        <v>50</v>
      </c>
      <c r="F8001">
        <f t="shared" si="375"/>
        <v>8</v>
      </c>
      <c r="G8001">
        <f t="shared" si="376"/>
        <v>2011</v>
      </c>
      <c r="H8001">
        <f t="shared" si="377"/>
        <v>634.72</v>
      </c>
      <c r="I8001" s="23"/>
    </row>
    <row r="8002" spans="1:9" ht="14.4">
      <c r="A8002" s="77" t="s">
        <v>49</v>
      </c>
      <c r="B8002" s="40">
        <v>13095500</v>
      </c>
      <c r="C8002" s="41">
        <v>40781</v>
      </c>
      <c r="D8002" s="40">
        <v>321</v>
      </c>
      <c r="E8002" s="40" t="s">
        <v>50</v>
      </c>
      <c r="F8002">
        <f t="shared" si="375"/>
        <v>8</v>
      </c>
      <c r="G8002">
        <f t="shared" si="376"/>
        <v>2011</v>
      </c>
      <c r="H8002">
        <f t="shared" si="377"/>
        <v>636.70349999999996</v>
      </c>
      <c r="I8002" s="23"/>
    </row>
    <row r="8003" spans="1:9" ht="14.4">
      <c r="A8003" s="77" t="s">
        <v>49</v>
      </c>
      <c r="B8003" s="40">
        <v>13095500</v>
      </c>
      <c r="C8003" s="41">
        <v>40782</v>
      </c>
      <c r="D8003" s="40">
        <v>321</v>
      </c>
      <c r="E8003" s="40" t="s">
        <v>50</v>
      </c>
      <c r="F8003">
        <f t="shared" si="375"/>
        <v>8</v>
      </c>
      <c r="G8003">
        <f t="shared" si="376"/>
        <v>2011</v>
      </c>
      <c r="H8003">
        <f t="shared" si="377"/>
        <v>636.70349999999996</v>
      </c>
      <c r="I8003" s="23"/>
    </row>
    <row r="8004" spans="1:9" ht="14.4">
      <c r="A8004" s="77" t="s">
        <v>49</v>
      </c>
      <c r="B8004" s="40">
        <v>13095500</v>
      </c>
      <c r="C8004" s="41">
        <v>40783</v>
      </c>
      <c r="D8004" s="40">
        <v>322</v>
      </c>
      <c r="E8004" s="40" t="s">
        <v>50</v>
      </c>
      <c r="F8004">
        <f t="shared" si="375"/>
        <v>8</v>
      </c>
      <c r="G8004">
        <f t="shared" si="376"/>
        <v>2011</v>
      </c>
      <c r="H8004">
        <f t="shared" si="377"/>
        <v>638.68700000000001</v>
      </c>
      <c r="I8004" s="23"/>
    </row>
    <row r="8005" spans="1:9" ht="14.4">
      <c r="A8005" s="77" t="s">
        <v>49</v>
      </c>
      <c r="B8005" s="40">
        <v>13095500</v>
      </c>
      <c r="C8005" s="41">
        <v>40784</v>
      </c>
      <c r="D8005" s="40">
        <v>322</v>
      </c>
      <c r="E8005" s="40" t="s">
        <v>50</v>
      </c>
      <c r="F8005">
        <f t="shared" si="375"/>
        <v>8</v>
      </c>
      <c r="G8005">
        <f t="shared" si="376"/>
        <v>2011</v>
      </c>
      <c r="H8005">
        <f t="shared" si="377"/>
        <v>638.68700000000001</v>
      </c>
      <c r="I8005" s="23"/>
    </row>
    <row r="8006" spans="1:9" ht="14.4">
      <c r="A8006" s="77" t="s">
        <v>49</v>
      </c>
      <c r="B8006" s="40">
        <v>13095500</v>
      </c>
      <c r="C8006" s="41">
        <v>40785</v>
      </c>
      <c r="D8006" s="40">
        <v>323</v>
      </c>
      <c r="E8006" s="40" t="s">
        <v>50</v>
      </c>
      <c r="F8006">
        <f t="shared" si="375"/>
        <v>8</v>
      </c>
      <c r="G8006">
        <f t="shared" si="376"/>
        <v>2011</v>
      </c>
      <c r="H8006">
        <f t="shared" si="377"/>
        <v>640.67050000000006</v>
      </c>
      <c r="I8006" s="23"/>
    </row>
    <row r="8007" spans="1:9" ht="14.4">
      <c r="A8007" s="77" t="s">
        <v>49</v>
      </c>
      <c r="B8007" s="40">
        <v>13095500</v>
      </c>
      <c r="C8007" s="41">
        <v>40786</v>
      </c>
      <c r="D8007" s="40">
        <v>323</v>
      </c>
      <c r="E8007" s="40" t="s">
        <v>50</v>
      </c>
      <c r="F8007">
        <f t="shared" si="375"/>
        <v>8</v>
      </c>
      <c r="G8007">
        <f t="shared" si="376"/>
        <v>2011</v>
      </c>
      <c r="H8007">
        <f t="shared" si="377"/>
        <v>640.67050000000006</v>
      </c>
      <c r="I8007" s="23"/>
    </row>
    <row r="8008" spans="1:9" ht="14.4">
      <c r="A8008" s="77" t="s">
        <v>49</v>
      </c>
      <c r="B8008" s="40">
        <v>13095500</v>
      </c>
      <c r="C8008" s="41">
        <v>40787</v>
      </c>
      <c r="D8008" s="40">
        <v>324</v>
      </c>
      <c r="E8008" s="40" t="s">
        <v>50</v>
      </c>
      <c r="F8008">
        <f t="shared" si="375"/>
        <v>9</v>
      </c>
      <c r="G8008">
        <f t="shared" si="376"/>
        <v>2011</v>
      </c>
      <c r="H8008">
        <f t="shared" si="377"/>
        <v>642.654</v>
      </c>
      <c r="I8008" s="23"/>
    </row>
    <row r="8009" spans="1:9" ht="14.4">
      <c r="A8009" s="77" t="s">
        <v>49</v>
      </c>
      <c r="B8009" s="40">
        <v>13095500</v>
      </c>
      <c r="C8009" s="41">
        <v>40788</v>
      </c>
      <c r="D8009" s="40">
        <v>325</v>
      </c>
      <c r="E8009" s="40" t="s">
        <v>50</v>
      </c>
      <c r="F8009">
        <f t="shared" si="375"/>
        <v>9</v>
      </c>
      <c r="G8009">
        <f t="shared" si="376"/>
        <v>2011</v>
      </c>
      <c r="H8009">
        <f t="shared" si="377"/>
        <v>644.63750000000005</v>
      </c>
      <c r="I8009" s="23"/>
    </row>
    <row r="8010" spans="1:9" ht="14.4">
      <c r="A8010" s="77" t="s">
        <v>49</v>
      </c>
      <c r="B8010" s="40">
        <v>13095500</v>
      </c>
      <c r="C8010" s="41">
        <v>40789</v>
      </c>
      <c r="D8010" s="40">
        <v>325</v>
      </c>
      <c r="E8010" s="40" t="s">
        <v>50</v>
      </c>
      <c r="F8010">
        <f t="shared" si="375"/>
        <v>9</v>
      </c>
      <c r="G8010">
        <f t="shared" si="376"/>
        <v>2011</v>
      </c>
      <c r="H8010">
        <f t="shared" si="377"/>
        <v>644.63750000000005</v>
      </c>
      <c r="I8010" s="23"/>
    </row>
    <row r="8011" spans="1:9" ht="14.4">
      <c r="A8011" s="77" t="s">
        <v>49</v>
      </c>
      <c r="B8011" s="40">
        <v>13095500</v>
      </c>
      <c r="C8011" s="41">
        <v>40790</v>
      </c>
      <c r="D8011" s="40">
        <v>325</v>
      </c>
      <c r="E8011" s="40" t="s">
        <v>50</v>
      </c>
      <c r="F8011">
        <f t="shared" si="375"/>
        <v>9</v>
      </c>
      <c r="G8011">
        <f t="shared" si="376"/>
        <v>2011</v>
      </c>
      <c r="H8011">
        <f t="shared" si="377"/>
        <v>644.63750000000005</v>
      </c>
      <c r="I8011" s="23"/>
    </row>
    <row r="8012" spans="1:9" ht="14.4">
      <c r="A8012" s="77" t="s">
        <v>49</v>
      </c>
      <c r="B8012" s="40">
        <v>13095500</v>
      </c>
      <c r="C8012" s="41">
        <v>40791</v>
      </c>
      <c r="D8012" s="40">
        <v>326</v>
      </c>
      <c r="E8012" s="40" t="s">
        <v>50</v>
      </c>
      <c r="F8012">
        <f t="shared" si="375"/>
        <v>9</v>
      </c>
      <c r="G8012">
        <f t="shared" si="376"/>
        <v>2011</v>
      </c>
      <c r="H8012">
        <f t="shared" si="377"/>
        <v>646.62099999999998</v>
      </c>
      <c r="I8012" s="23"/>
    </row>
    <row r="8013" spans="1:9" ht="14.4">
      <c r="A8013" s="77" t="s">
        <v>49</v>
      </c>
      <c r="B8013" s="40">
        <v>13095500</v>
      </c>
      <c r="C8013" s="41">
        <v>40792</v>
      </c>
      <c r="D8013" s="40">
        <v>326</v>
      </c>
      <c r="E8013" s="40" t="s">
        <v>50</v>
      </c>
      <c r="F8013">
        <f t="shared" si="375"/>
        <v>9</v>
      </c>
      <c r="G8013">
        <f t="shared" si="376"/>
        <v>2011</v>
      </c>
      <c r="H8013">
        <f t="shared" si="377"/>
        <v>646.62099999999998</v>
      </c>
      <c r="I8013" s="23"/>
    </row>
    <row r="8014" spans="1:9" ht="14.4">
      <c r="A8014" s="77" t="s">
        <v>49</v>
      </c>
      <c r="B8014" s="40">
        <v>13095500</v>
      </c>
      <c r="C8014" s="41">
        <v>40793</v>
      </c>
      <c r="D8014" s="40">
        <v>326</v>
      </c>
      <c r="E8014" s="40" t="s">
        <v>50</v>
      </c>
      <c r="F8014">
        <f t="shared" si="375"/>
        <v>9</v>
      </c>
      <c r="G8014">
        <f t="shared" si="376"/>
        <v>2011</v>
      </c>
      <c r="H8014">
        <f t="shared" si="377"/>
        <v>646.62099999999998</v>
      </c>
      <c r="I8014" s="23"/>
    </row>
    <row r="8015" spans="1:9" ht="14.4">
      <c r="A8015" s="77" t="s">
        <v>49</v>
      </c>
      <c r="B8015" s="40">
        <v>13095500</v>
      </c>
      <c r="C8015" s="41">
        <v>40794</v>
      </c>
      <c r="D8015" s="40">
        <v>325</v>
      </c>
      <c r="E8015" s="40" t="s">
        <v>50</v>
      </c>
      <c r="F8015">
        <f t="shared" si="375"/>
        <v>9</v>
      </c>
      <c r="G8015">
        <f t="shared" si="376"/>
        <v>2011</v>
      </c>
      <c r="H8015">
        <f t="shared" si="377"/>
        <v>644.63750000000005</v>
      </c>
      <c r="I8015" s="23"/>
    </row>
    <row r="8016" spans="1:9" ht="14.4">
      <c r="A8016" s="77" t="s">
        <v>49</v>
      </c>
      <c r="B8016" s="40">
        <v>13095500</v>
      </c>
      <c r="C8016" s="41">
        <v>40795</v>
      </c>
      <c r="D8016" s="40">
        <v>325</v>
      </c>
      <c r="E8016" s="40" t="s">
        <v>50</v>
      </c>
      <c r="F8016">
        <f t="shared" si="375"/>
        <v>9</v>
      </c>
      <c r="G8016">
        <f t="shared" si="376"/>
        <v>2011</v>
      </c>
      <c r="H8016">
        <f t="shared" si="377"/>
        <v>644.63750000000005</v>
      </c>
      <c r="I8016" s="23"/>
    </row>
    <row r="8017" spans="1:9" ht="14.4">
      <c r="A8017" s="77" t="s">
        <v>49</v>
      </c>
      <c r="B8017" s="40">
        <v>13095500</v>
      </c>
      <c r="C8017" s="41">
        <v>40796</v>
      </c>
      <c r="D8017" s="40">
        <v>326</v>
      </c>
      <c r="E8017" s="40" t="s">
        <v>50</v>
      </c>
      <c r="F8017">
        <f t="shared" si="375"/>
        <v>9</v>
      </c>
      <c r="G8017">
        <f t="shared" si="376"/>
        <v>2011</v>
      </c>
      <c r="H8017">
        <f t="shared" si="377"/>
        <v>646.62099999999998</v>
      </c>
      <c r="I8017" s="23"/>
    </row>
    <row r="8018" spans="1:9" ht="14.4">
      <c r="A8018" s="77" t="s">
        <v>49</v>
      </c>
      <c r="B8018" s="40">
        <v>13095500</v>
      </c>
      <c r="C8018" s="41">
        <v>40797</v>
      </c>
      <c r="D8018" s="40">
        <v>326</v>
      </c>
      <c r="E8018" s="40" t="s">
        <v>50</v>
      </c>
      <c r="F8018">
        <f t="shared" si="375"/>
        <v>9</v>
      </c>
      <c r="G8018">
        <f t="shared" si="376"/>
        <v>2011</v>
      </c>
      <c r="H8018">
        <f t="shared" si="377"/>
        <v>646.62099999999998</v>
      </c>
      <c r="I8018" s="23"/>
    </row>
    <row r="8019" spans="1:9" ht="14.4">
      <c r="A8019" s="77" t="s">
        <v>49</v>
      </c>
      <c r="B8019" s="40">
        <v>13095500</v>
      </c>
      <c r="C8019" s="41">
        <v>40798</v>
      </c>
      <c r="D8019" s="40">
        <v>326</v>
      </c>
      <c r="E8019" s="40" t="s">
        <v>50</v>
      </c>
      <c r="F8019">
        <f t="shared" si="375"/>
        <v>9</v>
      </c>
      <c r="G8019">
        <f t="shared" si="376"/>
        <v>2011</v>
      </c>
      <c r="H8019">
        <f t="shared" si="377"/>
        <v>646.62099999999998</v>
      </c>
      <c r="I8019" s="23"/>
    </row>
    <row r="8020" spans="1:9" ht="14.4">
      <c r="A8020" s="77" t="s">
        <v>49</v>
      </c>
      <c r="B8020" s="40">
        <v>13095500</v>
      </c>
      <c r="C8020" s="41">
        <v>40799</v>
      </c>
      <c r="D8020" s="40">
        <v>326</v>
      </c>
      <c r="E8020" s="40" t="s">
        <v>50</v>
      </c>
      <c r="F8020">
        <f t="shared" si="375"/>
        <v>9</v>
      </c>
      <c r="G8020">
        <f t="shared" si="376"/>
        <v>2011</v>
      </c>
      <c r="H8020">
        <f t="shared" si="377"/>
        <v>646.62099999999998</v>
      </c>
      <c r="I8020" s="23"/>
    </row>
    <row r="8021" spans="1:9" ht="14.4">
      <c r="A8021" s="77" t="s">
        <v>49</v>
      </c>
      <c r="B8021" s="40">
        <v>13095500</v>
      </c>
      <c r="C8021" s="41">
        <v>40800</v>
      </c>
      <c r="D8021" s="40">
        <v>326</v>
      </c>
      <c r="E8021" s="40" t="s">
        <v>50</v>
      </c>
      <c r="F8021">
        <f t="shared" si="375"/>
        <v>9</v>
      </c>
      <c r="G8021">
        <f t="shared" si="376"/>
        <v>2011</v>
      </c>
      <c r="H8021">
        <f t="shared" si="377"/>
        <v>646.62099999999998</v>
      </c>
      <c r="I8021" s="23"/>
    </row>
    <row r="8022" spans="1:9" ht="14.4">
      <c r="A8022" s="77" t="s">
        <v>49</v>
      </c>
      <c r="B8022" s="40">
        <v>13095500</v>
      </c>
      <c r="C8022" s="41">
        <v>40801</v>
      </c>
      <c r="D8022" s="40">
        <v>326</v>
      </c>
      <c r="E8022" s="40" t="s">
        <v>50</v>
      </c>
      <c r="F8022">
        <f t="shared" si="375"/>
        <v>9</v>
      </c>
      <c r="G8022">
        <f t="shared" si="376"/>
        <v>2011</v>
      </c>
      <c r="H8022">
        <f t="shared" si="377"/>
        <v>646.62099999999998</v>
      </c>
      <c r="I8022" s="23"/>
    </row>
    <row r="8023" spans="1:9" ht="14.4">
      <c r="A8023" s="77" t="s">
        <v>49</v>
      </c>
      <c r="B8023" s="40">
        <v>13095500</v>
      </c>
      <c r="C8023" s="41">
        <v>40802</v>
      </c>
      <c r="D8023" s="40">
        <v>327</v>
      </c>
      <c r="E8023" s="40" t="s">
        <v>50</v>
      </c>
      <c r="F8023">
        <f t="shared" si="375"/>
        <v>9</v>
      </c>
      <c r="G8023">
        <f t="shared" si="376"/>
        <v>2011</v>
      </c>
      <c r="H8023">
        <f t="shared" si="377"/>
        <v>648.60450000000003</v>
      </c>
      <c r="I8023" s="23"/>
    </row>
    <row r="8024" spans="1:9" ht="14.4">
      <c r="A8024" s="77" t="s">
        <v>49</v>
      </c>
      <c r="B8024" s="40">
        <v>13095500</v>
      </c>
      <c r="C8024" s="41">
        <v>40803</v>
      </c>
      <c r="D8024" s="40">
        <v>328</v>
      </c>
      <c r="E8024" s="40" t="s">
        <v>50</v>
      </c>
      <c r="F8024">
        <f t="shared" si="375"/>
        <v>9</v>
      </c>
      <c r="G8024">
        <f t="shared" si="376"/>
        <v>2011</v>
      </c>
      <c r="H8024">
        <f t="shared" si="377"/>
        <v>650.58799999999997</v>
      </c>
      <c r="I8024" s="23"/>
    </row>
    <row r="8025" spans="1:9" ht="14.4">
      <c r="A8025" s="77" t="s">
        <v>49</v>
      </c>
      <c r="B8025" s="40">
        <v>13095500</v>
      </c>
      <c r="C8025" s="41">
        <v>40804</v>
      </c>
      <c r="D8025" s="40">
        <v>330</v>
      </c>
      <c r="E8025" s="40" t="s">
        <v>50</v>
      </c>
      <c r="F8025">
        <f t="shared" si="375"/>
        <v>9</v>
      </c>
      <c r="G8025">
        <f t="shared" si="376"/>
        <v>2011</v>
      </c>
      <c r="H8025">
        <f t="shared" si="377"/>
        <v>654.55500000000006</v>
      </c>
      <c r="I8025" s="23"/>
    </row>
    <row r="8026" spans="1:9" ht="14.4">
      <c r="A8026" s="77" t="s">
        <v>49</v>
      </c>
      <c r="B8026" s="40">
        <v>13095500</v>
      </c>
      <c r="C8026" s="41">
        <v>40805</v>
      </c>
      <c r="D8026" s="40">
        <v>333</v>
      </c>
      <c r="E8026" s="40" t="s">
        <v>50</v>
      </c>
      <c r="F8026">
        <f t="shared" si="375"/>
        <v>9</v>
      </c>
      <c r="G8026">
        <f t="shared" si="376"/>
        <v>2011</v>
      </c>
      <c r="H8026">
        <f t="shared" si="377"/>
        <v>660.50549999999998</v>
      </c>
      <c r="I8026" s="23"/>
    </row>
    <row r="8027" spans="1:9" ht="14.4">
      <c r="A8027" s="77" t="s">
        <v>49</v>
      </c>
      <c r="B8027" s="40">
        <v>13095500</v>
      </c>
      <c r="C8027" s="41">
        <v>40806</v>
      </c>
      <c r="D8027" s="40">
        <v>333</v>
      </c>
      <c r="E8027" s="40" t="s">
        <v>50</v>
      </c>
      <c r="F8027">
        <f t="shared" si="375"/>
        <v>9</v>
      </c>
      <c r="G8027">
        <f t="shared" si="376"/>
        <v>2011</v>
      </c>
      <c r="H8027">
        <f t="shared" si="377"/>
        <v>660.50549999999998</v>
      </c>
      <c r="I8027" s="23"/>
    </row>
    <row r="8028" spans="1:9" ht="14.4">
      <c r="A8028" s="77" t="s">
        <v>49</v>
      </c>
      <c r="B8028" s="40">
        <v>13095500</v>
      </c>
      <c r="C8028" s="41">
        <v>40807</v>
      </c>
      <c r="D8028" s="40">
        <v>334</v>
      </c>
      <c r="E8028" s="40" t="s">
        <v>50</v>
      </c>
      <c r="F8028">
        <f t="shared" si="375"/>
        <v>9</v>
      </c>
      <c r="G8028">
        <f t="shared" si="376"/>
        <v>2011</v>
      </c>
      <c r="H8028">
        <f t="shared" si="377"/>
        <v>662.48900000000003</v>
      </c>
      <c r="I8028" s="23"/>
    </row>
    <row r="8029" spans="1:9" ht="14.4">
      <c r="A8029" s="77" t="s">
        <v>49</v>
      </c>
      <c r="B8029" s="40">
        <v>13095500</v>
      </c>
      <c r="C8029" s="41">
        <v>40808</v>
      </c>
      <c r="D8029" s="40">
        <v>335</v>
      </c>
      <c r="E8029" s="40" t="s">
        <v>50</v>
      </c>
      <c r="F8029">
        <f t="shared" si="375"/>
        <v>9</v>
      </c>
      <c r="G8029">
        <f t="shared" si="376"/>
        <v>2011</v>
      </c>
      <c r="H8029">
        <f t="shared" si="377"/>
        <v>664.47249999999997</v>
      </c>
      <c r="I8029" s="23"/>
    </row>
    <row r="8030" spans="1:9" ht="14.4">
      <c r="A8030" s="77" t="s">
        <v>49</v>
      </c>
      <c r="B8030" s="40">
        <v>13095500</v>
      </c>
      <c r="C8030" s="41">
        <v>40809</v>
      </c>
      <c r="D8030" s="40">
        <v>335</v>
      </c>
      <c r="E8030" s="40" t="s">
        <v>50</v>
      </c>
      <c r="F8030">
        <f t="shared" si="375"/>
        <v>9</v>
      </c>
      <c r="G8030">
        <f t="shared" si="376"/>
        <v>2011</v>
      </c>
      <c r="H8030">
        <f t="shared" si="377"/>
        <v>664.47249999999997</v>
      </c>
      <c r="I8030" s="23"/>
    </row>
    <row r="8031" spans="1:9" ht="14.4">
      <c r="A8031" s="77" t="s">
        <v>49</v>
      </c>
      <c r="B8031" s="40">
        <v>13095500</v>
      </c>
      <c r="C8031" s="41">
        <v>40810</v>
      </c>
      <c r="D8031" s="40">
        <v>336</v>
      </c>
      <c r="E8031" s="40" t="s">
        <v>50</v>
      </c>
      <c r="F8031">
        <f t="shared" si="375"/>
        <v>9</v>
      </c>
      <c r="G8031">
        <f t="shared" si="376"/>
        <v>2011</v>
      </c>
      <c r="H8031">
        <f t="shared" si="377"/>
        <v>666.45600000000002</v>
      </c>
      <c r="I8031" s="23"/>
    </row>
    <row r="8032" spans="1:9" ht="14.4">
      <c r="A8032" s="77" t="s">
        <v>49</v>
      </c>
      <c r="B8032" s="40">
        <v>13095500</v>
      </c>
      <c r="C8032" s="41">
        <v>40811</v>
      </c>
      <c r="D8032" s="40">
        <v>337</v>
      </c>
      <c r="E8032" s="40" t="s">
        <v>50</v>
      </c>
      <c r="F8032">
        <f t="shared" si="375"/>
        <v>9</v>
      </c>
      <c r="G8032">
        <f t="shared" si="376"/>
        <v>2011</v>
      </c>
      <c r="H8032">
        <f t="shared" si="377"/>
        <v>668.43950000000007</v>
      </c>
      <c r="I8032" s="23"/>
    </row>
    <row r="8033" spans="1:9" ht="14.4">
      <c r="A8033" s="77" t="s">
        <v>49</v>
      </c>
      <c r="B8033" s="40">
        <v>13095500</v>
      </c>
      <c r="C8033" s="41">
        <v>40812</v>
      </c>
      <c r="D8033" s="40">
        <v>337</v>
      </c>
      <c r="E8033" s="40" t="s">
        <v>50</v>
      </c>
      <c r="F8033">
        <f t="shared" si="375"/>
        <v>9</v>
      </c>
      <c r="G8033">
        <f t="shared" si="376"/>
        <v>2011</v>
      </c>
      <c r="H8033">
        <f t="shared" si="377"/>
        <v>668.43950000000007</v>
      </c>
      <c r="I8033" s="23"/>
    </row>
    <row r="8034" spans="1:9" ht="14.4">
      <c r="A8034" s="77" t="s">
        <v>49</v>
      </c>
      <c r="B8034" s="40">
        <v>13095500</v>
      </c>
      <c r="C8034" s="41">
        <v>40813</v>
      </c>
      <c r="D8034" s="40">
        <v>339</v>
      </c>
      <c r="E8034" s="40" t="s">
        <v>50</v>
      </c>
      <c r="F8034">
        <f t="shared" ref="F8034:F8097" si="378">MONTH(C8034)</f>
        <v>9</v>
      </c>
      <c r="G8034">
        <f t="shared" ref="G8034:G8097" si="379">IF(F8034&gt;10,YEAR(C8034)+1,YEAR(C8034))</f>
        <v>2011</v>
      </c>
      <c r="H8034">
        <f t="shared" ref="H8034:H8097" si="380">D8034*1.9835</f>
        <v>672.40650000000005</v>
      </c>
      <c r="I8034" s="23"/>
    </row>
    <row r="8035" spans="1:9" ht="14.4">
      <c r="A8035" s="77" t="s">
        <v>49</v>
      </c>
      <c r="B8035" s="40">
        <v>13095500</v>
      </c>
      <c r="C8035" s="41">
        <v>40814</v>
      </c>
      <c r="D8035" s="40">
        <v>339</v>
      </c>
      <c r="E8035" s="40" t="s">
        <v>50</v>
      </c>
      <c r="F8035">
        <f t="shared" si="378"/>
        <v>9</v>
      </c>
      <c r="G8035">
        <f t="shared" si="379"/>
        <v>2011</v>
      </c>
      <c r="H8035">
        <f t="shared" si="380"/>
        <v>672.40650000000005</v>
      </c>
      <c r="I8035" s="23"/>
    </row>
    <row r="8036" spans="1:9" ht="14.4">
      <c r="A8036" s="77" t="s">
        <v>49</v>
      </c>
      <c r="B8036" s="40">
        <v>13095500</v>
      </c>
      <c r="C8036" s="41">
        <v>40815</v>
      </c>
      <c r="D8036" s="40">
        <v>340</v>
      </c>
      <c r="E8036" s="40" t="s">
        <v>50</v>
      </c>
      <c r="F8036">
        <f t="shared" si="378"/>
        <v>9</v>
      </c>
      <c r="G8036">
        <f t="shared" si="379"/>
        <v>2011</v>
      </c>
      <c r="H8036">
        <f t="shared" si="380"/>
        <v>674.39</v>
      </c>
      <c r="I8036" s="23"/>
    </row>
    <row r="8037" spans="1:9" ht="14.4">
      <c r="A8037" s="77" t="s">
        <v>49</v>
      </c>
      <c r="B8037" s="40">
        <v>13095500</v>
      </c>
      <c r="C8037" s="41">
        <v>40816</v>
      </c>
      <c r="D8037" s="40">
        <v>341</v>
      </c>
      <c r="E8037" s="40" t="s">
        <v>50</v>
      </c>
      <c r="F8037">
        <f t="shared" si="378"/>
        <v>9</v>
      </c>
      <c r="G8037">
        <f t="shared" si="379"/>
        <v>2011</v>
      </c>
      <c r="H8037">
        <f t="shared" si="380"/>
        <v>676.37350000000004</v>
      </c>
      <c r="I8037" s="23"/>
    </row>
    <row r="8038" spans="1:9" ht="14.4">
      <c r="A8038" s="77" t="s">
        <v>49</v>
      </c>
      <c r="B8038" s="40">
        <v>13095500</v>
      </c>
      <c r="C8038" s="41">
        <v>40817</v>
      </c>
      <c r="D8038" s="40">
        <v>342</v>
      </c>
      <c r="E8038" s="40" t="s">
        <v>50</v>
      </c>
      <c r="F8038">
        <f t="shared" si="378"/>
        <v>10</v>
      </c>
      <c r="G8038">
        <f t="shared" si="379"/>
        <v>2011</v>
      </c>
      <c r="H8038">
        <f t="shared" si="380"/>
        <v>678.35699999999997</v>
      </c>
      <c r="I8038" s="23"/>
    </row>
    <row r="8039" spans="1:9" ht="14.4">
      <c r="A8039" s="77" t="s">
        <v>49</v>
      </c>
      <c r="B8039" s="40">
        <v>13095500</v>
      </c>
      <c r="C8039" s="41">
        <v>40818</v>
      </c>
      <c r="D8039" s="40">
        <v>342</v>
      </c>
      <c r="E8039" s="40" t="s">
        <v>50</v>
      </c>
      <c r="F8039">
        <f t="shared" si="378"/>
        <v>10</v>
      </c>
      <c r="G8039">
        <f t="shared" si="379"/>
        <v>2011</v>
      </c>
      <c r="H8039">
        <f t="shared" si="380"/>
        <v>678.35699999999997</v>
      </c>
      <c r="I8039" s="23"/>
    </row>
    <row r="8040" spans="1:9" ht="14.4">
      <c r="A8040" s="77" t="s">
        <v>49</v>
      </c>
      <c r="B8040" s="40">
        <v>13095500</v>
      </c>
      <c r="C8040" s="41">
        <v>40819</v>
      </c>
      <c r="D8040" s="40">
        <v>343</v>
      </c>
      <c r="E8040" s="40" t="s">
        <v>50</v>
      </c>
      <c r="F8040">
        <f t="shared" si="378"/>
        <v>10</v>
      </c>
      <c r="G8040">
        <f t="shared" si="379"/>
        <v>2011</v>
      </c>
      <c r="H8040">
        <f t="shared" si="380"/>
        <v>680.34050000000002</v>
      </c>
      <c r="I8040" s="23"/>
    </row>
    <row r="8041" spans="1:9" ht="14.4">
      <c r="A8041" s="77" t="s">
        <v>49</v>
      </c>
      <c r="B8041" s="40">
        <v>13095500</v>
      </c>
      <c r="C8041" s="41">
        <v>40820</v>
      </c>
      <c r="D8041" s="40">
        <v>344</v>
      </c>
      <c r="E8041" s="40" t="s">
        <v>50</v>
      </c>
      <c r="F8041">
        <f t="shared" si="378"/>
        <v>10</v>
      </c>
      <c r="G8041">
        <f t="shared" si="379"/>
        <v>2011</v>
      </c>
      <c r="H8041">
        <f t="shared" si="380"/>
        <v>682.32400000000007</v>
      </c>
      <c r="I8041" s="23"/>
    </row>
    <row r="8042" spans="1:9" ht="14.4">
      <c r="A8042" s="77" t="s">
        <v>49</v>
      </c>
      <c r="B8042" s="40">
        <v>13095500</v>
      </c>
      <c r="C8042" s="41">
        <v>40821</v>
      </c>
      <c r="D8042" s="40">
        <v>345</v>
      </c>
      <c r="E8042" s="40" t="s">
        <v>50</v>
      </c>
      <c r="F8042">
        <f t="shared" si="378"/>
        <v>10</v>
      </c>
      <c r="G8042">
        <f t="shared" si="379"/>
        <v>2011</v>
      </c>
      <c r="H8042">
        <f t="shared" si="380"/>
        <v>684.3075</v>
      </c>
      <c r="I8042" s="23"/>
    </row>
    <row r="8043" spans="1:9" ht="14.4">
      <c r="A8043" s="77" t="s">
        <v>49</v>
      </c>
      <c r="B8043" s="40">
        <v>13095500</v>
      </c>
      <c r="C8043" s="41">
        <v>40822</v>
      </c>
      <c r="D8043" s="40">
        <v>346</v>
      </c>
      <c r="E8043" s="40" t="s">
        <v>50</v>
      </c>
      <c r="F8043">
        <f t="shared" si="378"/>
        <v>10</v>
      </c>
      <c r="G8043">
        <f t="shared" si="379"/>
        <v>2011</v>
      </c>
      <c r="H8043">
        <f t="shared" si="380"/>
        <v>686.29100000000005</v>
      </c>
      <c r="I8043" s="23"/>
    </row>
    <row r="8044" spans="1:9" ht="14.4">
      <c r="A8044" s="77" t="s">
        <v>49</v>
      </c>
      <c r="B8044" s="40">
        <v>13095500</v>
      </c>
      <c r="C8044" s="41">
        <v>40823</v>
      </c>
      <c r="D8044" s="40">
        <v>346</v>
      </c>
      <c r="E8044" s="40" t="s">
        <v>50</v>
      </c>
      <c r="F8044">
        <f t="shared" si="378"/>
        <v>10</v>
      </c>
      <c r="G8044">
        <f t="shared" si="379"/>
        <v>2011</v>
      </c>
      <c r="H8044">
        <f t="shared" si="380"/>
        <v>686.29100000000005</v>
      </c>
      <c r="I8044" s="23"/>
    </row>
    <row r="8045" spans="1:9" ht="14.4">
      <c r="A8045" s="77" t="s">
        <v>49</v>
      </c>
      <c r="B8045" s="40">
        <v>13095500</v>
      </c>
      <c r="C8045" s="41">
        <v>40824</v>
      </c>
      <c r="D8045" s="40">
        <v>346</v>
      </c>
      <c r="E8045" s="40" t="s">
        <v>50</v>
      </c>
      <c r="F8045">
        <f t="shared" si="378"/>
        <v>10</v>
      </c>
      <c r="G8045">
        <f t="shared" si="379"/>
        <v>2011</v>
      </c>
      <c r="H8045">
        <f t="shared" si="380"/>
        <v>686.29100000000005</v>
      </c>
      <c r="I8045" s="23"/>
    </row>
    <row r="8046" spans="1:9" ht="14.4">
      <c r="A8046" s="77" t="s">
        <v>49</v>
      </c>
      <c r="B8046" s="40">
        <v>13095500</v>
      </c>
      <c r="C8046" s="41">
        <v>40825</v>
      </c>
      <c r="D8046" s="40">
        <v>347</v>
      </c>
      <c r="E8046" s="40" t="s">
        <v>50</v>
      </c>
      <c r="F8046">
        <f t="shared" si="378"/>
        <v>10</v>
      </c>
      <c r="G8046">
        <f t="shared" si="379"/>
        <v>2011</v>
      </c>
      <c r="H8046">
        <f t="shared" si="380"/>
        <v>688.27449999999999</v>
      </c>
      <c r="I8046" s="23"/>
    </row>
    <row r="8047" spans="1:9" ht="14.4">
      <c r="A8047" s="77" t="s">
        <v>49</v>
      </c>
      <c r="B8047" s="40">
        <v>13095500</v>
      </c>
      <c r="C8047" s="41">
        <v>40826</v>
      </c>
      <c r="D8047" s="40">
        <v>348</v>
      </c>
      <c r="E8047" s="40" t="s">
        <v>50</v>
      </c>
      <c r="F8047">
        <f t="shared" si="378"/>
        <v>10</v>
      </c>
      <c r="G8047">
        <f t="shared" si="379"/>
        <v>2011</v>
      </c>
      <c r="H8047">
        <f t="shared" si="380"/>
        <v>690.25800000000004</v>
      </c>
      <c r="I8047" s="23"/>
    </row>
    <row r="8048" spans="1:9" ht="14.4">
      <c r="A8048" s="77" t="s">
        <v>49</v>
      </c>
      <c r="B8048" s="40">
        <v>13095500</v>
      </c>
      <c r="C8048" s="41">
        <v>40827</v>
      </c>
      <c r="D8048" s="40">
        <v>348</v>
      </c>
      <c r="E8048" s="40" t="s">
        <v>50</v>
      </c>
      <c r="F8048">
        <f t="shared" si="378"/>
        <v>10</v>
      </c>
      <c r="G8048">
        <f t="shared" si="379"/>
        <v>2011</v>
      </c>
      <c r="H8048">
        <f t="shared" si="380"/>
        <v>690.25800000000004</v>
      </c>
      <c r="I8048" s="23"/>
    </row>
    <row r="8049" spans="1:9" ht="14.4">
      <c r="A8049" s="77" t="s">
        <v>49</v>
      </c>
      <c r="B8049" s="40">
        <v>13095500</v>
      </c>
      <c r="C8049" s="41">
        <v>40828</v>
      </c>
      <c r="D8049" s="40">
        <v>349</v>
      </c>
      <c r="E8049" s="40" t="s">
        <v>50</v>
      </c>
      <c r="F8049">
        <f t="shared" si="378"/>
        <v>10</v>
      </c>
      <c r="G8049">
        <f t="shared" si="379"/>
        <v>2011</v>
      </c>
      <c r="H8049">
        <f t="shared" si="380"/>
        <v>692.24149999999997</v>
      </c>
      <c r="I8049" s="23"/>
    </row>
    <row r="8050" spans="1:9" ht="14.4">
      <c r="A8050" s="77" t="s">
        <v>49</v>
      </c>
      <c r="B8050" s="40">
        <v>13095500</v>
      </c>
      <c r="C8050" s="41">
        <v>40829</v>
      </c>
      <c r="D8050" s="40">
        <v>349</v>
      </c>
      <c r="E8050" s="40" t="s">
        <v>50</v>
      </c>
      <c r="F8050">
        <f t="shared" si="378"/>
        <v>10</v>
      </c>
      <c r="G8050">
        <f t="shared" si="379"/>
        <v>2011</v>
      </c>
      <c r="H8050">
        <f t="shared" si="380"/>
        <v>692.24149999999997</v>
      </c>
      <c r="I8050" s="23"/>
    </row>
    <row r="8051" spans="1:9" ht="14.4">
      <c r="A8051" s="77" t="s">
        <v>49</v>
      </c>
      <c r="B8051" s="40">
        <v>13095500</v>
      </c>
      <c r="C8051" s="41">
        <v>40830</v>
      </c>
      <c r="D8051" s="40">
        <v>349</v>
      </c>
      <c r="E8051" s="40" t="s">
        <v>50</v>
      </c>
      <c r="F8051">
        <f t="shared" si="378"/>
        <v>10</v>
      </c>
      <c r="G8051">
        <f t="shared" si="379"/>
        <v>2011</v>
      </c>
      <c r="H8051">
        <f t="shared" si="380"/>
        <v>692.24149999999997</v>
      </c>
      <c r="I8051" s="23"/>
    </row>
    <row r="8052" spans="1:9" ht="14.4">
      <c r="A8052" s="77" t="s">
        <v>49</v>
      </c>
      <c r="B8052" s="40">
        <v>13095500</v>
      </c>
      <c r="C8052" s="41">
        <v>40831</v>
      </c>
      <c r="D8052" s="40">
        <v>349</v>
      </c>
      <c r="E8052" s="40" t="s">
        <v>50</v>
      </c>
      <c r="F8052">
        <f t="shared" si="378"/>
        <v>10</v>
      </c>
      <c r="G8052">
        <f t="shared" si="379"/>
        <v>2011</v>
      </c>
      <c r="H8052">
        <f t="shared" si="380"/>
        <v>692.24149999999997</v>
      </c>
      <c r="I8052" s="23"/>
    </row>
    <row r="8053" spans="1:9" ht="14.4">
      <c r="A8053" s="77" t="s">
        <v>49</v>
      </c>
      <c r="B8053" s="40">
        <v>13095500</v>
      </c>
      <c r="C8053" s="41">
        <v>40832</v>
      </c>
      <c r="D8053" s="40">
        <v>349</v>
      </c>
      <c r="E8053" s="40" t="s">
        <v>50</v>
      </c>
      <c r="F8053">
        <f t="shared" si="378"/>
        <v>10</v>
      </c>
      <c r="G8053">
        <f t="shared" si="379"/>
        <v>2011</v>
      </c>
      <c r="H8053">
        <f t="shared" si="380"/>
        <v>692.24149999999997</v>
      </c>
      <c r="I8053" s="23"/>
    </row>
    <row r="8054" spans="1:9" ht="14.4">
      <c r="A8054" s="77" t="s">
        <v>49</v>
      </c>
      <c r="B8054" s="40">
        <v>13095500</v>
      </c>
      <c r="C8054" s="41">
        <v>40833</v>
      </c>
      <c r="D8054" s="40">
        <v>349</v>
      </c>
      <c r="E8054" s="40" t="s">
        <v>50</v>
      </c>
      <c r="F8054">
        <f t="shared" si="378"/>
        <v>10</v>
      </c>
      <c r="G8054">
        <f t="shared" si="379"/>
        <v>2011</v>
      </c>
      <c r="H8054">
        <f t="shared" si="380"/>
        <v>692.24149999999997</v>
      </c>
      <c r="I8054" s="23"/>
    </row>
    <row r="8055" spans="1:9" ht="14.4">
      <c r="A8055" s="77" t="s">
        <v>49</v>
      </c>
      <c r="B8055" s="40">
        <v>13095500</v>
      </c>
      <c r="C8055" s="41">
        <v>40834</v>
      </c>
      <c r="D8055" s="40">
        <v>350</v>
      </c>
      <c r="E8055" s="40" t="s">
        <v>50</v>
      </c>
      <c r="F8055">
        <f t="shared" si="378"/>
        <v>10</v>
      </c>
      <c r="G8055">
        <f t="shared" si="379"/>
        <v>2011</v>
      </c>
      <c r="H8055">
        <f t="shared" si="380"/>
        <v>694.22500000000002</v>
      </c>
      <c r="I8055" s="23"/>
    </row>
    <row r="8056" spans="1:9" ht="14.4">
      <c r="A8056" s="77" t="s">
        <v>49</v>
      </c>
      <c r="B8056" s="40">
        <v>13095500</v>
      </c>
      <c r="C8056" s="41">
        <v>40835</v>
      </c>
      <c r="D8056" s="40">
        <v>351</v>
      </c>
      <c r="E8056" s="40" t="s">
        <v>50</v>
      </c>
      <c r="F8056">
        <f t="shared" si="378"/>
        <v>10</v>
      </c>
      <c r="G8056">
        <f t="shared" si="379"/>
        <v>2011</v>
      </c>
      <c r="H8056">
        <f t="shared" si="380"/>
        <v>696.20849999999996</v>
      </c>
      <c r="I8056" s="23"/>
    </row>
    <row r="8057" spans="1:9" ht="14.4">
      <c r="A8057" s="77" t="s">
        <v>49</v>
      </c>
      <c r="B8057" s="40">
        <v>13095500</v>
      </c>
      <c r="C8057" s="41">
        <v>40836</v>
      </c>
      <c r="D8057" s="40">
        <v>351</v>
      </c>
      <c r="E8057" s="40" t="s">
        <v>50</v>
      </c>
      <c r="F8057">
        <f t="shared" si="378"/>
        <v>10</v>
      </c>
      <c r="G8057">
        <f t="shared" si="379"/>
        <v>2011</v>
      </c>
      <c r="H8057">
        <f t="shared" si="380"/>
        <v>696.20849999999996</v>
      </c>
      <c r="I8057" s="23"/>
    </row>
    <row r="8058" spans="1:9" ht="14.4">
      <c r="A8058" s="77" t="s">
        <v>49</v>
      </c>
      <c r="B8058" s="40">
        <v>13095500</v>
      </c>
      <c r="C8058" s="41">
        <v>40837</v>
      </c>
      <c r="D8058" s="40">
        <v>351</v>
      </c>
      <c r="E8058" s="40" t="s">
        <v>50</v>
      </c>
      <c r="F8058">
        <f t="shared" si="378"/>
        <v>10</v>
      </c>
      <c r="G8058">
        <f t="shared" si="379"/>
        <v>2011</v>
      </c>
      <c r="H8058">
        <f t="shared" si="380"/>
        <v>696.20849999999996</v>
      </c>
      <c r="I8058" s="23"/>
    </row>
    <row r="8059" spans="1:9" ht="14.4">
      <c r="A8059" s="77" t="s">
        <v>49</v>
      </c>
      <c r="B8059" s="40">
        <v>13095500</v>
      </c>
      <c r="C8059" s="41">
        <v>40838</v>
      </c>
      <c r="D8059" s="40">
        <v>351</v>
      </c>
      <c r="E8059" s="40" t="s">
        <v>50</v>
      </c>
      <c r="F8059">
        <f t="shared" si="378"/>
        <v>10</v>
      </c>
      <c r="G8059">
        <f t="shared" si="379"/>
        <v>2011</v>
      </c>
      <c r="H8059">
        <f t="shared" si="380"/>
        <v>696.20849999999996</v>
      </c>
      <c r="I8059" s="23"/>
    </row>
    <row r="8060" spans="1:9" ht="14.4">
      <c r="A8060" s="77" t="s">
        <v>49</v>
      </c>
      <c r="B8060" s="40">
        <v>13095500</v>
      </c>
      <c r="C8060" s="41">
        <v>40839</v>
      </c>
      <c r="D8060" s="40">
        <v>352</v>
      </c>
      <c r="E8060" s="40" t="s">
        <v>50</v>
      </c>
      <c r="F8060">
        <f t="shared" si="378"/>
        <v>10</v>
      </c>
      <c r="G8060">
        <f t="shared" si="379"/>
        <v>2011</v>
      </c>
      <c r="H8060">
        <f t="shared" si="380"/>
        <v>698.19200000000001</v>
      </c>
      <c r="I8060" s="23"/>
    </row>
    <row r="8061" spans="1:9" ht="14.4">
      <c r="A8061" s="77" t="s">
        <v>49</v>
      </c>
      <c r="B8061" s="40">
        <v>13095500</v>
      </c>
      <c r="C8061" s="41">
        <v>40840</v>
      </c>
      <c r="D8061" s="40">
        <v>353</v>
      </c>
      <c r="E8061" s="40" t="s">
        <v>50</v>
      </c>
      <c r="F8061">
        <f t="shared" si="378"/>
        <v>10</v>
      </c>
      <c r="G8061">
        <f t="shared" si="379"/>
        <v>2011</v>
      </c>
      <c r="H8061">
        <f t="shared" si="380"/>
        <v>700.17550000000006</v>
      </c>
      <c r="I8061" s="23"/>
    </row>
    <row r="8062" spans="1:9" ht="14.4">
      <c r="A8062" s="77" t="s">
        <v>49</v>
      </c>
      <c r="B8062" s="40">
        <v>13095500</v>
      </c>
      <c r="C8062" s="41">
        <v>40841</v>
      </c>
      <c r="D8062" s="40">
        <v>353</v>
      </c>
      <c r="E8062" s="40" t="s">
        <v>50</v>
      </c>
      <c r="F8062">
        <f t="shared" si="378"/>
        <v>10</v>
      </c>
      <c r="G8062">
        <f t="shared" si="379"/>
        <v>2011</v>
      </c>
      <c r="H8062">
        <f t="shared" si="380"/>
        <v>700.17550000000006</v>
      </c>
      <c r="I8062" s="23"/>
    </row>
    <row r="8063" spans="1:9" ht="14.4">
      <c r="A8063" s="77" t="s">
        <v>49</v>
      </c>
      <c r="B8063" s="40">
        <v>13095500</v>
      </c>
      <c r="C8063" s="41">
        <v>40842</v>
      </c>
      <c r="D8063" s="40">
        <v>353</v>
      </c>
      <c r="E8063" s="40" t="s">
        <v>50</v>
      </c>
      <c r="F8063">
        <f t="shared" si="378"/>
        <v>10</v>
      </c>
      <c r="G8063">
        <f t="shared" si="379"/>
        <v>2011</v>
      </c>
      <c r="H8063">
        <f t="shared" si="380"/>
        <v>700.17550000000006</v>
      </c>
      <c r="I8063" s="23"/>
    </row>
    <row r="8064" spans="1:9" ht="14.4">
      <c r="A8064" s="77" t="s">
        <v>49</v>
      </c>
      <c r="B8064" s="40">
        <v>13095500</v>
      </c>
      <c r="C8064" s="41">
        <v>40843</v>
      </c>
      <c r="D8064" s="40">
        <v>353</v>
      </c>
      <c r="E8064" s="40" t="s">
        <v>50</v>
      </c>
      <c r="F8064">
        <f t="shared" si="378"/>
        <v>10</v>
      </c>
      <c r="G8064">
        <f t="shared" si="379"/>
        <v>2011</v>
      </c>
      <c r="H8064">
        <f t="shared" si="380"/>
        <v>700.17550000000006</v>
      </c>
      <c r="I8064" s="23"/>
    </row>
    <row r="8065" spans="1:9" ht="14.4">
      <c r="A8065" s="77" t="s">
        <v>49</v>
      </c>
      <c r="B8065" s="40">
        <v>13095500</v>
      </c>
      <c r="C8065" s="41">
        <v>40844</v>
      </c>
      <c r="D8065" s="40">
        <v>352</v>
      </c>
      <c r="E8065" s="40" t="s">
        <v>50</v>
      </c>
      <c r="F8065">
        <f t="shared" si="378"/>
        <v>10</v>
      </c>
      <c r="G8065">
        <f t="shared" si="379"/>
        <v>2011</v>
      </c>
      <c r="H8065">
        <f t="shared" si="380"/>
        <v>698.19200000000001</v>
      </c>
      <c r="I8065" s="23"/>
    </row>
    <row r="8066" spans="1:9" ht="14.4">
      <c r="A8066" s="77" t="s">
        <v>49</v>
      </c>
      <c r="B8066" s="40">
        <v>13095500</v>
      </c>
      <c r="C8066" s="41">
        <v>40845</v>
      </c>
      <c r="D8066" s="40">
        <v>353</v>
      </c>
      <c r="E8066" s="40" t="s">
        <v>50</v>
      </c>
      <c r="F8066">
        <f t="shared" si="378"/>
        <v>10</v>
      </c>
      <c r="G8066">
        <f t="shared" si="379"/>
        <v>2011</v>
      </c>
      <c r="H8066">
        <f t="shared" si="380"/>
        <v>700.17550000000006</v>
      </c>
      <c r="I8066" s="23"/>
    </row>
    <row r="8067" spans="1:9" ht="14.4">
      <c r="A8067" s="77" t="s">
        <v>49</v>
      </c>
      <c r="B8067" s="40">
        <v>13095500</v>
      </c>
      <c r="C8067" s="41">
        <v>40846</v>
      </c>
      <c r="D8067" s="40">
        <v>352</v>
      </c>
      <c r="E8067" s="40" t="s">
        <v>50</v>
      </c>
      <c r="F8067">
        <f t="shared" si="378"/>
        <v>10</v>
      </c>
      <c r="G8067">
        <f t="shared" si="379"/>
        <v>2011</v>
      </c>
      <c r="H8067">
        <f t="shared" si="380"/>
        <v>698.19200000000001</v>
      </c>
      <c r="I8067" s="23"/>
    </row>
    <row r="8068" spans="1:9" ht="14.4">
      <c r="A8068" s="77" t="s">
        <v>49</v>
      </c>
      <c r="B8068" s="40">
        <v>13095500</v>
      </c>
      <c r="C8068" s="41">
        <v>40847</v>
      </c>
      <c r="D8068" s="40">
        <v>353</v>
      </c>
      <c r="E8068" s="40" t="s">
        <v>50</v>
      </c>
      <c r="F8068">
        <f t="shared" si="378"/>
        <v>10</v>
      </c>
      <c r="G8068">
        <f t="shared" si="379"/>
        <v>2011</v>
      </c>
      <c r="H8068">
        <f t="shared" si="380"/>
        <v>700.17550000000006</v>
      </c>
      <c r="I8068" s="23"/>
    </row>
    <row r="8069" spans="1:9" ht="14.4">
      <c r="A8069" s="77" t="s">
        <v>49</v>
      </c>
      <c r="B8069" s="40">
        <v>13095500</v>
      </c>
      <c r="C8069" s="41">
        <v>40848</v>
      </c>
      <c r="D8069" s="40">
        <v>353</v>
      </c>
      <c r="E8069" s="40" t="s">
        <v>50</v>
      </c>
      <c r="F8069">
        <f t="shared" si="378"/>
        <v>11</v>
      </c>
      <c r="G8069">
        <f t="shared" si="379"/>
        <v>2012</v>
      </c>
      <c r="H8069">
        <f t="shared" si="380"/>
        <v>700.17550000000006</v>
      </c>
      <c r="I8069" s="23"/>
    </row>
    <row r="8070" spans="1:9" ht="14.4">
      <c r="A8070" s="77" t="s">
        <v>49</v>
      </c>
      <c r="B8070" s="40">
        <v>13095500</v>
      </c>
      <c r="C8070" s="41">
        <v>40849</v>
      </c>
      <c r="D8070" s="40">
        <v>353</v>
      </c>
      <c r="E8070" s="40" t="s">
        <v>50</v>
      </c>
      <c r="F8070">
        <f t="shared" si="378"/>
        <v>11</v>
      </c>
      <c r="G8070">
        <f t="shared" si="379"/>
        <v>2012</v>
      </c>
      <c r="H8070">
        <f t="shared" si="380"/>
        <v>700.17550000000006</v>
      </c>
      <c r="I8070" s="23"/>
    </row>
    <row r="8071" spans="1:9" ht="14.4">
      <c r="A8071" s="77" t="s">
        <v>49</v>
      </c>
      <c r="B8071" s="40">
        <v>13095500</v>
      </c>
      <c r="C8071" s="41">
        <v>40850</v>
      </c>
      <c r="D8071" s="40">
        <v>353</v>
      </c>
      <c r="E8071" s="40" t="s">
        <v>50</v>
      </c>
      <c r="F8071">
        <f t="shared" si="378"/>
        <v>11</v>
      </c>
      <c r="G8071">
        <f t="shared" si="379"/>
        <v>2012</v>
      </c>
      <c r="H8071">
        <f t="shared" si="380"/>
        <v>700.17550000000006</v>
      </c>
      <c r="I8071" s="23"/>
    </row>
    <row r="8072" spans="1:9" ht="14.4">
      <c r="A8072" s="77" t="s">
        <v>49</v>
      </c>
      <c r="B8072" s="40">
        <v>13095500</v>
      </c>
      <c r="C8072" s="41">
        <v>40851</v>
      </c>
      <c r="D8072" s="40">
        <v>354</v>
      </c>
      <c r="E8072" s="40" t="s">
        <v>50</v>
      </c>
      <c r="F8072">
        <f t="shared" si="378"/>
        <v>11</v>
      </c>
      <c r="G8072">
        <f t="shared" si="379"/>
        <v>2012</v>
      </c>
      <c r="H8072">
        <f t="shared" si="380"/>
        <v>702.15899999999999</v>
      </c>
      <c r="I8072" s="23"/>
    </row>
    <row r="8073" spans="1:9" ht="14.4">
      <c r="A8073" s="77" t="s">
        <v>49</v>
      </c>
      <c r="B8073" s="40">
        <v>13095500</v>
      </c>
      <c r="C8073" s="41">
        <v>40852</v>
      </c>
      <c r="D8073" s="40">
        <v>355</v>
      </c>
      <c r="E8073" s="40" t="s">
        <v>50</v>
      </c>
      <c r="F8073">
        <f t="shared" si="378"/>
        <v>11</v>
      </c>
      <c r="G8073">
        <f t="shared" si="379"/>
        <v>2012</v>
      </c>
      <c r="H8073">
        <f t="shared" si="380"/>
        <v>704.14250000000004</v>
      </c>
      <c r="I8073" s="23"/>
    </row>
    <row r="8074" spans="1:9" ht="14.4">
      <c r="A8074" s="77" t="s">
        <v>49</v>
      </c>
      <c r="B8074" s="40">
        <v>13095500</v>
      </c>
      <c r="C8074" s="41">
        <v>40853</v>
      </c>
      <c r="D8074" s="40">
        <v>353</v>
      </c>
      <c r="E8074" s="40" t="s">
        <v>50</v>
      </c>
      <c r="F8074">
        <f t="shared" si="378"/>
        <v>11</v>
      </c>
      <c r="G8074">
        <f t="shared" si="379"/>
        <v>2012</v>
      </c>
      <c r="H8074">
        <f t="shared" si="380"/>
        <v>700.17550000000006</v>
      </c>
      <c r="I8074" s="23"/>
    </row>
    <row r="8075" spans="1:9" ht="14.4">
      <c r="A8075" s="77" t="s">
        <v>49</v>
      </c>
      <c r="B8075" s="40">
        <v>13095500</v>
      </c>
      <c r="C8075" s="41">
        <v>40854</v>
      </c>
      <c r="D8075" s="40">
        <v>353</v>
      </c>
      <c r="E8075" s="40" t="s">
        <v>50</v>
      </c>
      <c r="F8075">
        <f t="shared" si="378"/>
        <v>11</v>
      </c>
      <c r="G8075">
        <f t="shared" si="379"/>
        <v>2012</v>
      </c>
      <c r="H8075">
        <f t="shared" si="380"/>
        <v>700.17550000000006</v>
      </c>
      <c r="I8075" s="23"/>
    </row>
    <row r="8076" spans="1:9" ht="14.4">
      <c r="A8076" s="77" t="s">
        <v>49</v>
      </c>
      <c r="B8076" s="40">
        <v>13095500</v>
      </c>
      <c r="C8076" s="41">
        <v>40855</v>
      </c>
      <c r="D8076" s="40">
        <v>353</v>
      </c>
      <c r="E8076" s="40" t="s">
        <v>50</v>
      </c>
      <c r="F8076">
        <f t="shared" si="378"/>
        <v>11</v>
      </c>
      <c r="G8076">
        <f t="shared" si="379"/>
        <v>2012</v>
      </c>
      <c r="H8076">
        <f t="shared" si="380"/>
        <v>700.17550000000006</v>
      </c>
      <c r="I8076" s="23"/>
    </row>
    <row r="8077" spans="1:9" ht="14.4">
      <c r="A8077" s="77" t="s">
        <v>49</v>
      </c>
      <c r="B8077" s="40">
        <v>13095500</v>
      </c>
      <c r="C8077" s="41">
        <v>40856</v>
      </c>
      <c r="D8077" s="40">
        <v>352</v>
      </c>
      <c r="E8077" s="40" t="s">
        <v>50</v>
      </c>
      <c r="F8077">
        <f t="shared" si="378"/>
        <v>11</v>
      </c>
      <c r="G8077">
        <f t="shared" si="379"/>
        <v>2012</v>
      </c>
      <c r="H8077">
        <f t="shared" si="380"/>
        <v>698.19200000000001</v>
      </c>
      <c r="I8077" s="23"/>
    </row>
    <row r="8078" spans="1:9" ht="14.4">
      <c r="A8078" s="77" t="s">
        <v>49</v>
      </c>
      <c r="B8078" s="40">
        <v>13095500</v>
      </c>
      <c r="C8078" s="41">
        <v>40857</v>
      </c>
      <c r="D8078" s="40">
        <v>351</v>
      </c>
      <c r="E8078" s="40" t="s">
        <v>50</v>
      </c>
      <c r="F8078">
        <f t="shared" si="378"/>
        <v>11</v>
      </c>
      <c r="G8078">
        <f t="shared" si="379"/>
        <v>2012</v>
      </c>
      <c r="H8078">
        <f t="shared" si="380"/>
        <v>696.20849999999996</v>
      </c>
      <c r="I8078" s="23"/>
    </row>
    <row r="8079" spans="1:9" ht="14.4">
      <c r="A8079" s="77" t="s">
        <v>49</v>
      </c>
      <c r="B8079" s="40">
        <v>13095500</v>
      </c>
      <c r="C8079" s="41">
        <v>40858</v>
      </c>
      <c r="D8079" s="40">
        <v>352</v>
      </c>
      <c r="E8079" s="40" t="s">
        <v>50</v>
      </c>
      <c r="F8079">
        <f t="shared" si="378"/>
        <v>11</v>
      </c>
      <c r="G8079">
        <f t="shared" si="379"/>
        <v>2012</v>
      </c>
      <c r="H8079">
        <f t="shared" si="380"/>
        <v>698.19200000000001</v>
      </c>
      <c r="I8079" s="23"/>
    </row>
    <row r="8080" spans="1:9" ht="14.4">
      <c r="A8080" s="77" t="s">
        <v>49</v>
      </c>
      <c r="B8080" s="40">
        <v>13095500</v>
      </c>
      <c r="C8080" s="41">
        <v>40859</v>
      </c>
      <c r="D8080" s="40">
        <v>353</v>
      </c>
      <c r="E8080" s="40" t="s">
        <v>50</v>
      </c>
      <c r="F8080">
        <f t="shared" si="378"/>
        <v>11</v>
      </c>
      <c r="G8080">
        <f t="shared" si="379"/>
        <v>2012</v>
      </c>
      <c r="H8080">
        <f t="shared" si="380"/>
        <v>700.17550000000006</v>
      </c>
      <c r="I8080" s="23"/>
    </row>
    <row r="8081" spans="1:9" ht="14.4">
      <c r="A8081" s="77" t="s">
        <v>49</v>
      </c>
      <c r="B8081" s="40">
        <v>13095500</v>
      </c>
      <c r="C8081" s="41">
        <v>40860</v>
      </c>
      <c r="D8081" s="40">
        <v>353</v>
      </c>
      <c r="E8081" s="40" t="s">
        <v>50</v>
      </c>
      <c r="F8081">
        <f t="shared" si="378"/>
        <v>11</v>
      </c>
      <c r="G8081">
        <f t="shared" si="379"/>
        <v>2012</v>
      </c>
      <c r="H8081">
        <f t="shared" si="380"/>
        <v>700.17550000000006</v>
      </c>
      <c r="I8081" s="23"/>
    </row>
    <row r="8082" spans="1:9" ht="14.4">
      <c r="A8082" s="77" t="s">
        <v>49</v>
      </c>
      <c r="B8082" s="40">
        <v>13095500</v>
      </c>
      <c r="C8082" s="41">
        <v>40861</v>
      </c>
      <c r="D8082" s="40">
        <v>353</v>
      </c>
      <c r="E8082" s="40" t="s">
        <v>50</v>
      </c>
      <c r="F8082">
        <f t="shared" si="378"/>
        <v>11</v>
      </c>
      <c r="G8082">
        <f t="shared" si="379"/>
        <v>2012</v>
      </c>
      <c r="H8082">
        <f t="shared" si="380"/>
        <v>700.17550000000006</v>
      </c>
      <c r="I8082" s="23"/>
    </row>
    <row r="8083" spans="1:9" ht="14.4">
      <c r="A8083" s="77" t="s">
        <v>49</v>
      </c>
      <c r="B8083" s="40">
        <v>13095500</v>
      </c>
      <c r="C8083" s="41">
        <v>40862</v>
      </c>
      <c r="D8083" s="40">
        <v>353</v>
      </c>
      <c r="E8083" s="40" t="s">
        <v>50</v>
      </c>
      <c r="F8083">
        <f t="shared" si="378"/>
        <v>11</v>
      </c>
      <c r="G8083">
        <f t="shared" si="379"/>
        <v>2012</v>
      </c>
      <c r="H8083">
        <f t="shared" si="380"/>
        <v>700.17550000000006</v>
      </c>
      <c r="I8083" s="23"/>
    </row>
    <row r="8084" spans="1:9" ht="14.4">
      <c r="A8084" s="77" t="s">
        <v>49</v>
      </c>
      <c r="B8084" s="40">
        <v>13095500</v>
      </c>
      <c r="C8084" s="41">
        <v>40863</v>
      </c>
      <c r="D8084" s="40">
        <v>351</v>
      </c>
      <c r="E8084" s="40" t="s">
        <v>50</v>
      </c>
      <c r="F8084">
        <f t="shared" si="378"/>
        <v>11</v>
      </c>
      <c r="G8084">
        <f t="shared" si="379"/>
        <v>2012</v>
      </c>
      <c r="H8084">
        <f t="shared" si="380"/>
        <v>696.20849999999996</v>
      </c>
      <c r="I8084" s="23"/>
    </row>
    <row r="8085" spans="1:9" ht="14.4">
      <c r="A8085" s="77" t="s">
        <v>49</v>
      </c>
      <c r="B8085" s="40">
        <v>13095500</v>
      </c>
      <c r="C8085" s="41">
        <v>40864</v>
      </c>
      <c r="D8085" s="40">
        <v>352</v>
      </c>
      <c r="E8085" s="40" t="s">
        <v>50</v>
      </c>
      <c r="F8085">
        <f t="shared" si="378"/>
        <v>11</v>
      </c>
      <c r="G8085">
        <f t="shared" si="379"/>
        <v>2012</v>
      </c>
      <c r="H8085">
        <f t="shared" si="380"/>
        <v>698.19200000000001</v>
      </c>
      <c r="I8085" s="23"/>
    </row>
    <row r="8086" spans="1:9" ht="14.4">
      <c r="A8086" s="77" t="s">
        <v>49</v>
      </c>
      <c r="B8086" s="40">
        <v>13095500</v>
      </c>
      <c r="C8086" s="41">
        <v>40865</v>
      </c>
      <c r="D8086" s="40">
        <v>353</v>
      </c>
      <c r="E8086" s="40" t="s">
        <v>50</v>
      </c>
      <c r="F8086">
        <f t="shared" si="378"/>
        <v>11</v>
      </c>
      <c r="G8086">
        <f t="shared" si="379"/>
        <v>2012</v>
      </c>
      <c r="H8086">
        <f t="shared" si="380"/>
        <v>700.17550000000006</v>
      </c>
      <c r="I8086" s="23"/>
    </row>
    <row r="8087" spans="1:9" ht="14.4">
      <c r="A8087" s="77" t="s">
        <v>49</v>
      </c>
      <c r="B8087" s="40">
        <v>13095500</v>
      </c>
      <c r="C8087" s="41">
        <v>40866</v>
      </c>
      <c r="D8087" s="40">
        <v>351</v>
      </c>
      <c r="E8087" s="40" t="s">
        <v>50</v>
      </c>
      <c r="F8087">
        <f t="shared" si="378"/>
        <v>11</v>
      </c>
      <c r="G8087">
        <f t="shared" si="379"/>
        <v>2012</v>
      </c>
      <c r="H8087">
        <f t="shared" si="380"/>
        <v>696.20849999999996</v>
      </c>
      <c r="I8087" s="23"/>
    </row>
    <row r="8088" spans="1:9" ht="14.4">
      <c r="A8088" s="77" t="s">
        <v>49</v>
      </c>
      <c r="B8088" s="40">
        <v>13095500</v>
      </c>
      <c r="C8088" s="41">
        <v>40867</v>
      </c>
      <c r="D8088" s="40">
        <v>351</v>
      </c>
      <c r="E8088" s="40" t="s">
        <v>50</v>
      </c>
      <c r="F8088">
        <f t="shared" si="378"/>
        <v>11</v>
      </c>
      <c r="G8088">
        <f t="shared" si="379"/>
        <v>2012</v>
      </c>
      <c r="H8088">
        <f t="shared" si="380"/>
        <v>696.20849999999996</v>
      </c>
      <c r="I8088" s="23"/>
    </row>
    <row r="8089" spans="1:9" ht="14.4">
      <c r="A8089" s="77" t="s">
        <v>49</v>
      </c>
      <c r="B8089" s="40">
        <v>13095500</v>
      </c>
      <c r="C8089" s="41">
        <v>40868</v>
      </c>
      <c r="D8089" s="40">
        <v>351</v>
      </c>
      <c r="E8089" s="40" t="s">
        <v>50</v>
      </c>
      <c r="F8089">
        <f t="shared" si="378"/>
        <v>11</v>
      </c>
      <c r="G8089">
        <f t="shared" si="379"/>
        <v>2012</v>
      </c>
      <c r="H8089">
        <f t="shared" si="380"/>
        <v>696.20849999999996</v>
      </c>
      <c r="I8089" s="23"/>
    </row>
    <row r="8090" spans="1:9" ht="14.4">
      <c r="A8090" s="77" t="s">
        <v>49</v>
      </c>
      <c r="B8090" s="40">
        <v>13095500</v>
      </c>
      <c r="C8090" s="41">
        <v>40869</v>
      </c>
      <c r="D8090" s="40">
        <v>351</v>
      </c>
      <c r="E8090" s="40" t="s">
        <v>50</v>
      </c>
      <c r="F8090">
        <f t="shared" si="378"/>
        <v>11</v>
      </c>
      <c r="G8090">
        <f t="shared" si="379"/>
        <v>2012</v>
      </c>
      <c r="H8090">
        <f t="shared" si="380"/>
        <v>696.20849999999996</v>
      </c>
      <c r="I8090" s="23"/>
    </row>
    <row r="8091" spans="1:9" ht="14.4">
      <c r="A8091" s="77" t="s">
        <v>49</v>
      </c>
      <c r="B8091" s="40">
        <v>13095500</v>
      </c>
      <c r="C8091" s="41">
        <v>40870</v>
      </c>
      <c r="D8091" s="40">
        <v>351</v>
      </c>
      <c r="E8091" s="40" t="s">
        <v>50</v>
      </c>
      <c r="F8091">
        <f t="shared" si="378"/>
        <v>11</v>
      </c>
      <c r="G8091">
        <f t="shared" si="379"/>
        <v>2012</v>
      </c>
      <c r="H8091">
        <f t="shared" si="380"/>
        <v>696.20849999999996</v>
      </c>
      <c r="I8091" s="23"/>
    </row>
    <row r="8092" spans="1:9" ht="14.4">
      <c r="A8092" s="77" t="s">
        <v>49</v>
      </c>
      <c r="B8092" s="40">
        <v>13095500</v>
      </c>
      <c r="C8092" s="41">
        <v>40871</v>
      </c>
      <c r="D8092" s="40">
        <v>351</v>
      </c>
      <c r="E8092" s="40" t="s">
        <v>50</v>
      </c>
      <c r="F8092">
        <f t="shared" si="378"/>
        <v>11</v>
      </c>
      <c r="G8092">
        <f t="shared" si="379"/>
        <v>2012</v>
      </c>
      <c r="H8092">
        <f t="shared" si="380"/>
        <v>696.20849999999996</v>
      </c>
      <c r="I8092" s="23"/>
    </row>
    <row r="8093" spans="1:9" ht="14.4">
      <c r="A8093" s="77" t="s">
        <v>49</v>
      </c>
      <c r="B8093" s="40">
        <v>13095500</v>
      </c>
      <c r="C8093" s="41">
        <v>40872</v>
      </c>
      <c r="D8093" s="40">
        <v>350</v>
      </c>
      <c r="E8093" s="40" t="s">
        <v>50</v>
      </c>
      <c r="F8093">
        <f t="shared" si="378"/>
        <v>11</v>
      </c>
      <c r="G8093">
        <f t="shared" si="379"/>
        <v>2012</v>
      </c>
      <c r="H8093">
        <f t="shared" si="380"/>
        <v>694.22500000000002</v>
      </c>
      <c r="I8093" s="23"/>
    </row>
    <row r="8094" spans="1:9" ht="14.4">
      <c r="A8094" s="77" t="s">
        <v>49</v>
      </c>
      <c r="B8094" s="40">
        <v>13095500</v>
      </c>
      <c r="C8094" s="41">
        <v>40873</v>
      </c>
      <c r="D8094" s="40">
        <v>349</v>
      </c>
      <c r="E8094" s="40" t="s">
        <v>50</v>
      </c>
      <c r="F8094">
        <f t="shared" si="378"/>
        <v>11</v>
      </c>
      <c r="G8094">
        <f t="shared" si="379"/>
        <v>2012</v>
      </c>
      <c r="H8094">
        <f t="shared" si="380"/>
        <v>692.24149999999997</v>
      </c>
      <c r="I8094" s="23"/>
    </row>
    <row r="8095" spans="1:9" ht="14.4">
      <c r="A8095" s="77" t="s">
        <v>49</v>
      </c>
      <c r="B8095" s="40">
        <v>13095500</v>
      </c>
      <c r="C8095" s="41">
        <v>40874</v>
      </c>
      <c r="D8095" s="40">
        <v>349</v>
      </c>
      <c r="E8095" s="40" t="s">
        <v>50</v>
      </c>
      <c r="F8095">
        <f t="shared" si="378"/>
        <v>11</v>
      </c>
      <c r="G8095">
        <f t="shared" si="379"/>
        <v>2012</v>
      </c>
      <c r="H8095">
        <f t="shared" si="380"/>
        <v>692.24149999999997</v>
      </c>
      <c r="I8095" s="23"/>
    </row>
    <row r="8096" spans="1:9" ht="14.4">
      <c r="A8096" s="77" t="s">
        <v>49</v>
      </c>
      <c r="B8096" s="40">
        <v>13095500</v>
      </c>
      <c r="C8096" s="41">
        <v>40875</v>
      </c>
      <c r="D8096" s="40">
        <v>349</v>
      </c>
      <c r="E8096" s="40" t="s">
        <v>50</v>
      </c>
      <c r="F8096">
        <f t="shared" si="378"/>
        <v>11</v>
      </c>
      <c r="G8096">
        <f t="shared" si="379"/>
        <v>2012</v>
      </c>
      <c r="H8096">
        <f t="shared" si="380"/>
        <v>692.24149999999997</v>
      </c>
      <c r="I8096" s="23"/>
    </row>
    <row r="8097" spans="1:9" ht="14.4">
      <c r="A8097" s="77" t="s">
        <v>49</v>
      </c>
      <c r="B8097" s="40">
        <v>13095500</v>
      </c>
      <c r="C8097" s="41">
        <v>40876</v>
      </c>
      <c r="D8097" s="40">
        <v>348</v>
      </c>
      <c r="E8097" s="40" t="s">
        <v>50</v>
      </c>
      <c r="F8097">
        <f t="shared" si="378"/>
        <v>11</v>
      </c>
      <c r="G8097">
        <f t="shared" si="379"/>
        <v>2012</v>
      </c>
      <c r="H8097">
        <f t="shared" si="380"/>
        <v>690.25800000000004</v>
      </c>
      <c r="I8097" s="23"/>
    </row>
    <row r="8098" spans="1:9" ht="14.4">
      <c r="A8098" s="77" t="s">
        <v>49</v>
      </c>
      <c r="B8098" s="40">
        <v>13095500</v>
      </c>
      <c r="C8098" s="41">
        <v>40877</v>
      </c>
      <c r="D8098" s="40">
        <v>348</v>
      </c>
      <c r="E8098" s="40" t="s">
        <v>50</v>
      </c>
      <c r="F8098">
        <f t="shared" ref="F8098:F8161" si="381">MONTH(C8098)</f>
        <v>11</v>
      </c>
      <c r="G8098">
        <f t="shared" ref="G8098:G8161" si="382">IF(F8098&gt;10,YEAR(C8098)+1,YEAR(C8098))</f>
        <v>2012</v>
      </c>
      <c r="H8098">
        <f t="shared" ref="H8098:H8161" si="383">D8098*1.9835</f>
        <v>690.25800000000004</v>
      </c>
      <c r="I8098" s="23"/>
    </row>
    <row r="8099" spans="1:9" ht="14.4">
      <c r="A8099" s="77" t="s">
        <v>49</v>
      </c>
      <c r="B8099" s="40">
        <v>13095500</v>
      </c>
      <c r="C8099" s="41">
        <v>40878</v>
      </c>
      <c r="D8099" s="40">
        <v>348</v>
      </c>
      <c r="E8099" s="40" t="s">
        <v>50</v>
      </c>
      <c r="F8099">
        <f t="shared" si="381"/>
        <v>12</v>
      </c>
      <c r="G8099">
        <f t="shared" si="382"/>
        <v>2012</v>
      </c>
      <c r="H8099">
        <f t="shared" si="383"/>
        <v>690.25800000000004</v>
      </c>
      <c r="I8099" s="23"/>
    </row>
    <row r="8100" spans="1:9" ht="14.4">
      <c r="A8100" s="77" t="s">
        <v>49</v>
      </c>
      <c r="B8100" s="40">
        <v>13095500</v>
      </c>
      <c r="C8100" s="41">
        <v>40879</v>
      </c>
      <c r="D8100" s="40">
        <v>348</v>
      </c>
      <c r="E8100" s="40" t="s">
        <v>50</v>
      </c>
      <c r="F8100">
        <f t="shared" si="381"/>
        <v>12</v>
      </c>
      <c r="G8100">
        <f t="shared" si="382"/>
        <v>2012</v>
      </c>
      <c r="H8100">
        <f t="shared" si="383"/>
        <v>690.25800000000004</v>
      </c>
      <c r="I8100" s="23"/>
    </row>
    <row r="8101" spans="1:9" ht="14.4">
      <c r="A8101" s="77" t="s">
        <v>49</v>
      </c>
      <c r="B8101" s="40">
        <v>13095500</v>
      </c>
      <c r="C8101" s="41">
        <v>40880</v>
      </c>
      <c r="D8101" s="40">
        <v>348</v>
      </c>
      <c r="E8101" s="40" t="s">
        <v>50</v>
      </c>
      <c r="F8101">
        <f t="shared" si="381"/>
        <v>12</v>
      </c>
      <c r="G8101">
        <f t="shared" si="382"/>
        <v>2012</v>
      </c>
      <c r="H8101">
        <f t="shared" si="383"/>
        <v>690.25800000000004</v>
      </c>
      <c r="I8101" s="23"/>
    </row>
    <row r="8102" spans="1:9" ht="14.4">
      <c r="A8102" s="77" t="s">
        <v>49</v>
      </c>
      <c r="B8102" s="40">
        <v>13095500</v>
      </c>
      <c r="C8102" s="41">
        <v>40881</v>
      </c>
      <c r="D8102" s="40">
        <v>347</v>
      </c>
      <c r="E8102" s="40" t="s">
        <v>50</v>
      </c>
      <c r="F8102">
        <f t="shared" si="381"/>
        <v>12</v>
      </c>
      <c r="G8102">
        <f t="shared" si="382"/>
        <v>2012</v>
      </c>
      <c r="H8102">
        <f t="shared" si="383"/>
        <v>688.27449999999999</v>
      </c>
      <c r="I8102" s="23"/>
    </row>
    <row r="8103" spans="1:9" ht="14.4">
      <c r="A8103" s="77" t="s">
        <v>49</v>
      </c>
      <c r="B8103" s="40">
        <v>13095500</v>
      </c>
      <c r="C8103" s="41">
        <v>40882</v>
      </c>
      <c r="D8103" s="40">
        <v>346</v>
      </c>
      <c r="E8103" s="40" t="s">
        <v>50</v>
      </c>
      <c r="F8103">
        <f t="shared" si="381"/>
        <v>12</v>
      </c>
      <c r="G8103">
        <f t="shared" si="382"/>
        <v>2012</v>
      </c>
      <c r="H8103">
        <f t="shared" si="383"/>
        <v>686.29100000000005</v>
      </c>
      <c r="I8103" s="23"/>
    </row>
    <row r="8104" spans="1:9" ht="14.4">
      <c r="A8104" s="77" t="s">
        <v>49</v>
      </c>
      <c r="B8104" s="40">
        <v>13095500</v>
      </c>
      <c r="C8104" s="41">
        <v>40883</v>
      </c>
      <c r="D8104" s="40">
        <v>346</v>
      </c>
      <c r="E8104" s="40" t="s">
        <v>50</v>
      </c>
      <c r="F8104">
        <f t="shared" si="381"/>
        <v>12</v>
      </c>
      <c r="G8104">
        <f t="shared" si="382"/>
        <v>2012</v>
      </c>
      <c r="H8104">
        <f t="shared" si="383"/>
        <v>686.29100000000005</v>
      </c>
      <c r="I8104" s="23"/>
    </row>
    <row r="8105" spans="1:9" ht="14.4">
      <c r="A8105" s="77" t="s">
        <v>49</v>
      </c>
      <c r="B8105" s="40">
        <v>13095500</v>
      </c>
      <c r="C8105" s="41">
        <v>40884</v>
      </c>
      <c r="D8105" s="40">
        <v>346</v>
      </c>
      <c r="E8105" s="40" t="s">
        <v>50</v>
      </c>
      <c r="F8105">
        <f t="shared" si="381"/>
        <v>12</v>
      </c>
      <c r="G8105">
        <f t="shared" si="382"/>
        <v>2012</v>
      </c>
      <c r="H8105">
        <f t="shared" si="383"/>
        <v>686.29100000000005</v>
      </c>
      <c r="I8105" s="23"/>
    </row>
    <row r="8106" spans="1:9" ht="14.4">
      <c r="A8106" s="77" t="s">
        <v>49</v>
      </c>
      <c r="B8106" s="40">
        <v>13095500</v>
      </c>
      <c r="C8106" s="41">
        <v>40885</v>
      </c>
      <c r="D8106" s="40">
        <v>346</v>
      </c>
      <c r="E8106" s="40" t="s">
        <v>50</v>
      </c>
      <c r="F8106">
        <f t="shared" si="381"/>
        <v>12</v>
      </c>
      <c r="G8106">
        <f t="shared" si="382"/>
        <v>2012</v>
      </c>
      <c r="H8106">
        <f t="shared" si="383"/>
        <v>686.29100000000005</v>
      </c>
      <c r="I8106" s="23"/>
    </row>
    <row r="8107" spans="1:9" ht="14.4">
      <c r="A8107" s="77" t="s">
        <v>49</v>
      </c>
      <c r="B8107" s="40">
        <v>13095500</v>
      </c>
      <c r="C8107" s="41">
        <v>40886</v>
      </c>
      <c r="D8107" s="40">
        <v>344</v>
      </c>
      <c r="E8107" s="40" t="s">
        <v>50</v>
      </c>
      <c r="F8107">
        <f t="shared" si="381"/>
        <v>12</v>
      </c>
      <c r="G8107">
        <f t="shared" si="382"/>
        <v>2012</v>
      </c>
      <c r="H8107">
        <f t="shared" si="383"/>
        <v>682.32400000000007</v>
      </c>
      <c r="I8107" s="23"/>
    </row>
    <row r="8108" spans="1:9" ht="14.4">
      <c r="A8108" s="77" t="s">
        <v>49</v>
      </c>
      <c r="B8108" s="40">
        <v>13095500</v>
      </c>
      <c r="C8108" s="41">
        <v>40887</v>
      </c>
      <c r="D8108" s="40">
        <v>344</v>
      </c>
      <c r="E8108" s="40" t="s">
        <v>50</v>
      </c>
      <c r="F8108">
        <f t="shared" si="381"/>
        <v>12</v>
      </c>
      <c r="G8108">
        <f t="shared" si="382"/>
        <v>2012</v>
      </c>
      <c r="H8108">
        <f t="shared" si="383"/>
        <v>682.32400000000007</v>
      </c>
      <c r="I8108" s="23"/>
    </row>
    <row r="8109" spans="1:9" ht="14.4">
      <c r="A8109" s="77" t="s">
        <v>49</v>
      </c>
      <c r="B8109" s="40">
        <v>13095500</v>
      </c>
      <c r="C8109" s="41">
        <v>40888</v>
      </c>
      <c r="D8109" s="40">
        <v>345</v>
      </c>
      <c r="E8109" s="40" t="s">
        <v>50</v>
      </c>
      <c r="F8109">
        <f t="shared" si="381"/>
        <v>12</v>
      </c>
      <c r="G8109">
        <f t="shared" si="382"/>
        <v>2012</v>
      </c>
      <c r="H8109">
        <f t="shared" si="383"/>
        <v>684.3075</v>
      </c>
      <c r="I8109" s="23"/>
    </row>
    <row r="8110" spans="1:9" ht="14.4">
      <c r="A8110" s="77" t="s">
        <v>49</v>
      </c>
      <c r="B8110" s="40">
        <v>13095500</v>
      </c>
      <c r="C8110" s="41">
        <v>40889</v>
      </c>
      <c r="D8110" s="40">
        <v>344</v>
      </c>
      <c r="E8110" s="40" t="s">
        <v>50</v>
      </c>
      <c r="F8110">
        <f t="shared" si="381"/>
        <v>12</v>
      </c>
      <c r="G8110">
        <f t="shared" si="382"/>
        <v>2012</v>
      </c>
      <c r="H8110">
        <f t="shared" si="383"/>
        <v>682.32400000000007</v>
      </c>
      <c r="I8110" s="23"/>
    </row>
    <row r="8111" spans="1:9" ht="14.4">
      <c r="A8111" s="77" t="s">
        <v>49</v>
      </c>
      <c r="B8111" s="40">
        <v>13095500</v>
      </c>
      <c r="C8111" s="41">
        <v>40890</v>
      </c>
      <c r="D8111" s="40">
        <v>344</v>
      </c>
      <c r="E8111" s="40" t="s">
        <v>50</v>
      </c>
      <c r="F8111">
        <f t="shared" si="381"/>
        <v>12</v>
      </c>
      <c r="G8111">
        <f t="shared" si="382"/>
        <v>2012</v>
      </c>
      <c r="H8111">
        <f t="shared" si="383"/>
        <v>682.32400000000007</v>
      </c>
      <c r="I8111" s="23"/>
    </row>
    <row r="8112" spans="1:9" ht="14.4">
      <c r="A8112" s="77" t="s">
        <v>49</v>
      </c>
      <c r="B8112" s="40">
        <v>13095500</v>
      </c>
      <c r="C8112" s="41">
        <v>40891</v>
      </c>
      <c r="D8112" s="40">
        <v>344</v>
      </c>
      <c r="E8112" s="40" t="s">
        <v>50</v>
      </c>
      <c r="F8112">
        <f t="shared" si="381"/>
        <v>12</v>
      </c>
      <c r="G8112">
        <f t="shared" si="382"/>
        <v>2012</v>
      </c>
      <c r="H8112">
        <f t="shared" si="383"/>
        <v>682.32400000000007</v>
      </c>
      <c r="I8112" s="23"/>
    </row>
    <row r="8113" spans="1:9" ht="14.4">
      <c r="A8113" s="77" t="s">
        <v>49</v>
      </c>
      <c r="B8113" s="40">
        <v>13095500</v>
      </c>
      <c r="C8113" s="41">
        <v>40892</v>
      </c>
      <c r="D8113" s="40">
        <v>344</v>
      </c>
      <c r="E8113" s="40" t="s">
        <v>50</v>
      </c>
      <c r="F8113">
        <f t="shared" si="381"/>
        <v>12</v>
      </c>
      <c r="G8113">
        <f t="shared" si="382"/>
        <v>2012</v>
      </c>
      <c r="H8113">
        <f t="shared" si="383"/>
        <v>682.32400000000007</v>
      </c>
      <c r="I8113" s="23"/>
    </row>
    <row r="8114" spans="1:9" ht="14.4">
      <c r="A8114" s="77" t="s">
        <v>49</v>
      </c>
      <c r="B8114" s="40">
        <v>13095500</v>
      </c>
      <c r="C8114" s="41">
        <v>40893</v>
      </c>
      <c r="D8114" s="40">
        <v>343</v>
      </c>
      <c r="E8114" s="40" t="s">
        <v>50</v>
      </c>
      <c r="F8114">
        <f t="shared" si="381"/>
        <v>12</v>
      </c>
      <c r="G8114">
        <f t="shared" si="382"/>
        <v>2012</v>
      </c>
      <c r="H8114">
        <f t="shared" si="383"/>
        <v>680.34050000000002</v>
      </c>
      <c r="I8114" s="23"/>
    </row>
    <row r="8115" spans="1:9" ht="14.4">
      <c r="A8115" s="77" t="s">
        <v>49</v>
      </c>
      <c r="B8115" s="40">
        <v>13095500</v>
      </c>
      <c r="C8115" s="41">
        <v>40894</v>
      </c>
      <c r="D8115" s="40">
        <v>343</v>
      </c>
      <c r="E8115" s="40" t="s">
        <v>50</v>
      </c>
      <c r="F8115">
        <f t="shared" si="381"/>
        <v>12</v>
      </c>
      <c r="G8115">
        <f t="shared" si="382"/>
        <v>2012</v>
      </c>
      <c r="H8115">
        <f t="shared" si="383"/>
        <v>680.34050000000002</v>
      </c>
      <c r="I8115" s="23"/>
    </row>
    <row r="8116" spans="1:9" ht="14.4">
      <c r="A8116" s="77" t="s">
        <v>49</v>
      </c>
      <c r="B8116" s="40">
        <v>13095500</v>
      </c>
      <c r="C8116" s="41">
        <v>40895</v>
      </c>
      <c r="D8116" s="40">
        <v>344</v>
      </c>
      <c r="E8116" s="40" t="s">
        <v>50</v>
      </c>
      <c r="F8116">
        <f t="shared" si="381"/>
        <v>12</v>
      </c>
      <c r="G8116">
        <f t="shared" si="382"/>
        <v>2012</v>
      </c>
      <c r="H8116">
        <f t="shared" si="383"/>
        <v>682.32400000000007</v>
      </c>
      <c r="I8116" s="23"/>
    </row>
    <row r="8117" spans="1:9" ht="14.4">
      <c r="A8117" s="77" t="s">
        <v>49</v>
      </c>
      <c r="B8117" s="40">
        <v>13095500</v>
      </c>
      <c r="C8117" s="41">
        <v>40896</v>
      </c>
      <c r="D8117" s="40">
        <v>342</v>
      </c>
      <c r="E8117" s="40" t="s">
        <v>50</v>
      </c>
      <c r="F8117">
        <f t="shared" si="381"/>
        <v>12</v>
      </c>
      <c r="G8117">
        <f t="shared" si="382"/>
        <v>2012</v>
      </c>
      <c r="H8117">
        <f t="shared" si="383"/>
        <v>678.35699999999997</v>
      </c>
      <c r="I8117" s="23"/>
    </row>
    <row r="8118" spans="1:9" ht="14.4">
      <c r="A8118" s="77" t="s">
        <v>49</v>
      </c>
      <c r="B8118" s="40">
        <v>13095500</v>
      </c>
      <c r="C8118" s="41">
        <v>40897</v>
      </c>
      <c r="D8118" s="40">
        <v>342</v>
      </c>
      <c r="E8118" s="40" t="s">
        <v>50</v>
      </c>
      <c r="F8118">
        <f t="shared" si="381"/>
        <v>12</v>
      </c>
      <c r="G8118">
        <f t="shared" si="382"/>
        <v>2012</v>
      </c>
      <c r="H8118">
        <f t="shared" si="383"/>
        <v>678.35699999999997</v>
      </c>
      <c r="I8118" s="23"/>
    </row>
    <row r="8119" spans="1:9" ht="14.4">
      <c r="A8119" s="77" t="s">
        <v>49</v>
      </c>
      <c r="B8119" s="40">
        <v>13095500</v>
      </c>
      <c r="C8119" s="41">
        <v>40898</v>
      </c>
      <c r="D8119" s="40">
        <v>342</v>
      </c>
      <c r="E8119" s="40" t="s">
        <v>50</v>
      </c>
      <c r="F8119">
        <f t="shared" si="381"/>
        <v>12</v>
      </c>
      <c r="G8119">
        <f t="shared" si="382"/>
        <v>2012</v>
      </c>
      <c r="H8119">
        <f t="shared" si="383"/>
        <v>678.35699999999997</v>
      </c>
      <c r="I8119" s="23"/>
    </row>
    <row r="8120" spans="1:9" ht="14.4">
      <c r="A8120" s="77" t="s">
        <v>49</v>
      </c>
      <c r="B8120" s="40">
        <v>13095500</v>
      </c>
      <c r="C8120" s="41">
        <v>40899</v>
      </c>
      <c r="D8120" s="40">
        <v>341</v>
      </c>
      <c r="E8120" s="40" t="s">
        <v>50</v>
      </c>
      <c r="F8120">
        <f t="shared" si="381"/>
        <v>12</v>
      </c>
      <c r="G8120">
        <f t="shared" si="382"/>
        <v>2012</v>
      </c>
      <c r="H8120">
        <f t="shared" si="383"/>
        <v>676.37350000000004</v>
      </c>
      <c r="I8120" s="23"/>
    </row>
    <row r="8121" spans="1:9" ht="14.4">
      <c r="A8121" s="77" t="s">
        <v>49</v>
      </c>
      <c r="B8121" s="40">
        <v>13095500</v>
      </c>
      <c r="C8121" s="41">
        <v>40900</v>
      </c>
      <c r="D8121" s="40">
        <v>340</v>
      </c>
      <c r="E8121" s="40" t="s">
        <v>50</v>
      </c>
      <c r="F8121">
        <f t="shared" si="381"/>
        <v>12</v>
      </c>
      <c r="G8121">
        <f t="shared" si="382"/>
        <v>2012</v>
      </c>
      <c r="H8121">
        <f t="shared" si="383"/>
        <v>674.39</v>
      </c>
      <c r="I8121" s="23"/>
    </row>
    <row r="8122" spans="1:9" ht="14.4">
      <c r="A8122" s="77" t="s">
        <v>49</v>
      </c>
      <c r="B8122" s="40">
        <v>13095500</v>
      </c>
      <c r="C8122" s="41">
        <v>40901</v>
      </c>
      <c r="D8122" s="40">
        <v>340</v>
      </c>
      <c r="E8122" s="40" t="s">
        <v>50</v>
      </c>
      <c r="F8122">
        <f t="shared" si="381"/>
        <v>12</v>
      </c>
      <c r="G8122">
        <f t="shared" si="382"/>
        <v>2012</v>
      </c>
      <c r="H8122">
        <f t="shared" si="383"/>
        <v>674.39</v>
      </c>
      <c r="I8122" s="23"/>
    </row>
    <row r="8123" spans="1:9" ht="14.4">
      <c r="A8123" s="77" t="s">
        <v>49</v>
      </c>
      <c r="B8123" s="40">
        <v>13095500</v>
      </c>
      <c r="C8123" s="41">
        <v>40902</v>
      </c>
      <c r="D8123" s="40">
        <v>340</v>
      </c>
      <c r="E8123" s="40" t="s">
        <v>50</v>
      </c>
      <c r="F8123">
        <f t="shared" si="381"/>
        <v>12</v>
      </c>
      <c r="G8123">
        <f t="shared" si="382"/>
        <v>2012</v>
      </c>
      <c r="H8123">
        <f t="shared" si="383"/>
        <v>674.39</v>
      </c>
      <c r="I8123" s="23"/>
    </row>
    <row r="8124" spans="1:9" ht="14.4">
      <c r="A8124" s="77" t="s">
        <v>49</v>
      </c>
      <c r="B8124" s="40">
        <v>13095500</v>
      </c>
      <c r="C8124" s="41">
        <v>40903</v>
      </c>
      <c r="D8124" s="40">
        <v>340</v>
      </c>
      <c r="E8124" s="40" t="s">
        <v>50</v>
      </c>
      <c r="F8124">
        <f t="shared" si="381"/>
        <v>12</v>
      </c>
      <c r="G8124">
        <f t="shared" si="382"/>
        <v>2012</v>
      </c>
      <c r="H8124">
        <f t="shared" si="383"/>
        <v>674.39</v>
      </c>
      <c r="I8124" s="23"/>
    </row>
    <row r="8125" spans="1:9" ht="14.4">
      <c r="A8125" s="77" t="s">
        <v>49</v>
      </c>
      <c r="B8125" s="40">
        <v>13095500</v>
      </c>
      <c r="C8125" s="41">
        <v>40904</v>
      </c>
      <c r="D8125" s="40">
        <v>340</v>
      </c>
      <c r="E8125" s="40" t="s">
        <v>50</v>
      </c>
      <c r="F8125">
        <f t="shared" si="381"/>
        <v>12</v>
      </c>
      <c r="G8125">
        <f t="shared" si="382"/>
        <v>2012</v>
      </c>
      <c r="H8125">
        <f t="shared" si="383"/>
        <v>674.39</v>
      </c>
      <c r="I8125" s="23"/>
    </row>
    <row r="8126" spans="1:9" ht="14.4">
      <c r="A8126" s="77" t="s">
        <v>49</v>
      </c>
      <c r="B8126" s="40">
        <v>13095500</v>
      </c>
      <c r="C8126" s="41">
        <v>40905</v>
      </c>
      <c r="D8126" s="40">
        <v>340</v>
      </c>
      <c r="E8126" s="40" t="s">
        <v>50</v>
      </c>
      <c r="F8126">
        <f t="shared" si="381"/>
        <v>12</v>
      </c>
      <c r="G8126">
        <f t="shared" si="382"/>
        <v>2012</v>
      </c>
      <c r="H8126">
        <f t="shared" si="383"/>
        <v>674.39</v>
      </c>
      <c r="I8126" s="23"/>
    </row>
    <row r="8127" spans="1:9" ht="14.4">
      <c r="A8127" s="77" t="s">
        <v>49</v>
      </c>
      <c r="B8127" s="40">
        <v>13095500</v>
      </c>
      <c r="C8127" s="41">
        <v>40906</v>
      </c>
      <c r="D8127" s="40">
        <v>339</v>
      </c>
      <c r="E8127" s="40" t="s">
        <v>50</v>
      </c>
      <c r="F8127">
        <f t="shared" si="381"/>
        <v>12</v>
      </c>
      <c r="G8127">
        <f t="shared" si="382"/>
        <v>2012</v>
      </c>
      <c r="H8127">
        <f t="shared" si="383"/>
        <v>672.40650000000005</v>
      </c>
      <c r="I8127" s="23"/>
    </row>
    <row r="8128" spans="1:9" ht="14.4">
      <c r="A8128" s="77" t="s">
        <v>49</v>
      </c>
      <c r="B8128" s="40">
        <v>13095500</v>
      </c>
      <c r="C8128" s="41">
        <v>40907</v>
      </c>
      <c r="D8128" s="40">
        <v>339</v>
      </c>
      <c r="E8128" s="40" t="s">
        <v>50</v>
      </c>
      <c r="F8128">
        <f t="shared" si="381"/>
        <v>12</v>
      </c>
      <c r="G8128">
        <f t="shared" si="382"/>
        <v>2012</v>
      </c>
      <c r="H8128">
        <f t="shared" si="383"/>
        <v>672.40650000000005</v>
      </c>
      <c r="I8128" s="23"/>
    </row>
    <row r="8129" spans="1:9" ht="14.4">
      <c r="A8129" s="77" t="s">
        <v>49</v>
      </c>
      <c r="B8129" s="40">
        <v>13095500</v>
      </c>
      <c r="C8129" s="41">
        <v>40908</v>
      </c>
      <c r="D8129" s="40">
        <v>338</v>
      </c>
      <c r="E8129" s="40" t="s">
        <v>50</v>
      </c>
      <c r="F8129">
        <f t="shared" si="381"/>
        <v>12</v>
      </c>
      <c r="G8129">
        <f t="shared" si="382"/>
        <v>2012</v>
      </c>
      <c r="H8129">
        <f t="shared" si="383"/>
        <v>670.423</v>
      </c>
      <c r="I8129" s="23"/>
    </row>
    <row r="8130" spans="1:9" ht="14.4">
      <c r="A8130" s="77" t="s">
        <v>49</v>
      </c>
      <c r="B8130" s="40">
        <v>13095500</v>
      </c>
      <c r="C8130" s="41">
        <v>40909</v>
      </c>
      <c r="D8130" s="40">
        <v>337</v>
      </c>
      <c r="E8130" s="40" t="s">
        <v>50</v>
      </c>
      <c r="F8130">
        <f t="shared" si="381"/>
        <v>1</v>
      </c>
      <c r="G8130">
        <f t="shared" si="382"/>
        <v>2012</v>
      </c>
      <c r="H8130">
        <f t="shared" si="383"/>
        <v>668.43950000000007</v>
      </c>
      <c r="I8130" s="23"/>
    </row>
    <row r="8131" spans="1:9" ht="14.4">
      <c r="A8131" s="77" t="s">
        <v>49</v>
      </c>
      <c r="B8131" s="40">
        <v>13095500</v>
      </c>
      <c r="C8131" s="41">
        <v>40910</v>
      </c>
      <c r="D8131" s="40">
        <v>337</v>
      </c>
      <c r="E8131" s="40" t="s">
        <v>50</v>
      </c>
      <c r="F8131">
        <f t="shared" si="381"/>
        <v>1</v>
      </c>
      <c r="G8131">
        <f t="shared" si="382"/>
        <v>2012</v>
      </c>
      <c r="H8131">
        <f t="shared" si="383"/>
        <v>668.43950000000007</v>
      </c>
      <c r="I8131" s="23"/>
    </row>
    <row r="8132" spans="1:9" ht="14.4">
      <c r="A8132" s="77" t="s">
        <v>49</v>
      </c>
      <c r="B8132" s="40">
        <v>13095500</v>
      </c>
      <c r="C8132" s="41">
        <v>40911</v>
      </c>
      <c r="D8132" s="40">
        <v>337</v>
      </c>
      <c r="E8132" s="40" t="s">
        <v>50</v>
      </c>
      <c r="F8132">
        <f t="shared" si="381"/>
        <v>1</v>
      </c>
      <c r="G8132">
        <f t="shared" si="382"/>
        <v>2012</v>
      </c>
      <c r="H8132">
        <f t="shared" si="383"/>
        <v>668.43950000000007</v>
      </c>
      <c r="I8132" s="23"/>
    </row>
    <row r="8133" spans="1:9" ht="14.4">
      <c r="A8133" s="77" t="s">
        <v>49</v>
      </c>
      <c r="B8133" s="40">
        <v>13095500</v>
      </c>
      <c r="C8133" s="41">
        <v>40912</v>
      </c>
      <c r="D8133" s="40">
        <v>337</v>
      </c>
      <c r="E8133" s="40" t="s">
        <v>50</v>
      </c>
      <c r="F8133">
        <f t="shared" si="381"/>
        <v>1</v>
      </c>
      <c r="G8133">
        <f t="shared" si="382"/>
        <v>2012</v>
      </c>
      <c r="H8133">
        <f t="shared" si="383"/>
        <v>668.43950000000007</v>
      </c>
      <c r="I8133" s="23"/>
    </row>
    <row r="8134" spans="1:9" ht="14.4">
      <c r="A8134" s="77" t="s">
        <v>49</v>
      </c>
      <c r="B8134" s="40">
        <v>13095500</v>
      </c>
      <c r="C8134" s="41">
        <v>40913</v>
      </c>
      <c r="D8134" s="40">
        <v>337</v>
      </c>
      <c r="E8134" s="40" t="s">
        <v>50</v>
      </c>
      <c r="F8134">
        <f t="shared" si="381"/>
        <v>1</v>
      </c>
      <c r="G8134">
        <f t="shared" si="382"/>
        <v>2012</v>
      </c>
      <c r="H8134">
        <f t="shared" si="383"/>
        <v>668.43950000000007</v>
      </c>
      <c r="I8134" s="23"/>
    </row>
    <row r="8135" spans="1:9" ht="14.4">
      <c r="A8135" s="77" t="s">
        <v>49</v>
      </c>
      <c r="B8135" s="40">
        <v>13095500</v>
      </c>
      <c r="C8135" s="41">
        <v>40914</v>
      </c>
      <c r="D8135" s="40">
        <v>337</v>
      </c>
      <c r="E8135" s="40" t="s">
        <v>50</v>
      </c>
      <c r="F8135">
        <f t="shared" si="381"/>
        <v>1</v>
      </c>
      <c r="G8135">
        <f t="shared" si="382"/>
        <v>2012</v>
      </c>
      <c r="H8135">
        <f t="shared" si="383"/>
        <v>668.43950000000007</v>
      </c>
      <c r="I8135" s="23"/>
    </row>
    <row r="8136" spans="1:9" ht="14.4">
      <c r="A8136" s="77" t="s">
        <v>49</v>
      </c>
      <c r="B8136" s="40">
        <v>13095500</v>
      </c>
      <c r="C8136" s="41">
        <v>40915</v>
      </c>
      <c r="D8136" s="40">
        <v>336</v>
      </c>
      <c r="E8136" s="40" t="s">
        <v>50</v>
      </c>
      <c r="F8136">
        <f t="shared" si="381"/>
        <v>1</v>
      </c>
      <c r="G8136">
        <f t="shared" si="382"/>
        <v>2012</v>
      </c>
      <c r="H8136">
        <f t="shared" si="383"/>
        <v>666.45600000000002</v>
      </c>
      <c r="I8136" s="23"/>
    </row>
    <row r="8137" spans="1:9" ht="14.4">
      <c r="A8137" s="77" t="s">
        <v>49</v>
      </c>
      <c r="B8137" s="40">
        <v>13095500</v>
      </c>
      <c r="C8137" s="41">
        <v>40916</v>
      </c>
      <c r="D8137" s="40">
        <v>335</v>
      </c>
      <c r="E8137" s="40" t="s">
        <v>50</v>
      </c>
      <c r="F8137">
        <f t="shared" si="381"/>
        <v>1</v>
      </c>
      <c r="G8137">
        <f t="shared" si="382"/>
        <v>2012</v>
      </c>
      <c r="H8137">
        <f t="shared" si="383"/>
        <v>664.47249999999997</v>
      </c>
      <c r="I8137" s="23"/>
    </row>
    <row r="8138" spans="1:9" ht="14.4">
      <c r="A8138" s="77" t="s">
        <v>49</v>
      </c>
      <c r="B8138" s="40">
        <v>13095500</v>
      </c>
      <c r="C8138" s="41">
        <v>40917</v>
      </c>
      <c r="D8138" s="40">
        <v>335</v>
      </c>
      <c r="E8138" s="40" t="s">
        <v>50</v>
      </c>
      <c r="F8138">
        <f t="shared" si="381"/>
        <v>1</v>
      </c>
      <c r="G8138">
        <f t="shared" si="382"/>
        <v>2012</v>
      </c>
      <c r="H8138">
        <f t="shared" si="383"/>
        <v>664.47249999999997</v>
      </c>
      <c r="I8138" s="23"/>
    </row>
    <row r="8139" spans="1:9" ht="14.4">
      <c r="A8139" s="77" t="s">
        <v>49</v>
      </c>
      <c r="B8139" s="40">
        <v>13095500</v>
      </c>
      <c r="C8139" s="41">
        <v>40918</v>
      </c>
      <c r="D8139" s="40">
        <v>335</v>
      </c>
      <c r="E8139" s="40" t="s">
        <v>50</v>
      </c>
      <c r="F8139">
        <f t="shared" si="381"/>
        <v>1</v>
      </c>
      <c r="G8139">
        <f t="shared" si="382"/>
        <v>2012</v>
      </c>
      <c r="H8139">
        <f t="shared" si="383"/>
        <v>664.47249999999997</v>
      </c>
      <c r="I8139" s="23"/>
    </row>
    <row r="8140" spans="1:9" ht="14.4">
      <c r="A8140" s="77" t="s">
        <v>49</v>
      </c>
      <c r="B8140" s="40">
        <v>13095500</v>
      </c>
      <c r="C8140" s="41">
        <v>40919</v>
      </c>
      <c r="D8140" s="40">
        <v>335</v>
      </c>
      <c r="E8140" s="40" t="s">
        <v>50</v>
      </c>
      <c r="F8140">
        <f t="shared" si="381"/>
        <v>1</v>
      </c>
      <c r="G8140">
        <f t="shared" si="382"/>
        <v>2012</v>
      </c>
      <c r="H8140">
        <f t="shared" si="383"/>
        <v>664.47249999999997</v>
      </c>
      <c r="I8140" s="23"/>
    </row>
    <row r="8141" spans="1:9" ht="14.4">
      <c r="A8141" s="77" t="s">
        <v>49</v>
      </c>
      <c r="B8141" s="40">
        <v>13095500</v>
      </c>
      <c r="C8141" s="41">
        <v>40920</v>
      </c>
      <c r="D8141" s="40">
        <v>335</v>
      </c>
      <c r="E8141" s="40" t="s">
        <v>50</v>
      </c>
      <c r="F8141">
        <f t="shared" si="381"/>
        <v>1</v>
      </c>
      <c r="G8141">
        <f t="shared" si="382"/>
        <v>2012</v>
      </c>
      <c r="H8141">
        <f t="shared" si="383"/>
        <v>664.47249999999997</v>
      </c>
      <c r="I8141" s="23"/>
    </row>
    <row r="8142" spans="1:9" ht="14.4">
      <c r="A8142" s="77" t="s">
        <v>49</v>
      </c>
      <c r="B8142" s="40">
        <v>13095500</v>
      </c>
      <c r="C8142" s="41">
        <v>40921</v>
      </c>
      <c r="D8142" s="40">
        <v>334</v>
      </c>
      <c r="E8142" s="40" t="s">
        <v>50</v>
      </c>
      <c r="F8142">
        <f t="shared" si="381"/>
        <v>1</v>
      </c>
      <c r="G8142">
        <f t="shared" si="382"/>
        <v>2012</v>
      </c>
      <c r="H8142">
        <f t="shared" si="383"/>
        <v>662.48900000000003</v>
      </c>
      <c r="I8142" s="23"/>
    </row>
    <row r="8143" spans="1:9" ht="14.4">
      <c r="A8143" s="77" t="s">
        <v>49</v>
      </c>
      <c r="B8143" s="40">
        <v>13095500</v>
      </c>
      <c r="C8143" s="41">
        <v>40922</v>
      </c>
      <c r="D8143" s="40">
        <v>333</v>
      </c>
      <c r="E8143" s="40" t="s">
        <v>50</v>
      </c>
      <c r="F8143">
        <f t="shared" si="381"/>
        <v>1</v>
      </c>
      <c r="G8143">
        <f t="shared" si="382"/>
        <v>2012</v>
      </c>
      <c r="H8143">
        <f t="shared" si="383"/>
        <v>660.50549999999998</v>
      </c>
      <c r="I8143" s="23"/>
    </row>
    <row r="8144" spans="1:9" ht="14.4">
      <c r="A8144" s="77" t="s">
        <v>49</v>
      </c>
      <c r="B8144" s="40">
        <v>13095500</v>
      </c>
      <c r="C8144" s="41">
        <v>40923</v>
      </c>
      <c r="D8144" s="40">
        <v>333</v>
      </c>
      <c r="E8144" s="40" t="s">
        <v>50</v>
      </c>
      <c r="F8144">
        <f t="shared" si="381"/>
        <v>1</v>
      </c>
      <c r="G8144">
        <f t="shared" si="382"/>
        <v>2012</v>
      </c>
      <c r="H8144">
        <f t="shared" si="383"/>
        <v>660.50549999999998</v>
      </c>
      <c r="I8144" s="23"/>
    </row>
    <row r="8145" spans="1:9" ht="14.4">
      <c r="A8145" s="77" t="s">
        <v>49</v>
      </c>
      <c r="B8145" s="40">
        <v>13095500</v>
      </c>
      <c r="C8145" s="41">
        <v>40924</v>
      </c>
      <c r="D8145" s="40">
        <v>333</v>
      </c>
      <c r="E8145" s="40" t="s">
        <v>50</v>
      </c>
      <c r="F8145">
        <f t="shared" si="381"/>
        <v>1</v>
      </c>
      <c r="G8145">
        <f t="shared" si="382"/>
        <v>2012</v>
      </c>
      <c r="H8145">
        <f t="shared" si="383"/>
        <v>660.50549999999998</v>
      </c>
      <c r="I8145" s="23"/>
    </row>
    <row r="8146" spans="1:9" ht="14.4">
      <c r="A8146" s="77" t="s">
        <v>49</v>
      </c>
      <c r="B8146" s="40">
        <v>13095500</v>
      </c>
      <c r="C8146" s="41">
        <v>40925</v>
      </c>
      <c r="D8146" s="40">
        <v>333</v>
      </c>
      <c r="E8146" s="40" t="s">
        <v>50</v>
      </c>
      <c r="F8146">
        <f t="shared" si="381"/>
        <v>1</v>
      </c>
      <c r="G8146">
        <f t="shared" si="382"/>
        <v>2012</v>
      </c>
      <c r="H8146">
        <f t="shared" si="383"/>
        <v>660.50549999999998</v>
      </c>
      <c r="I8146" s="23"/>
    </row>
    <row r="8147" spans="1:9" ht="14.4">
      <c r="A8147" s="77" t="s">
        <v>49</v>
      </c>
      <c r="B8147" s="40">
        <v>13095500</v>
      </c>
      <c r="C8147" s="41">
        <v>40926</v>
      </c>
      <c r="D8147" s="40">
        <v>333</v>
      </c>
      <c r="E8147" s="40" t="s">
        <v>50</v>
      </c>
      <c r="F8147">
        <f t="shared" si="381"/>
        <v>1</v>
      </c>
      <c r="G8147">
        <f t="shared" si="382"/>
        <v>2012</v>
      </c>
      <c r="H8147">
        <f t="shared" si="383"/>
        <v>660.50549999999998</v>
      </c>
      <c r="I8147" s="23"/>
    </row>
    <row r="8148" spans="1:9" ht="14.4">
      <c r="A8148" s="77" t="s">
        <v>49</v>
      </c>
      <c r="B8148" s="40">
        <v>13095500</v>
      </c>
      <c r="C8148" s="41">
        <v>40927</v>
      </c>
      <c r="D8148" s="40">
        <v>332</v>
      </c>
      <c r="E8148" s="40" t="s">
        <v>50</v>
      </c>
      <c r="F8148">
        <f t="shared" si="381"/>
        <v>1</v>
      </c>
      <c r="G8148">
        <f t="shared" si="382"/>
        <v>2012</v>
      </c>
      <c r="H8148">
        <f t="shared" si="383"/>
        <v>658.52200000000005</v>
      </c>
      <c r="I8148" s="23"/>
    </row>
    <row r="8149" spans="1:9" ht="14.4">
      <c r="A8149" s="77" t="s">
        <v>49</v>
      </c>
      <c r="B8149" s="40">
        <v>13095500</v>
      </c>
      <c r="C8149" s="41">
        <v>40928</v>
      </c>
      <c r="D8149" s="40">
        <v>332</v>
      </c>
      <c r="E8149" s="40" t="s">
        <v>50</v>
      </c>
      <c r="F8149">
        <f t="shared" si="381"/>
        <v>1</v>
      </c>
      <c r="G8149">
        <f t="shared" si="382"/>
        <v>2012</v>
      </c>
      <c r="H8149">
        <f t="shared" si="383"/>
        <v>658.52200000000005</v>
      </c>
      <c r="I8149" s="23"/>
    </row>
    <row r="8150" spans="1:9" ht="14.4">
      <c r="A8150" s="77" t="s">
        <v>49</v>
      </c>
      <c r="B8150" s="40">
        <v>13095500</v>
      </c>
      <c r="C8150" s="41">
        <v>40929</v>
      </c>
      <c r="D8150" s="40">
        <v>333</v>
      </c>
      <c r="E8150" s="40" t="s">
        <v>50</v>
      </c>
      <c r="F8150">
        <f t="shared" si="381"/>
        <v>1</v>
      </c>
      <c r="G8150">
        <f t="shared" si="382"/>
        <v>2012</v>
      </c>
      <c r="H8150">
        <f t="shared" si="383"/>
        <v>660.50549999999998</v>
      </c>
      <c r="I8150" s="23"/>
    </row>
    <row r="8151" spans="1:9" ht="14.4">
      <c r="A8151" s="77" t="s">
        <v>49</v>
      </c>
      <c r="B8151" s="40">
        <v>13095500</v>
      </c>
      <c r="C8151" s="41">
        <v>40930</v>
      </c>
      <c r="D8151" s="40">
        <v>333</v>
      </c>
      <c r="E8151" s="40" t="s">
        <v>50</v>
      </c>
      <c r="F8151">
        <f t="shared" si="381"/>
        <v>1</v>
      </c>
      <c r="G8151">
        <f t="shared" si="382"/>
        <v>2012</v>
      </c>
      <c r="H8151">
        <f t="shared" si="383"/>
        <v>660.50549999999998</v>
      </c>
      <c r="I8151" s="23"/>
    </row>
    <row r="8152" spans="1:9" ht="14.4">
      <c r="A8152" s="77" t="s">
        <v>49</v>
      </c>
      <c r="B8152" s="40">
        <v>13095500</v>
      </c>
      <c r="C8152" s="41">
        <v>40931</v>
      </c>
      <c r="D8152" s="40">
        <v>333</v>
      </c>
      <c r="E8152" s="40" t="s">
        <v>50</v>
      </c>
      <c r="F8152">
        <f t="shared" si="381"/>
        <v>1</v>
      </c>
      <c r="G8152">
        <f t="shared" si="382"/>
        <v>2012</v>
      </c>
      <c r="H8152">
        <f t="shared" si="383"/>
        <v>660.50549999999998</v>
      </c>
      <c r="I8152" s="23"/>
    </row>
    <row r="8153" spans="1:9" ht="14.4">
      <c r="A8153" s="77" t="s">
        <v>49</v>
      </c>
      <c r="B8153" s="40">
        <v>13095500</v>
      </c>
      <c r="C8153" s="41">
        <v>40932</v>
      </c>
      <c r="D8153" s="40">
        <v>332</v>
      </c>
      <c r="E8153" s="40" t="s">
        <v>50</v>
      </c>
      <c r="F8153">
        <f t="shared" si="381"/>
        <v>1</v>
      </c>
      <c r="G8153">
        <f t="shared" si="382"/>
        <v>2012</v>
      </c>
      <c r="H8153">
        <f t="shared" si="383"/>
        <v>658.52200000000005</v>
      </c>
      <c r="I8153" s="23"/>
    </row>
    <row r="8154" spans="1:9" ht="14.4">
      <c r="A8154" s="77" t="s">
        <v>49</v>
      </c>
      <c r="B8154" s="40">
        <v>13095500</v>
      </c>
      <c r="C8154" s="41">
        <v>40933</v>
      </c>
      <c r="D8154" s="40">
        <v>332</v>
      </c>
      <c r="E8154" s="40" t="s">
        <v>50</v>
      </c>
      <c r="F8154">
        <f t="shared" si="381"/>
        <v>1</v>
      </c>
      <c r="G8154">
        <f t="shared" si="382"/>
        <v>2012</v>
      </c>
      <c r="H8154">
        <f t="shared" si="383"/>
        <v>658.52200000000005</v>
      </c>
      <c r="I8154" s="23"/>
    </row>
    <row r="8155" spans="1:9" ht="14.4">
      <c r="A8155" s="77" t="s">
        <v>49</v>
      </c>
      <c r="B8155" s="40">
        <v>13095500</v>
      </c>
      <c r="C8155" s="41">
        <v>40934</v>
      </c>
      <c r="D8155" s="40">
        <v>332</v>
      </c>
      <c r="E8155" s="40" t="s">
        <v>50</v>
      </c>
      <c r="F8155">
        <f t="shared" si="381"/>
        <v>1</v>
      </c>
      <c r="G8155">
        <f t="shared" si="382"/>
        <v>2012</v>
      </c>
      <c r="H8155">
        <f t="shared" si="383"/>
        <v>658.52200000000005</v>
      </c>
      <c r="I8155" s="23"/>
    </row>
    <row r="8156" spans="1:9" ht="14.4">
      <c r="A8156" s="77" t="s">
        <v>49</v>
      </c>
      <c r="B8156" s="40">
        <v>13095500</v>
      </c>
      <c r="C8156" s="41">
        <v>40935</v>
      </c>
      <c r="D8156" s="40">
        <v>332</v>
      </c>
      <c r="E8156" s="40" t="s">
        <v>50</v>
      </c>
      <c r="F8156">
        <f t="shared" si="381"/>
        <v>1</v>
      </c>
      <c r="G8156">
        <f t="shared" si="382"/>
        <v>2012</v>
      </c>
      <c r="H8156">
        <f t="shared" si="383"/>
        <v>658.52200000000005</v>
      </c>
      <c r="I8156" s="23"/>
    </row>
    <row r="8157" spans="1:9" ht="14.4">
      <c r="A8157" s="77" t="s">
        <v>49</v>
      </c>
      <c r="B8157" s="40">
        <v>13095500</v>
      </c>
      <c r="C8157" s="41">
        <v>40936</v>
      </c>
      <c r="D8157" s="40">
        <v>331</v>
      </c>
      <c r="E8157" s="40" t="s">
        <v>50</v>
      </c>
      <c r="F8157">
        <f t="shared" si="381"/>
        <v>1</v>
      </c>
      <c r="G8157">
        <f t="shared" si="382"/>
        <v>2012</v>
      </c>
      <c r="H8157">
        <f t="shared" si="383"/>
        <v>656.5385</v>
      </c>
      <c r="I8157" s="23"/>
    </row>
    <row r="8158" spans="1:9" ht="14.4">
      <c r="A8158" s="77" t="s">
        <v>49</v>
      </c>
      <c r="B8158" s="40">
        <v>13095500</v>
      </c>
      <c r="C8158" s="41">
        <v>40937</v>
      </c>
      <c r="D8158" s="40">
        <v>331</v>
      </c>
      <c r="E8158" s="40" t="s">
        <v>50</v>
      </c>
      <c r="F8158">
        <f t="shared" si="381"/>
        <v>1</v>
      </c>
      <c r="G8158">
        <f t="shared" si="382"/>
        <v>2012</v>
      </c>
      <c r="H8158">
        <f t="shared" si="383"/>
        <v>656.5385</v>
      </c>
      <c r="I8158" s="23"/>
    </row>
    <row r="8159" spans="1:9" ht="14.4">
      <c r="A8159" s="77" t="s">
        <v>49</v>
      </c>
      <c r="B8159" s="40">
        <v>13095500</v>
      </c>
      <c r="C8159" s="41">
        <v>40938</v>
      </c>
      <c r="D8159" s="40">
        <v>331</v>
      </c>
      <c r="E8159" s="40" t="s">
        <v>50</v>
      </c>
      <c r="F8159">
        <f t="shared" si="381"/>
        <v>1</v>
      </c>
      <c r="G8159">
        <f t="shared" si="382"/>
        <v>2012</v>
      </c>
      <c r="H8159">
        <f t="shared" si="383"/>
        <v>656.5385</v>
      </c>
      <c r="I8159" s="23"/>
    </row>
    <row r="8160" spans="1:9" ht="14.4">
      <c r="A8160" s="77" t="s">
        <v>49</v>
      </c>
      <c r="B8160" s="40">
        <v>13095500</v>
      </c>
      <c r="C8160" s="41">
        <v>40939</v>
      </c>
      <c r="D8160" s="40">
        <v>330</v>
      </c>
      <c r="E8160" s="40" t="s">
        <v>50</v>
      </c>
      <c r="F8160">
        <f t="shared" si="381"/>
        <v>1</v>
      </c>
      <c r="G8160">
        <f t="shared" si="382"/>
        <v>2012</v>
      </c>
      <c r="H8160">
        <f t="shared" si="383"/>
        <v>654.55500000000006</v>
      </c>
      <c r="I8160" s="23"/>
    </row>
    <row r="8161" spans="1:9" ht="14.4">
      <c r="A8161" s="77" t="s">
        <v>49</v>
      </c>
      <c r="B8161" s="40">
        <v>13095500</v>
      </c>
      <c r="C8161" s="41">
        <v>40940</v>
      </c>
      <c r="D8161" s="40">
        <v>330</v>
      </c>
      <c r="E8161" s="40" t="s">
        <v>50</v>
      </c>
      <c r="F8161">
        <f t="shared" si="381"/>
        <v>2</v>
      </c>
      <c r="G8161">
        <f t="shared" si="382"/>
        <v>2012</v>
      </c>
      <c r="H8161">
        <f t="shared" si="383"/>
        <v>654.55500000000006</v>
      </c>
      <c r="I8161" s="23"/>
    </row>
    <row r="8162" spans="1:9" ht="14.4">
      <c r="A8162" s="77" t="s">
        <v>49</v>
      </c>
      <c r="B8162" s="40">
        <v>13095500</v>
      </c>
      <c r="C8162" s="41">
        <v>40941</v>
      </c>
      <c r="D8162" s="40">
        <v>330</v>
      </c>
      <c r="E8162" s="40" t="s">
        <v>50</v>
      </c>
      <c r="F8162">
        <f t="shared" ref="F8162:F8225" si="384">MONTH(C8162)</f>
        <v>2</v>
      </c>
      <c r="G8162">
        <f t="shared" ref="G8162:G8225" si="385">IF(F8162&gt;10,YEAR(C8162)+1,YEAR(C8162))</f>
        <v>2012</v>
      </c>
      <c r="H8162">
        <f t="shared" ref="H8162:H8225" si="386">D8162*1.9835</f>
        <v>654.55500000000006</v>
      </c>
      <c r="I8162" s="23"/>
    </row>
    <row r="8163" spans="1:9" ht="14.4">
      <c r="A8163" s="77" t="s">
        <v>49</v>
      </c>
      <c r="B8163" s="40">
        <v>13095500</v>
      </c>
      <c r="C8163" s="41">
        <v>40942</v>
      </c>
      <c r="D8163" s="40">
        <v>330</v>
      </c>
      <c r="E8163" s="40" t="s">
        <v>50</v>
      </c>
      <c r="F8163">
        <f t="shared" si="384"/>
        <v>2</v>
      </c>
      <c r="G8163">
        <f t="shared" si="385"/>
        <v>2012</v>
      </c>
      <c r="H8163">
        <f t="shared" si="386"/>
        <v>654.55500000000006</v>
      </c>
      <c r="I8163" s="23"/>
    </row>
    <row r="8164" spans="1:9" ht="14.4">
      <c r="A8164" s="77" t="s">
        <v>49</v>
      </c>
      <c r="B8164" s="40">
        <v>13095500</v>
      </c>
      <c r="C8164" s="41">
        <v>40943</v>
      </c>
      <c r="D8164" s="40">
        <v>330</v>
      </c>
      <c r="E8164" s="40" t="s">
        <v>50</v>
      </c>
      <c r="F8164">
        <f t="shared" si="384"/>
        <v>2</v>
      </c>
      <c r="G8164">
        <f t="shared" si="385"/>
        <v>2012</v>
      </c>
      <c r="H8164">
        <f t="shared" si="386"/>
        <v>654.55500000000006</v>
      </c>
      <c r="I8164" s="23"/>
    </row>
    <row r="8165" spans="1:9" ht="14.4">
      <c r="A8165" s="77" t="s">
        <v>49</v>
      </c>
      <c r="B8165" s="40">
        <v>13095500</v>
      </c>
      <c r="C8165" s="41">
        <v>40944</v>
      </c>
      <c r="D8165" s="40">
        <v>330</v>
      </c>
      <c r="E8165" s="40" t="s">
        <v>50</v>
      </c>
      <c r="F8165">
        <f t="shared" si="384"/>
        <v>2</v>
      </c>
      <c r="G8165">
        <f t="shared" si="385"/>
        <v>2012</v>
      </c>
      <c r="H8165">
        <f t="shared" si="386"/>
        <v>654.55500000000006</v>
      </c>
      <c r="I8165" s="23"/>
    </row>
    <row r="8166" spans="1:9" ht="14.4">
      <c r="A8166" s="77" t="s">
        <v>49</v>
      </c>
      <c r="B8166" s="40">
        <v>13095500</v>
      </c>
      <c r="C8166" s="41">
        <v>40945</v>
      </c>
      <c r="D8166" s="40">
        <v>329</v>
      </c>
      <c r="E8166" s="40" t="s">
        <v>50</v>
      </c>
      <c r="F8166">
        <f t="shared" si="384"/>
        <v>2</v>
      </c>
      <c r="G8166">
        <f t="shared" si="385"/>
        <v>2012</v>
      </c>
      <c r="H8166">
        <f t="shared" si="386"/>
        <v>652.57150000000001</v>
      </c>
      <c r="I8166" s="23"/>
    </row>
    <row r="8167" spans="1:9" ht="14.4">
      <c r="A8167" s="77" t="s">
        <v>49</v>
      </c>
      <c r="B8167" s="40">
        <v>13095500</v>
      </c>
      <c r="C8167" s="41">
        <v>40946</v>
      </c>
      <c r="D8167" s="40">
        <v>330</v>
      </c>
      <c r="E8167" s="40" t="s">
        <v>50</v>
      </c>
      <c r="F8167">
        <f t="shared" si="384"/>
        <v>2</v>
      </c>
      <c r="G8167">
        <f t="shared" si="385"/>
        <v>2012</v>
      </c>
      <c r="H8167">
        <f t="shared" si="386"/>
        <v>654.55500000000006</v>
      </c>
      <c r="I8167" s="23"/>
    </row>
    <row r="8168" spans="1:9" ht="14.4">
      <c r="A8168" s="77" t="s">
        <v>49</v>
      </c>
      <c r="B8168" s="40">
        <v>13095500</v>
      </c>
      <c r="C8168" s="41">
        <v>40947</v>
      </c>
      <c r="D8168" s="40">
        <v>330</v>
      </c>
      <c r="E8168" s="40" t="s">
        <v>50</v>
      </c>
      <c r="F8168">
        <f t="shared" si="384"/>
        <v>2</v>
      </c>
      <c r="G8168">
        <f t="shared" si="385"/>
        <v>2012</v>
      </c>
      <c r="H8168">
        <f t="shared" si="386"/>
        <v>654.55500000000006</v>
      </c>
      <c r="I8168" s="23"/>
    </row>
    <row r="8169" spans="1:9" ht="14.4">
      <c r="A8169" s="77" t="s">
        <v>49</v>
      </c>
      <c r="B8169" s="40">
        <v>13095500</v>
      </c>
      <c r="C8169" s="41">
        <v>40948</v>
      </c>
      <c r="D8169" s="40">
        <v>330</v>
      </c>
      <c r="E8169" s="40" t="s">
        <v>50</v>
      </c>
      <c r="F8169">
        <f t="shared" si="384"/>
        <v>2</v>
      </c>
      <c r="G8169">
        <f t="shared" si="385"/>
        <v>2012</v>
      </c>
      <c r="H8169">
        <f t="shared" si="386"/>
        <v>654.55500000000006</v>
      </c>
      <c r="I8169" s="23"/>
    </row>
    <row r="8170" spans="1:9" ht="14.4">
      <c r="A8170" s="77" t="s">
        <v>49</v>
      </c>
      <c r="B8170" s="40">
        <v>13095500</v>
      </c>
      <c r="C8170" s="41">
        <v>40949</v>
      </c>
      <c r="D8170" s="40">
        <v>330</v>
      </c>
      <c r="E8170" s="40" t="s">
        <v>50</v>
      </c>
      <c r="F8170">
        <f t="shared" si="384"/>
        <v>2</v>
      </c>
      <c r="G8170">
        <f t="shared" si="385"/>
        <v>2012</v>
      </c>
      <c r="H8170">
        <f t="shared" si="386"/>
        <v>654.55500000000006</v>
      </c>
      <c r="I8170" s="23"/>
    </row>
    <row r="8171" spans="1:9" ht="14.4">
      <c r="A8171" s="77" t="s">
        <v>49</v>
      </c>
      <c r="B8171" s="40">
        <v>13095500</v>
      </c>
      <c r="C8171" s="41">
        <v>40950</v>
      </c>
      <c r="D8171" s="40">
        <v>330</v>
      </c>
      <c r="E8171" s="40" t="s">
        <v>50</v>
      </c>
      <c r="F8171">
        <f t="shared" si="384"/>
        <v>2</v>
      </c>
      <c r="G8171">
        <f t="shared" si="385"/>
        <v>2012</v>
      </c>
      <c r="H8171">
        <f t="shared" si="386"/>
        <v>654.55500000000006</v>
      </c>
      <c r="I8171" s="23"/>
    </row>
    <row r="8172" spans="1:9" ht="14.4">
      <c r="A8172" s="77" t="s">
        <v>49</v>
      </c>
      <c r="B8172" s="40">
        <v>13095500</v>
      </c>
      <c r="C8172" s="41">
        <v>40951</v>
      </c>
      <c r="D8172" s="40">
        <v>330</v>
      </c>
      <c r="E8172" s="40" t="s">
        <v>50</v>
      </c>
      <c r="F8172">
        <f t="shared" si="384"/>
        <v>2</v>
      </c>
      <c r="G8172">
        <f t="shared" si="385"/>
        <v>2012</v>
      </c>
      <c r="H8172">
        <f t="shared" si="386"/>
        <v>654.55500000000006</v>
      </c>
      <c r="I8172" s="23"/>
    </row>
    <row r="8173" spans="1:9" ht="14.4">
      <c r="A8173" s="77" t="s">
        <v>49</v>
      </c>
      <c r="B8173" s="40">
        <v>13095500</v>
      </c>
      <c r="C8173" s="41">
        <v>40952</v>
      </c>
      <c r="D8173" s="40">
        <v>330</v>
      </c>
      <c r="E8173" s="40" t="s">
        <v>50</v>
      </c>
      <c r="F8173">
        <f t="shared" si="384"/>
        <v>2</v>
      </c>
      <c r="G8173">
        <f t="shared" si="385"/>
        <v>2012</v>
      </c>
      <c r="H8173">
        <f t="shared" si="386"/>
        <v>654.55500000000006</v>
      </c>
      <c r="I8173" s="23"/>
    </row>
    <row r="8174" spans="1:9" ht="14.4">
      <c r="A8174" s="77" t="s">
        <v>49</v>
      </c>
      <c r="B8174" s="40">
        <v>13095500</v>
      </c>
      <c r="C8174" s="41">
        <v>40953</v>
      </c>
      <c r="D8174" s="40">
        <v>330</v>
      </c>
      <c r="E8174" s="40" t="s">
        <v>50</v>
      </c>
      <c r="F8174">
        <f t="shared" si="384"/>
        <v>2</v>
      </c>
      <c r="G8174">
        <f t="shared" si="385"/>
        <v>2012</v>
      </c>
      <c r="H8174">
        <f t="shared" si="386"/>
        <v>654.55500000000006</v>
      </c>
      <c r="I8174" s="23"/>
    </row>
    <row r="8175" spans="1:9" ht="14.4">
      <c r="A8175" s="77" t="s">
        <v>49</v>
      </c>
      <c r="B8175" s="40">
        <v>13095500</v>
      </c>
      <c r="C8175" s="41">
        <v>40954</v>
      </c>
      <c r="D8175" s="40">
        <v>330</v>
      </c>
      <c r="E8175" s="40" t="s">
        <v>50</v>
      </c>
      <c r="F8175">
        <f t="shared" si="384"/>
        <v>2</v>
      </c>
      <c r="G8175">
        <f t="shared" si="385"/>
        <v>2012</v>
      </c>
      <c r="H8175">
        <f t="shared" si="386"/>
        <v>654.55500000000006</v>
      </c>
      <c r="I8175" s="23"/>
    </row>
    <row r="8176" spans="1:9" ht="14.4">
      <c r="A8176" s="77" t="s">
        <v>49</v>
      </c>
      <c r="B8176" s="40">
        <v>13095500</v>
      </c>
      <c r="C8176" s="41">
        <v>40955</v>
      </c>
      <c r="D8176" s="40">
        <v>330</v>
      </c>
      <c r="E8176" s="40" t="s">
        <v>50</v>
      </c>
      <c r="F8176">
        <f t="shared" si="384"/>
        <v>2</v>
      </c>
      <c r="G8176">
        <f t="shared" si="385"/>
        <v>2012</v>
      </c>
      <c r="H8176">
        <f t="shared" si="386"/>
        <v>654.55500000000006</v>
      </c>
      <c r="I8176" s="23"/>
    </row>
    <row r="8177" spans="1:9" ht="14.4">
      <c r="A8177" s="77" t="s">
        <v>49</v>
      </c>
      <c r="B8177" s="40">
        <v>13095500</v>
      </c>
      <c r="C8177" s="41">
        <v>40956</v>
      </c>
      <c r="D8177" s="40">
        <v>330</v>
      </c>
      <c r="E8177" s="40" t="s">
        <v>50</v>
      </c>
      <c r="F8177">
        <f t="shared" si="384"/>
        <v>2</v>
      </c>
      <c r="G8177">
        <f t="shared" si="385"/>
        <v>2012</v>
      </c>
      <c r="H8177">
        <f t="shared" si="386"/>
        <v>654.55500000000006</v>
      </c>
      <c r="I8177" s="23"/>
    </row>
    <row r="8178" spans="1:9" ht="14.4">
      <c r="A8178" s="77" t="s">
        <v>49</v>
      </c>
      <c r="B8178" s="40">
        <v>13095500</v>
      </c>
      <c r="C8178" s="41">
        <v>40957</v>
      </c>
      <c r="D8178" s="40">
        <v>330</v>
      </c>
      <c r="E8178" s="40" t="s">
        <v>50</v>
      </c>
      <c r="F8178">
        <f t="shared" si="384"/>
        <v>2</v>
      </c>
      <c r="G8178">
        <f t="shared" si="385"/>
        <v>2012</v>
      </c>
      <c r="H8178">
        <f t="shared" si="386"/>
        <v>654.55500000000006</v>
      </c>
      <c r="I8178" s="23"/>
    </row>
    <row r="8179" spans="1:9" ht="14.4">
      <c r="A8179" s="77" t="s">
        <v>49</v>
      </c>
      <c r="B8179" s="40">
        <v>13095500</v>
      </c>
      <c r="C8179" s="41">
        <v>40958</v>
      </c>
      <c r="D8179" s="40">
        <v>330</v>
      </c>
      <c r="E8179" s="40" t="s">
        <v>50</v>
      </c>
      <c r="F8179">
        <f t="shared" si="384"/>
        <v>2</v>
      </c>
      <c r="G8179">
        <f t="shared" si="385"/>
        <v>2012</v>
      </c>
      <c r="H8179">
        <f t="shared" si="386"/>
        <v>654.55500000000006</v>
      </c>
      <c r="I8179" s="23"/>
    </row>
    <row r="8180" spans="1:9" ht="14.4">
      <c r="A8180" s="77" t="s">
        <v>49</v>
      </c>
      <c r="B8180" s="40">
        <v>13095500</v>
      </c>
      <c r="C8180" s="41">
        <v>40959</v>
      </c>
      <c r="D8180" s="40">
        <v>330</v>
      </c>
      <c r="E8180" s="40" t="s">
        <v>50</v>
      </c>
      <c r="F8180">
        <f t="shared" si="384"/>
        <v>2</v>
      </c>
      <c r="G8180">
        <f t="shared" si="385"/>
        <v>2012</v>
      </c>
      <c r="H8180">
        <f t="shared" si="386"/>
        <v>654.55500000000006</v>
      </c>
      <c r="I8180" s="23"/>
    </row>
    <row r="8181" spans="1:9" ht="14.4">
      <c r="A8181" s="77" t="s">
        <v>49</v>
      </c>
      <c r="B8181" s="40">
        <v>13095500</v>
      </c>
      <c r="C8181" s="41">
        <v>40960</v>
      </c>
      <c r="D8181" s="40">
        <v>330</v>
      </c>
      <c r="E8181" s="40" t="s">
        <v>50</v>
      </c>
      <c r="F8181">
        <f t="shared" si="384"/>
        <v>2</v>
      </c>
      <c r="G8181">
        <f t="shared" si="385"/>
        <v>2012</v>
      </c>
      <c r="H8181">
        <f t="shared" si="386"/>
        <v>654.55500000000006</v>
      </c>
      <c r="I8181" s="23"/>
    </row>
    <row r="8182" spans="1:9" ht="14.4">
      <c r="A8182" s="77" t="s">
        <v>49</v>
      </c>
      <c r="B8182" s="40">
        <v>13095500</v>
      </c>
      <c r="C8182" s="41">
        <v>40961</v>
      </c>
      <c r="D8182" s="40">
        <v>330</v>
      </c>
      <c r="E8182" s="40" t="s">
        <v>50</v>
      </c>
      <c r="F8182">
        <f t="shared" si="384"/>
        <v>2</v>
      </c>
      <c r="G8182">
        <f t="shared" si="385"/>
        <v>2012</v>
      </c>
      <c r="H8182">
        <f t="shared" si="386"/>
        <v>654.55500000000006</v>
      </c>
      <c r="I8182" s="23"/>
    </row>
    <row r="8183" spans="1:9" ht="14.4">
      <c r="A8183" s="77" t="s">
        <v>49</v>
      </c>
      <c r="B8183" s="40">
        <v>13095500</v>
      </c>
      <c r="C8183" s="41">
        <v>40962</v>
      </c>
      <c r="D8183" s="40">
        <v>329</v>
      </c>
      <c r="E8183" s="40" t="s">
        <v>50</v>
      </c>
      <c r="F8183">
        <f t="shared" si="384"/>
        <v>2</v>
      </c>
      <c r="G8183">
        <f t="shared" si="385"/>
        <v>2012</v>
      </c>
      <c r="H8183">
        <f t="shared" si="386"/>
        <v>652.57150000000001</v>
      </c>
      <c r="I8183" s="23"/>
    </row>
    <row r="8184" spans="1:9" ht="14.4">
      <c r="A8184" s="77" t="s">
        <v>49</v>
      </c>
      <c r="B8184" s="40">
        <v>13095500</v>
      </c>
      <c r="C8184" s="41">
        <v>40963</v>
      </c>
      <c r="D8184" s="40">
        <v>328</v>
      </c>
      <c r="E8184" s="40" t="s">
        <v>50</v>
      </c>
      <c r="F8184">
        <f t="shared" si="384"/>
        <v>2</v>
      </c>
      <c r="G8184">
        <f t="shared" si="385"/>
        <v>2012</v>
      </c>
      <c r="H8184">
        <f t="shared" si="386"/>
        <v>650.58799999999997</v>
      </c>
      <c r="I8184" s="23"/>
    </row>
    <row r="8185" spans="1:9" ht="14.4">
      <c r="A8185" s="77" t="s">
        <v>49</v>
      </c>
      <c r="B8185" s="40">
        <v>13095500</v>
      </c>
      <c r="C8185" s="41">
        <v>40964</v>
      </c>
      <c r="D8185" s="40">
        <v>329</v>
      </c>
      <c r="E8185" s="40" t="s">
        <v>50</v>
      </c>
      <c r="F8185">
        <f t="shared" si="384"/>
        <v>2</v>
      </c>
      <c r="G8185">
        <f t="shared" si="385"/>
        <v>2012</v>
      </c>
      <c r="H8185">
        <f t="shared" si="386"/>
        <v>652.57150000000001</v>
      </c>
      <c r="I8185" s="23"/>
    </row>
    <row r="8186" spans="1:9" ht="14.4">
      <c r="A8186" s="77" t="s">
        <v>49</v>
      </c>
      <c r="B8186" s="40">
        <v>13095500</v>
      </c>
      <c r="C8186" s="41">
        <v>40965</v>
      </c>
      <c r="D8186" s="40">
        <v>328</v>
      </c>
      <c r="E8186" s="40" t="s">
        <v>50</v>
      </c>
      <c r="F8186">
        <f t="shared" si="384"/>
        <v>2</v>
      </c>
      <c r="G8186">
        <f t="shared" si="385"/>
        <v>2012</v>
      </c>
      <c r="H8186">
        <f t="shared" si="386"/>
        <v>650.58799999999997</v>
      </c>
      <c r="I8186" s="23"/>
    </row>
    <row r="8187" spans="1:9" ht="14.4">
      <c r="A8187" s="77" t="s">
        <v>49</v>
      </c>
      <c r="B8187" s="40">
        <v>13095500</v>
      </c>
      <c r="C8187" s="41">
        <v>40966</v>
      </c>
      <c r="D8187" s="40">
        <v>328</v>
      </c>
      <c r="E8187" s="40" t="s">
        <v>50</v>
      </c>
      <c r="F8187">
        <f t="shared" si="384"/>
        <v>2</v>
      </c>
      <c r="G8187">
        <f t="shared" si="385"/>
        <v>2012</v>
      </c>
      <c r="H8187">
        <f t="shared" si="386"/>
        <v>650.58799999999997</v>
      </c>
      <c r="I8187" s="23"/>
    </row>
    <row r="8188" spans="1:9" ht="14.4">
      <c r="A8188" s="77" t="s">
        <v>49</v>
      </c>
      <c r="B8188" s="40">
        <v>13095500</v>
      </c>
      <c r="C8188" s="41">
        <v>40967</v>
      </c>
      <c r="D8188" s="40">
        <v>328</v>
      </c>
      <c r="E8188" s="40" t="s">
        <v>50</v>
      </c>
      <c r="F8188">
        <f t="shared" si="384"/>
        <v>2</v>
      </c>
      <c r="G8188">
        <f t="shared" si="385"/>
        <v>2012</v>
      </c>
      <c r="H8188">
        <f t="shared" si="386"/>
        <v>650.58799999999997</v>
      </c>
      <c r="I8188" s="23"/>
    </row>
    <row r="8189" spans="1:9" ht="14.4">
      <c r="A8189" s="77" t="s">
        <v>49</v>
      </c>
      <c r="B8189" s="40">
        <v>13095500</v>
      </c>
      <c r="C8189" s="41">
        <v>40968</v>
      </c>
      <c r="D8189" s="40">
        <v>328</v>
      </c>
      <c r="E8189" s="40" t="s">
        <v>50</v>
      </c>
      <c r="F8189">
        <f t="shared" si="384"/>
        <v>2</v>
      </c>
      <c r="G8189">
        <f t="shared" si="385"/>
        <v>2012</v>
      </c>
      <c r="H8189">
        <f t="shared" si="386"/>
        <v>650.58799999999997</v>
      </c>
      <c r="I8189" s="23"/>
    </row>
    <row r="8190" spans="1:9" ht="14.4">
      <c r="A8190" s="77" t="s">
        <v>49</v>
      </c>
      <c r="B8190" s="40">
        <v>13095500</v>
      </c>
      <c r="C8190" s="41">
        <v>40969</v>
      </c>
      <c r="D8190" s="40">
        <v>328</v>
      </c>
      <c r="E8190" s="40" t="s">
        <v>50</v>
      </c>
      <c r="F8190">
        <f t="shared" si="384"/>
        <v>3</v>
      </c>
      <c r="G8190">
        <f t="shared" si="385"/>
        <v>2012</v>
      </c>
      <c r="H8190">
        <f t="shared" si="386"/>
        <v>650.58799999999997</v>
      </c>
      <c r="I8190" s="23"/>
    </row>
    <row r="8191" spans="1:9" ht="14.4">
      <c r="A8191" s="77" t="s">
        <v>49</v>
      </c>
      <c r="B8191" s="40">
        <v>13095500</v>
      </c>
      <c r="C8191" s="41">
        <v>40970</v>
      </c>
      <c r="D8191" s="40">
        <v>328</v>
      </c>
      <c r="E8191" s="40" t="s">
        <v>50</v>
      </c>
      <c r="F8191">
        <f t="shared" si="384"/>
        <v>3</v>
      </c>
      <c r="G8191">
        <f t="shared" si="385"/>
        <v>2012</v>
      </c>
      <c r="H8191">
        <f t="shared" si="386"/>
        <v>650.58799999999997</v>
      </c>
      <c r="I8191" s="23"/>
    </row>
    <row r="8192" spans="1:9" ht="14.4">
      <c r="A8192" s="77" t="s">
        <v>49</v>
      </c>
      <c r="B8192" s="40">
        <v>13095500</v>
      </c>
      <c r="C8192" s="41">
        <v>40971</v>
      </c>
      <c r="D8192" s="40">
        <v>327</v>
      </c>
      <c r="E8192" s="40" t="s">
        <v>50</v>
      </c>
      <c r="F8192">
        <f t="shared" si="384"/>
        <v>3</v>
      </c>
      <c r="G8192">
        <f t="shared" si="385"/>
        <v>2012</v>
      </c>
      <c r="H8192">
        <f t="shared" si="386"/>
        <v>648.60450000000003</v>
      </c>
      <c r="I8192" s="23"/>
    </row>
    <row r="8193" spans="1:9" ht="14.4">
      <c r="A8193" s="77" t="s">
        <v>49</v>
      </c>
      <c r="B8193" s="40">
        <v>13095500</v>
      </c>
      <c r="C8193" s="41">
        <v>40972</v>
      </c>
      <c r="D8193" s="40">
        <v>327</v>
      </c>
      <c r="E8193" s="40" t="s">
        <v>50</v>
      </c>
      <c r="F8193">
        <f t="shared" si="384"/>
        <v>3</v>
      </c>
      <c r="G8193">
        <f t="shared" si="385"/>
        <v>2012</v>
      </c>
      <c r="H8193">
        <f t="shared" si="386"/>
        <v>648.60450000000003</v>
      </c>
      <c r="I8193" s="23"/>
    </row>
    <row r="8194" spans="1:9" ht="14.4">
      <c r="A8194" s="77" t="s">
        <v>49</v>
      </c>
      <c r="B8194" s="40">
        <v>13095500</v>
      </c>
      <c r="C8194" s="41">
        <v>40973</v>
      </c>
      <c r="D8194" s="40">
        <v>327</v>
      </c>
      <c r="E8194" s="40" t="s">
        <v>50</v>
      </c>
      <c r="F8194">
        <f t="shared" si="384"/>
        <v>3</v>
      </c>
      <c r="G8194">
        <f t="shared" si="385"/>
        <v>2012</v>
      </c>
      <c r="H8194">
        <f t="shared" si="386"/>
        <v>648.60450000000003</v>
      </c>
      <c r="I8194" s="23"/>
    </row>
    <row r="8195" spans="1:9" ht="14.4">
      <c r="A8195" s="77" t="s">
        <v>49</v>
      </c>
      <c r="B8195" s="40">
        <v>13095500</v>
      </c>
      <c r="C8195" s="41">
        <v>40974</v>
      </c>
      <c r="D8195" s="40">
        <v>328</v>
      </c>
      <c r="E8195" s="40" t="s">
        <v>50</v>
      </c>
      <c r="F8195">
        <f t="shared" si="384"/>
        <v>3</v>
      </c>
      <c r="G8195">
        <f t="shared" si="385"/>
        <v>2012</v>
      </c>
      <c r="H8195">
        <f t="shared" si="386"/>
        <v>650.58799999999997</v>
      </c>
      <c r="I8195" s="23"/>
    </row>
    <row r="8196" spans="1:9" ht="14.4">
      <c r="A8196" s="77" t="s">
        <v>49</v>
      </c>
      <c r="B8196" s="40">
        <v>13095500</v>
      </c>
      <c r="C8196" s="41">
        <v>40975</v>
      </c>
      <c r="D8196" s="40">
        <v>327</v>
      </c>
      <c r="E8196" s="40" t="s">
        <v>50</v>
      </c>
      <c r="F8196">
        <f t="shared" si="384"/>
        <v>3</v>
      </c>
      <c r="G8196">
        <f t="shared" si="385"/>
        <v>2012</v>
      </c>
      <c r="H8196">
        <f t="shared" si="386"/>
        <v>648.60450000000003</v>
      </c>
      <c r="I8196" s="23"/>
    </row>
    <row r="8197" spans="1:9" ht="14.4">
      <c r="A8197" s="77" t="s">
        <v>49</v>
      </c>
      <c r="B8197" s="40">
        <v>13095500</v>
      </c>
      <c r="C8197" s="41">
        <v>40976</v>
      </c>
      <c r="D8197" s="40">
        <v>326</v>
      </c>
      <c r="E8197" s="40" t="s">
        <v>50</v>
      </c>
      <c r="F8197">
        <f t="shared" si="384"/>
        <v>3</v>
      </c>
      <c r="G8197">
        <f t="shared" si="385"/>
        <v>2012</v>
      </c>
      <c r="H8197">
        <f t="shared" si="386"/>
        <v>646.62099999999998</v>
      </c>
      <c r="I8197" s="23"/>
    </row>
    <row r="8198" spans="1:9" ht="14.4">
      <c r="A8198" s="77" t="s">
        <v>49</v>
      </c>
      <c r="B8198" s="40">
        <v>13095500</v>
      </c>
      <c r="C8198" s="41">
        <v>40977</v>
      </c>
      <c r="D8198" s="40">
        <v>326</v>
      </c>
      <c r="E8198" s="40" t="s">
        <v>50</v>
      </c>
      <c r="F8198">
        <f t="shared" si="384"/>
        <v>3</v>
      </c>
      <c r="G8198">
        <f t="shared" si="385"/>
        <v>2012</v>
      </c>
      <c r="H8198">
        <f t="shared" si="386"/>
        <v>646.62099999999998</v>
      </c>
      <c r="I8198" s="23"/>
    </row>
    <row r="8199" spans="1:9" ht="14.4">
      <c r="A8199" s="77" t="s">
        <v>49</v>
      </c>
      <c r="B8199" s="40">
        <v>13095500</v>
      </c>
      <c r="C8199" s="41">
        <v>40978</v>
      </c>
      <c r="D8199" s="40">
        <v>326</v>
      </c>
      <c r="E8199" s="40" t="s">
        <v>50</v>
      </c>
      <c r="F8199">
        <f t="shared" si="384"/>
        <v>3</v>
      </c>
      <c r="G8199">
        <f t="shared" si="385"/>
        <v>2012</v>
      </c>
      <c r="H8199">
        <f t="shared" si="386"/>
        <v>646.62099999999998</v>
      </c>
      <c r="I8199" s="23"/>
    </row>
    <row r="8200" spans="1:9" ht="14.4">
      <c r="A8200" s="77" t="s">
        <v>49</v>
      </c>
      <c r="B8200" s="40">
        <v>13095500</v>
      </c>
      <c r="C8200" s="41">
        <v>40979</v>
      </c>
      <c r="D8200" s="40">
        <v>326</v>
      </c>
      <c r="E8200" s="40" t="s">
        <v>50</v>
      </c>
      <c r="F8200">
        <f t="shared" si="384"/>
        <v>3</v>
      </c>
      <c r="G8200">
        <f t="shared" si="385"/>
        <v>2012</v>
      </c>
      <c r="H8200">
        <f t="shared" si="386"/>
        <v>646.62099999999998</v>
      </c>
      <c r="I8200" s="23"/>
    </row>
    <row r="8201" spans="1:9" ht="14.4">
      <c r="A8201" s="77" t="s">
        <v>49</v>
      </c>
      <c r="B8201" s="40">
        <v>13095500</v>
      </c>
      <c r="C8201" s="41">
        <v>40980</v>
      </c>
      <c r="D8201" s="40">
        <v>326</v>
      </c>
      <c r="E8201" s="40" t="s">
        <v>50</v>
      </c>
      <c r="F8201">
        <f t="shared" si="384"/>
        <v>3</v>
      </c>
      <c r="G8201">
        <f t="shared" si="385"/>
        <v>2012</v>
      </c>
      <c r="H8201">
        <f t="shared" si="386"/>
        <v>646.62099999999998</v>
      </c>
      <c r="I8201" s="23"/>
    </row>
    <row r="8202" spans="1:9" ht="14.4">
      <c r="A8202" s="77" t="s">
        <v>49</v>
      </c>
      <c r="B8202" s="40">
        <v>13095500</v>
      </c>
      <c r="C8202" s="41">
        <v>40981</v>
      </c>
      <c r="D8202" s="40">
        <v>326</v>
      </c>
      <c r="E8202" s="40" t="s">
        <v>50</v>
      </c>
      <c r="F8202">
        <f t="shared" si="384"/>
        <v>3</v>
      </c>
      <c r="G8202">
        <f t="shared" si="385"/>
        <v>2012</v>
      </c>
      <c r="H8202">
        <f t="shared" si="386"/>
        <v>646.62099999999998</v>
      </c>
      <c r="I8202" s="23"/>
    </row>
    <row r="8203" spans="1:9" ht="14.4">
      <c r="A8203" s="77" t="s">
        <v>49</v>
      </c>
      <c r="B8203" s="40">
        <v>13095500</v>
      </c>
      <c r="C8203" s="41">
        <v>40982</v>
      </c>
      <c r="D8203" s="40">
        <v>326</v>
      </c>
      <c r="E8203" s="40" t="s">
        <v>50</v>
      </c>
      <c r="F8203">
        <f t="shared" si="384"/>
        <v>3</v>
      </c>
      <c r="G8203">
        <f t="shared" si="385"/>
        <v>2012</v>
      </c>
      <c r="H8203">
        <f t="shared" si="386"/>
        <v>646.62099999999998</v>
      </c>
      <c r="I8203" s="23"/>
    </row>
    <row r="8204" spans="1:9" ht="14.4">
      <c r="A8204" s="77" t="s">
        <v>49</v>
      </c>
      <c r="B8204" s="40">
        <v>13095500</v>
      </c>
      <c r="C8204" s="41">
        <v>40983</v>
      </c>
      <c r="D8204" s="40">
        <v>326</v>
      </c>
      <c r="E8204" s="40" t="s">
        <v>50</v>
      </c>
      <c r="F8204">
        <f t="shared" si="384"/>
        <v>3</v>
      </c>
      <c r="G8204">
        <f t="shared" si="385"/>
        <v>2012</v>
      </c>
      <c r="H8204">
        <f t="shared" si="386"/>
        <v>646.62099999999998</v>
      </c>
      <c r="I8204" s="23"/>
    </row>
    <row r="8205" spans="1:9" ht="14.4">
      <c r="A8205" s="77" t="s">
        <v>49</v>
      </c>
      <c r="B8205" s="40">
        <v>13095500</v>
      </c>
      <c r="C8205" s="41">
        <v>40984</v>
      </c>
      <c r="D8205" s="40">
        <v>326</v>
      </c>
      <c r="E8205" s="40" t="s">
        <v>50</v>
      </c>
      <c r="F8205">
        <f t="shared" si="384"/>
        <v>3</v>
      </c>
      <c r="G8205">
        <f t="shared" si="385"/>
        <v>2012</v>
      </c>
      <c r="H8205">
        <f t="shared" si="386"/>
        <v>646.62099999999998</v>
      </c>
      <c r="I8205" s="23"/>
    </row>
    <row r="8206" spans="1:9" ht="14.4">
      <c r="A8206" s="77" t="s">
        <v>49</v>
      </c>
      <c r="B8206" s="40">
        <v>13095500</v>
      </c>
      <c r="C8206" s="41">
        <v>40985</v>
      </c>
      <c r="D8206" s="40">
        <v>327</v>
      </c>
      <c r="E8206" s="40" t="s">
        <v>50</v>
      </c>
      <c r="F8206">
        <f t="shared" si="384"/>
        <v>3</v>
      </c>
      <c r="G8206">
        <f t="shared" si="385"/>
        <v>2012</v>
      </c>
      <c r="H8206">
        <f t="shared" si="386"/>
        <v>648.60450000000003</v>
      </c>
      <c r="I8206" s="23"/>
    </row>
    <row r="8207" spans="1:9" ht="14.4">
      <c r="A8207" s="77" t="s">
        <v>49</v>
      </c>
      <c r="B8207" s="40">
        <v>13095500</v>
      </c>
      <c r="C8207" s="41">
        <v>40986</v>
      </c>
      <c r="D8207" s="40">
        <v>326</v>
      </c>
      <c r="E8207" s="40" t="s">
        <v>50</v>
      </c>
      <c r="F8207">
        <f t="shared" si="384"/>
        <v>3</v>
      </c>
      <c r="G8207">
        <f t="shared" si="385"/>
        <v>2012</v>
      </c>
      <c r="H8207">
        <f t="shared" si="386"/>
        <v>646.62099999999998</v>
      </c>
      <c r="I8207" s="23"/>
    </row>
    <row r="8208" spans="1:9" ht="14.4">
      <c r="A8208" s="77" t="s">
        <v>49</v>
      </c>
      <c r="B8208" s="40">
        <v>13095500</v>
      </c>
      <c r="C8208" s="41">
        <v>40987</v>
      </c>
      <c r="D8208" s="40">
        <v>327</v>
      </c>
      <c r="E8208" s="40" t="s">
        <v>50</v>
      </c>
      <c r="F8208">
        <f t="shared" si="384"/>
        <v>3</v>
      </c>
      <c r="G8208">
        <f t="shared" si="385"/>
        <v>2012</v>
      </c>
      <c r="H8208">
        <f t="shared" si="386"/>
        <v>648.60450000000003</v>
      </c>
      <c r="I8208" s="23"/>
    </row>
    <row r="8209" spans="1:9" ht="14.4">
      <c r="A8209" s="77" t="s">
        <v>49</v>
      </c>
      <c r="B8209" s="40">
        <v>13095500</v>
      </c>
      <c r="C8209" s="41">
        <v>40988</v>
      </c>
      <c r="D8209" s="40">
        <v>326</v>
      </c>
      <c r="E8209" s="40" t="s">
        <v>50</v>
      </c>
      <c r="F8209">
        <f t="shared" si="384"/>
        <v>3</v>
      </c>
      <c r="G8209">
        <f t="shared" si="385"/>
        <v>2012</v>
      </c>
      <c r="H8209">
        <f t="shared" si="386"/>
        <v>646.62099999999998</v>
      </c>
      <c r="I8209" s="23"/>
    </row>
    <row r="8210" spans="1:9" ht="14.4">
      <c r="A8210" s="77" t="s">
        <v>49</v>
      </c>
      <c r="B8210" s="40">
        <v>13095500</v>
      </c>
      <c r="C8210" s="41">
        <v>40989</v>
      </c>
      <c r="D8210" s="40">
        <v>325</v>
      </c>
      <c r="E8210" s="40" t="s">
        <v>50</v>
      </c>
      <c r="F8210">
        <f t="shared" si="384"/>
        <v>3</v>
      </c>
      <c r="G8210">
        <f t="shared" si="385"/>
        <v>2012</v>
      </c>
      <c r="H8210">
        <f t="shared" si="386"/>
        <v>644.63750000000005</v>
      </c>
      <c r="I8210" s="23"/>
    </row>
    <row r="8211" spans="1:9" ht="14.4">
      <c r="A8211" s="77" t="s">
        <v>49</v>
      </c>
      <c r="B8211" s="40">
        <v>13095500</v>
      </c>
      <c r="C8211" s="41">
        <v>40990</v>
      </c>
      <c r="D8211" s="40">
        <v>325</v>
      </c>
      <c r="E8211" s="40" t="s">
        <v>50</v>
      </c>
      <c r="F8211">
        <f t="shared" si="384"/>
        <v>3</v>
      </c>
      <c r="G8211">
        <f t="shared" si="385"/>
        <v>2012</v>
      </c>
      <c r="H8211">
        <f t="shared" si="386"/>
        <v>644.63750000000005</v>
      </c>
      <c r="I8211" s="23"/>
    </row>
    <row r="8212" spans="1:9" ht="14.4">
      <c r="A8212" s="77" t="s">
        <v>49</v>
      </c>
      <c r="B8212" s="40">
        <v>13095500</v>
      </c>
      <c r="C8212" s="41">
        <v>40991</v>
      </c>
      <c r="D8212" s="40">
        <v>325</v>
      </c>
      <c r="E8212" s="40" t="s">
        <v>50</v>
      </c>
      <c r="F8212">
        <f t="shared" si="384"/>
        <v>3</v>
      </c>
      <c r="G8212">
        <f t="shared" si="385"/>
        <v>2012</v>
      </c>
      <c r="H8212">
        <f t="shared" si="386"/>
        <v>644.63750000000005</v>
      </c>
      <c r="I8212" s="23"/>
    </row>
    <row r="8213" spans="1:9" ht="14.4">
      <c r="A8213" s="77" t="s">
        <v>49</v>
      </c>
      <c r="B8213" s="40">
        <v>13095500</v>
      </c>
      <c r="C8213" s="41">
        <v>40992</v>
      </c>
      <c r="D8213" s="40">
        <v>325</v>
      </c>
      <c r="E8213" s="40" t="s">
        <v>50</v>
      </c>
      <c r="F8213">
        <f t="shared" si="384"/>
        <v>3</v>
      </c>
      <c r="G8213">
        <f t="shared" si="385"/>
        <v>2012</v>
      </c>
      <c r="H8213">
        <f t="shared" si="386"/>
        <v>644.63750000000005</v>
      </c>
      <c r="I8213" s="23"/>
    </row>
    <row r="8214" spans="1:9" ht="14.4">
      <c r="A8214" s="77" t="s">
        <v>49</v>
      </c>
      <c r="B8214" s="40">
        <v>13095500</v>
      </c>
      <c r="C8214" s="41">
        <v>40993</v>
      </c>
      <c r="D8214" s="40">
        <v>325</v>
      </c>
      <c r="E8214" s="40" t="s">
        <v>50</v>
      </c>
      <c r="F8214">
        <f t="shared" si="384"/>
        <v>3</v>
      </c>
      <c r="G8214">
        <f t="shared" si="385"/>
        <v>2012</v>
      </c>
      <c r="H8214">
        <f t="shared" si="386"/>
        <v>644.63750000000005</v>
      </c>
      <c r="I8214" s="23"/>
    </row>
    <row r="8215" spans="1:9" ht="14.4">
      <c r="A8215" s="77" t="s">
        <v>49</v>
      </c>
      <c r="B8215" s="40">
        <v>13095500</v>
      </c>
      <c r="C8215" s="41">
        <v>40994</v>
      </c>
      <c r="D8215" s="40">
        <v>325</v>
      </c>
      <c r="E8215" s="40" t="s">
        <v>50</v>
      </c>
      <c r="F8215">
        <f t="shared" si="384"/>
        <v>3</v>
      </c>
      <c r="G8215">
        <f t="shared" si="385"/>
        <v>2012</v>
      </c>
      <c r="H8215">
        <f t="shared" si="386"/>
        <v>644.63750000000005</v>
      </c>
      <c r="I8215" s="23"/>
    </row>
    <row r="8216" spans="1:9" ht="14.4">
      <c r="A8216" s="77" t="s">
        <v>49</v>
      </c>
      <c r="B8216" s="40">
        <v>13095500</v>
      </c>
      <c r="C8216" s="41">
        <v>40995</v>
      </c>
      <c r="D8216" s="40">
        <v>325</v>
      </c>
      <c r="E8216" s="40" t="s">
        <v>50</v>
      </c>
      <c r="F8216">
        <f t="shared" si="384"/>
        <v>3</v>
      </c>
      <c r="G8216">
        <f t="shared" si="385"/>
        <v>2012</v>
      </c>
      <c r="H8216">
        <f t="shared" si="386"/>
        <v>644.63750000000005</v>
      </c>
      <c r="I8216" s="23"/>
    </row>
    <row r="8217" spans="1:9" ht="14.4">
      <c r="A8217" s="77" t="s">
        <v>49</v>
      </c>
      <c r="B8217" s="40">
        <v>13095500</v>
      </c>
      <c r="C8217" s="41">
        <v>40996</v>
      </c>
      <c r="D8217" s="40">
        <v>325</v>
      </c>
      <c r="E8217" s="40" t="s">
        <v>50</v>
      </c>
      <c r="F8217">
        <f t="shared" si="384"/>
        <v>3</v>
      </c>
      <c r="G8217">
        <f t="shared" si="385"/>
        <v>2012</v>
      </c>
      <c r="H8217">
        <f t="shared" si="386"/>
        <v>644.63750000000005</v>
      </c>
      <c r="I8217" s="23"/>
    </row>
    <row r="8218" spans="1:9" ht="14.4">
      <c r="A8218" s="77" t="s">
        <v>49</v>
      </c>
      <c r="B8218" s="40">
        <v>13095500</v>
      </c>
      <c r="C8218" s="41">
        <v>40997</v>
      </c>
      <c r="D8218" s="40">
        <v>325</v>
      </c>
      <c r="E8218" s="40" t="s">
        <v>50</v>
      </c>
      <c r="F8218">
        <f t="shared" si="384"/>
        <v>3</v>
      </c>
      <c r="G8218">
        <f t="shared" si="385"/>
        <v>2012</v>
      </c>
      <c r="H8218">
        <f t="shared" si="386"/>
        <v>644.63750000000005</v>
      </c>
      <c r="I8218" s="23"/>
    </row>
    <row r="8219" spans="1:9" ht="14.4">
      <c r="A8219" s="77" t="s">
        <v>49</v>
      </c>
      <c r="B8219" s="40">
        <v>13095500</v>
      </c>
      <c r="C8219" s="41">
        <v>40998</v>
      </c>
      <c r="D8219" s="40">
        <v>325</v>
      </c>
      <c r="E8219" s="40" t="s">
        <v>50</v>
      </c>
      <c r="F8219">
        <f t="shared" si="384"/>
        <v>3</v>
      </c>
      <c r="G8219">
        <f t="shared" si="385"/>
        <v>2012</v>
      </c>
      <c r="H8219">
        <f t="shared" si="386"/>
        <v>644.63750000000005</v>
      </c>
      <c r="I8219" s="23"/>
    </row>
    <row r="8220" spans="1:9" ht="14.4">
      <c r="A8220" s="77" t="s">
        <v>49</v>
      </c>
      <c r="B8220" s="40">
        <v>13095500</v>
      </c>
      <c r="C8220" s="41">
        <v>40999</v>
      </c>
      <c r="D8220" s="40">
        <v>325</v>
      </c>
      <c r="E8220" s="40" t="s">
        <v>50</v>
      </c>
      <c r="F8220">
        <f t="shared" si="384"/>
        <v>3</v>
      </c>
      <c r="G8220">
        <f t="shared" si="385"/>
        <v>2012</v>
      </c>
      <c r="H8220">
        <f t="shared" si="386"/>
        <v>644.63750000000005</v>
      </c>
      <c r="I8220" s="23"/>
    </row>
    <row r="8221" spans="1:9" ht="14.4">
      <c r="A8221" s="77" t="s">
        <v>49</v>
      </c>
      <c r="B8221" s="40">
        <v>13095500</v>
      </c>
      <c r="C8221" s="41">
        <v>41000</v>
      </c>
      <c r="D8221" s="40">
        <v>325</v>
      </c>
      <c r="E8221" s="40" t="s">
        <v>50</v>
      </c>
      <c r="F8221">
        <f t="shared" si="384"/>
        <v>4</v>
      </c>
      <c r="G8221">
        <f t="shared" si="385"/>
        <v>2012</v>
      </c>
      <c r="H8221">
        <f t="shared" si="386"/>
        <v>644.63750000000005</v>
      </c>
      <c r="I8221" s="23"/>
    </row>
    <row r="8222" spans="1:9" ht="14.4">
      <c r="A8222" s="77" t="s">
        <v>49</v>
      </c>
      <c r="B8222" s="40">
        <v>13095500</v>
      </c>
      <c r="C8222" s="41">
        <v>41001</v>
      </c>
      <c r="D8222" s="40">
        <v>326</v>
      </c>
      <c r="E8222" s="40" t="s">
        <v>50</v>
      </c>
      <c r="F8222">
        <f t="shared" si="384"/>
        <v>4</v>
      </c>
      <c r="G8222">
        <f t="shared" si="385"/>
        <v>2012</v>
      </c>
      <c r="H8222">
        <f t="shared" si="386"/>
        <v>646.62099999999998</v>
      </c>
      <c r="I8222" s="23"/>
    </row>
    <row r="8223" spans="1:9" ht="14.4">
      <c r="A8223" s="77" t="s">
        <v>49</v>
      </c>
      <c r="B8223" s="40">
        <v>13095500</v>
      </c>
      <c r="C8223" s="41">
        <v>41002</v>
      </c>
      <c r="D8223" s="40">
        <v>326</v>
      </c>
      <c r="E8223" s="40" t="s">
        <v>50</v>
      </c>
      <c r="F8223">
        <f t="shared" si="384"/>
        <v>4</v>
      </c>
      <c r="G8223">
        <f t="shared" si="385"/>
        <v>2012</v>
      </c>
      <c r="H8223">
        <f t="shared" si="386"/>
        <v>646.62099999999998</v>
      </c>
      <c r="I8223" s="23"/>
    </row>
    <row r="8224" spans="1:9" ht="14.4">
      <c r="A8224" s="77" t="s">
        <v>49</v>
      </c>
      <c r="B8224" s="40">
        <v>13095500</v>
      </c>
      <c r="C8224" s="41">
        <v>41003</v>
      </c>
      <c r="D8224" s="40">
        <v>326</v>
      </c>
      <c r="E8224" s="40" t="s">
        <v>50</v>
      </c>
      <c r="F8224">
        <f t="shared" si="384"/>
        <v>4</v>
      </c>
      <c r="G8224">
        <f t="shared" si="385"/>
        <v>2012</v>
      </c>
      <c r="H8224">
        <f t="shared" si="386"/>
        <v>646.62099999999998</v>
      </c>
      <c r="I8224" s="23"/>
    </row>
    <row r="8225" spans="1:9" ht="14.4">
      <c r="A8225" s="77" t="s">
        <v>49</v>
      </c>
      <c r="B8225" s="40">
        <v>13095500</v>
      </c>
      <c r="C8225" s="41">
        <v>41004</v>
      </c>
      <c r="D8225" s="40">
        <v>326</v>
      </c>
      <c r="E8225" s="40" t="s">
        <v>50</v>
      </c>
      <c r="F8225">
        <f t="shared" si="384"/>
        <v>4</v>
      </c>
      <c r="G8225">
        <f t="shared" si="385"/>
        <v>2012</v>
      </c>
      <c r="H8225">
        <f t="shared" si="386"/>
        <v>646.62099999999998</v>
      </c>
      <c r="I8225" s="23"/>
    </row>
    <row r="8226" spans="1:9" ht="14.4">
      <c r="A8226" s="77" t="s">
        <v>49</v>
      </c>
      <c r="B8226" s="40">
        <v>13095500</v>
      </c>
      <c r="C8226" s="41">
        <v>41005</v>
      </c>
      <c r="D8226" s="40">
        <v>326</v>
      </c>
      <c r="E8226" s="40" t="s">
        <v>50</v>
      </c>
      <c r="F8226">
        <f t="shared" ref="F8226:F8289" si="387">MONTH(C8226)</f>
        <v>4</v>
      </c>
      <c r="G8226">
        <f t="shared" ref="G8226:G8289" si="388">IF(F8226&gt;10,YEAR(C8226)+1,YEAR(C8226))</f>
        <v>2012</v>
      </c>
      <c r="H8226">
        <f t="shared" ref="H8226:H8289" si="389">D8226*1.9835</f>
        <v>646.62099999999998</v>
      </c>
      <c r="I8226" s="23"/>
    </row>
    <row r="8227" spans="1:9" ht="14.4">
      <c r="A8227" s="77" t="s">
        <v>49</v>
      </c>
      <c r="B8227" s="40">
        <v>13095500</v>
      </c>
      <c r="C8227" s="41">
        <v>41006</v>
      </c>
      <c r="D8227" s="40">
        <v>324</v>
      </c>
      <c r="E8227" s="40" t="s">
        <v>50</v>
      </c>
      <c r="F8227">
        <f t="shared" si="387"/>
        <v>4</v>
      </c>
      <c r="G8227">
        <f t="shared" si="388"/>
        <v>2012</v>
      </c>
      <c r="H8227">
        <f t="shared" si="389"/>
        <v>642.654</v>
      </c>
      <c r="I8227" s="23"/>
    </row>
    <row r="8228" spans="1:9" ht="14.4">
      <c r="A8228" s="77" t="s">
        <v>49</v>
      </c>
      <c r="B8228" s="40">
        <v>13095500</v>
      </c>
      <c r="C8228" s="41">
        <v>41007</v>
      </c>
      <c r="D8228" s="40">
        <v>323</v>
      </c>
      <c r="E8228" s="40" t="s">
        <v>50</v>
      </c>
      <c r="F8228">
        <f t="shared" si="387"/>
        <v>4</v>
      </c>
      <c r="G8228">
        <f t="shared" si="388"/>
        <v>2012</v>
      </c>
      <c r="H8228">
        <f t="shared" si="389"/>
        <v>640.67050000000006</v>
      </c>
      <c r="I8228" s="23"/>
    </row>
    <row r="8229" spans="1:9" ht="14.4">
      <c r="A8229" s="77" t="s">
        <v>49</v>
      </c>
      <c r="B8229" s="40">
        <v>13095500</v>
      </c>
      <c r="C8229" s="41">
        <v>41008</v>
      </c>
      <c r="D8229" s="40">
        <v>324</v>
      </c>
      <c r="E8229" s="40" t="s">
        <v>50</v>
      </c>
      <c r="F8229">
        <f t="shared" si="387"/>
        <v>4</v>
      </c>
      <c r="G8229">
        <f t="shared" si="388"/>
        <v>2012</v>
      </c>
      <c r="H8229">
        <f t="shared" si="389"/>
        <v>642.654</v>
      </c>
      <c r="I8229" s="23"/>
    </row>
    <row r="8230" spans="1:9" ht="14.4">
      <c r="A8230" s="77" t="s">
        <v>49</v>
      </c>
      <c r="B8230" s="40">
        <v>13095500</v>
      </c>
      <c r="C8230" s="41">
        <v>41009</v>
      </c>
      <c r="D8230" s="40">
        <v>323</v>
      </c>
      <c r="E8230" s="40" t="s">
        <v>50</v>
      </c>
      <c r="F8230">
        <f t="shared" si="387"/>
        <v>4</v>
      </c>
      <c r="G8230">
        <f t="shared" si="388"/>
        <v>2012</v>
      </c>
      <c r="H8230">
        <f t="shared" si="389"/>
        <v>640.67050000000006</v>
      </c>
      <c r="I8230" s="23"/>
    </row>
    <row r="8231" spans="1:9" ht="14.4">
      <c r="A8231" s="77" t="s">
        <v>49</v>
      </c>
      <c r="B8231" s="40">
        <v>13095500</v>
      </c>
      <c r="C8231" s="41">
        <v>41010</v>
      </c>
      <c r="D8231" s="40">
        <v>323</v>
      </c>
      <c r="E8231" s="40" t="s">
        <v>50</v>
      </c>
      <c r="F8231">
        <f t="shared" si="387"/>
        <v>4</v>
      </c>
      <c r="G8231">
        <f t="shared" si="388"/>
        <v>2012</v>
      </c>
      <c r="H8231">
        <f t="shared" si="389"/>
        <v>640.67050000000006</v>
      </c>
      <c r="I8231" s="23"/>
    </row>
    <row r="8232" spans="1:9" ht="14.4">
      <c r="A8232" s="77" t="s">
        <v>49</v>
      </c>
      <c r="B8232" s="40">
        <v>13095500</v>
      </c>
      <c r="C8232" s="41">
        <v>41011</v>
      </c>
      <c r="D8232" s="40">
        <v>324</v>
      </c>
      <c r="E8232" s="40" t="s">
        <v>50</v>
      </c>
      <c r="F8232">
        <f t="shared" si="387"/>
        <v>4</v>
      </c>
      <c r="G8232">
        <f t="shared" si="388"/>
        <v>2012</v>
      </c>
      <c r="H8232">
        <f t="shared" si="389"/>
        <v>642.654</v>
      </c>
      <c r="I8232" s="23"/>
    </row>
    <row r="8233" spans="1:9" ht="14.4">
      <c r="A8233" s="77" t="s">
        <v>49</v>
      </c>
      <c r="B8233" s="40">
        <v>13095500</v>
      </c>
      <c r="C8233" s="41">
        <v>41012</v>
      </c>
      <c r="D8233" s="40">
        <v>323</v>
      </c>
      <c r="E8233" s="40" t="s">
        <v>50</v>
      </c>
      <c r="F8233">
        <f t="shared" si="387"/>
        <v>4</v>
      </c>
      <c r="G8233">
        <f t="shared" si="388"/>
        <v>2012</v>
      </c>
      <c r="H8233">
        <f t="shared" si="389"/>
        <v>640.67050000000006</v>
      </c>
      <c r="I8233" s="23"/>
    </row>
    <row r="8234" spans="1:9" ht="14.4">
      <c r="A8234" s="77" t="s">
        <v>49</v>
      </c>
      <c r="B8234" s="40">
        <v>13095500</v>
      </c>
      <c r="C8234" s="41">
        <v>41013</v>
      </c>
      <c r="D8234" s="40">
        <v>324</v>
      </c>
      <c r="E8234" s="40" t="s">
        <v>50</v>
      </c>
      <c r="F8234">
        <f t="shared" si="387"/>
        <v>4</v>
      </c>
      <c r="G8234">
        <f t="shared" si="388"/>
        <v>2012</v>
      </c>
      <c r="H8234">
        <f t="shared" si="389"/>
        <v>642.654</v>
      </c>
      <c r="I8234" s="23"/>
    </row>
    <row r="8235" spans="1:9" ht="14.4">
      <c r="A8235" s="77" t="s">
        <v>49</v>
      </c>
      <c r="B8235" s="40">
        <v>13095500</v>
      </c>
      <c r="C8235" s="41">
        <v>41014</v>
      </c>
      <c r="D8235" s="40">
        <v>324</v>
      </c>
      <c r="E8235" s="40" t="s">
        <v>50</v>
      </c>
      <c r="F8235">
        <f t="shared" si="387"/>
        <v>4</v>
      </c>
      <c r="G8235">
        <f t="shared" si="388"/>
        <v>2012</v>
      </c>
      <c r="H8235">
        <f t="shared" si="389"/>
        <v>642.654</v>
      </c>
      <c r="I8235" s="23"/>
    </row>
    <row r="8236" spans="1:9" ht="14.4">
      <c r="A8236" s="77" t="s">
        <v>49</v>
      </c>
      <c r="B8236" s="40">
        <v>13095500</v>
      </c>
      <c r="C8236" s="41">
        <v>41015</v>
      </c>
      <c r="D8236" s="40">
        <v>323</v>
      </c>
      <c r="E8236" s="40" t="s">
        <v>50</v>
      </c>
      <c r="F8236">
        <f t="shared" si="387"/>
        <v>4</v>
      </c>
      <c r="G8236">
        <f t="shared" si="388"/>
        <v>2012</v>
      </c>
      <c r="H8236">
        <f t="shared" si="389"/>
        <v>640.67050000000006</v>
      </c>
      <c r="I8236" s="23"/>
    </row>
    <row r="8237" spans="1:9" ht="14.4">
      <c r="A8237" s="77" t="s">
        <v>49</v>
      </c>
      <c r="B8237" s="40">
        <v>13095500</v>
      </c>
      <c r="C8237" s="41">
        <v>41016</v>
      </c>
      <c r="D8237" s="40">
        <v>324</v>
      </c>
      <c r="E8237" s="40" t="s">
        <v>50</v>
      </c>
      <c r="F8237">
        <f t="shared" si="387"/>
        <v>4</v>
      </c>
      <c r="G8237">
        <f t="shared" si="388"/>
        <v>2012</v>
      </c>
      <c r="H8237">
        <f t="shared" si="389"/>
        <v>642.654</v>
      </c>
      <c r="I8237" s="23"/>
    </row>
    <row r="8238" spans="1:9" ht="14.4">
      <c r="A8238" s="77" t="s">
        <v>49</v>
      </c>
      <c r="B8238" s="40">
        <v>13095500</v>
      </c>
      <c r="C8238" s="41">
        <v>41017</v>
      </c>
      <c r="D8238" s="40">
        <v>324</v>
      </c>
      <c r="E8238" s="40" t="s">
        <v>50</v>
      </c>
      <c r="F8238">
        <f t="shared" si="387"/>
        <v>4</v>
      </c>
      <c r="G8238">
        <f t="shared" si="388"/>
        <v>2012</v>
      </c>
      <c r="H8238">
        <f t="shared" si="389"/>
        <v>642.654</v>
      </c>
      <c r="I8238" s="23"/>
    </row>
    <row r="8239" spans="1:9" ht="14.4">
      <c r="A8239" s="77" t="s">
        <v>49</v>
      </c>
      <c r="B8239" s="40">
        <v>13095500</v>
      </c>
      <c r="C8239" s="41">
        <v>41018</v>
      </c>
      <c r="D8239" s="40">
        <v>323</v>
      </c>
      <c r="E8239" s="40" t="s">
        <v>50</v>
      </c>
      <c r="F8239">
        <f t="shared" si="387"/>
        <v>4</v>
      </c>
      <c r="G8239">
        <f t="shared" si="388"/>
        <v>2012</v>
      </c>
      <c r="H8239">
        <f t="shared" si="389"/>
        <v>640.67050000000006</v>
      </c>
      <c r="I8239" s="23"/>
    </row>
    <row r="8240" spans="1:9" ht="14.4">
      <c r="A8240" s="77" t="s">
        <v>49</v>
      </c>
      <c r="B8240" s="40">
        <v>13095500</v>
      </c>
      <c r="C8240" s="41">
        <v>41019</v>
      </c>
      <c r="D8240" s="40">
        <v>323</v>
      </c>
      <c r="E8240" s="40" t="s">
        <v>50</v>
      </c>
      <c r="F8240">
        <f t="shared" si="387"/>
        <v>4</v>
      </c>
      <c r="G8240">
        <f t="shared" si="388"/>
        <v>2012</v>
      </c>
      <c r="H8240">
        <f t="shared" si="389"/>
        <v>640.67050000000006</v>
      </c>
      <c r="I8240" s="23"/>
    </row>
    <row r="8241" spans="1:9" ht="14.4">
      <c r="A8241" s="77" t="s">
        <v>49</v>
      </c>
      <c r="B8241" s="40">
        <v>13095500</v>
      </c>
      <c r="C8241" s="41">
        <v>41020</v>
      </c>
      <c r="D8241" s="40">
        <v>323</v>
      </c>
      <c r="E8241" s="40" t="s">
        <v>50</v>
      </c>
      <c r="F8241">
        <f t="shared" si="387"/>
        <v>4</v>
      </c>
      <c r="G8241">
        <f t="shared" si="388"/>
        <v>2012</v>
      </c>
      <c r="H8241">
        <f t="shared" si="389"/>
        <v>640.67050000000006</v>
      </c>
      <c r="I8241" s="23"/>
    </row>
    <row r="8242" spans="1:9" ht="14.4">
      <c r="A8242" s="77" t="s">
        <v>49</v>
      </c>
      <c r="B8242" s="40">
        <v>13095500</v>
      </c>
      <c r="C8242" s="41">
        <v>41021</v>
      </c>
      <c r="D8242" s="40">
        <v>322</v>
      </c>
      <c r="E8242" s="40" t="s">
        <v>50</v>
      </c>
      <c r="F8242">
        <f t="shared" si="387"/>
        <v>4</v>
      </c>
      <c r="G8242">
        <f t="shared" si="388"/>
        <v>2012</v>
      </c>
      <c r="H8242">
        <f t="shared" si="389"/>
        <v>638.68700000000001</v>
      </c>
      <c r="I8242" s="23"/>
    </row>
    <row r="8243" spans="1:9" ht="14.4">
      <c r="A8243" s="77" t="s">
        <v>49</v>
      </c>
      <c r="B8243" s="40">
        <v>13095500</v>
      </c>
      <c r="C8243" s="41">
        <v>41022</v>
      </c>
      <c r="D8243" s="40">
        <v>322</v>
      </c>
      <c r="E8243" s="40" t="s">
        <v>50</v>
      </c>
      <c r="F8243">
        <f t="shared" si="387"/>
        <v>4</v>
      </c>
      <c r="G8243">
        <f t="shared" si="388"/>
        <v>2012</v>
      </c>
      <c r="H8243">
        <f t="shared" si="389"/>
        <v>638.68700000000001</v>
      </c>
      <c r="I8243" s="23"/>
    </row>
    <row r="8244" spans="1:9" ht="14.4">
      <c r="A8244" s="77" t="s">
        <v>49</v>
      </c>
      <c r="B8244" s="40">
        <v>13095500</v>
      </c>
      <c r="C8244" s="41">
        <v>41023</v>
      </c>
      <c r="D8244" s="40">
        <v>321</v>
      </c>
      <c r="E8244" s="40" t="s">
        <v>50</v>
      </c>
      <c r="F8244">
        <f t="shared" si="387"/>
        <v>4</v>
      </c>
      <c r="G8244">
        <f t="shared" si="388"/>
        <v>2012</v>
      </c>
      <c r="H8244">
        <f t="shared" si="389"/>
        <v>636.70349999999996</v>
      </c>
      <c r="I8244" s="23"/>
    </row>
    <row r="8245" spans="1:9" ht="14.4">
      <c r="A8245" s="77" t="s">
        <v>49</v>
      </c>
      <c r="B8245" s="40">
        <v>13095500</v>
      </c>
      <c r="C8245" s="41">
        <v>41024</v>
      </c>
      <c r="D8245" s="40">
        <v>320</v>
      </c>
      <c r="E8245" s="40" t="s">
        <v>50</v>
      </c>
      <c r="F8245">
        <f t="shared" si="387"/>
        <v>4</v>
      </c>
      <c r="G8245">
        <f t="shared" si="388"/>
        <v>2012</v>
      </c>
      <c r="H8245">
        <f t="shared" si="389"/>
        <v>634.72</v>
      </c>
      <c r="I8245" s="23"/>
    </row>
    <row r="8246" spans="1:9" ht="14.4">
      <c r="A8246" s="77" t="s">
        <v>49</v>
      </c>
      <c r="B8246" s="40">
        <v>13095500</v>
      </c>
      <c r="C8246" s="41">
        <v>41025</v>
      </c>
      <c r="D8246" s="40">
        <v>320</v>
      </c>
      <c r="E8246" s="40" t="s">
        <v>50</v>
      </c>
      <c r="F8246">
        <f t="shared" si="387"/>
        <v>4</v>
      </c>
      <c r="G8246">
        <f t="shared" si="388"/>
        <v>2012</v>
      </c>
      <c r="H8246">
        <f t="shared" si="389"/>
        <v>634.72</v>
      </c>
      <c r="I8246" s="23"/>
    </row>
    <row r="8247" spans="1:9" ht="14.4">
      <c r="A8247" s="77" t="s">
        <v>49</v>
      </c>
      <c r="B8247" s="40">
        <v>13095500</v>
      </c>
      <c r="C8247" s="41">
        <v>41026</v>
      </c>
      <c r="D8247" s="40">
        <v>320</v>
      </c>
      <c r="E8247" s="40" t="s">
        <v>50</v>
      </c>
      <c r="F8247">
        <f t="shared" si="387"/>
        <v>4</v>
      </c>
      <c r="G8247">
        <f t="shared" si="388"/>
        <v>2012</v>
      </c>
      <c r="H8247">
        <f t="shared" si="389"/>
        <v>634.72</v>
      </c>
      <c r="I8247" s="23"/>
    </row>
    <row r="8248" spans="1:9" ht="14.4">
      <c r="A8248" s="77" t="s">
        <v>49</v>
      </c>
      <c r="B8248" s="40">
        <v>13095500</v>
      </c>
      <c r="C8248" s="41">
        <v>41027</v>
      </c>
      <c r="D8248" s="40">
        <v>320</v>
      </c>
      <c r="E8248" s="40" t="s">
        <v>50</v>
      </c>
      <c r="F8248">
        <f t="shared" si="387"/>
        <v>4</v>
      </c>
      <c r="G8248">
        <f t="shared" si="388"/>
        <v>2012</v>
      </c>
      <c r="H8248">
        <f t="shared" si="389"/>
        <v>634.72</v>
      </c>
      <c r="I8248" s="23"/>
    </row>
    <row r="8249" spans="1:9" ht="14.4">
      <c r="A8249" s="77" t="s">
        <v>49</v>
      </c>
      <c r="B8249" s="40">
        <v>13095500</v>
      </c>
      <c r="C8249" s="41">
        <v>41028</v>
      </c>
      <c r="D8249" s="40">
        <v>320</v>
      </c>
      <c r="E8249" s="40" t="s">
        <v>50</v>
      </c>
      <c r="F8249">
        <f t="shared" si="387"/>
        <v>4</v>
      </c>
      <c r="G8249">
        <f t="shared" si="388"/>
        <v>2012</v>
      </c>
      <c r="H8249">
        <f t="shared" si="389"/>
        <v>634.72</v>
      </c>
      <c r="I8249" s="23"/>
    </row>
    <row r="8250" spans="1:9" ht="14.4">
      <c r="A8250" s="77" t="s">
        <v>49</v>
      </c>
      <c r="B8250" s="40">
        <v>13095500</v>
      </c>
      <c r="C8250" s="41">
        <v>41029</v>
      </c>
      <c r="D8250" s="40">
        <v>321</v>
      </c>
      <c r="E8250" s="40" t="s">
        <v>50</v>
      </c>
      <c r="F8250">
        <f t="shared" si="387"/>
        <v>4</v>
      </c>
      <c r="G8250">
        <f t="shared" si="388"/>
        <v>2012</v>
      </c>
      <c r="H8250">
        <f t="shared" si="389"/>
        <v>636.70349999999996</v>
      </c>
      <c r="I8250" s="23"/>
    </row>
    <row r="8251" spans="1:9" ht="14.4">
      <c r="A8251" s="77" t="s">
        <v>49</v>
      </c>
      <c r="B8251" s="40">
        <v>13095500</v>
      </c>
      <c r="C8251" s="41">
        <v>41030</v>
      </c>
      <c r="D8251" s="40">
        <v>321</v>
      </c>
      <c r="E8251" s="40" t="s">
        <v>50</v>
      </c>
      <c r="F8251">
        <f t="shared" si="387"/>
        <v>5</v>
      </c>
      <c r="G8251">
        <f t="shared" si="388"/>
        <v>2012</v>
      </c>
      <c r="H8251">
        <f t="shared" si="389"/>
        <v>636.70349999999996</v>
      </c>
      <c r="I8251" s="23"/>
    </row>
    <row r="8252" spans="1:9" ht="14.4">
      <c r="A8252" s="77" t="s">
        <v>49</v>
      </c>
      <c r="B8252" s="40">
        <v>13095500</v>
      </c>
      <c r="C8252" s="41">
        <v>41031</v>
      </c>
      <c r="D8252" s="40">
        <v>320</v>
      </c>
      <c r="E8252" s="40" t="s">
        <v>50</v>
      </c>
      <c r="F8252">
        <f t="shared" si="387"/>
        <v>5</v>
      </c>
      <c r="G8252">
        <f t="shared" si="388"/>
        <v>2012</v>
      </c>
      <c r="H8252">
        <f t="shared" si="389"/>
        <v>634.72</v>
      </c>
      <c r="I8252" s="23"/>
    </row>
    <row r="8253" spans="1:9" ht="14.4">
      <c r="A8253" s="77" t="s">
        <v>49</v>
      </c>
      <c r="B8253" s="40">
        <v>13095500</v>
      </c>
      <c r="C8253" s="41">
        <v>41032</v>
      </c>
      <c r="D8253" s="40">
        <v>319</v>
      </c>
      <c r="E8253" s="40" t="s">
        <v>50</v>
      </c>
      <c r="F8253">
        <f t="shared" si="387"/>
        <v>5</v>
      </c>
      <c r="G8253">
        <f t="shared" si="388"/>
        <v>2012</v>
      </c>
      <c r="H8253">
        <f t="shared" si="389"/>
        <v>632.73649999999998</v>
      </c>
      <c r="I8253" s="23"/>
    </row>
    <row r="8254" spans="1:9" ht="14.4">
      <c r="A8254" s="77" t="s">
        <v>49</v>
      </c>
      <c r="B8254" s="40">
        <v>13095500</v>
      </c>
      <c r="C8254" s="41">
        <v>41033</v>
      </c>
      <c r="D8254" s="40">
        <v>319</v>
      </c>
      <c r="E8254" s="40" t="s">
        <v>50</v>
      </c>
      <c r="F8254">
        <f t="shared" si="387"/>
        <v>5</v>
      </c>
      <c r="G8254">
        <f t="shared" si="388"/>
        <v>2012</v>
      </c>
      <c r="H8254">
        <f t="shared" si="389"/>
        <v>632.73649999999998</v>
      </c>
      <c r="I8254" s="23"/>
    </row>
    <row r="8255" spans="1:9" ht="14.4">
      <c r="A8255" s="77" t="s">
        <v>49</v>
      </c>
      <c r="B8255" s="40">
        <v>13095500</v>
      </c>
      <c r="C8255" s="41">
        <v>41034</v>
      </c>
      <c r="D8255" s="40">
        <v>319</v>
      </c>
      <c r="E8255" s="40" t="s">
        <v>50</v>
      </c>
      <c r="F8255">
        <f t="shared" si="387"/>
        <v>5</v>
      </c>
      <c r="G8255">
        <f t="shared" si="388"/>
        <v>2012</v>
      </c>
      <c r="H8255">
        <f t="shared" si="389"/>
        <v>632.73649999999998</v>
      </c>
      <c r="I8255" s="23"/>
    </row>
    <row r="8256" spans="1:9" ht="14.4">
      <c r="A8256" s="77" t="s">
        <v>49</v>
      </c>
      <c r="B8256" s="40">
        <v>13095500</v>
      </c>
      <c r="C8256" s="41">
        <v>41035</v>
      </c>
      <c r="D8256" s="40">
        <v>318</v>
      </c>
      <c r="E8256" s="40" t="s">
        <v>50</v>
      </c>
      <c r="F8256">
        <f t="shared" si="387"/>
        <v>5</v>
      </c>
      <c r="G8256">
        <f t="shared" si="388"/>
        <v>2012</v>
      </c>
      <c r="H8256">
        <f t="shared" si="389"/>
        <v>630.75300000000004</v>
      </c>
      <c r="I8256" s="23"/>
    </row>
    <row r="8257" spans="1:9" ht="14.4">
      <c r="A8257" s="77" t="s">
        <v>49</v>
      </c>
      <c r="B8257" s="40">
        <v>13095500</v>
      </c>
      <c r="C8257" s="41">
        <v>41036</v>
      </c>
      <c r="D8257" s="40">
        <v>318</v>
      </c>
      <c r="E8257" s="40" t="s">
        <v>50</v>
      </c>
      <c r="F8257">
        <f t="shared" si="387"/>
        <v>5</v>
      </c>
      <c r="G8257">
        <f t="shared" si="388"/>
        <v>2012</v>
      </c>
      <c r="H8257">
        <f t="shared" si="389"/>
        <v>630.75300000000004</v>
      </c>
      <c r="I8257" s="23"/>
    </row>
    <row r="8258" spans="1:9" ht="14.4">
      <c r="A8258" s="77" t="s">
        <v>49</v>
      </c>
      <c r="B8258" s="40">
        <v>13095500</v>
      </c>
      <c r="C8258" s="41">
        <v>41037</v>
      </c>
      <c r="D8258" s="40">
        <v>318</v>
      </c>
      <c r="E8258" s="40" t="s">
        <v>50</v>
      </c>
      <c r="F8258">
        <f t="shared" si="387"/>
        <v>5</v>
      </c>
      <c r="G8258">
        <f t="shared" si="388"/>
        <v>2012</v>
      </c>
      <c r="H8258">
        <f t="shared" si="389"/>
        <v>630.75300000000004</v>
      </c>
      <c r="I8258" s="23"/>
    </row>
    <row r="8259" spans="1:9" ht="14.4">
      <c r="A8259" s="77" t="s">
        <v>49</v>
      </c>
      <c r="B8259" s="40">
        <v>13095500</v>
      </c>
      <c r="C8259" s="41">
        <v>41038</v>
      </c>
      <c r="D8259" s="40">
        <v>318</v>
      </c>
      <c r="E8259" s="40" t="s">
        <v>50</v>
      </c>
      <c r="F8259">
        <f t="shared" si="387"/>
        <v>5</v>
      </c>
      <c r="G8259">
        <f t="shared" si="388"/>
        <v>2012</v>
      </c>
      <c r="H8259">
        <f t="shared" si="389"/>
        <v>630.75300000000004</v>
      </c>
      <c r="I8259" s="23"/>
    </row>
    <row r="8260" spans="1:9" ht="14.4">
      <c r="A8260" s="77" t="s">
        <v>49</v>
      </c>
      <c r="B8260" s="40">
        <v>13095500</v>
      </c>
      <c r="C8260" s="41">
        <v>41039</v>
      </c>
      <c r="D8260" s="40">
        <v>318</v>
      </c>
      <c r="E8260" s="40" t="s">
        <v>50</v>
      </c>
      <c r="F8260">
        <f t="shared" si="387"/>
        <v>5</v>
      </c>
      <c r="G8260">
        <f t="shared" si="388"/>
        <v>2012</v>
      </c>
      <c r="H8260">
        <f t="shared" si="389"/>
        <v>630.75300000000004</v>
      </c>
      <c r="I8260" s="23"/>
    </row>
    <row r="8261" spans="1:9" ht="14.4">
      <c r="A8261" s="77" t="s">
        <v>49</v>
      </c>
      <c r="B8261" s="40">
        <v>13095500</v>
      </c>
      <c r="C8261" s="41">
        <v>41040</v>
      </c>
      <c r="D8261" s="40">
        <v>317</v>
      </c>
      <c r="E8261" s="40" t="s">
        <v>50</v>
      </c>
      <c r="F8261">
        <f t="shared" si="387"/>
        <v>5</v>
      </c>
      <c r="G8261">
        <f t="shared" si="388"/>
        <v>2012</v>
      </c>
      <c r="H8261">
        <f t="shared" si="389"/>
        <v>628.76949999999999</v>
      </c>
      <c r="I8261" s="23"/>
    </row>
    <row r="8262" spans="1:9" ht="14.4">
      <c r="A8262" s="77" t="s">
        <v>49</v>
      </c>
      <c r="B8262" s="40">
        <v>13095500</v>
      </c>
      <c r="C8262" s="41">
        <v>41041</v>
      </c>
      <c r="D8262" s="40">
        <v>316</v>
      </c>
      <c r="E8262" s="40" t="s">
        <v>50</v>
      </c>
      <c r="F8262">
        <f t="shared" si="387"/>
        <v>5</v>
      </c>
      <c r="G8262">
        <f t="shared" si="388"/>
        <v>2012</v>
      </c>
      <c r="H8262">
        <f t="shared" si="389"/>
        <v>626.78600000000006</v>
      </c>
      <c r="I8262" s="23"/>
    </row>
    <row r="8263" spans="1:9" ht="14.4">
      <c r="A8263" s="77" t="s">
        <v>49</v>
      </c>
      <c r="B8263" s="40">
        <v>13095500</v>
      </c>
      <c r="C8263" s="41">
        <v>41042</v>
      </c>
      <c r="D8263" s="40">
        <v>315</v>
      </c>
      <c r="E8263" s="40" t="s">
        <v>50</v>
      </c>
      <c r="F8263">
        <f t="shared" si="387"/>
        <v>5</v>
      </c>
      <c r="G8263">
        <f t="shared" si="388"/>
        <v>2012</v>
      </c>
      <c r="H8263">
        <f t="shared" si="389"/>
        <v>624.80250000000001</v>
      </c>
      <c r="I8263" s="23"/>
    </row>
    <row r="8264" spans="1:9" ht="14.4">
      <c r="A8264" s="77" t="s">
        <v>49</v>
      </c>
      <c r="B8264" s="40">
        <v>13095500</v>
      </c>
      <c r="C8264" s="41">
        <v>41043</v>
      </c>
      <c r="D8264" s="40">
        <v>315</v>
      </c>
      <c r="E8264" s="40" t="s">
        <v>50</v>
      </c>
      <c r="F8264">
        <f t="shared" si="387"/>
        <v>5</v>
      </c>
      <c r="G8264">
        <f t="shared" si="388"/>
        <v>2012</v>
      </c>
      <c r="H8264">
        <f t="shared" si="389"/>
        <v>624.80250000000001</v>
      </c>
      <c r="I8264" s="23"/>
    </row>
    <row r="8265" spans="1:9" ht="14.4">
      <c r="A8265" s="77" t="s">
        <v>49</v>
      </c>
      <c r="B8265" s="40">
        <v>13095500</v>
      </c>
      <c r="C8265" s="41">
        <v>41044</v>
      </c>
      <c r="D8265" s="40">
        <v>315</v>
      </c>
      <c r="E8265" s="40" t="s">
        <v>50</v>
      </c>
      <c r="F8265">
        <f t="shared" si="387"/>
        <v>5</v>
      </c>
      <c r="G8265">
        <f t="shared" si="388"/>
        <v>2012</v>
      </c>
      <c r="H8265">
        <f t="shared" si="389"/>
        <v>624.80250000000001</v>
      </c>
      <c r="I8265" s="23"/>
    </row>
    <row r="8266" spans="1:9" ht="14.4">
      <c r="A8266" s="77" t="s">
        <v>49</v>
      </c>
      <c r="B8266" s="40">
        <v>13095500</v>
      </c>
      <c r="C8266" s="41">
        <v>41045</v>
      </c>
      <c r="D8266" s="40">
        <v>314</v>
      </c>
      <c r="E8266" s="40" t="s">
        <v>50</v>
      </c>
      <c r="F8266">
        <f t="shared" si="387"/>
        <v>5</v>
      </c>
      <c r="G8266">
        <f t="shared" si="388"/>
        <v>2012</v>
      </c>
      <c r="H8266">
        <f t="shared" si="389"/>
        <v>622.81899999999996</v>
      </c>
      <c r="I8266" s="23"/>
    </row>
    <row r="8267" spans="1:9" ht="14.4">
      <c r="A8267" s="77" t="s">
        <v>49</v>
      </c>
      <c r="B8267" s="40">
        <v>13095500</v>
      </c>
      <c r="C8267" s="41">
        <v>41046</v>
      </c>
      <c r="D8267" s="40">
        <v>314</v>
      </c>
      <c r="E8267" s="40" t="s">
        <v>50</v>
      </c>
      <c r="F8267">
        <f t="shared" si="387"/>
        <v>5</v>
      </c>
      <c r="G8267">
        <f t="shared" si="388"/>
        <v>2012</v>
      </c>
      <c r="H8267">
        <f t="shared" si="389"/>
        <v>622.81899999999996</v>
      </c>
      <c r="I8267" s="23"/>
    </row>
    <row r="8268" spans="1:9" ht="14.4">
      <c r="A8268" s="77" t="s">
        <v>49</v>
      </c>
      <c r="B8268" s="40">
        <v>13095500</v>
      </c>
      <c r="C8268" s="41">
        <v>41047</v>
      </c>
      <c r="D8268" s="40">
        <v>314</v>
      </c>
      <c r="E8268" s="40" t="s">
        <v>50</v>
      </c>
      <c r="F8268">
        <f t="shared" si="387"/>
        <v>5</v>
      </c>
      <c r="G8268">
        <f t="shared" si="388"/>
        <v>2012</v>
      </c>
      <c r="H8268">
        <f t="shared" si="389"/>
        <v>622.81899999999996</v>
      </c>
      <c r="I8268" s="23"/>
    </row>
    <row r="8269" spans="1:9" ht="14.4">
      <c r="A8269" s="77" t="s">
        <v>49</v>
      </c>
      <c r="B8269" s="40">
        <v>13095500</v>
      </c>
      <c r="C8269" s="41">
        <v>41048</v>
      </c>
      <c r="D8269" s="40">
        <v>313</v>
      </c>
      <c r="E8269" s="40" t="s">
        <v>50</v>
      </c>
      <c r="F8269">
        <f t="shared" si="387"/>
        <v>5</v>
      </c>
      <c r="G8269">
        <f t="shared" si="388"/>
        <v>2012</v>
      </c>
      <c r="H8269">
        <f t="shared" si="389"/>
        <v>620.83550000000002</v>
      </c>
      <c r="I8269" s="23"/>
    </row>
    <row r="8270" spans="1:9" ht="14.4">
      <c r="A8270" s="77" t="s">
        <v>49</v>
      </c>
      <c r="B8270" s="40">
        <v>13095500</v>
      </c>
      <c r="C8270" s="41">
        <v>41049</v>
      </c>
      <c r="D8270" s="40">
        <v>313</v>
      </c>
      <c r="E8270" s="40" t="s">
        <v>50</v>
      </c>
      <c r="F8270">
        <f t="shared" si="387"/>
        <v>5</v>
      </c>
      <c r="G8270">
        <f t="shared" si="388"/>
        <v>2012</v>
      </c>
      <c r="H8270">
        <f t="shared" si="389"/>
        <v>620.83550000000002</v>
      </c>
      <c r="I8270" s="23"/>
    </row>
    <row r="8271" spans="1:9" ht="14.4">
      <c r="A8271" s="77" t="s">
        <v>49</v>
      </c>
      <c r="B8271" s="40">
        <v>13095500</v>
      </c>
      <c r="C8271" s="41">
        <v>41050</v>
      </c>
      <c r="D8271" s="40">
        <v>313</v>
      </c>
      <c r="E8271" s="40" t="s">
        <v>50</v>
      </c>
      <c r="F8271">
        <f t="shared" si="387"/>
        <v>5</v>
      </c>
      <c r="G8271">
        <f t="shared" si="388"/>
        <v>2012</v>
      </c>
      <c r="H8271">
        <f t="shared" si="389"/>
        <v>620.83550000000002</v>
      </c>
      <c r="I8271" s="23"/>
    </row>
    <row r="8272" spans="1:9" ht="14.4">
      <c r="A8272" s="77" t="s">
        <v>49</v>
      </c>
      <c r="B8272" s="40">
        <v>13095500</v>
      </c>
      <c r="C8272" s="41">
        <v>41051</v>
      </c>
      <c r="D8272" s="40">
        <v>313</v>
      </c>
      <c r="E8272" s="40" t="s">
        <v>50</v>
      </c>
      <c r="F8272">
        <f t="shared" si="387"/>
        <v>5</v>
      </c>
      <c r="G8272">
        <f t="shared" si="388"/>
        <v>2012</v>
      </c>
      <c r="H8272">
        <f t="shared" si="389"/>
        <v>620.83550000000002</v>
      </c>
      <c r="I8272" s="23"/>
    </row>
    <row r="8273" spans="1:9" ht="14.4">
      <c r="A8273" s="77" t="s">
        <v>49</v>
      </c>
      <c r="B8273" s="40">
        <v>13095500</v>
      </c>
      <c r="C8273" s="41">
        <v>41052</v>
      </c>
      <c r="D8273" s="40">
        <v>313</v>
      </c>
      <c r="E8273" s="40" t="s">
        <v>50</v>
      </c>
      <c r="F8273">
        <f t="shared" si="387"/>
        <v>5</v>
      </c>
      <c r="G8273">
        <f t="shared" si="388"/>
        <v>2012</v>
      </c>
      <c r="H8273">
        <f t="shared" si="389"/>
        <v>620.83550000000002</v>
      </c>
      <c r="I8273" s="23"/>
    </row>
    <row r="8274" spans="1:9" ht="14.4">
      <c r="A8274" s="77" t="s">
        <v>49</v>
      </c>
      <c r="B8274" s="40">
        <v>13095500</v>
      </c>
      <c r="C8274" s="41">
        <v>41053</v>
      </c>
      <c r="D8274" s="40">
        <v>313</v>
      </c>
      <c r="E8274" s="40" t="s">
        <v>50</v>
      </c>
      <c r="F8274">
        <f t="shared" si="387"/>
        <v>5</v>
      </c>
      <c r="G8274">
        <f t="shared" si="388"/>
        <v>2012</v>
      </c>
      <c r="H8274">
        <f t="shared" si="389"/>
        <v>620.83550000000002</v>
      </c>
      <c r="I8274" s="23"/>
    </row>
    <row r="8275" spans="1:9" ht="14.4">
      <c r="A8275" s="77" t="s">
        <v>49</v>
      </c>
      <c r="B8275" s="40">
        <v>13095500</v>
      </c>
      <c r="C8275" s="41">
        <v>41054</v>
      </c>
      <c r="D8275" s="40">
        <v>313</v>
      </c>
      <c r="E8275" s="40" t="s">
        <v>50</v>
      </c>
      <c r="F8275">
        <f t="shared" si="387"/>
        <v>5</v>
      </c>
      <c r="G8275">
        <f t="shared" si="388"/>
        <v>2012</v>
      </c>
      <c r="H8275">
        <f t="shared" si="389"/>
        <v>620.83550000000002</v>
      </c>
      <c r="I8275" s="23"/>
    </row>
    <row r="8276" spans="1:9" ht="14.4">
      <c r="A8276" s="77" t="s">
        <v>49</v>
      </c>
      <c r="B8276" s="40">
        <v>13095500</v>
      </c>
      <c r="C8276" s="41">
        <v>41055</v>
      </c>
      <c r="D8276" s="40">
        <v>312</v>
      </c>
      <c r="E8276" s="40" t="s">
        <v>50</v>
      </c>
      <c r="F8276">
        <f t="shared" si="387"/>
        <v>5</v>
      </c>
      <c r="G8276">
        <f t="shared" si="388"/>
        <v>2012</v>
      </c>
      <c r="H8276">
        <f t="shared" si="389"/>
        <v>618.85199999999998</v>
      </c>
      <c r="I8276" s="23"/>
    </row>
    <row r="8277" spans="1:9" ht="14.4">
      <c r="A8277" s="77" t="s">
        <v>49</v>
      </c>
      <c r="B8277" s="40">
        <v>13095500</v>
      </c>
      <c r="C8277" s="41">
        <v>41056</v>
      </c>
      <c r="D8277" s="40">
        <v>313</v>
      </c>
      <c r="E8277" s="40" t="s">
        <v>50</v>
      </c>
      <c r="F8277">
        <f t="shared" si="387"/>
        <v>5</v>
      </c>
      <c r="G8277">
        <f t="shared" si="388"/>
        <v>2012</v>
      </c>
      <c r="H8277">
        <f t="shared" si="389"/>
        <v>620.83550000000002</v>
      </c>
      <c r="I8277" s="23"/>
    </row>
    <row r="8278" spans="1:9" ht="14.4">
      <c r="A8278" s="77" t="s">
        <v>49</v>
      </c>
      <c r="B8278" s="40">
        <v>13095500</v>
      </c>
      <c r="C8278" s="41">
        <v>41057</v>
      </c>
      <c r="D8278" s="40">
        <v>313</v>
      </c>
      <c r="E8278" s="40" t="s">
        <v>50</v>
      </c>
      <c r="F8278">
        <f t="shared" si="387"/>
        <v>5</v>
      </c>
      <c r="G8278">
        <f t="shared" si="388"/>
        <v>2012</v>
      </c>
      <c r="H8278">
        <f t="shared" si="389"/>
        <v>620.83550000000002</v>
      </c>
      <c r="I8278" s="23"/>
    </row>
    <row r="8279" spans="1:9" ht="14.4">
      <c r="A8279" s="77" t="s">
        <v>49</v>
      </c>
      <c r="B8279" s="40">
        <v>13095500</v>
      </c>
      <c r="C8279" s="41">
        <v>41058</v>
      </c>
      <c r="D8279" s="40">
        <v>315</v>
      </c>
      <c r="E8279" s="40" t="s">
        <v>50</v>
      </c>
      <c r="F8279">
        <f t="shared" si="387"/>
        <v>5</v>
      </c>
      <c r="G8279">
        <f t="shared" si="388"/>
        <v>2012</v>
      </c>
      <c r="H8279">
        <f t="shared" si="389"/>
        <v>624.80250000000001</v>
      </c>
      <c r="I8279" s="23"/>
    </row>
    <row r="8280" spans="1:9" ht="14.4">
      <c r="A8280" s="77" t="s">
        <v>49</v>
      </c>
      <c r="B8280" s="40">
        <v>13095500</v>
      </c>
      <c r="C8280" s="41">
        <v>41059</v>
      </c>
      <c r="D8280" s="40">
        <v>316</v>
      </c>
      <c r="E8280" s="40" t="s">
        <v>50</v>
      </c>
      <c r="F8280">
        <f t="shared" si="387"/>
        <v>5</v>
      </c>
      <c r="G8280">
        <f t="shared" si="388"/>
        <v>2012</v>
      </c>
      <c r="H8280">
        <f t="shared" si="389"/>
        <v>626.78600000000006</v>
      </c>
      <c r="I8280" s="23"/>
    </row>
    <row r="8281" spans="1:9" ht="14.4">
      <c r="A8281" s="77" t="s">
        <v>49</v>
      </c>
      <c r="B8281" s="40">
        <v>13095500</v>
      </c>
      <c r="C8281" s="41">
        <v>41060</v>
      </c>
      <c r="D8281" s="40">
        <v>316</v>
      </c>
      <c r="E8281" s="40" t="s">
        <v>50</v>
      </c>
      <c r="F8281">
        <f t="shared" si="387"/>
        <v>5</v>
      </c>
      <c r="G8281">
        <f t="shared" si="388"/>
        <v>2012</v>
      </c>
      <c r="H8281">
        <f t="shared" si="389"/>
        <v>626.78600000000006</v>
      </c>
      <c r="I8281" s="23"/>
    </row>
    <row r="8282" spans="1:9" ht="14.4">
      <c r="A8282" s="77" t="s">
        <v>49</v>
      </c>
      <c r="B8282" s="40">
        <v>13095500</v>
      </c>
      <c r="C8282" s="41">
        <v>41061</v>
      </c>
      <c r="D8282" s="40">
        <v>316</v>
      </c>
      <c r="E8282" s="40" t="s">
        <v>50</v>
      </c>
      <c r="F8282">
        <f t="shared" si="387"/>
        <v>6</v>
      </c>
      <c r="G8282">
        <f t="shared" si="388"/>
        <v>2012</v>
      </c>
      <c r="H8282">
        <f t="shared" si="389"/>
        <v>626.78600000000006</v>
      </c>
      <c r="I8282" s="23"/>
    </row>
    <row r="8283" spans="1:9" ht="14.4">
      <c r="A8283" s="77" t="s">
        <v>49</v>
      </c>
      <c r="B8283" s="40">
        <v>13095500</v>
      </c>
      <c r="C8283" s="41">
        <v>41062</v>
      </c>
      <c r="D8283" s="40">
        <v>316</v>
      </c>
      <c r="E8283" s="40" t="s">
        <v>50</v>
      </c>
      <c r="F8283">
        <f t="shared" si="387"/>
        <v>6</v>
      </c>
      <c r="G8283">
        <f t="shared" si="388"/>
        <v>2012</v>
      </c>
      <c r="H8283">
        <f t="shared" si="389"/>
        <v>626.78600000000006</v>
      </c>
      <c r="I8283" s="23"/>
    </row>
    <row r="8284" spans="1:9" ht="14.4">
      <c r="A8284" s="77" t="s">
        <v>49</v>
      </c>
      <c r="B8284" s="40">
        <v>13095500</v>
      </c>
      <c r="C8284" s="41">
        <v>41063</v>
      </c>
      <c r="D8284" s="40">
        <v>314</v>
      </c>
      <c r="E8284" s="40" t="s">
        <v>50</v>
      </c>
      <c r="F8284">
        <f t="shared" si="387"/>
        <v>6</v>
      </c>
      <c r="G8284">
        <f t="shared" si="388"/>
        <v>2012</v>
      </c>
      <c r="H8284">
        <f t="shared" si="389"/>
        <v>622.81899999999996</v>
      </c>
      <c r="I8284" s="23"/>
    </row>
    <row r="8285" spans="1:9" ht="14.4">
      <c r="A8285" s="77" t="s">
        <v>49</v>
      </c>
      <c r="B8285" s="40">
        <v>13095500</v>
      </c>
      <c r="C8285" s="41">
        <v>41064</v>
      </c>
      <c r="D8285" s="40">
        <v>314</v>
      </c>
      <c r="E8285" s="40" t="s">
        <v>50</v>
      </c>
      <c r="F8285">
        <f t="shared" si="387"/>
        <v>6</v>
      </c>
      <c r="G8285">
        <f t="shared" si="388"/>
        <v>2012</v>
      </c>
      <c r="H8285">
        <f t="shared" si="389"/>
        <v>622.81899999999996</v>
      </c>
      <c r="I8285" s="23"/>
    </row>
    <row r="8286" spans="1:9" ht="14.4">
      <c r="A8286" s="77" t="s">
        <v>49</v>
      </c>
      <c r="B8286" s="40">
        <v>13095500</v>
      </c>
      <c r="C8286" s="41">
        <v>41065</v>
      </c>
      <c r="D8286" s="40">
        <v>315</v>
      </c>
      <c r="E8286" s="40" t="s">
        <v>50</v>
      </c>
      <c r="F8286">
        <f t="shared" si="387"/>
        <v>6</v>
      </c>
      <c r="G8286">
        <f t="shared" si="388"/>
        <v>2012</v>
      </c>
      <c r="H8286">
        <f t="shared" si="389"/>
        <v>624.80250000000001</v>
      </c>
      <c r="I8286" s="23"/>
    </row>
    <row r="8287" spans="1:9" ht="14.4">
      <c r="A8287" s="77" t="s">
        <v>49</v>
      </c>
      <c r="B8287" s="40">
        <v>13095500</v>
      </c>
      <c r="C8287" s="41">
        <v>41066</v>
      </c>
      <c r="D8287" s="40">
        <v>314</v>
      </c>
      <c r="E8287" s="40" t="s">
        <v>50</v>
      </c>
      <c r="F8287">
        <f t="shared" si="387"/>
        <v>6</v>
      </c>
      <c r="G8287">
        <f t="shared" si="388"/>
        <v>2012</v>
      </c>
      <c r="H8287">
        <f t="shared" si="389"/>
        <v>622.81899999999996</v>
      </c>
      <c r="I8287" s="23"/>
    </row>
    <row r="8288" spans="1:9" ht="14.4">
      <c r="A8288" s="77" t="s">
        <v>49</v>
      </c>
      <c r="B8288" s="40">
        <v>13095500</v>
      </c>
      <c r="C8288" s="41">
        <v>41067</v>
      </c>
      <c r="D8288" s="40">
        <v>314</v>
      </c>
      <c r="E8288" s="40" t="s">
        <v>50</v>
      </c>
      <c r="F8288">
        <f t="shared" si="387"/>
        <v>6</v>
      </c>
      <c r="G8288">
        <f t="shared" si="388"/>
        <v>2012</v>
      </c>
      <c r="H8288">
        <f t="shared" si="389"/>
        <v>622.81899999999996</v>
      </c>
      <c r="I8288" s="23"/>
    </row>
    <row r="8289" spans="1:9" ht="14.4">
      <c r="A8289" s="77" t="s">
        <v>49</v>
      </c>
      <c r="B8289" s="40">
        <v>13095500</v>
      </c>
      <c r="C8289" s="41">
        <v>41068</v>
      </c>
      <c r="D8289" s="40">
        <v>315</v>
      </c>
      <c r="E8289" s="40" t="s">
        <v>50</v>
      </c>
      <c r="F8289">
        <f t="shared" si="387"/>
        <v>6</v>
      </c>
      <c r="G8289">
        <f t="shared" si="388"/>
        <v>2012</v>
      </c>
      <c r="H8289">
        <f t="shared" si="389"/>
        <v>624.80250000000001</v>
      </c>
      <c r="I8289" s="23"/>
    </row>
    <row r="8290" spans="1:9" ht="14.4">
      <c r="A8290" s="77" t="s">
        <v>49</v>
      </c>
      <c r="B8290" s="40">
        <v>13095500</v>
      </c>
      <c r="C8290" s="41">
        <v>41069</v>
      </c>
      <c r="D8290" s="40">
        <v>315</v>
      </c>
      <c r="E8290" s="40" t="s">
        <v>50</v>
      </c>
      <c r="F8290">
        <f t="shared" ref="F8290:F8353" si="390">MONTH(C8290)</f>
        <v>6</v>
      </c>
      <c r="G8290">
        <f t="shared" ref="G8290:G8353" si="391">IF(F8290&gt;10,YEAR(C8290)+1,YEAR(C8290))</f>
        <v>2012</v>
      </c>
      <c r="H8290">
        <f t="shared" ref="H8290:H8353" si="392">D8290*1.9835</f>
        <v>624.80250000000001</v>
      </c>
      <c r="I8290" s="23"/>
    </row>
    <row r="8291" spans="1:9" ht="14.4">
      <c r="A8291" s="77" t="s">
        <v>49</v>
      </c>
      <c r="B8291" s="40">
        <v>13095500</v>
      </c>
      <c r="C8291" s="41">
        <v>41070</v>
      </c>
      <c r="D8291" s="40">
        <v>314</v>
      </c>
      <c r="E8291" s="40" t="s">
        <v>50</v>
      </c>
      <c r="F8291">
        <f t="shared" si="390"/>
        <v>6</v>
      </c>
      <c r="G8291">
        <f t="shared" si="391"/>
        <v>2012</v>
      </c>
      <c r="H8291">
        <f t="shared" si="392"/>
        <v>622.81899999999996</v>
      </c>
      <c r="I8291" s="23"/>
    </row>
    <row r="8292" spans="1:9" ht="14.4">
      <c r="A8292" s="77" t="s">
        <v>49</v>
      </c>
      <c r="B8292" s="40">
        <v>13095500</v>
      </c>
      <c r="C8292" s="41">
        <v>41071</v>
      </c>
      <c r="D8292" s="40">
        <v>314</v>
      </c>
      <c r="E8292" s="40" t="s">
        <v>50</v>
      </c>
      <c r="F8292">
        <f t="shared" si="390"/>
        <v>6</v>
      </c>
      <c r="G8292">
        <f t="shared" si="391"/>
        <v>2012</v>
      </c>
      <c r="H8292">
        <f t="shared" si="392"/>
        <v>622.81899999999996</v>
      </c>
      <c r="I8292" s="23"/>
    </row>
    <row r="8293" spans="1:9" ht="14.4">
      <c r="A8293" s="77" t="s">
        <v>49</v>
      </c>
      <c r="B8293" s="40">
        <v>13095500</v>
      </c>
      <c r="C8293" s="41">
        <v>41072</v>
      </c>
      <c r="D8293" s="40">
        <v>316</v>
      </c>
      <c r="E8293" s="40" t="s">
        <v>50</v>
      </c>
      <c r="F8293">
        <f t="shared" si="390"/>
        <v>6</v>
      </c>
      <c r="G8293">
        <f t="shared" si="391"/>
        <v>2012</v>
      </c>
      <c r="H8293">
        <f t="shared" si="392"/>
        <v>626.78600000000006</v>
      </c>
      <c r="I8293" s="23"/>
    </row>
    <row r="8294" spans="1:9" ht="14.4">
      <c r="A8294" s="77" t="s">
        <v>49</v>
      </c>
      <c r="B8294" s="40">
        <v>13095500</v>
      </c>
      <c r="C8294" s="41">
        <v>41073</v>
      </c>
      <c r="D8294" s="40">
        <v>315</v>
      </c>
      <c r="E8294" s="40" t="s">
        <v>50</v>
      </c>
      <c r="F8294">
        <f t="shared" si="390"/>
        <v>6</v>
      </c>
      <c r="G8294">
        <f t="shared" si="391"/>
        <v>2012</v>
      </c>
      <c r="H8294">
        <f t="shared" si="392"/>
        <v>624.80250000000001</v>
      </c>
      <c r="I8294" s="23"/>
    </row>
    <row r="8295" spans="1:9" ht="14.4">
      <c r="A8295" s="77" t="s">
        <v>49</v>
      </c>
      <c r="B8295" s="40">
        <v>13095500</v>
      </c>
      <c r="C8295" s="41">
        <v>41074</v>
      </c>
      <c r="D8295" s="40">
        <v>314</v>
      </c>
      <c r="E8295" s="40" t="s">
        <v>50</v>
      </c>
      <c r="F8295">
        <f t="shared" si="390"/>
        <v>6</v>
      </c>
      <c r="G8295">
        <f t="shared" si="391"/>
        <v>2012</v>
      </c>
      <c r="H8295">
        <f t="shared" si="392"/>
        <v>622.81899999999996</v>
      </c>
      <c r="I8295" s="23"/>
    </row>
    <row r="8296" spans="1:9" ht="14.4">
      <c r="A8296" s="77" t="s">
        <v>49</v>
      </c>
      <c r="B8296" s="40">
        <v>13095500</v>
      </c>
      <c r="C8296" s="41">
        <v>41075</v>
      </c>
      <c r="D8296" s="40">
        <v>314</v>
      </c>
      <c r="E8296" s="40" t="s">
        <v>50</v>
      </c>
      <c r="F8296">
        <f t="shared" si="390"/>
        <v>6</v>
      </c>
      <c r="G8296">
        <f t="shared" si="391"/>
        <v>2012</v>
      </c>
      <c r="H8296">
        <f t="shared" si="392"/>
        <v>622.81899999999996</v>
      </c>
      <c r="I8296" s="23"/>
    </row>
    <row r="8297" spans="1:9" ht="14.4">
      <c r="A8297" s="77" t="s">
        <v>49</v>
      </c>
      <c r="B8297" s="40">
        <v>13095500</v>
      </c>
      <c r="C8297" s="41">
        <v>41076</v>
      </c>
      <c r="D8297" s="40">
        <v>314</v>
      </c>
      <c r="E8297" s="40" t="s">
        <v>50</v>
      </c>
      <c r="F8297">
        <f t="shared" si="390"/>
        <v>6</v>
      </c>
      <c r="G8297">
        <f t="shared" si="391"/>
        <v>2012</v>
      </c>
      <c r="H8297">
        <f t="shared" si="392"/>
        <v>622.81899999999996</v>
      </c>
      <c r="I8297" s="23"/>
    </row>
    <row r="8298" spans="1:9" ht="14.4">
      <c r="A8298" s="77" t="s">
        <v>49</v>
      </c>
      <c r="B8298" s="40">
        <v>13095500</v>
      </c>
      <c r="C8298" s="41">
        <v>41077</v>
      </c>
      <c r="D8298" s="40">
        <v>314</v>
      </c>
      <c r="E8298" s="40" t="s">
        <v>50</v>
      </c>
      <c r="F8298">
        <f t="shared" si="390"/>
        <v>6</v>
      </c>
      <c r="G8298">
        <f t="shared" si="391"/>
        <v>2012</v>
      </c>
      <c r="H8298">
        <f t="shared" si="392"/>
        <v>622.81899999999996</v>
      </c>
      <c r="I8298" s="23"/>
    </row>
    <row r="8299" spans="1:9" ht="14.4">
      <c r="A8299" s="77" t="s">
        <v>49</v>
      </c>
      <c r="B8299" s="40">
        <v>13095500</v>
      </c>
      <c r="C8299" s="41">
        <v>41078</v>
      </c>
      <c r="D8299" s="40">
        <v>314</v>
      </c>
      <c r="E8299" s="40" t="s">
        <v>50</v>
      </c>
      <c r="F8299">
        <f t="shared" si="390"/>
        <v>6</v>
      </c>
      <c r="G8299">
        <f t="shared" si="391"/>
        <v>2012</v>
      </c>
      <c r="H8299">
        <f t="shared" si="392"/>
        <v>622.81899999999996</v>
      </c>
      <c r="I8299" s="23"/>
    </row>
    <row r="8300" spans="1:9" ht="14.4">
      <c r="A8300" s="77" t="s">
        <v>49</v>
      </c>
      <c r="B8300" s="40">
        <v>13095500</v>
      </c>
      <c r="C8300" s="41">
        <v>41079</v>
      </c>
      <c r="D8300" s="40">
        <v>314</v>
      </c>
      <c r="E8300" s="40" t="s">
        <v>50</v>
      </c>
      <c r="F8300">
        <f t="shared" si="390"/>
        <v>6</v>
      </c>
      <c r="G8300">
        <f t="shared" si="391"/>
        <v>2012</v>
      </c>
      <c r="H8300">
        <f t="shared" si="392"/>
        <v>622.81899999999996</v>
      </c>
      <c r="I8300" s="23"/>
    </row>
    <row r="8301" spans="1:9" ht="14.4">
      <c r="A8301" s="77" t="s">
        <v>49</v>
      </c>
      <c r="B8301" s="40">
        <v>13095500</v>
      </c>
      <c r="C8301" s="41">
        <v>41080</v>
      </c>
      <c r="D8301" s="40">
        <v>313</v>
      </c>
      <c r="E8301" s="40" t="s">
        <v>50</v>
      </c>
      <c r="F8301">
        <f t="shared" si="390"/>
        <v>6</v>
      </c>
      <c r="G8301">
        <f t="shared" si="391"/>
        <v>2012</v>
      </c>
      <c r="H8301">
        <f t="shared" si="392"/>
        <v>620.83550000000002</v>
      </c>
      <c r="I8301" s="23"/>
    </row>
    <row r="8302" spans="1:9" ht="14.4">
      <c r="A8302" s="77" t="s">
        <v>49</v>
      </c>
      <c r="B8302" s="40">
        <v>13095500</v>
      </c>
      <c r="C8302" s="41">
        <v>41081</v>
      </c>
      <c r="D8302" s="40">
        <v>314</v>
      </c>
      <c r="E8302" s="40" t="s">
        <v>50</v>
      </c>
      <c r="F8302">
        <f t="shared" si="390"/>
        <v>6</v>
      </c>
      <c r="G8302">
        <f t="shared" si="391"/>
        <v>2012</v>
      </c>
      <c r="H8302">
        <f t="shared" si="392"/>
        <v>622.81899999999996</v>
      </c>
      <c r="I8302" s="23"/>
    </row>
    <row r="8303" spans="1:9" ht="14.4">
      <c r="A8303" s="77" t="s">
        <v>49</v>
      </c>
      <c r="B8303" s="40">
        <v>13095500</v>
      </c>
      <c r="C8303" s="41">
        <v>41082</v>
      </c>
      <c r="D8303" s="40">
        <v>314</v>
      </c>
      <c r="E8303" s="40" t="s">
        <v>50</v>
      </c>
      <c r="F8303">
        <f t="shared" si="390"/>
        <v>6</v>
      </c>
      <c r="G8303">
        <f t="shared" si="391"/>
        <v>2012</v>
      </c>
      <c r="H8303">
        <f t="shared" si="392"/>
        <v>622.81899999999996</v>
      </c>
      <c r="I8303" s="23"/>
    </row>
    <row r="8304" spans="1:9" ht="14.4">
      <c r="A8304" s="77" t="s">
        <v>49</v>
      </c>
      <c r="B8304" s="40">
        <v>13095500</v>
      </c>
      <c r="C8304" s="41">
        <v>41083</v>
      </c>
      <c r="D8304" s="40">
        <v>313</v>
      </c>
      <c r="E8304" s="40" t="s">
        <v>50</v>
      </c>
      <c r="F8304">
        <f t="shared" si="390"/>
        <v>6</v>
      </c>
      <c r="G8304">
        <f t="shared" si="391"/>
        <v>2012</v>
      </c>
      <c r="H8304">
        <f t="shared" si="392"/>
        <v>620.83550000000002</v>
      </c>
      <c r="I8304" s="23"/>
    </row>
    <row r="8305" spans="1:9" ht="14.4">
      <c r="A8305" s="77" t="s">
        <v>49</v>
      </c>
      <c r="B8305" s="40">
        <v>13095500</v>
      </c>
      <c r="C8305" s="41">
        <v>41084</v>
      </c>
      <c r="D8305" s="40">
        <v>313</v>
      </c>
      <c r="E8305" s="40" t="s">
        <v>50</v>
      </c>
      <c r="F8305">
        <f t="shared" si="390"/>
        <v>6</v>
      </c>
      <c r="G8305">
        <f t="shared" si="391"/>
        <v>2012</v>
      </c>
      <c r="H8305">
        <f t="shared" si="392"/>
        <v>620.83550000000002</v>
      </c>
      <c r="I8305" s="23"/>
    </row>
    <row r="8306" spans="1:9" ht="14.4">
      <c r="A8306" s="77" t="s">
        <v>49</v>
      </c>
      <c r="B8306" s="40">
        <v>13095500</v>
      </c>
      <c r="C8306" s="41">
        <v>41085</v>
      </c>
      <c r="D8306" s="40">
        <v>313</v>
      </c>
      <c r="E8306" s="40" t="s">
        <v>50</v>
      </c>
      <c r="F8306">
        <f t="shared" si="390"/>
        <v>6</v>
      </c>
      <c r="G8306">
        <f t="shared" si="391"/>
        <v>2012</v>
      </c>
      <c r="H8306">
        <f t="shared" si="392"/>
        <v>620.83550000000002</v>
      </c>
      <c r="I8306" s="23"/>
    </row>
    <row r="8307" spans="1:9" ht="14.4">
      <c r="A8307" s="77" t="s">
        <v>49</v>
      </c>
      <c r="B8307" s="40">
        <v>13095500</v>
      </c>
      <c r="C8307" s="41">
        <v>41086</v>
      </c>
      <c r="D8307" s="40">
        <v>313</v>
      </c>
      <c r="E8307" s="40" t="s">
        <v>50</v>
      </c>
      <c r="F8307">
        <f t="shared" si="390"/>
        <v>6</v>
      </c>
      <c r="G8307">
        <f t="shared" si="391"/>
        <v>2012</v>
      </c>
      <c r="H8307">
        <f t="shared" si="392"/>
        <v>620.83550000000002</v>
      </c>
      <c r="I8307" s="23"/>
    </row>
    <row r="8308" spans="1:9" ht="14.4">
      <c r="A8308" s="77" t="s">
        <v>49</v>
      </c>
      <c r="B8308" s="40">
        <v>13095500</v>
      </c>
      <c r="C8308" s="41">
        <v>41087</v>
      </c>
      <c r="D8308" s="40">
        <v>314</v>
      </c>
      <c r="E8308" s="40" t="s">
        <v>50</v>
      </c>
      <c r="F8308">
        <f t="shared" si="390"/>
        <v>6</v>
      </c>
      <c r="G8308">
        <f t="shared" si="391"/>
        <v>2012</v>
      </c>
      <c r="H8308">
        <f t="shared" si="392"/>
        <v>622.81899999999996</v>
      </c>
      <c r="I8308" s="23"/>
    </row>
    <row r="8309" spans="1:9" ht="14.4">
      <c r="A8309" s="77" t="s">
        <v>49</v>
      </c>
      <c r="B8309" s="40">
        <v>13095500</v>
      </c>
      <c r="C8309" s="41">
        <v>41088</v>
      </c>
      <c r="D8309" s="40">
        <v>314</v>
      </c>
      <c r="E8309" s="40" t="s">
        <v>50</v>
      </c>
      <c r="F8309">
        <f t="shared" si="390"/>
        <v>6</v>
      </c>
      <c r="G8309">
        <f t="shared" si="391"/>
        <v>2012</v>
      </c>
      <c r="H8309">
        <f t="shared" si="392"/>
        <v>622.81899999999996</v>
      </c>
      <c r="I8309" s="23"/>
    </row>
    <row r="8310" spans="1:9" ht="14.4">
      <c r="A8310" s="77" t="s">
        <v>49</v>
      </c>
      <c r="B8310" s="40">
        <v>13095500</v>
      </c>
      <c r="C8310" s="41">
        <v>41089</v>
      </c>
      <c r="D8310" s="40">
        <v>314</v>
      </c>
      <c r="E8310" s="40" t="s">
        <v>50</v>
      </c>
      <c r="F8310">
        <f t="shared" si="390"/>
        <v>6</v>
      </c>
      <c r="G8310">
        <f t="shared" si="391"/>
        <v>2012</v>
      </c>
      <c r="H8310">
        <f t="shared" si="392"/>
        <v>622.81899999999996</v>
      </c>
      <c r="I8310" s="23"/>
    </row>
    <row r="8311" spans="1:9" ht="14.4">
      <c r="A8311" s="77" t="s">
        <v>49</v>
      </c>
      <c r="B8311" s="40">
        <v>13095500</v>
      </c>
      <c r="C8311" s="41">
        <v>41090</v>
      </c>
      <c r="D8311" s="40">
        <v>313</v>
      </c>
      <c r="E8311" s="40" t="s">
        <v>50</v>
      </c>
      <c r="F8311">
        <f t="shared" si="390"/>
        <v>6</v>
      </c>
      <c r="G8311">
        <f t="shared" si="391"/>
        <v>2012</v>
      </c>
      <c r="H8311">
        <f t="shared" si="392"/>
        <v>620.83550000000002</v>
      </c>
      <c r="I8311" s="23"/>
    </row>
    <row r="8312" spans="1:9" ht="14.4">
      <c r="A8312" s="77" t="s">
        <v>49</v>
      </c>
      <c r="B8312" s="40">
        <v>13095500</v>
      </c>
      <c r="C8312" s="41">
        <v>41091</v>
      </c>
      <c r="D8312" s="40">
        <v>313</v>
      </c>
      <c r="E8312" s="40" t="s">
        <v>50</v>
      </c>
      <c r="F8312">
        <f t="shared" si="390"/>
        <v>7</v>
      </c>
      <c r="G8312">
        <f t="shared" si="391"/>
        <v>2012</v>
      </c>
      <c r="H8312">
        <f t="shared" si="392"/>
        <v>620.83550000000002</v>
      </c>
      <c r="I8312" s="23"/>
    </row>
    <row r="8313" spans="1:9" ht="14.4">
      <c r="A8313" s="77" t="s">
        <v>49</v>
      </c>
      <c r="B8313" s="40">
        <v>13095500</v>
      </c>
      <c r="C8313" s="41">
        <v>41092</v>
      </c>
      <c r="D8313" s="40">
        <v>312</v>
      </c>
      <c r="E8313" s="40" t="s">
        <v>50</v>
      </c>
      <c r="F8313">
        <f t="shared" si="390"/>
        <v>7</v>
      </c>
      <c r="G8313">
        <f t="shared" si="391"/>
        <v>2012</v>
      </c>
      <c r="H8313">
        <f t="shared" si="392"/>
        <v>618.85199999999998</v>
      </c>
      <c r="I8313" s="23"/>
    </row>
    <row r="8314" spans="1:9" ht="14.4">
      <c r="A8314" s="77" t="s">
        <v>49</v>
      </c>
      <c r="B8314" s="40">
        <v>13095500</v>
      </c>
      <c r="C8314" s="41">
        <v>41093</v>
      </c>
      <c r="D8314" s="40">
        <v>313</v>
      </c>
      <c r="E8314" s="40" t="s">
        <v>50</v>
      </c>
      <c r="F8314">
        <f t="shared" si="390"/>
        <v>7</v>
      </c>
      <c r="G8314">
        <f t="shared" si="391"/>
        <v>2012</v>
      </c>
      <c r="H8314">
        <f t="shared" si="392"/>
        <v>620.83550000000002</v>
      </c>
      <c r="I8314" s="23"/>
    </row>
    <row r="8315" spans="1:9" ht="14.4">
      <c r="A8315" s="77" t="s">
        <v>49</v>
      </c>
      <c r="B8315" s="40">
        <v>13095500</v>
      </c>
      <c r="C8315" s="41">
        <v>41094</v>
      </c>
      <c r="D8315" s="40">
        <v>312</v>
      </c>
      <c r="E8315" s="40" t="s">
        <v>50</v>
      </c>
      <c r="F8315">
        <f t="shared" si="390"/>
        <v>7</v>
      </c>
      <c r="G8315">
        <f t="shared" si="391"/>
        <v>2012</v>
      </c>
      <c r="H8315">
        <f t="shared" si="392"/>
        <v>618.85199999999998</v>
      </c>
      <c r="I8315" s="23"/>
    </row>
    <row r="8316" spans="1:9" ht="14.4">
      <c r="A8316" s="77" t="s">
        <v>49</v>
      </c>
      <c r="B8316" s="40">
        <v>13095500</v>
      </c>
      <c r="C8316" s="41">
        <v>41095</v>
      </c>
      <c r="D8316" s="40">
        <v>313</v>
      </c>
      <c r="E8316" s="40" t="s">
        <v>50</v>
      </c>
      <c r="F8316">
        <f t="shared" si="390"/>
        <v>7</v>
      </c>
      <c r="G8316">
        <f t="shared" si="391"/>
        <v>2012</v>
      </c>
      <c r="H8316">
        <f t="shared" si="392"/>
        <v>620.83550000000002</v>
      </c>
      <c r="I8316" s="23"/>
    </row>
    <row r="8317" spans="1:9" ht="14.4">
      <c r="A8317" s="77" t="s">
        <v>49</v>
      </c>
      <c r="B8317" s="40">
        <v>13095500</v>
      </c>
      <c r="C8317" s="41">
        <v>41096</v>
      </c>
      <c r="D8317" s="40">
        <v>313</v>
      </c>
      <c r="E8317" s="40" t="s">
        <v>50</v>
      </c>
      <c r="F8317">
        <f t="shared" si="390"/>
        <v>7</v>
      </c>
      <c r="G8317">
        <f t="shared" si="391"/>
        <v>2012</v>
      </c>
      <c r="H8317">
        <f t="shared" si="392"/>
        <v>620.83550000000002</v>
      </c>
      <c r="I8317" s="23"/>
    </row>
    <row r="8318" spans="1:9" ht="14.4">
      <c r="A8318" s="77" t="s">
        <v>49</v>
      </c>
      <c r="B8318" s="40">
        <v>13095500</v>
      </c>
      <c r="C8318" s="41">
        <v>41097</v>
      </c>
      <c r="D8318" s="40">
        <v>313</v>
      </c>
      <c r="E8318" s="40" t="s">
        <v>50</v>
      </c>
      <c r="F8318">
        <f t="shared" si="390"/>
        <v>7</v>
      </c>
      <c r="G8318">
        <f t="shared" si="391"/>
        <v>2012</v>
      </c>
      <c r="H8318">
        <f t="shared" si="392"/>
        <v>620.83550000000002</v>
      </c>
      <c r="I8318" s="23"/>
    </row>
    <row r="8319" spans="1:9" ht="14.4">
      <c r="A8319" s="77" t="s">
        <v>49</v>
      </c>
      <c r="B8319" s="40">
        <v>13095500</v>
      </c>
      <c r="C8319" s="41">
        <v>41098</v>
      </c>
      <c r="D8319" s="40">
        <v>313</v>
      </c>
      <c r="E8319" s="40" t="s">
        <v>50</v>
      </c>
      <c r="F8319">
        <f t="shared" si="390"/>
        <v>7</v>
      </c>
      <c r="G8319">
        <f t="shared" si="391"/>
        <v>2012</v>
      </c>
      <c r="H8319">
        <f t="shared" si="392"/>
        <v>620.83550000000002</v>
      </c>
      <c r="I8319" s="23"/>
    </row>
    <row r="8320" spans="1:9" ht="14.4">
      <c r="A8320" s="77" t="s">
        <v>49</v>
      </c>
      <c r="B8320" s="40">
        <v>13095500</v>
      </c>
      <c r="C8320" s="41">
        <v>41099</v>
      </c>
      <c r="D8320" s="40">
        <v>312</v>
      </c>
      <c r="E8320" s="40" t="s">
        <v>50</v>
      </c>
      <c r="F8320">
        <f t="shared" si="390"/>
        <v>7</v>
      </c>
      <c r="G8320">
        <f t="shared" si="391"/>
        <v>2012</v>
      </c>
      <c r="H8320">
        <f t="shared" si="392"/>
        <v>618.85199999999998</v>
      </c>
      <c r="I8320" s="23"/>
    </row>
    <row r="8321" spans="1:9" ht="14.4">
      <c r="A8321" s="77" t="s">
        <v>49</v>
      </c>
      <c r="B8321" s="40">
        <v>13095500</v>
      </c>
      <c r="C8321" s="41">
        <v>41100</v>
      </c>
      <c r="D8321" s="40">
        <v>313</v>
      </c>
      <c r="E8321" s="40" t="s">
        <v>50</v>
      </c>
      <c r="F8321">
        <f t="shared" si="390"/>
        <v>7</v>
      </c>
      <c r="G8321">
        <f t="shared" si="391"/>
        <v>2012</v>
      </c>
      <c r="H8321">
        <f t="shared" si="392"/>
        <v>620.83550000000002</v>
      </c>
      <c r="I8321" s="23"/>
    </row>
    <row r="8322" spans="1:9" ht="14.4">
      <c r="A8322" s="77" t="s">
        <v>49</v>
      </c>
      <c r="B8322" s="40">
        <v>13095500</v>
      </c>
      <c r="C8322" s="41">
        <v>41101</v>
      </c>
      <c r="D8322" s="40">
        <v>314</v>
      </c>
      <c r="E8322" s="40" t="s">
        <v>50</v>
      </c>
      <c r="F8322">
        <f t="shared" si="390"/>
        <v>7</v>
      </c>
      <c r="G8322">
        <f t="shared" si="391"/>
        <v>2012</v>
      </c>
      <c r="H8322">
        <f t="shared" si="392"/>
        <v>622.81899999999996</v>
      </c>
      <c r="I8322" s="23"/>
    </row>
    <row r="8323" spans="1:9" ht="14.4">
      <c r="A8323" s="77" t="s">
        <v>49</v>
      </c>
      <c r="B8323" s="40">
        <v>13095500</v>
      </c>
      <c r="C8323" s="41">
        <v>41102</v>
      </c>
      <c r="D8323" s="40">
        <v>314</v>
      </c>
      <c r="E8323" s="40" t="s">
        <v>50</v>
      </c>
      <c r="F8323">
        <f t="shared" si="390"/>
        <v>7</v>
      </c>
      <c r="G8323">
        <f t="shared" si="391"/>
        <v>2012</v>
      </c>
      <c r="H8323">
        <f t="shared" si="392"/>
        <v>622.81899999999996</v>
      </c>
      <c r="I8323" s="23"/>
    </row>
    <row r="8324" spans="1:9" ht="14.4">
      <c r="A8324" s="77" t="s">
        <v>49</v>
      </c>
      <c r="B8324" s="40">
        <v>13095500</v>
      </c>
      <c r="C8324" s="41">
        <v>41103</v>
      </c>
      <c r="D8324" s="40">
        <v>314</v>
      </c>
      <c r="E8324" s="40" t="s">
        <v>50</v>
      </c>
      <c r="F8324">
        <f t="shared" si="390"/>
        <v>7</v>
      </c>
      <c r="G8324">
        <f t="shared" si="391"/>
        <v>2012</v>
      </c>
      <c r="H8324">
        <f t="shared" si="392"/>
        <v>622.81899999999996</v>
      </c>
      <c r="I8324" s="23"/>
    </row>
    <row r="8325" spans="1:9" ht="14.4">
      <c r="A8325" s="77" t="s">
        <v>49</v>
      </c>
      <c r="B8325" s="40">
        <v>13095500</v>
      </c>
      <c r="C8325" s="41">
        <v>41104</v>
      </c>
      <c r="D8325" s="40">
        <v>313</v>
      </c>
      <c r="E8325" s="40" t="s">
        <v>50</v>
      </c>
      <c r="F8325">
        <f t="shared" si="390"/>
        <v>7</v>
      </c>
      <c r="G8325">
        <f t="shared" si="391"/>
        <v>2012</v>
      </c>
      <c r="H8325">
        <f t="shared" si="392"/>
        <v>620.83550000000002</v>
      </c>
      <c r="I8325" s="23"/>
    </row>
    <row r="8326" spans="1:9" ht="14.4">
      <c r="A8326" s="77" t="s">
        <v>49</v>
      </c>
      <c r="B8326" s="40">
        <v>13095500</v>
      </c>
      <c r="C8326" s="41">
        <v>41105</v>
      </c>
      <c r="D8326" s="40">
        <v>312</v>
      </c>
      <c r="E8326" s="40" t="s">
        <v>50</v>
      </c>
      <c r="F8326">
        <f t="shared" si="390"/>
        <v>7</v>
      </c>
      <c r="G8326">
        <f t="shared" si="391"/>
        <v>2012</v>
      </c>
      <c r="H8326">
        <f t="shared" si="392"/>
        <v>618.85199999999998</v>
      </c>
      <c r="I8326" s="23"/>
    </row>
    <row r="8327" spans="1:9" ht="14.4">
      <c r="A8327" s="77" t="s">
        <v>49</v>
      </c>
      <c r="B8327" s="40">
        <v>13095500</v>
      </c>
      <c r="C8327" s="41">
        <v>41106</v>
      </c>
      <c r="D8327" s="40">
        <v>313</v>
      </c>
      <c r="E8327" s="40" t="s">
        <v>50</v>
      </c>
      <c r="F8327">
        <f t="shared" si="390"/>
        <v>7</v>
      </c>
      <c r="G8327">
        <f t="shared" si="391"/>
        <v>2012</v>
      </c>
      <c r="H8327">
        <f t="shared" si="392"/>
        <v>620.83550000000002</v>
      </c>
      <c r="I8327" s="23"/>
    </row>
    <row r="8328" spans="1:9" ht="14.4">
      <c r="A8328" s="77" t="s">
        <v>49</v>
      </c>
      <c r="B8328" s="40">
        <v>13095500</v>
      </c>
      <c r="C8328" s="41">
        <v>41107</v>
      </c>
      <c r="D8328" s="40">
        <v>313</v>
      </c>
      <c r="E8328" s="40" t="s">
        <v>50</v>
      </c>
      <c r="F8328">
        <f t="shared" si="390"/>
        <v>7</v>
      </c>
      <c r="G8328">
        <f t="shared" si="391"/>
        <v>2012</v>
      </c>
      <c r="H8328">
        <f t="shared" si="392"/>
        <v>620.83550000000002</v>
      </c>
      <c r="I8328" s="23"/>
    </row>
    <row r="8329" spans="1:9" ht="14.4">
      <c r="A8329" s="77" t="s">
        <v>49</v>
      </c>
      <c r="B8329" s="40">
        <v>13095500</v>
      </c>
      <c r="C8329" s="41">
        <v>41108</v>
      </c>
      <c r="D8329" s="40">
        <v>314</v>
      </c>
      <c r="E8329" s="40" t="s">
        <v>50</v>
      </c>
      <c r="F8329">
        <f t="shared" si="390"/>
        <v>7</v>
      </c>
      <c r="G8329">
        <f t="shared" si="391"/>
        <v>2012</v>
      </c>
      <c r="H8329">
        <f t="shared" si="392"/>
        <v>622.81899999999996</v>
      </c>
      <c r="I8329" s="23"/>
    </row>
    <row r="8330" spans="1:9" ht="14.4">
      <c r="A8330" s="77" t="s">
        <v>49</v>
      </c>
      <c r="B8330" s="40">
        <v>13095500</v>
      </c>
      <c r="C8330" s="41">
        <v>41109</v>
      </c>
      <c r="D8330" s="40">
        <v>314</v>
      </c>
      <c r="E8330" s="40" t="s">
        <v>50</v>
      </c>
      <c r="F8330">
        <f t="shared" si="390"/>
        <v>7</v>
      </c>
      <c r="G8330">
        <f t="shared" si="391"/>
        <v>2012</v>
      </c>
      <c r="H8330">
        <f t="shared" si="392"/>
        <v>622.81899999999996</v>
      </c>
      <c r="I8330" s="23"/>
    </row>
    <row r="8331" spans="1:9" ht="14.4">
      <c r="A8331" s="77" t="s">
        <v>49</v>
      </c>
      <c r="B8331" s="40">
        <v>13095500</v>
      </c>
      <c r="C8331" s="41">
        <v>41110</v>
      </c>
      <c r="D8331" s="40">
        <v>314</v>
      </c>
      <c r="E8331" s="40" t="s">
        <v>50</v>
      </c>
      <c r="F8331">
        <f t="shared" si="390"/>
        <v>7</v>
      </c>
      <c r="G8331">
        <f t="shared" si="391"/>
        <v>2012</v>
      </c>
      <c r="H8331">
        <f t="shared" si="392"/>
        <v>622.81899999999996</v>
      </c>
      <c r="I8331" s="23"/>
    </row>
    <row r="8332" spans="1:9" ht="14.4">
      <c r="A8332" s="77" t="s">
        <v>49</v>
      </c>
      <c r="B8332" s="40">
        <v>13095500</v>
      </c>
      <c r="C8332" s="41">
        <v>41111</v>
      </c>
      <c r="D8332" s="40">
        <v>314</v>
      </c>
      <c r="E8332" s="40" t="s">
        <v>50</v>
      </c>
      <c r="F8332">
        <f t="shared" si="390"/>
        <v>7</v>
      </c>
      <c r="G8332">
        <f t="shared" si="391"/>
        <v>2012</v>
      </c>
      <c r="H8332">
        <f t="shared" si="392"/>
        <v>622.81899999999996</v>
      </c>
      <c r="I8332" s="23"/>
    </row>
    <row r="8333" spans="1:9" ht="14.4">
      <c r="A8333" s="77" t="s">
        <v>49</v>
      </c>
      <c r="B8333" s="40">
        <v>13095500</v>
      </c>
      <c r="C8333" s="41">
        <v>41112</v>
      </c>
      <c r="D8333" s="40">
        <v>314</v>
      </c>
      <c r="E8333" s="40" t="s">
        <v>50</v>
      </c>
      <c r="F8333">
        <f t="shared" si="390"/>
        <v>7</v>
      </c>
      <c r="G8333">
        <f t="shared" si="391"/>
        <v>2012</v>
      </c>
      <c r="H8333">
        <f t="shared" si="392"/>
        <v>622.81899999999996</v>
      </c>
      <c r="I8333" s="23"/>
    </row>
    <row r="8334" spans="1:9" ht="14.4">
      <c r="A8334" s="77" t="s">
        <v>49</v>
      </c>
      <c r="B8334" s="40">
        <v>13095500</v>
      </c>
      <c r="C8334" s="41">
        <v>41113</v>
      </c>
      <c r="D8334" s="40">
        <v>314</v>
      </c>
      <c r="E8334" s="40" t="s">
        <v>50</v>
      </c>
      <c r="F8334">
        <f t="shared" si="390"/>
        <v>7</v>
      </c>
      <c r="G8334">
        <f t="shared" si="391"/>
        <v>2012</v>
      </c>
      <c r="H8334">
        <f t="shared" si="392"/>
        <v>622.81899999999996</v>
      </c>
      <c r="I8334" s="23"/>
    </row>
    <row r="8335" spans="1:9" ht="14.4">
      <c r="A8335" s="77" t="s">
        <v>49</v>
      </c>
      <c r="B8335" s="40">
        <v>13095500</v>
      </c>
      <c r="C8335" s="41">
        <v>41114</v>
      </c>
      <c r="D8335" s="40">
        <v>314</v>
      </c>
      <c r="E8335" s="40" t="s">
        <v>50</v>
      </c>
      <c r="F8335">
        <f t="shared" si="390"/>
        <v>7</v>
      </c>
      <c r="G8335">
        <f t="shared" si="391"/>
        <v>2012</v>
      </c>
      <c r="H8335">
        <f t="shared" si="392"/>
        <v>622.81899999999996</v>
      </c>
      <c r="I8335" s="23"/>
    </row>
    <row r="8336" spans="1:9" ht="14.4">
      <c r="A8336" s="77" t="s">
        <v>49</v>
      </c>
      <c r="B8336" s="40">
        <v>13095500</v>
      </c>
      <c r="C8336" s="41">
        <v>41115</v>
      </c>
      <c r="D8336" s="40">
        <v>314</v>
      </c>
      <c r="E8336" s="40" t="s">
        <v>50</v>
      </c>
      <c r="F8336">
        <f t="shared" si="390"/>
        <v>7</v>
      </c>
      <c r="G8336">
        <f t="shared" si="391"/>
        <v>2012</v>
      </c>
      <c r="H8336">
        <f t="shared" si="392"/>
        <v>622.81899999999996</v>
      </c>
      <c r="I8336" s="23"/>
    </row>
    <row r="8337" spans="1:9" ht="14.4">
      <c r="A8337" s="77" t="s">
        <v>49</v>
      </c>
      <c r="B8337" s="40">
        <v>13095500</v>
      </c>
      <c r="C8337" s="41">
        <v>41116</v>
      </c>
      <c r="D8337" s="40">
        <v>315</v>
      </c>
      <c r="E8337" s="40" t="s">
        <v>50</v>
      </c>
      <c r="F8337">
        <f t="shared" si="390"/>
        <v>7</v>
      </c>
      <c r="G8337">
        <f t="shared" si="391"/>
        <v>2012</v>
      </c>
      <c r="H8337">
        <f t="shared" si="392"/>
        <v>624.80250000000001</v>
      </c>
      <c r="I8337" s="23"/>
    </row>
    <row r="8338" spans="1:9" ht="14.4">
      <c r="A8338" s="77" t="s">
        <v>49</v>
      </c>
      <c r="B8338" s="40">
        <v>13095500</v>
      </c>
      <c r="C8338" s="41">
        <v>41117</v>
      </c>
      <c r="D8338" s="40">
        <v>315</v>
      </c>
      <c r="E8338" s="40" t="s">
        <v>50</v>
      </c>
      <c r="F8338">
        <f t="shared" si="390"/>
        <v>7</v>
      </c>
      <c r="G8338">
        <f t="shared" si="391"/>
        <v>2012</v>
      </c>
      <c r="H8338">
        <f t="shared" si="392"/>
        <v>624.80250000000001</v>
      </c>
      <c r="I8338" s="23"/>
    </row>
    <row r="8339" spans="1:9" ht="14.4">
      <c r="A8339" s="77" t="s">
        <v>49</v>
      </c>
      <c r="B8339" s="40">
        <v>13095500</v>
      </c>
      <c r="C8339" s="41">
        <v>41118</v>
      </c>
      <c r="D8339" s="40">
        <v>315</v>
      </c>
      <c r="E8339" s="40" t="s">
        <v>50</v>
      </c>
      <c r="F8339">
        <f t="shared" si="390"/>
        <v>7</v>
      </c>
      <c r="G8339">
        <f t="shared" si="391"/>
        <v>2012</v>
      </c>
      <c r="H8339">
        <f t="shared" si="392"/>
        <v>624.80250000000001</v>
      </c>
      <c r="I8339" s="23"/>
    </row>
    <row r="8340" spans="1:9" ht="14.4">
      <c r="A8340" s="77" t="s">
        <v>49</v>
      </c>
      <c r="B8340" s="40">
        <v>13095500</v>
      </c>
      <c r="C8340" s="41">
        <v>41119</v>
      </c>
      <c r="D8340" s="40">
        <v>315</v>
      </c>
      <c r="E8340" s="40" t="s">
        <v>50</v>
      </c>
      <c r="F8340">
        <f t="shared" si="390"/>
        <v>7</v>
      </c>
      <c r="G8340">
        <f t="shared" si="391"/>
        <v>2012</v>
      </c>
      <c r="H8340">
        <f t="shared" si="392"/>
        <v>624.80250000000001</v>
      </c>
      <c r="I8340" s="23"/>
    </row>
    <row r="8341" spans="1:9" ht="14.4">
      <c r="A8341" s="77" t="s">
        <v>49</v>
      </c>
      <c r="B8341" s="40">
        <v>13095500</v>
      </c>
      <c r="C8341" s="41">
        <v>41120</v>
      </c>
      <c r="D8341" s="40">
        <v>314</v>
      </c>
      <c r="E8341" s="40" t="s">
        <v>50</v>
      </c>
      <c r="F8341">
        <f t="shared" si="390"/>
        <v>7</v>
      </c>
      <c r="G8341">
        <f t="shared" si="391"/>
        <v>2012</v>
      </c>
      <c r="H8341">
        <f t="shared" si="392"/>
        <v>622.81899999999996</v>
      </c>
      <c r="I8341" s="23"/>
    </row>
    <row r="8342" spans="1:9" ht="14.4">
      <c r="A8342" s="77" t="s">
        <v>49</v>
      </c>
      <c r="B8342" s="40">
        <v>13095500</v>
      </c>
      <c r="C8342" s="41">
        <v>41121</v>
      </c>
      <c r="D8342" s="40">
        <v>314</v>
      </c>
      <c r="E8342" s="40" t="s">
        <v>50</v>
      </c>
      <c r="F8342">
        <f t="shared" si="390"/>
        <v>7</v>
      </c>
      <c r="G8342">
        <f t="shared" si="391"/>
        <v>2012</v>
      </c>
      <c r="H8342">
        <f t="shared" si="392"/>
        <v>622.81899999999996</v>
      </c>
      <c r="I8342" s="23"/>
    </row>
    <row r="8343" spans="1:9" ht="14.4">
      <c r="A8343" s="77" t="s">
        <v>49</v>
      </c>
      <c r="B8343" s="40">
        <v>13095500</v>
      </c>
      <c r="C8343" s="41">
        <v>41122</v>
      </c>
      <c r="D8343" s="40">
        <v>314</v>
      </c>
      <c r="E8343" s="40" t="s">
        <v>50</v>
      </c>
      <c r="F8343">
        <f t="shared" si="390"/>
        <v>8</v>
      </c>
      <c r="G8343">
        <f t="shared" si="391"/>
        <v>2012</v>
      </c>
      <c r="H8343">
        <f t="shared" si="392"/>
        <v>622.81899999999996</v>
      </c>
      <c r="I8343" s="23"/>
    </row>
    <row r="8344" spans="1:9" ht="14.4">
      <c r="A8344" s="77" t="s">
        <v>49</v>
      </c>
      <c r="B8344" s="40">
        <v>13095500</v>
      </c>
      <c r="C8344" s="41">
        <v>41123</v>
      </c>
      <c r="D8344" s="40">
        <v>314</v>
      </c>
      <c r="E8344" s="40" t="s">
        <v>50</v>
      </c>
      <c r="F8344">
        <f t="shared" si="390"/>
        <v>8</v>
      </c>
      <c r="G8344">
        <f t="shared" si="391"/>
        <v>2012</v>
      </c>
      <c r="H8344">
        <f t="shared" si="392"/>
        <v>622.81899999999996</v>
      </c>
      <c r="I8344" s="23"/>
    </row>
    <row r="8345" spans="1:9" ht="14.4">
      <c r="A8345" s="77" t="s">
        <v>49</v>
      </c>
      <c r="B8345" s="40">
        <v>13095500</v>
      </c>
      <c r="C8345" s="41">
        <v>41124</v>
      </c>
      <c r="D8345" s="40">
        <v>315</v>
      </c>
      <c r="E8345" s="40" t="s">
        <v>50</v>
      </c>
      <c r="F8345">
        <f t="shared" si="390"/>
        <v>8</v>
      </c>
      <c r="G8345">
        <f t="shared" si="391"/>
        <v>2012</v>
      </c>
      <c r="H8345">
        <f t="shared" si="392"/>
        <v>624.80250000000001</v>
      </c>
      <c r="I8345" s="23"/>
    </row>
    <row r="8346" spans="1:9" ht="14.4">
      <c r="A8346" s="77" t="s">
        <v>49</v>
      </c>
      <c r="B8346" s="40">
        <v>13095500</v>
      </c>
      <c r="C8346" s="41">
        <v>41125</v>
      </c>
      <c r="D8346" s="40">
        <v>314</v>
      </c>
      <c r="E8346" s="40" t="s">
        <v>50</v>
      </c>
      <c r="F8346">
        <f t="shared" si="390"/>
        <v>8</v>
      </c>
      <c r="G8346">
        <f t="shared" si="391"/>
        <v>2012</v>
      </c>
      <c r="H8346">
        <f t="shared" si="392"/>
        <v>622.81899999999996</v>
      </c>
      <c r="I8346" s="23"/>
    </row>
    <row r="8347" spans="1:9" ht="14.4">
      <c r="A8347" s="77" t="s">
        <v>49</v>
      </c>
      <c r="B8347" s="40">
        <v>13095500</v>
      </c>
      <c r="C8347" s="41">
        <v>41126</v>
      </c>
      <c r="D8347" s="40">
        <v>315</v>
      </c>
      <c r="E8347" s="40" t="s">
        <v>50</v>
      </c>
      <c r="F8347">
        <f t="shared" si="390"/>
        <v>8</v>
      </c>
      <c r="G8347">
        <f t="shared" si="391"/>
        <v>2012</v>
      </c>
      <c r="H8347">
        <f t="shared" si="392"/>
        <v>624.80250000000001</v>
      </c>
      <c r="I8347" s="23"/>
    </row>
    <row r="8348" spans="1:9" ht="14.4">
      <c r="A8348" s="77" t="s">
        <v>49</v>
      </c>
      <c r="B8348" s="40">
        <v>13095500</v>
      </c>
      <c r="C8348" s="41">
        <v>41127</v>
      </c>
      <c r="D8348" s="40">
        <v>314</v>
      </c>
      <c r="E8348" s="40" t="s">
        <v>50</v>
      </c>
      <c r="F8348">
        <f t="shared" si="390"/>
        <v>8</v>
      </c>
      <c r="G8348">
        <f t="shared" si="391"/>
        <v>2012</v>
      </c>
      <c r="H8348">
        <f t="shared" si="392"/>
        <v>622.81899999999996</v>
      </c>
      <c r="I8348" s="23"/>
    </row>
    <row r="8349" spans="1:9" ht="14.4">
      <c r="A8349" s="77" t="s">
        <v>49</v>
      </c>
      <c r="B8349" s="40">
        <v>13095500</v>
      </c>
      <c r="C8349" s="41">
        <v>41128</v>
      </c>
      <c r="D8349" s="40">
        <v>314</v>
      </c>
      <c r="E8349" s="40" t="s">
        <v>50</v>
      </c>
      <c r="F8349">
        <f t="shared" si="390"/>
        <v>8</v>
      </c>
      <c r="G8349">
        <f t="shared" si="391"/>
        <v>2012</v>
      </c>
      <c r="H8349">
        <f t="shared" si="392"/>
        <v>622.81899999999996</v>
      </c>
      <c r="I8349" s="23"/>
    </row>
    <row r="8350" spans="1:9" ht="14.4">
      <c r="A8350" s="77" t="s">
        <v>49</v>
      </c>
      <c r="B8350" s="40">
        <v>13095500</v>
      </c>
      <c r="C8350" s="41">
        <v>41129</v>
      </c>
      <c r="D8350" s="40">
        <v>313</v>
      </c>
      <c r="E8350" s="40" t="s">
        <v>50</v>
      </c>
      <c r="F8350">
        <f t="shared" si="390"/>
        <v>8</v>
      </c>
      <c r="G8350">
        <f t="shared" si="391"/>
        <v>2012</v>
      </c>
      <c r="H8350">
        <f t="shared" si="392"/>
        <v>620.83550000000002</v>
      </c>
      <c r="I8350" s="23"/>
    </row>
    <row r="8351" spans="1:9" ht="14.4">
      <c r="A8351" s="77" t="s">
        <v>49</v>
      </c>
      <c r="B8351" s="40">
        <v>13095500</v>
      </c>
      <c r="C8351" s="41">
        <v>41130</v>
      </c>
      <c r="D8351" s="40">
        <v>312</v>
      </c>
      <c r="E8351" s="40" t="s">
        <v>50</v>
      </c>
      <c r="F8351">
        <f t="shared" si="390"/>
        <v>8</v>
      </c>
      <c r="G8351">
        <f t="shared" si="391"/>
        <v>2012</v>
      </c>
      <c r="H8351">
        <f t="shared" si="392"/>
        <v>618.85199999999998</v>
      </c>
      <c r="I8351" s="23"/>
    </row>
    <row r="8352" spans="1:9" ht="14.4">
      <c r="A8352" s="77" t="s">
        <v>49</v>
      </c>
      <c r="B8352" s="40">
        <v>13095500</v>
      </c>
      <c r="C8352" s="41">
        <v>41131</v>
      </c>
      <c r="D8352" s="40">
        <v>311</v>
      </c>
      <c r="E8352" s="40" t="s">
        <v>50</v>
      </c>
      <c r="F8352">
        <f t="shared" si="390"/>
        <v>8</v>
      </c>
      <c r="G8352">
        <f t="shared" si="391"/>
        <v>2012</v>
      </c>
      <c r="H8352">
        <f t="shared" si="392"/>
        <v>616.86850000000004</v>
      </c>
      <c r="I8352" s="23"/>
    </row>
    <row r="8353" spans="1:9" ht="14.4">
      <c r="A8353" s="77" t="s">
        <v>49</v>
      </c>
      <c r="B8353" s="40">
        <v>13095500</v>
      </c>
      <c r="C8353" s="41">
        <v>41132</v>
      </c>
      <c r="D8353" s="40">
        <v>311</v>
      </c>
      <c r="E8353" s="40" t="s">
        <v>50</v>
      </c>
      <c r="F8353">
        <f t="shared" si="390"/>
        <v>8</v>
      </c>
      <c r="G8353">
        <f t="shared" si="391"/>
        <v>2012</v>
      </c>
      <c r="H8353">
        <f t="shared" si="392"/>
        <v>616.86850000000004</v>
      </c>
      <c r="I8353" s="23"/>
    </row>
    <row r="8354" spans="1:9" ht="14.4">
      <c r="A8354" s="77" t="s">
        <v>49</v>
      </c>
      <c r="B8354" s="40">
        <v>13095500</v>
      </c>
      <c r="C8354" s="41">
        <v>41133</v>
      </c>
      <c r="D8354" s="40">
        <v>315</v>
      </c>
      <c r="E8354" s="40" t="s">
        <v>50</v>
      </c>
      <c r="F8354">
        <f t="shared" ref="F8354:F8417" si="393">MONTH(C8354)</f>
        <v>8</v>
      </c>
      <c r="G8354">
        <f t="shared" ref="G8354:G8417" si="394">IF(F8354&gt;10,YEAR(C8354)+1,YEAR(C8354))</f>
        <v>2012</v>
      </c>
      <c r="H8354">
        <f t="shared" ref="H8354:H8417" si="395">D8354*1.9835</f>
        <v>624.80250000000001</v>
      </c>
      <c r="I8354" s="23"/>
    </row>
    <row r="8355" spans="1:9" ht="14.4">
      <c r="A8355" s="77" t="s">
        <v>49</v>
      </c>
      <c r="B8355" s="40">
        <v>13095500</v>
      </c>
      <c r="C8355" s="41">
        <v>41134</v>
      </c>
      <c r="D8355" s="40">
        <v>316</v>
      </c>
      <c r="E8355" s="40" t="s">
        <v>50</v>
      </c>
      <c r="F8355">
        <f t="shared" si="393"/>
        <v>8</v>
      </c>
      <c r="G8355">
        <f t="shared" si="394"/>
        <v>2012</v>
      </c>
      <c r="H8355">
        <f t="shared" si="395"/>
        <v>626.78600000000006</v>
      </c>
      <c r="I8355" s="23"/>
    </row>
    <row r="8356" spans="1:9" ht="14.4">
      <c r="A8356" s="77" t="s">
        <v>49</v>
      </c>
      <c r="B8356" s="40">
        <v>13095500</v>
      </c>
      <c r="C8356" s="41">
        <v>41135</v>
      </c>
      <c r="D8356" s="40">
        <v>316</v>
      </c>
      <c r="E8356" s="40" t="s">
        <v>50</v>
      </c>
      <c r="F8356">
        <f t="shared" si="393"/>
        <v>8</v>
      </c>
      <c r="G8356">
        <f t="shared" si="394"/>
        <v>2012</v>
      </c>
      <c r="H8356">
        <f t="shared" si="395"/>
        <v>626.78600000000006</v>
      </c>
      <c r="I8356" s="23"/>
    </row>
    <row r="8357" spans="1:9" ht="14.4">
      <c r="A8357" s="77" t="s">
        <v>49</v>
      </c>
      <c r="B8357" s="40">
        <v>13095500</v>
      </c>
      <c r="C8357" s="41">
        <v>41136</v>
      </c>
      <c r="D8357" s="40">
        <v>316</v>
      </c>
      <c r="E8357" s="40" t="s">
        <v>50</v>
      </c>
      <c r="F8357">
        <f t="shared" si="393"/>
        <v>8</v>
      </c>
      <c r="G8357">
        <f t="shared" si="394"/>
        <v>2012</v>
      </c>
      <c r="H8357">
        <f t="shared" si="395"/>
        <v>626.78600000000006</v>
      </c>
      <c r="I8357" s="23"/>
    </row>
    <row r="8358" spans="1:9" ht="14.4">
      <c r="A8358" s="77" t="s">
        <v>49</v>
      </c>
      <c r="B8358" s="40">
        <v>13095500</v>
      </c>
      <c r="C8358" s="41">
        <v>41137</v>
      </c>
      <c r="D8358" s="40">
        <v>316</v>
      </c>
      <c r="E8358" s="40" t="s">
        <v>50</v>
      </c>
      <c r="F8358">
        <f t="shared" si="393"/>
        <v>8</v>
      </c>
      <c r="G8358">
        <f t="shared" si="394"/>
        <v>2012</v>
      </c>
      <c r="H8358">
        <f t="shared" si="395"/>
        <v>626.78600000000006</v>
      </c>
      <c r="I8358" s="23"/>
    </row>
    <row r="8359" spans="1:9" ht="14.4">
      <c r="A8359" s="77" t="s">
        <v>49</v>
      </c>
      <c r="B8359" s="40">
        <v>13095500</v>
      </c>
      <c r="C8359" s="41">
        <v>41138</v>
      </c>
      <c r="D8359" s="40">
        <v>318</v>
      </c>
      <c r="E8359" s="40" t="s">
        <v>50</v>
      </c>
      <c r="F8359">
        <f t="shared" si="393"/>
        <v>8</v>
      </c>
      <c r="G8359">
        <f t="shared" si="394"/>
        <v>2012</v>
      </c>
      <c r="H8359">
        <f t="shared" si="395"/>
        <v>630.75300000000004</v>
      </c>
      <c r="I8359" s="23"/>
    </row>
    <row r="8360" spans="1:9" ht="14.4">
      <c r="A8360" s="77" t="s">
        <v>49</v>
      </c>
      <c r="B8360" s="40">
        <v>13095500</v>
      </c>
      <c r="C8360" s="41">
        <v>41139</v>
      </c>
      <c r="D8360" s="40">
        <v>319</v>
      </c>
      <c r="E8360" s="40" t="s">
        <v>50</v>
      </c>
      <c r="F8360">
        <f t="shared" si="393"/>
        <v>8</v>
      </c>
      <c r="G8360">
        <f t="shared" si="394"/>
        <v>2012</v>
      </c>
      <c r="H8360">
        <f t="shared" si="395"/>
        <v>632.73649999999998</v>
      </c>
      <c r="I8360" s="23"/>
    </row>
    <row r="8361" spans="1:9" ht="14.4">
      <c r="A8361" s="77" t="s">
        <v>49</v>
      </c>
      <c r="B8361" s="40">
        <v>13095500</v>
      </c>
      <c r="C8361" s="41">
        <v>41140</v>
      </c>
      <c r="D8361" s="40">
        <v>320</v>
      </c>
      <c r="E8361" s="40" t="s">
        <v>50</v>
      </c>
      <c r="F8361">
        <f t="shared" si="393"/>
        <v>8</v>
      </c>
      <c r="G8361">
        <f t="shared" si="394"/>
        <v>2012</v>
      </c>
      <c r="H8361">
        <f t="shared" si="395"/>
        <v>634.72</v>
      </c>
      <c r="I8361" s="23"/>
    </row>
    <row r="8362" spans="1:9" ht="14.4">
      <c r="A8362" s="77" t="s">
        <v>49</v>
      </c>
      <c r="B8362" s="40">
        <v>13095500</v>
      </c>
      <c r="C8362" s="41">
        <v>41141</v>
      </c>
      <c r="D8362" s="40">
        <v>320</v>
      </c>
      <c r="E8362" s="40" t="s">
        <v>50</v>
      </c>
      <c r="F8362">
        <f t="shared" si="393"/>
        <v>8</v>
      </c>
      <c r="G8362">
        <f t="shared" si="394"/>
        <v>2012</v>
      </c>
      <c r="H8362">
        <f t="shared" si="395"/>
        <v>634.72</v>
      </c>
      <c r="I8362" s="23"/>
    </row>
    <row r="8363" spans="1:9" ht="14.4">
      <c r="A8363" s="77" t="s">
        <v>49</v>
      </c>
      <c r="B8363" s="40">
        <v>13095500</v>
      </c>
      <c r="C8363" s="41">
        <v>41142</v>
      </c>
      <c r="D8363" s="40">
        <v>321</v>
      </c>
      <c r="E8363" s="40" t="s">
        <v>50</v>
      </c>
      <c r="F8363">
        <f t="shared" si="393"/>
        <v>8</v>
      </c>
      <c r="G8363">
        <f t="shared" si="394"/>
        <v>2012</v>
      </c>
      <c r="H8363">
        <f t="shared" si="395"/>
        <v>636.70349999999996</v>
      </c>
      <c r="I8363" s="23"/>
    </row>
    <row r="8364" spans="1:9" ht="14.4">
      <c r="A8364" s="77" t="s">
        <v>49</v>
      </c>
      <c r="B8364" s="40">
        <v>13095500</v>
      </c>
      <c r="C8364" s="41">
        <v>41143</v>
      </c>
      <c r="D8364" s="40">
        <v>322</v>
      </c>
      <c r="E8364" s="40" t="s">
        <v>50</v>
      </c>
      <c r="F8364">
        <f t="shared" si="393"/>
        <v>8</v>
      </c>
      <c r="G8364">
        <f t="shared" si="394"/>
        <v>2012</v>
      </c>
      <c r="H8364">
        <f t="shared" si="395"/>
        <v>638.68700000000001</v>
      </c>
      <c r="I8364" s="23"/>
    </row>
    <row r="8365" spans="1:9" ht="14.4">
      <c r="A8365" s="77" t="s">
        <v>49</v>
      </c>
      <c r="B8365" s="40">
        <v>13095500</v>
      </c>
      <c r="C8365" s="41">
        <v>41144</v>
      </c>
      <c r="D8365" s="40">
        <v>322</v>
      </c>
      <c r="E8365" s="40" t="s">
        <v>50</v>
      </c>
      <c r="F8365">
        <f t="shared" si="393"/>
        <v>8</v>
      </c>
      <c r="G8365">
        <f t="shared" si="394"/>
        <v>2012</v>
      </c>
      <c r="H8365">
        <f t="shared" si="395"/>
        <v>638.68700000000001</v>
      </c>
      <c r="I8365" s="23"/>
    </row>
    <row r="8366" spans="1:9" ht="14.4">
      <c r="A8366" s="77" t="s">
        <v>49</v>
      </c>
      <c r="B8366" s="40">
        <v>13095500</v>
      </c>
      <c r="C8366" s="41">
        <v>41145</v>
      </c>
      <c r="D8366" s="40">
        <v>322</v>
      </c>
      <c r="E8366" s="40" t="s">
        <v>50</v>
      </c>
      <c r="F8366">
        <f t="shared" si="393"/>
        <v>8</v>
      </c>
      <c r="G8366">
        <f t="shared" si="394"/>
        <v>2012</v>
      </c>
      <c r="H8366">
        <f t="shared" si="395"/>
        <v>638.68700000000001</v>
      </c>
      <c r="I8366" s="23"/>
    </row>
    <row r="8367" spans="1:9" ht="14.4">
      <c r="A8367" s="77" t="s">
        <v>49</v>
      </c>
      <c r="B8367" s="40">
        <v>13095500</v>
      </c>
      <c r="C8367" s="41">
        <v>41146</v>
      </c>
      <c r="D8367" s="40">
        <v>321</v>
      </c>
      <c r="E8367" s="40" t="s">
        <v>50</v>
      </c>
      <c r="F8367">
        <f t="shared" si="393"/>
        <v>8</v>
      </c>
      <c r="G8367">
        <f t="shared" si="394"/>
        <v>2012</v>
      </c>
      <c r="H8367">
        <f t="shared" si="395"/>
        <v>636.70349999999996</v>
      </c>
      <c r="I8367" s="23"/>
    </row>
    <row r="8368" spans="1:9" ht="14.4">
      <c r="A8368" s="77" t="s">
        <v>49</v>
      </c>
      <c r="B8368" s="40">
        <v>13095500</v>
      </c>
      <c r="C8368" s="41">
        <v>41147</v>
      </c>
      <c r="D8368" s="40">
        <v>320</v>
      </c>
      <c r="E8368" s="40" t="s">
        <v>50</v>
      </c>
      <c r="F8368">
        <f t="shared" si="393"/>
        <v>8</v>
      </c>
      <c r="G8368">
        <f t="shared" si="394"/>
        <v>2012</v>
      </c>
      <c r="H8368">
        <f t="shared" si="395"/>
        <v>634.72</v>
      </c>
      <c r="I8368" s="23"/>
    </row>
    <row r="8369" spans="1:9" ht="14.4">
      <c r="A8369" s="77" t="s">
        <v>49</v>
      </c>
      <c r="B8369" s="40">
        <v>13095500</v>
      </c>
      <c r="C8369" s="41">
        <v>41148</v>
      </c>
      <c r="D8369" s="40">
        <v>320</v>
      </c>
      <c r="E8369" s="40" t="s">
        <v>50</v>
      </c>
      <c r="F8369">
        <f t="shared" si="393"/>
        <v>8</v>
      </c>
      <c r="G8369">
        <f t="shared" si="394"/>
        <v>2012</v>
      </c>
      <c r="H8369">
        <f t="shared" si="395"/>
        <v>634.72</v>
      </c>
      <c r="I8369" s="23"/>
    </row>
    <row r="8370" spans="1:9" ht="14.4">
      <c r="A8370" s="77" t="s">
        <v>49</v>
      </c>
      <c r="B8370" s="40">
        <v>13095500</v>
      </c>
      <c r="C8370" s="41">
        <v>41149</v>
      </c>
      <c r="D8370" s="40">
        <v>321</v>
      </c>
      <c r="E8370" s="40" t="s">
        <v>50</v>
      </c>
      <c r="F8370">
        <f t="shared" si="393"/>
        <v>8</v>
      </c>
      <c r="G8370">
        <f t="shared" si="394"/>
        <v>2012</v>
      </c>
      <c r="H8370">
        <f t="shared" si="395"/>
        <v>636.70349999999996</v>
      </c>
      <c r="I8370" s="23"/>
    </row>
    <row r="8371" spans="1:9" ht="14.4">
      <c r="A8371" s="77" t="s">
        <v>49</v>
      </c>
      <c r="B8371" s="40">
        <v>13095500</v>
      </c>
      <c r="C8371" s="41">
        <v>41150</v>
      </c>
      <c r="D8371" s="40">
        <v>321</v>
      </c>
      <c r="E8371" s="40" t="s">
        <v>50</v>
      </c>
      <c r="F8371">
        <f t="shared" si="393"/>
        <v>8</v>
      </c>
      <c r="G8371">
        <f t="shared" si="394"/>
        <v>2012</v>
      </c>
      <c r="H8371">
        <f t="shared" si="395"/>
        <v>636.70349999999996</v>
      </c>
      <c r="I8371" s="23"/>
    </row>
    <row r="8372" spans="1:9" ht="14.4">
      <c r="A8372" s="77" t="s">
        <v>49</v>
      </c>
      <c r="B8372" s="40">
        <v>13095500</v>
      </c>
      <c r="C8372" s="41">
        <v>41151</v>
      </c>
      <c r="D8372" s="40">
        <v>321</v>
      </c>
      <c r="E8372" s="40" t="s">
        <v>50</v>
      </c>
      <c r="F8372">
        <f t="shared" si="393"/>
        <v>8</v>
      </c>
      <c r="G8372">
        <f t="shared" si="394"/>
        <v>2012</v>
      </c>
      <c r="H8372">
        <f t="shared" si="395"/>
        <v>636.70349999999996</v>
      </c>
      <c r="I8372" s="23"/>
    </row>
    <row r="8373" spans="1:9" ht="14.4">
      <c r="A8373" s="77" t="s">
        <v>49</v>
      </c>
      <c r="B8373" s="40">
        <v>13095500</v>
      </c>
      <c r="C8373" s="41">
        <v>41152</v>
      </c>
      <c r="D8373" s="40">
        <v>322</v>
      </c>
      <c r="E8373" s="40" t="s">
        <v>50</v>
      </c>
      <c r="F8373">
        <f t="shared" si="393"/>
        <v>8</v>
      </c>
      <c r="G8373">
        <f t="shared" si="394"/>
        <v>2012</v>
      </c>
      <c r="H8373">
        <f t="shared" si="395"/>
        <v>638.68700000000001</v>
      </c>
      <c r="I8373" s="23"/>
    </row>
    <row r="8374" spans="1:9" ht="14.4">
      <c r="A8374" s="77" t="s">
        <v>49</v>
      </c>
      <c r="B8374" s="40">
        <v>13095500</v>
      </c>
      <c r="C8374" s="41">
        <v>41153</v>
      </c>
      <c r="D8374" s="40">
        <v>323</v>
      </c>
      <c r="E8374" s="40" t="s">
        <v>50</v>
      </c>
      <c r="F8374">
        <f t="shared" si="393"/>
        <v>9</v>
      </c>
      <c r="G8374">
        <f t="shared" si="394"/>
        <v>2012</v>
      </c>
      <c r="H8374">
        <f t="shared" si="395"/>
        <v>640.67050000000006</v>
      </c>
      <c r="I8374" s="23"/>
    </row>
    <row r="8375" spans="1:9" ht="14.4">
      <c r="A8375" s="77" t="s">
        <v>49</v>
      </c>
      <c r="B8375" s="40">
        <v>13095500</v>
      </c>
      <c r="C8375" s="41">
        <v>41154</v>
      </c>
      <c r="D8375" s="40">
        <v>323</v>
      </c>
      <c r="E8375" s="40" t="s">
        <v>50</v>
      </c>
      <c r="F8375">
        <f t="shared" si="393"/>
        <v>9</v>
      </c>
      <c r="G8375">
        <f t="shared" si="394"/>
        <v>2012</v>
      </c>
      <c r="H8375">
        <f t="shared" si="395"/>
        <v>640.67050000000006</v>
      </c>
      <c r="I8375" s="23"/>
    </row>
    <row r="8376" spans="1:9" ht="14.4">
      <c r="A8376" s="77" t="s">
        <v>49</v>
      </c>
      <c r="B8376" s="40">
        <v>13095500</v>
      </c>
      <c r="C8376" s="41">
        <v>41155</v>
      </c>
      <c r="D8376" s="40">
        <v>324</v>
      </c>
      <c r="E8376" s="40" t="s">
        <v>50</v>
      </c>
      <c r="F8376">
        <f t="shared" si="393"/>
        <v>9</v>
      </c>
      <c r="G8376">
        <f t="shared" si="394"/>
        <v>2012</v>
      </c>
      <c r="H8376">
        <f t="shared" si="395"/>
        <v>642.654</v>
      </c>
      <c r="I8376" s="23"/>
    </row>
    <row r="8377" spans="1:9" ht="14.4">
      <c r="A8377" s="77" t="s">
        <v>49</v>
      </c>
      <c r="B8377" s="40">
        <v>13095500</v>
      </c>
      <c r="C8377" s="41">
        <v>41156</v>
      </c>
      <c r="D8377" s="40">
        <v>325</v>
      </c>
      <c r="E8377" s="40" t="s">
        <v>50</v>
      </c>
      <c r="F8377">
        <f t="shared" si="393"/>
        <v>9</v>
      </c>
      <c r="G8377">
        <f t="shared" si="394"/>
        <v>2012</v>
      </c>
      <c r="H8377">
        <f t="shared" si="395"/>
        <v>644.63750000000005</v>
      </c>
      <c r="I8377" s="23"/>
    </row>
    <row r="8378" spans="1:9" ht="14.4">
      <c r="A8378" s="77" t="s">
        <v>49</v>
      </c>
      <c r="B8378" s="40">
        <v>13095500</v>
      </c>
      <c r="C8378" s="41">
        <v>41157</v>
      </c>
      <c r="D8378" s="40">
        <v>326</v>
      </c>
      <c r="E8378" s="40" t="s">
        <v>50</v>
      </c>
      <c r="F8378">
        <f t="shared" si="393"/>
        <v>9</v>
      </c>
      <c r="G8378">
        <f t="shared" si="394"/>
        <v>2012</v>
      </c>
      <c r="H8378">
        <f t="shared" si="395"/>
        <v>646.62099999999998</v>
      </c>
      <c r="I8378" s="23"/>
    </row>
    <row r="8379" spans="1:9" ht="14.4">
      <c r="A8379" s="77" t="s">
        <v>49</v>
      </c>
      <c r="B8379" s="40">
        <v>13095500</v>
      </c>
      <c r="C8379" s="41">
        <v>41158</v>
      </c>
      <c r="D8379" s="40">
        <v>327</v>
      </c>
      <c r="E8379" s="40" t="s">
        <v>50</v>
      </c>
      <c r="F8379">
        <f t="shared" si="393"/>
        <v>9</v>
      </c>
      <c r="G8379">
        <f t="shared" si="394"/>
        <v>2012</v>
      </c>
      <c r="H8379">
        <f t="shared" si="395"/>
        <v>648.60450000000003</v>
      </c>
      <c r="I8379" s="23"/>
    </row>
    <row r="8380" spans="1:9" ht="14.4">
      <c r="A8380" s="77" t="s">
        <v>49</v>
      </c>
      <c r="B8380" s="40">
        <v>13095500</v>
      </c>
      <c r="C8380" s="41">
        <v>41159</v>
      </c>
      <c r="D8380" s="40">
        <v>327</v>
      </c>
      <c r="E8380" s="40" t="s">
        <v>50</v>
      </c>
      <c r="F8380">
        <f t="shared" si="393"/>
        <v>9</v>
      </c>
      <c r="G8380">
        <f t="shared" si="394"/>
        <v>2012</v>
      </c>
      <c r="H8380">
        <f t="shared" si="395"/>
        <v>648.60450000000003</v>
      </c>
      <c r="I8380" s="23"/>
    </row>
    <row r="8381" spans="1:9" ht="14.4">
      <c r="A8381" s="77" t="s">
        <v>49</v>
      </c>
      <c r="B8381" s="40">
        <v>13095500</v>
      </c>
      <c r="C8381" s="41">
        <v>41160</v>
      </c>
      <c r="D8381" s="40">
        <v>327</v>
      </c>
      <c r="E8381" s="40" t="s">
        <v>50</v>
      </c>
      <c r="F8381">
        <f t="shared" si="393"/>
        <v>9</v>
      </c>
      <c r="G8381">
        <f t="shared" si="394"/>
        <v>2012</v>
      </c>
      <c r="H8381">
        <f t="shared" si="395"/>
        <v>648.60450000000003</v>
      </c>
      <c r="I8381" s="23"/>
    </row>
    <row r="8382" spans="1:9" ht="14.4">
      <c r="A8382" s="77" t="s">
        <v>49</v>
      </c>
      <c r="B8382" s="40">
        <v>13095500</v>
      </c>
      <c r="C8382" s="41">
        <v>41161</v>
      </c>
      <c r="D8382" s="40">
        <v>328</v>
      </c>
      <c r="E8382" s="40" t="s">
        <v>50</v>
      </c>
      <c r="F8382">
        <f t="shared" si="393"/>
        <v>9</v>
      </c>
      <c r="G8382">
        <f t="shared" si="394"/>
        <v>2012</v>
      </c>
      <c r="H8382">
        <f t="shared" si="395"/>
        <v>650.58799999999997</v>
      </c>
      <c r="I8382" s="23"/>
    </row>
    <row r="8383" spans="1:9" ht="14.4">
      <c r="A8383" s="77" t="s">
        <v>49</v>
      </c>
      <c r="B8383" s="40">
        <v>13095500</v>
      </c>
      <c r="C8383" s="41">
        <v>41162</v>
      </c>
      <c r="D8383" s="40">
        <v>329</v>
      </c>
      <c r="E8383" s="40" t="s">
        <v>50</v>
      </c>
      <c r="F8383">
        <f t="shared" si="393"/>
        <v>9</v>
      </c>
      <c r="G8383">
        <f t="shared" si="394"/>
        <v>2012</v>
      </c>
      <c r="H8383">
        <f t="shared" si="395"/>
        <v>652.57150000000001</v>
      </c>
      <c r="I8383" s="23"/>
    </row>
    <row r="8384" spans="1:9" ht="14.4">
      <c r="A8384" s="77" t="s">
        <v>49</v>
      </c>
      <c r="B8384" s="40">
        <v>13095500</v>
      </c>
      <c r="C8384" s="41">
        <v>41163</v>
      </c>
      <c r="D8384" s="40">
        <v>330</v>
      </c>
      <c r="E8384" s="40" t="s">
        <v>50</v>
      </c>
      <c r="F8384">
        <f t="shared" si="393"/>
        <v>9</v>
      </c>
      <c r="G8384">
        <f t="shared" si="394"/>
        <v>2012</v>
      </c>
      <c r="H8384">
        <f t="shared" si="395"/>
        <v>654.55500000000006</v>
      </c>
      <c r="I8384" s="23"/>
    </row>
    <row r="8385" spans="1:9" ht="14.4">
      <c r="A8385" s="77" t="s">
        <v>49</v>
      </c>
      <c r="B8385" s="40">
        <v>13095500</v>
      </c>
      <c r="C8385" s="41">
        <v>41164</v>
      </c>
      <c r="D8385" s="40">
        <v>329</v>
      </c>
      <c r="E8385" s="40" t="s">
        <v>50</v>
      </c>
      <c r="F8385">
        <f t="shared" si="393"/>
        <v>9</v>
      </c>
      <c r="G8385">
        <f t="shared" si="394"/>
        <v>2012</v>
      </c>
      <c r="H8385">
        <f t="shared" si="395"/>
        <v>652.57150000000001</v>
      </c>
      <c r="I8385" s="23"/>
    </row>
    <row r="8386" spans="1:9" ht="14.4">
      <c r="A8386" s="77" t="s">
        <v>49</v>
      </c>
      <c r="B8386" s="40">
        <v>13095500</v>
      </c>
      <c r="C8386" s="41">
        <v>41165</v>
      </c>
      <c r="D8386" s="40">
        <v>328</v>
      </c>
      <c r="E8386" s="40" t="s">
        <v>50</v>
      </c>
      <c r="F8386">
        <f t="shared" si="393"/>
        <v>9</v>
      </c>
      <c r="G8386">
        <f t="shared" si="394"/>
        <v>2012</v>
      </c>
      <c r="H8386">
        <f t="shared" si="395"/>
        <v>650.58799999999997</v>
      </c>
      <c r="I8386" s="23"/>
    </row>
    <row r="8387" spans="1:9" ht="14.4">
      <c r="A8387" s="77" t="s">
        <v>49</v>
      </c>
      <c r="B8387" s="40">
        <v>13095500</v>
      </c>
      <c r="C8387" s="41">
        <v>41166</v>
      </c>
      <c r="D8387" s="40">
        <v>329</v>
      </c>
      <c r="E8387" s="40" t="s">
        <v>50</v>
      </c>
      <c r="F8387">
        <f t="shared" si="393"/>
        <v>9</v>
      </c>
      <c r="G8387">
        <f t="shared" si="394"/>
        <v>2012</v>
      </c>
      <c r="H8387">
        <f t="shared" si="395"/>
        <v>652.57150000000001</v>
      </c>
      <c r="I8387" s="23"/>
    </row>
    <row r="8388" spans="1:9" ht="14.4">
      <c r="A8388" s="77" t="s">
        <v>49</v>
      </c>
      <c r="B8388" s="40">
        <v>13095500</v>
      </c>
      <c r="C8388" s="41">
        <v>41167</v>
      </c>
      <c r="D8388" s="40">
        <v>330</v>
      </c>
      <c r="E8388" s="40" t="s">
        <v>50</v>
      </c>
      <c r="F8388">
        <f t="shared" si="393"/>
        <v>9</v>
      </c>
      <c r="G8388">
        <f t="shared" si="394"/>
        <v>2012</v>
      </c>
      <c r="H8388">
        <f t="shared" si="395"/>
        <v>654.55500000000006</v>
      </c>
      <c r="I8388" s="23"/>
    </row>
    <row r="8389" spans="1:9" ht="14.4">
      <c r="A8389" s="77" t="s">
        <v>49</v>
      </c>
      <c r="B8389" s="40">
        <v>13095500</v>
      </c>
      <c r="C8389" s="41">
        <v>41168</v>
      </c>
      <c r="D8389" s="40">
        <v>331</v>
      </c>
      <c r="E8389" s="40" t="s">
        <v>50</v>
      </c>
      <c r="F8389">
        <f t="shared" si="393"/>
        <v>9</v>
      </c>
      <c r="G8389">
        <f t="shared" si="394"/>
        <v>2012</v>
      </c>
      <c r="H8389">
        <f t="shared" si="395"/>
        <v>656.5385</v>
      </c>
      <c r="I8389" s="23"/>
    </row>
    <row r="8390" spans="1:9" ht="14.4">
      <c r="A8390" s="77" t="s">
        <v>49</v>
      </c>
      <c r="B8390" s="40">
        <v>13095500</v>
      </c>
      <c r="C8390" s="41">
        <v>41169</v>
      </c>
      <c r="D8390" s="40">
        <v>331</v>
      </c>
      <c r="E8390" s="40" t="s">
        <v>50</v>
      </c>
      <c r="F8390">
        <f t="shared" si="393"/>
        <v>9</v>
      </c>
      <c r="G8390">
        <f t="shared" si="394"/>
        <v>2012</v>
      </c>
      <c r="H8390">
        <f t="shared" si="395"/>
        <v>656.5385</v>
      </c>
      <c r="I8390" s="23"/>
    </row>
    <row r="8391" spans="1:9" ht="14.4">
      <c r="A8391" s="77" t="s">
        <v>49</v>
      </c>
      <c r="B8391" s="40">
        <v>13095500</v>
      </c>
      <c r="C8391" s="41">
        <v>41170</v>
      </c>
      <c r="D8391" s="40">
        <v>332</v>
      </c>
      <c r="E8391" s="40" t="s">
        <v>50</v>
      </c>
      <c r="F8391">
        <f t="shared" si="393"/>
        <v>9</v>
      </c>
      <c r="G8391">
        <f t="shared" si="394"/>
        <v>2012</v>
      </c>
      <c r="H8391">
        <f t="shared" si="395"/>
        <v>658.52200000000005</v>
      </c>
      <c r="I8391" s="23"/>
    </row>
    <row r="8392" spans="1:9" ht="14.4">
      <c r="A8392" s="77" t="s">
        <v>49</v>
      </c>
      <c r="B8392" s="40">
        <v>13095500</v>
      </c>
      <c r="C8392" s="41">
        <v>41171</v>
      </c>
      <c r="D8392" s="40">
        <v>332</v>
      </c>
      <c r="E8392" s="40" t="s">
        <v>50</v>
      </c>
      <c r="F8392">
        <f t="shared" si="393"/>
        <v>9</v>
      </c>
      <c r="G8392">
        <f t="shared" si="394"/>
        <v>2012</v>
      </c>
      <c r="H8392">
        <f t="shared" si="395"/>
        <v>658.52200000000005</v>
      </c>
      <c r="I8392" s="23"/>
    </row>
    <row r="8393" spans="1:9" ht="14.4">
      <c r="A8393" s="77" t="s">
        <v>49</v>
      </c>
      <c r="B8393" s="40">
        <v>13095500</v>
      </c>
      <c r="C8393" s="41">
        <v>41172</v>
      </c>
      <c r="D8393" s="40">
        <v>332</v>
      </c>
      <c r="E8393" s="40" t="s">
        <v>50</v>
      </c>
      <c r="F8393">
        <f t="shared" si="393"/>
        <v>9</v>
      </c>
      <c r="G8393">
        <f t="shared" si="394"/>
        <v>2012</v>
      </c>
      <c r="H8393">
        <f t="shared" si="395"/>
        <v>658.52200000000005</v>
      </c>
      <c r="I8393" s="23"/>
    </row>
    <row r="8394" spans="1:9" ht="14.4">
      <c r="A8394" s="77" t="s">
        <v>49</v>
      </c>
      <c r="B8394" s="40">
        <v>13095500</v>
      </c>
      <c r="C8394" s="41">
        <v>41173</v>
      </c>
      <c r="D8394" s="40">
        <v>332</v>
      </c>
      <c r="E8394" s="40" t="s">
        <v>50</v>
      </c>
      <c r="F8394">
        <f t="shared" si="393"/>
        <v>9</v>
      </c>
      <c r="G8394">
        <f t="shared" si="394"/>
        <v>2012</v>
      </c>
      <c r="H8394">
        <f t="shared" si="395"/>
        <v>658.52200000000005</v>
      </c>
      <c r="I8394" s="23"/>
    </row>
    <row r="8395" spans="1:9" ht="14.4">
      <c r="A8395" s="77" t="s">
        <v>49</v>
      </c>
      <c r="B8395" s="40">
        <v>13095500</v>
      </c>
      <c r="C8395" s="41">
        <v>41174</v>
      </c>
      <c r="D8395" s="40">
        <v>332</v>
      </c>
      <c r="E8395" s="40" t="s">
        <v>50</v>
      </c>
      <c r="F8395">
        <f t="shared" si="393"/>
        <v>9</v>
      </c>
      <c r="G8395">
        <f t="shared" si="394"/>
        <v>2012</v>
      </c>
      <c r="H8395">
        <f t="shared" si="395"/>
        <v>658.52200000000005</v>
      </c>
      <c r="I8395" s="23"/>
    </row>
    <row r="8396" spans="1:9" ht="14.4">
      <c r="A8396" s="77" t="s">
        <v>49</v>
      </c>
      <c r="B8396" s="40">
        <v>13095500</v>
      </c>
      <c r="C8396" s="41">
        <v>41175</v>
      </c>
      <c r="D8396" s="40">
        <v>332</v>
      </c>
      <c r="E8396" s="40" t="s">
        <v>50</v>
      </c>
      <c r="F8396">
        <f t="shared" si="393"/>
        <v>9</v>
      </c>
      <c r="G8396">
        <f t="shared" si="394"/>
        <v>2012</v>
      </c>
      <c r="H8396">
        <f t="shared" si="395"/>
        <v>658.52200000000005</v>
      </c>
      <c r="I8396" s="23"/>
    </row>
    <row r="8397" spans="1:9" ht="14.4">
      <c r="A8397" s="77" t="s">
        <v>49</v>
      </c>
      <c r="B8397" s="40">
        <v>13095500</v>
      </c>
      <c r="C8397" s="41">
        <v>41176</v>
      </c>
      <c r="D8397" s="40">
        <v>334</v>
      </c>
      <c r="E8397" s="40" t="s">
        <v>50</v>
      </c>
      <c r="F8397">
        <f t="shared" si="393"/>
        <v>9</v>
      </c>
      <c r="G8397">
        <f t="shared" si="394"/>
        <v>2012</v>
      </c>
      <c r="H8397">
        <f t="shared" si="395"/>
        <v>662.48900000000003</v>
      </c>
      <c r="I8397" s="23"/>
    </row>
    <row r="8398" spans="1:9" ht="14.4">
      <c r="A8398" s="77" t="s">
        <v>49</v>
      </c>
      <c r="B8398" s="40">
        <v>13095500</v>
      </c>
      <c r="C8398" s="41">
        <v>41177</v>
      </c>
      <c r="D8398" s="40">
        <v>335</v>
      </c>
      <c r="E8398" s="40" t="s">
        <v>50</v>
      </c>
      <c r="F8398">
        <f t="shared" si="393"/>
        <v>9</v>
      </c>
      <c r="G8398">
        <f t="shared" si="394"/>
        <v>2012</v>
      </c>
      <c r="H8398">
        <f t="shared" si="395"/>
        <v>664.47249999999997</v>
      </c>
      <c r="I8398" s="23"/>
    </row>
    <row r="8399" spans="1:9" ht="14.4">
      <c r="A8399" s="77" t="s">
        <v>49</v>
      </c>
      <c r="B8399" s="40">
        <v>13095500</v>
      </c>
      <c r="C8399" s="41">
        <v>41178</v>
      </c>
      <c r="D8399" s="40">
        <v>336</v>
      </c>
      <c r="E8399" s="40" t="s">
        <v>50</v>
      </c>
      <c r="F8399">
        <f t="shared" si="393"/>
        <v>9</v>
      </c>
      <c r="G8399">
        <f t="shared" si="394"/>
        <v>2012</v>
      </c>
      <c r="H8399">
        <f t="shared" si="395"/>
        <v>666.45600000000002</v>
      </c>
      <c r="I8399" s="23"/>
    </row>
    <row r="8400" spans="1:9" ht="14.4">
      <c r="A8400" s="77" t="s">
        <v>49</v>
      </c>
      <c r="B8400" s="40">
        <v>13095500</v>
      </c>
      <c r="C8400" s="41">
        <v>41179</v>
      </c>
      <c r="D8400" s="40">
        <v>337</v>
      </c>
      <c r="E8400" s="40" t="s">
        <v>50</v>
      </c>
      <c r="F8400">
        <f t="shared" si="393"/>
        <v>9</v>
      </c>
      <c r="G8400">
        <f t="shared" si="394"/>
        <v>2012</v>
      </c>
      <c r="H8400">
        <f t="shared" si="395"/>
        <v>668.43950000000007</v>
      </c>
      <c r="I8400" s="23"/>
    </row>
    <row r="8401" spans="1:9" ht="14.4">
      <c r="A8401" s="77" t="s">
        <v>49</v>
      </c>
      <c r="B8401" s="40">
        <v>13095500</v>
      </c>
      <c r="C8401" s="41">
        <v>41180</v>
      </c>
      <c r="D8401" s="40">
        <v>338</v>
      </c>
      <c r="E8401" s="40" t="s">
        <v>50</v>
      </c>
      <c r="F8401">
        <f t="shared" si="393"/>
        <v>9</v>
      </c>
      <c r="G8401">
        <f t="shared" si="394"/>
        <v>2012</v>
      </c>
      <c r="H8401">
        <f t="shared" si="395"/>
        <v>670.423</v>
      </c>
      <c r="I8401" s="23"/>
    </row>
    <row r="8402" spans="1:9" ht="14.4">
      <c r="A8402" s="77" t="s">
        <v>49</v>
      </c>
      <c r="B8402" s="40">
        <v>13095500</v>
      </c>
      <c r="C8402" s="41">
        <v>41181</v>
      </c>
      <c r="D8402" s="40">
        <v>338</v>
      </c>
      <c r="E8402" s="40" t="s">
        <v>50</v>
      </c>
      <c r="F8402">
        <f t="shared" si="393"/>
        <v>9</v>
      </c>
      <c r="G8402">
        <f t="shared" si="394"/>
        <v>2012</v>
      </c>
      <c r="H8402">
        <f t="shared" si="395"/>
        <v>670.423</v>
      </c>
      <c r="I8402" s="23"/>
    </row>
    <row r="8403" spans="1:9" ht="14.4">
      <c r="A8403" s="77" t="s">
        <v>49</v>
      </c>
      <c r="B8403" s="40">
        <v>13095500</v>
      </c>
      <c r="C8403" s="41">
        <v>41182</v>
      </c>
      <c r="D8403" s="40">
        <v>339</v>
      </c>
      <c r="E8403" s="40" t="s">
        <v>50</v>
      </c>
      <c r="F8403">
        <f t="shared" si="393"/>
        <v>9</v>
      </c>
      <c r="G8403">
        <f t="shared" si="394"/>
        <v>2012</v>
      </c>
      <c r="H8403">
        <f t="shared" si="395"/>
        <v>672.40650000000005</v>
      </c>
      <c r="I8403" s="23"/>
    </row>
    <row r="8404" spans="1:9" ht="14.4">
      <c r="A8404" s="77" t="s">
        <v>49</v>
      </c>
      <c r="B8404" s="40">
        <v>13095500</v>
      </c>
      <c r="C8404" s="41">
        <v>41183</v>
      </c>
      <c r="D8404" s="40">
        <v>339</v>
      </c>
      <c r="E8404" s="40" t="s">
        <v>50</v>
      </c>
      <c r="F8404">
        <f t="shared" si="393"/>
        <v>10</v>
      </c>
      <c r="G8404">
        <f t="shared" si="394"/>
        <v>2012</v>
      </c>
      <c r="H8404">
        <f t="shared" si="395"/>
        <v>672.40650000000005</v>
      </c>
      <c r="I8404" s="23"/>
    </row>
    <row r="8405" spans="1:9" ht="14.4">
      <c r="A8405" s="77" t="s">
        <v>49</v>
      </c>
      <c r="B8405" s="40">
        <v>13095500</v>
      </c>
      <c r="C8405" s="41">
        <v>41184</v>
      </c>
      <c r="D8405" s="40">
        <v>340</v>
      </c>
      <c r="E8405" s="40" t="s">
        <v>50</v>
      </c>
      <c r="F8405">
        <f t="shared" si="393"/>
        <v>10</v>
      </c>
      <c r="G8405">
        <f t="shared" si="394"/>
        <v>2012</v>
      </c>
      <c r="H8405">
        <f t="shared" si="395"/>
        <v>674.39</v>
      </c>
      <c r="I8405" s="23"/>
    </row>
    <row r="8406" spans="1:9" ht="14.4">
      <c r="A8406" s="77" t="s">
        <v>49</v>
      </c>
      <c r="B8406" s="40">
        <v>13095500</v>
      </c>
      <c r="C8406" s="41">
        <v>41185</v>
      </c>
      <c r="D8406" s="40">
        <v>340</v>
      </c>
      <c r="E8406" s="40" t="s">
        <v>50</v>
      </c>
      <c r="F8406">
        <f t="shared" si="393"/>
        <v>10</v>
      </c>
      <c r="G8406">
        <f t="shared" si="394"/>
        <v>2012</v>
      </c>
      <c r="H8406">
        <f t="shared" si="395"/>
        <v>674.39</v>
      </c>
      <c r="I8406" s="23"/>
    </row>
    <row r="8407" spans="1:9" ht="14.4">
      <c r="A8407" s="77" t="s">
        <v>49</v>
      </c>
      <c r="B8407" s="40">
        <v>13095500</v>
      </c>
      <c r="C8407" s="41">
        <v>41186</v>
      </c>
      <c r="D8407" s="40">
        <v>341</v>
      </c>
      <c r="E8407" s="40" t="s">
        <v>50</v>
      </c>
      <c r="F8407">
        <f t="shared" si="393"/>
        <v>10</v>
      </c>
      <c r="G8407">
        <f t="shared" si="394"/>
        <v>2012</v>
      </c>
      <c r="H8407">
        <f t="shared" si="395"/>
        <v>676.37350000000004</v>
      </c>
      <c r="I8407" s="23"/>
    </row>
    <row r="8408" spans="1:9" ht="14.4">
      <c r="A8408" s="77" t="s">
        <v>49</v>
      </c>
      <c r="B8408" s="40">
        <v>13095500</v>
      </c>
      <c r="C8408" s="41">
        <v>41187</v>
      </c>
      <c r="D8408" s="40">
        <v>342</v>
      </c>
      <c r="E8408" s="40" t="s">
        <v>50</v>
      </c>
      <c r="F8408">
        <f t="shared" si="393"/>
        <v>10</v>
      </c>
      <c r="G8408">
        <f t="shared" si="394"/>
        <v>2012</v>
      </c>
      <c r="H8408">
        <f t="shared" si="395"/>
        <v>678.35699999999997</v>
      </c>
      <c r="I8408" s="23"/>
    </row>
    <row r="8409" spans="1:9" ht="14.4">
      <c r="A8409" s="77" t="s">
        <v>49</v>
      </c>
      <c r="B8409" s="40">
        <v>13095500</v>
      </c>
      <c r="C8409" s="41">
        <v>41188</v>
      </c>
      <c r="D8409" s="40">
        <v>342</v>
      </c>
      <c r="E8409" s="40" t="s">
        <v>50</v>
      </c>
      <c r="F8409">
        <f t="shared" si="393"/>
        <v>10</v>
      </c>
      <c r="G8409">
        <f t="shared" si="394"/>
        <v>2012</v>
      </c>
      <c r="H8409">
        <f t="shared" si="395"/>
        <v>678.35699999999997</v>
      </c>
      <c r="I8409" s="23"/>
    </row>
    <row r="8410" spans="1:9" ht="14.4">
      <c r="A8410" s="77" t="s">
        <v>49</v>
      </c>
      <c r="B8410" s="40">
        <v>13095500</v>
      </c>
      <c r="C8410" s="41">
        <v>41189</v>
      </c>
      <c r="D8410" s="40">
        <v>344</v>
      </c>
      <c r="E8410" s="40" t="s">
        <v>50</v>
      </c>
      <c r="F8410">
        <f t="shared" si="393"/>
        <v>10</v>
      </c>
      <c r="G8410">
        <f t="shared" si="394"/>
        <v>2012</v>
      </c>
      <c r="H8410">
        <f t="shared" si="395"/>
        <v>682.32400000000007</v>
      </c>
      <c r="I8410" s="23"/>
    </row>
    <row r="8411" spans="1:9" ht="14.4">
      <c r="A8411" s="77" t="s">
        <v>49</v>
      </c>
      <c r="B8411" s="40">
        <v>13095500</v>
      </c>
      <c r="C8411" s="41">
        <v>41190</v>
      </c>
      <c r="D8411" s="40">
        <v>345</v>
      </c>
      <c r="E8411" s="40" t="s">
        <v>50</v>
      </c>
      <c r="F8411">
        <f t="shared" si="393"/>
        <v>10</v>
      </c>
      <c r="G8411">
        <f t="shared" si="394"/>
        <v>2012</v>
      </c>
      <c r="H8411">
        <f t="shared" si="395"/>
        <v>684.3075</v>
      </c>
      <c r="I8411" s="23"/>
    </row>
    <row r="8412" spans="1:9" ht="14.4">
      <c r="A8412" s="77" t="s">
        <v>49</v>
      </c>
      <c r="B8412" s="40">
        <v>13095500</v>
      </c>
      <c r="C8412" s="41">
        <v>41191</v>
      </c>
      <c r="D8412" s="40">
        <v>346</v>
      </c>
      <c r="E8412" s="40" t="s">
        <v>50</v>
      </c>
      <c r="F8412">
        <f t="shared" si="393"/>
        <v>10</v>
      </c>
      <c r="G8412">
        <f t="shared" si="394"/>
        <v>2012</v>
      </c>
      <c r="H8412">
        <f t="shared" si="395"/>
        <v>686.29100000000005</v>
      </c>
      <c r="I8412" s="23"/>
    </row>
    <row r="8413" spans="1:9" ht="14.4">
      <c r="A8413" s="77" t="s">
        <v>49</v>
      </c>
      <c r="B8413" s="40">
        <v>13095500</v>
      </c>
      <c r="C8413" s="41">
        <v>41192</v>
      </c>
      <c r="D8413" s="40">
        <v>346</v>
      </c>
      <c r="E8413" s="40" t="s">
        <v>50</v>
      </c>
      <c r="F8413">
        <f t="shared" si="393"/>
        <v>10</v>
      </c>
      <c r="G8413">
        <f t="shared" si="394"/>
        <v>2012</v>
      </c>
      <c r="H8413">
        <f t="shared" si="395"/>
        <v>686.29100000000005</v>
      </c>
      <c r="I8413" s="23"/>
    </row>
    <row r="8414" spans="1:9" ht="14.4">
      <c r="A8414" s="77" t="s">
        <v>49</v>
      </c>
      <c r="B8414" s="40">
        <v>13095500</v>
      </c>
      <c r="C8414" s="41">
        <v>41193</v>
      </c>
      <c r="D8414" s="40">
        <v>346</v>
      </c>
      <c r="E8414" s="40" t="s">
        <v>50</v>
      </c>
      <c r="F8414">
        <f t="shared" si="393"/>
        <v>10</v>
      </c>
      <c r="G8414">
        <f t="shared" si="394"/>
        <v>2012</v>
      </c>
      <c r="H8414">
        <f t="shared" si="395"/>
        <v>686.29100000000005</v>
      </c>
      <c r="I8414" s="23"/>
    </row>
    <row r="8415" spans="1:9" ht="14.4">
      <c r="A8415" s="77" t="s">
        <v>49</v>
      </c>
      <c r="B8415" s="40">
        <v>13095500</v>
      </c>
      <c r="C8415" s="41">
        <v>41194</v>
      </c>
      <c r="D8415" s="40">
        <v>346</v>
      </c>
      <c r="E8415" s="40" t="s">
        <v>50</v>
      </c>
      <c r="F8415">
        <f t="shared" si="393"/>
        <v>10</v>
      </c>
      <c r="G8415">
        <f t="shared" si="394"/>
        <v>2012</v>
      </c>
      <c r="H8415">
        <f t="shared" si="395"/>
        <v>686.29100000000005</v>
      </c>
      <c r="I8415" s="23"/>
    </row>
    <row r="8416" spans="1:9" ht="14.4">
      <c r="A8416" s="77" t="s">
        <v>49</v>
      </c>
      <c r="B8416" s="40">
        <v>13095500</v>
      </c>
      <c r="C8416" s="41">
        <v>41195</v>
      </c>
      <c r="D8416" s="40">
        <v>346</v>
      </c>
      <c r="E8416" s="40" t="s">
        <v>50</v>
      </c>
      <c r="F8416">
        <f t="shared" si="393"/>
        <v>10</v>
      </c>
      <c r="G8416">
        <f t="shared" si="394"/>
        <v>2012</v>
      </c>
      <c r="H8416">
        <f t="shared" si="395"/>
        <v>686.29100000000005</v>
      </c>
      <c r="I8416" s="23"/>
    </row>
    <row r="8417" spans="1:9" ht="14.4">
      <c r="A8417" s="77" t="s">
        <v>49</v>
      </c>
      <c r="B8417" s="40">
        <v>13095500</v>
      </c>
      <c r="C8417" s="41">
        <v>41196</v>
      </c>
      <c r="D8417" s="40">
        <v>346</v>
      </c>
      <c r="E8417" s="40" t="s">
        <v>50</v>
      </c>
      <c r="F8417">
        <f t="shared" si="393"/>
        <v>10</v>
      </c>
      <c r="G8417">
        <f t="shared" si="394"/>
        <v>2012</v>
      </c>
      <c r="H8417">
        <f t="shared" si="395"/>
        <v>686.29100000000005</v>
      </c>
      <c r="I8417" s="23"/>
    </row>
    <row r="8418" spans="1:9" ht="14.4">
      <c r="A8418" s="77" t="s">
        <v>49</v>
      </c>
      <c r="B8418" s="40">
        <v>13095500</v>
      </c>
      <c r="C8418" s="41">
        <v>41197</v>
      </c>
      <c r="D8418" s="40">
        <v>346</v>
      </c>
      <c r="E8418" s="40" t="s">
        <v>50</v>
      </c>
      <c r="F8418">
        <f t="shared" ref="F8418:F8481" si="396">MONTH(C8418)</f>
        <v>10</v>
      </c>
      <c r="G8418">
        <f t="shared" ref="G8418:G8481" si="397">IF(F8418&gt;10,YEAR(C8418)+1,YEAR(C8418))</f>
        <v>2012</v>
      </c>
      <c r="H8418">
        <f t="shared" ref="H8418:H8481" si="398">D8418*1.9835</f>
        <v>686.29100000000005</v>
      </c>
      <c r="I8418" s="23"/>
    </row>
    <row r="8419" spans="1:9" ht="14.4">
      <c r="A8419" s="77" t="s">
        <v>49</v>
      </c>
      <c r="B8419" s="40">
        <v>13095500</v>
      </c>
      <c r="C8419" s="41">
        <v>41198</v>
      </c>
      <c r="D8419" s="40">
        <v>347</v>
      </c>
      <c r="E8419" s="40" t="s">
        <v>50</v>
      </c>
      <c r="F8419">
        <f t="shared" si="396"/>
        <v>10</v>
      </c>
      <c r="G8419">
        <f t="shared" si="397"/>
        <v>2012</v>
      </c>
      <c r="H8419">
        <f t="shared" si="398"/>
        <v>688.27449999999999</v>
      </c>
      <c r="I8419" s="23"/>
    </row>
    <row r="8420" spans="1:9" ht="14.4">
      <c r="A8420" s="77" t="s">
        <v>49</v>
      </c>
      <c r="B8420" s="40">
        <v>13095500</v>
      </c>
      <c r="C8420" s="41">
        <v>41199</v>
      </c>
      <c r="D8420" s="40">
        <v>347</v>
      </c>
      <c r="E8420" s="40" t="s">
        <v>50</v>
      </c>
      <c r="F8420">
        <f t="shared" si="396"/>
        <v>10</v>
      </c>
      <c r="G8420">
        <f t="shared" si="397"/>
        <v>2012</v>
      </c>
      <c r="H8420">
        <f t="shared" si="398"/>
        <v>688.27449999999999</v>
      </c>
      <c r="I8420" s="23"/>
    </row>
    <row r="8421" spans="1:9" ht="14.4">
      <c r="A8421" s="77" t="s">
        <v>49</v>
      </c>
      <c r="B8421" s="40">
        <v>13095500</v>
      </c>
      <c r="C8421" s="41">
        <v>41200</v>
      </c>
      <c r="D8421" s="40">
        <v>347</v>
      </c>
      <c r="E8421" s="40" t="s">
        <v>50</v>
      </c>
      <c r="F8421">
        <f t="shared" si="396"/>
        <v>10</v>
      </c>
      <c r="G8421">
        <f t="shared" si="397"/>
        <v>2012</v>
      </c>
      <c r="H8421">
        <f t="shared" si="398"/>
        <v>688.27449999999999</v>
      </c>
      <c r="I8421" s="23"/>
    </row>
    <row r="8422" spans="1:9" ht="14.4">
      <c r="A8422" s="77" t="s">
        <v>49</v>
      </c>
      <c r="B8422" s="40">
        <v>13095500</v>
      </c>
      <c r="C8422" s="41">
        <v>41201</v>
      </c>
      <c r="D8422" s="40">
        <v>348</v>
      </c>
      <c r="E8422" s="40" t="s">
        <v>50</v>
      </c>
      <c r="F8422">
        <f t="shared" si="396"/>
        <v>10</v>
      </c>
      <c r="G8422">
        <f t="shared" si="397"/>
        <v>2012</v>
      </c>
      <c r="H8422">
        <f t="shared" si="398"/>
        <v>690.25800000000004</v>
      </c>
      <c r="I8422" s="23"/>
    </row>
    <row r="8423" spans="1:9" ht="14.4">
      <c r="A8423" s="77" t="s">
        <v>49</v>
      </c>
      <c r="B8423" s="40">
        <v>13095500</v>
      </c>
      <c r="C8423" s="41">
        <v>41202</v>
      </c>
      <c r="D8423" s="40">
        <v>348</v>
      </c>
      <c r="E8423" s="40" t="s">
        <v>50</v>
      </c>
      <c r="F8423">
        <f t="shared" si="396"/>
        <v>10</v>
      </c>
      <c r="G8423">
        <f t="shared" si="397"/>
        <v>2012</v>
      </c>
      <c r="H8423">
        <f t="shared" si="398"/>
        <v>690.25800000000004</v>
      </c>
      <c r="I8423" s="23"/>
    </row>
    <row r="8424" spans="1:9" ht="14.4">
      <c r="A8424" s="77" t="s">
        <v>49</v>
      </c>
      <c r="B8424" s="40">
        <v>13095500</v>
      </c>
      <c r="C8424" s="41">
        <v>41203</v>
      </c>
      <c r="D8424" s="40">
        <v>348</v>
      </c>
      <c r="E8424" s="40" t="s">
        <v>50</v>
      </c>
      <c r="F8424">
        <f t="shared" si="396"/>
        <v>10</v>
      </c>
      <c r="G8424">
        <f t="shared" si="397"/>
        <v>2012</v>
      </c>
      <c r="H8424">
        <f t="shared" si="398"/>
        <v>690.25800000000004</v>
      </c>
      <c r="I8424" s="23"/>
    </row>
    <row r="8425" spans="1:9" ht="14.4">
      <c r="A8425" s="77" t="s">
        <v>49</v>
      </c>
      <c r="B8425" s="40">
        <v>13095500</v>
      </c>
      <c r="C8425" s="41">
        <v>41204</v>
      </c>
      <c r="D8425" s="40">
        <v>349</v>
      </c>
      <c r="E8425" s="40" t="s">
        <v>50</v>
      </c>
      <c r="F8425">
        <f t="shared" si="396"/>
        <v>10</v>
      </c>
      <c r="G8425">
        <f t="shared" si="397"/>
        <v>2012</v>
      </c>
      <c r="H8425">
        <f t="shared" si="398"/>
        <v>692.24149999999997</v>
      </c>
      <c r="I8425" s="23"/>
    </row>
    <row r="8426" spans="1:9" ht="14.4">
      <c r="A8426" s="77" t="s">
        <v>49</v>
      </c>
      <c r="B8426" s="40">
        <v>13095500</v>
      </c>
      <c r="C8426" s="41">
        <v>41205</v>
      </c>
      <c r="D8426" s="40">
        <v>349</v>
      </c>
      <c r="E8426" s="40" t="s">
        <v>50</v>
      </c>
      <c r="F8426">
        <f t="shared" si="396"/>
        <v>10</v>
      </c>
      <c r="G8426">
        <f t="shared" si="397"/>
        <v>2012</v>
      </c>
      <c r="H8426">
        <f t="shared" si="398"/>
        <v>692.24149999999997</v>
      </c>
      <c r="I8426" s="23"/>
    </row>
    <row r="8427" spans="1:9" ht="14.4">
      <c r="A8427" s="77" t="s">
        <v>49</v>
      </c>
      <c r="B8427" s="40">
        <v>13095500</v>
      </c>
      <c r="C8427" s="41">
        <v>41206</v>
      </c>
      <c r="D8427" s="40">
        <v>349</v>
      </c>
      <c r="E8427" s="40" t="s">
        <v>50</v>
      </c>
      <c r="F8427">
        <f t="shared" si="396"/>
        <v>10</v>
      </c>
      <c r="G8427">
        <f t="shared" si="397"/>
        <v>2012</v>
      </c>
      <c r="H8427">
        <f t="shared" si="398"/>
        <v>692.24149999999997</v>
      </c>
      <c r="I8427" s="23"/>
    </row>
    <row r="8428" spans="1:9" ht="14.4">
      <c r="A8428" s="77" t="s">
        <v>49</v>
      </c>
      <c r="B8428" s="40">
        <v>13095500</v>
      </c>
      <c r="C8428" s="41">
        <v>41207</v>
      </c>
      <c r="D8428" s="40">
        <v>349</v>
      </c>
      <c r="E8428" s="40" t="s">
        <v>50</v>
      </c>
      <c r="F8428">
        <f t="shared" si="396"/>
        <v>10</v>
      </c>
      <c r="G8428">
        <f t="shared" si="397"/>
        <v>2012</v>
      </c>
      <c r="H8428">
        <f t="shared" si="398"/>
        <v>692.24149999999997</v>
      </c>
      <c r="I8428" s="23"/>
    </row>
    <row r="8429" spans="1:9" ht="14.4">
      <c r="A8429" s="77" t="s">
        <v>49</v>
      </c>
      <c r="B8429" s="40">
        <v>13095500</v>
      </c>
      <c r="C8429" s="41">
        <v>41208</v>
      </c>
      <c r="D8429" s="40">
        <v>349</v>
      </c>
      <c r="E8429" s="40" t="s">
        <v>50</v>
      </c>
      <c r="F8429">
        <f t="shared" si="396"/>
        <v>10</v>
      </c>
      <c r="G8429">
        <f t="shared" si="397"/>
        <v>2012</v>
      </c>
      <c r="H8429">
        <f t="shared" si="398"/>
        <v>692.24149999999997</v>
      </c>
      <c r="I8429" s="23"/>
    </row>
    <row r="8430" spans="1:9" ht="14.4">
      <c r="A8430" s="77" t="s">
        <v>49</v>
      </c>
      <c r="B8430" s="40">
        <v>13095500</v>
      </c>
      <c r="C8430" s="41">
        <v>41209</v>
      </c>
      <c r="D8430" s="40">
        <v>348</v>
      </c>
      <c r="E8430" s="40" t="s">
        <v>50</v>
      </c>
      <c r="F8430">
        <f t="shared" si="396"/>
        <v>10</v>
      </c>
      <c r="G8430">
        <f t="shared" si="397"/>
        <v>2012</v>
      </c>
      <c r="H8430">
        <f t="shared" si="398"/>
        <v>690.25800000000004</v>
      </c>
      <c r="I8430" s="23"/>
    </row>
    <row r="8431" spans="1:9" ht="14.4">
      <c r="A8431" s="77" t="s">
        <v>49</v>
      </c>
      <c r="B8431" s="40">
        <v>13095500</v>
      </c>
      <c r="C8431" s="41">
        <v>41210</v>
      </c>
      <c r="D8431" s="40">
        <v>348</v>
      </c>
      <c r="E8431" s="40" t="s">
        <v>50</v>
      </c>
      <c r="F8431">
        <f t="shared" si="396"/>
        <v>10</v>
      </c>
      <c r="G8431">
        <f t="shared" si="397"/>
        <v>2012</v>
      </c>
      <c r="H8431">
        <f t="shared" si="398"/>
        <v>690.25800000000004</v>
      </c>
      <c r="I8431" s="23"/>
    </row>
    <row r="8432" spans="1:9" ht="14.4">
      <c r="A8432" s="77" t="s">
        <v>49</v>
      </c>
      <c r="B8432" s="40">
        <v>13095500</v>
      </c>
      <c r="C8432" s="41">
        <v>41211</v>
      </c>
      <c r="D8432" s="40">
        <v>349</v>
      </c>
      <c r="E8432" s="40" t="s">
        <v>50</v>
      </c>
      <c r="F8432">
        <f t="shared" si="396"/>
        <v>10</v>
      </c>
      <c r="G8432">
        <f t="shared" si="397"/>
        <v>2012</v>
      </c>
      <c r="H8432">
        <f t="shared" si="398"/>
        <v>692.24149999999997</v>
      </c>
      <c r="I8432" s="23"/>
    </row>
    <row r="8433" spans="1:9" ht="14.4">
      <c r="A8433" s="77" t="s">
        <v>49</v>
      </c>
      <c r="B8433" s="40">
        <v>13095500</v>
      </c>
      <c r="C8433" s="41">
        <v>41212</v>
      </c>
      <c r="D8433" s="40">
        <v>348</v>
      </c>
      <c r="E8433" s="40" t="s">
        <v>50</v>
      </c>
      <c r="F8433">
        <f t="shared" si="396"/>
        <v>10</v>
      </c>
      <c r="G8433">
        <f t="shared" si="397"/>
        <v>2012</v>
      </c>
      <c r="H8433">
        <f t="shared" si="398"/>
        <v>690.25800000000004</v>
      </c>
      <c r="I8433" s="23"/>
    </row>
    <row r="8434" spans="1:9" ht="14.4">
      <c r="A8434" s="77" t="s">
        <v>49</v>
      </c>
      <c r="B8434" s="40">
        <v>13095500</v>
      </c>
      <c r="C8434" s="41">
        <v>41213</v>
      </c>
      <c r="D8434" s="40">
        <v>348</v>
      </c>
      <c r="E8434" s="40" t="s">
        <v>50</v>
      </c>
      <c r="F8434">
        <f t="shared" si="396"/>
        <v>10</v>
      </c>
      <c r="G8434">
        <f t="shared" si="397"/>
        <v>2012</v>
      </c>
      <c r="H8434">
        <f t="shared" si="398"/>
        <v>690.25800000000004</v>
      </c>
      <c r="I8434" s="23"/>
    </row>
    <row r="8435" spans="1:9" ht="14.4">
      <c r="A8435" s="77" t="s">
        <v>49</v>
      </c>
      <c r="B8435" s="40">
        <v>13095500</v>
      </c>
      <c r="C8435" s="41">
        <v>41214</v>
      </c>
      <c r="D8435" s="40">
        <v>348</v>
      </c>
      <c r="E8435" s="40" t="s">
        <v>50</v>
      </c>
      <c r="F8435">
        <f t="shared" si="396"/>
        <v>11</v>
      </c>
      <c r="G8435">
        <f t="shared" si="397"/>
        <v>2013</v>
      </c>
      <c r="H8435">
        <f t="shared" si="398"/>
        <v>690.25800000000004</v>
      </c>
      <c r="I8435" s="23"/>
    </row>
    <row r="8436" spans="1:9" ht="14.4">
      <c r="A8436" s="77" t="s">
        <v>49</v>
      </c>
      <c r="B8436" s="40">
        <v>13095500</v>
      </c>
      <c r="C8436" s="41">
        <v>41215</v>
      </c>
      <c r="D8436" s="40">
        <v>347</v>
      </c>
      <c r="E8436" s="40" t="s">
        <v>50</v>
      </c>
      <c r="F8436">
        <f t="shared" si="396"/>
        <v>11</v>
      </c>
      <c r="G8436">
        <f t="shared" si="397"/>
        <v>2013</v>
      </c>
      <c r="H8436">
        <f t="shared" si="398"/>
        <v>688.27449999999999</v>
      </c>
      <c r="I8436" s="23"/>
    </row>
    <row r="8437" spans="1:9" ht="14.4">
      <c r="A8437" s="77" t="s">
        <v>49</v>
      </c>
      <c r="B8437" s="40">
        <v>13095500</v>
      </c>
      <c r="C8437" s="41">
        <v>41216</v>
      </c>
      <c r="D8437" s="40">
        <v>346</v>
      </c>
      <c r="E8437" s="40" t="s">
        <v>50</v>
      </c>
      <c r="F8437">
        <f t="shared" si="396"/>
        <v>11</v>
      </c>
      <c r="G8437">
        <f t="shared" si="397"/>
        <v>2013</v>
      </c>
      <c r="H8437">
        <f t="shared" si="398"/>
        <v>686.29100000000005</v>
      </c>
      <c r="I8437" s="23"/>
    </row>
    <row r="8438" spans="1:9" ht="14.4">
      <c r="A8438" s="77" t="s">
        <v>49</v>
      </c>
      <c r="B8438" s="40">
        <v>13095500</v>
      </c>
      <c r="C8438" s="41">
        <v>41217</v>
      </c>
      <c r="D8438" s="40">
        <v>347</v>
      </c>
      <c r="E8438" s="40" t="s">
        <v>50</v>
      </c>
      <c r="F8438">
        <f t="shared" si="396"/>
        <v>11</v>
      </c>
      <c r="G8438">
        <f t="shared" si="397"/>
        <v>2013</v>
      </c>
      <c r="H8438">
        <f t="shared" si="398"/>
        <v>688.27449999999999</v>
      </c>
      <c r="I8438" s="23"/>
    </row>
    <row r="8439" spans="1:9" ht="14.4">
      <c r="A8439" s="77" t="s">
        <v>49</v>
      </c>
      <c r="B8439" s="40">
        <v>13095500</v>
      </c>
      <c r="C8439" s="41">
        <v>41218</v>
      </c>
      <c r="D8439" s="40">
        <v>346</v>
      </c>
      <c r="E8439" s="40" t="s">
        <v>50</v>
      </c>
      <c r="F8439">
        <f t="shared" si="396"/>
        <v>11</v>
      </c>
      <c r="G8439">
        <f t="shared" si="397"/>
        <v>2013</v>
      </c>
      <c r="H8439">
        <f t="shared" si="398"/>
        <v>686.29100000000005</v>
      </c>
      <c r="I8439" s="23"/>
    </row>
    <row r="8440" spans="1:9" ht="14.4">
      <c r="A8440" s="77" t="s">
        <v>49</v>
      </c>
      <c r="B8440" s="40">
        <v>13095500</v>
      </c>
      <c r="C8440" s="41">
        <v>41219</v>
      </c>
      <c r="D8440" s="40">
        <v>346</v>
      </c>
      <c r="E8440" s="40" t="s">
        <v>50</v>
      </c>
      <c r="F8440">
        <f t="shared" si="396"/>
        <v>11</v>
      </c>
      <c r="G8440">
        <f t="shared" si="397"/>
        <v>2013</v>
      </c>
      <c r="H8440">
        <f t="shared" si="398"/>
        <v>686.29100000000005</v>
      </c>
      <c r="I8440" s="23"/>
    </row>
    <row r="8441" spans="1:9" ht="14.4">
      <c r="A8441" s="77" t="s">
        <v>49</v>
      </c>
      <c r="B8441" s="40">
        <v>13095500</v>
      </c>
      <c r="C8441" s="41">
        <v>41220</v>
      </c>
      <c r="D8441" s="40">
        <v>346</v>
      </c>
      <c r="E8441" s="40" t="s">
        <v>50</v>
      </c>
      <c r="F8441">
        <f t="shared" si="396"/>
        <v>11</v>
      </c>
      <c r="G8441">
        <f t="shared" si="397"/>
        <v>2013</v>
      </c>
      <c r="H8441">
        <f t="shared" si="398"/>
        <v>686.29100000000005</v>
      </c>
      <c r="I8441" s="23"/>
    </row>
    <row r="8442" spans="1:9" ht="14.4">
      <c r="A8442" s="77" t="s">
        <v>49</v>
      </c>
      <c r="B8442" s="40">
        <v>13095500</v>
      </c>
      <c r="C8442" s="41">
        <v>41221</v>
      </c>
      <c r="D8442" s="40">
        <v>346</v>
      </c>
      <c r="E8442" s="40" t="s">
        <v>50</v>
      </c>
      <c r="F8442">
        <f t="shared" si="396"/>
        <v>11</v>
      </c>
      <c r="G8442">
        <f t="shared" si="397"/>
        <v>2013</v>
      </c>
      <c r="H8442">
        <f t="shared" si="398"/>
        <v>686.29100000000005</v>
      </c>
      <c r="I8442" s="23"/>
    </row>
    <row r="8443" spans="1:9" ht="14.4">
      <c r="A8443" s="77" t="s">
        <v>49</v>
      </c>
      <c r="B8443" s="40">
        <v>13095500</v>
      </c>
      <c r="C8443" s="41">
        <v>41222</v>
      </c>
      <c r="D8443" s="40">
        <v>348</v>
      </c>
      <c r="E8443" s="40" t="s">
        <v>50</v>
      </c>
      <c r="F8443">
        <f t="shared" si="396"/>
        <v>11</v>
      </c>
      <c r="G8443">
        <f t="shared" si="397"/>
        <v>2013</v>
      </c>
      <c r="H8443">
        <f t="shared" si="398"/>
        <v>690.25800000000004</v>
      </c>
      <c r="I8443" s="23"/>
    </row>
    <row r="8444" spans="1:9" ht="14.4">
      <c r="A8444" s="77" t="s">
        <v>49</v>
      </c>
      <c r="B8444" s="40">
        <v>13095500</v>
      </c>
      <c r="C8444" s="41">
        <v>41223</v>
      </c>
      <c r="D8444" s="40">
        <v>348</v>
      </c>
      <c r="E8444" s="40" t="s">
        <v>50</v>
      </c>
      <c r="F8444">
        <f t="shared" si="396"/>
        <v>11</v>
      </c>
      <c r="G8444">
        <f t="shared" si="397"/>
        <v>2013</v>
      </c>
      <c r="H8444">
        <f t="shared" si="398"/>
        <v>690.25800000000004</v>
      </c>
      <c r="I8444" s="23"/>
    </row>
    <row r="8445" spans="1:9" ht="14.4">
      <c r="A8445" s="77" t="s">
        <v>49</v>
      </c>
      <c r="B8445" s="40">
        <v>13095500</v>
      </c>
      <c r="C8445" s="41">
        <v>41224</v>
      </c>
      <c r="D8445" s="40">
        <v>348</v>
      </c>
      <c r="E8445" s="40" t="s">
        <v>50</v>
      </c>
      <c r="F8445">
        <f t="shared" si="396"/>
        <v>11</v>
      </c>
      <c r="G8445">
        <f t="shared" si="397"/>
        <v>2013</v>
      </c>
      <c r="H8445">
        <f t="shared" si="398"/>
        <v>690.25800000000004</v>
      </c>
      <c r="I8445" s="23"/>
    </row>
    <row r="8446" spans="1:9" ht="14.4">
      <c r="A8446" s="77" t="s">
        <v>49</v>
      </c>
      <c r="B8446" s="40">
        <v>13095500</v>
      </c>
      <c r="C8446" s="41">
        <v>41225</v>
      </c>
      <c r="D8446" s="40">
        <v>348</v>
      </c>
      <c r="E8446" s="40" t="s">
        <v>50</v>
      </c>
      <c r="F8446">
        <f t="shared" si="396"/>
        <v>11</v>
      </c>
      <c r="G8446">
        <f t="shared" si="397"/>
        <v>2013</v>
      </c>
      <c r="H8446">
        <f t="shared" si="398"/>
        <v>690.25800000000004</v>
      </c>
      <c r="I8446" s="23"/>
    </row>
    <row r="8447" spans="1:9" ht="14.4">
      <c r="A8447" s="77" t="s">
        <v>49</v>
      </c>
      <c r="B8447" s="40">
        <v>13095500</v>
      </c>
      <c r="C8447" s="41">
        <v>41226</v>
      </c>
      <c r="D8447" s="40">
        <v>348</v>
      </c>
      <c r="E8447" s="40" t="s">
        <v>50</v>
      </c>
      <c r="F8447">
        <f t="shared" si="396"/>
        <v>11</v>
      </c>
      <c r="G8447">
        <f t="shared" si="397"/>
        <v>2013</v>
      </c>
      <c r="H8447">
        <f t="shared" si="398"/>
        <v>690.25800000000004</v>
      </c>
      <c r="I8447" s="23"/>
    </row>
    <row r="8448" spans="1:9" ht="14.4">
      <c r="A8448" s="77" t="s">
        <v>49</v>
      </c>
      <c r="B8448" s="40">
        <v>13095500</v>
      </c>
      <c r="C8448" s="41">
        <v>41227</v>
      </c>
      <c r="D8448" s="40">
        <v>348</v>
      </c>
      <c r="E8448" s="40" t="s">
        <v>50</v>
      </c>
      <c r="F8448">
        <f t="shared" si="396"/>
        <v>11</v>
      </c>
      <c r="G8448">
        <f t="shared" si="397"/>
        <v>2013</v>
      </c>
      <c r="H8448">
        <f t="shared" si="398"/>
        <v>690.25800000000004</v>
      </c>
      <c r="I8448" s="23"/>
    </row>
    <row r="8449" spans="1:9" ht="14.4">
      <c r="A8449" s="77" t="s">
        <v>49</v>
      </c>
      <c r="B8449" s="40">
        <v>13095500</v>
      </c>
      <c r="C8449" s="41">
        <v>41228</v>
      </c>
      <c r="D8449" s="40">
        <v>347</v>
      </c>
      <c r="E8449" s="40" t="s">
        <v>50</v>
      </c>
      <c r="F8449">
        <f t="shared" si="396"/>
        <v>11</v>
      </c>
      <c r="G8449">
        <f t="shared" si="397"/>
        <v>2013</v>
      </c>
      <c r="H8449">
        <f t="shared" si="398"/>
        <v>688.27449999999999</v>
      </c>
      <c r="I8449" s="23"/>
    </row>
    <row r="8450" spans="1:9" ht="14.4">
      <c r="A8450" s="77" t="s">
        <v>49</v>
      </c>
      <c r="B8450" s="40">
        <v>13095500</v>
      </c>
      <c r="C8450" s="41">
        <v>41229</v>
      </c>
      <c r="D8450" s="40">
        <v>348</v>
      </c>
      <c r="E8450" s="40" t="s">
        <v>50</v>
      </c>
      <c r="F8450">
        <f t="shared" si="396"/>
        <v>11</v>
      </c>
      <c r="G8450">
        <f t="shared" si="397"/>
        <v>2013</v>
      </c>
      <c r="H8450">
        <f t="shared" si="398"/>
        <v>690.25800000000004</v>
      </c>
      <c r="I8450" s="23"/>
    </row>
    <row r="8451" spans="1:9" ht="14.4">
      <c r="A8451" s="77" t="s">
        <v>49</v>
      </c>
      <c r="B8451" s="40">
        <v>13095500</v>
      </c>
      <c r="C8451" s="41">
        <v>41230</v>
      </c>
      <c r="D8451" s="40">
        <v>347</v>
      </c>
      <c r="E8451" s="40" t="s">
        <v>50</v>
      </c>
      <c r="F8451">
        <f t="shared" si="396"/>
        <v>11</v>
      </c>
      <c r="G8451">
        <f t="shared" si="397"/>
        <v>2013</v>
      </c>
      <c r="H8451">
        <f t="shared" si="398"/>
        <v>688.27449999999999</v>
      </c>
      <c r="I8451" s="23"/>
    </row>
    <row r="8452" spans="1:9" ht="14.4">
      <c r="A8452" s="77" t="s">
        <v>49</v>
      </c>
      <c r="B8452" s="40">
        <v>13095500</v>
      </c>
      <c r="C8452" s="41">
        <v>41231</v>
      </c>
      <c r="D8452" s="40">
        <v>347</v>
      </c>
      <c r="E8452" s="40" t="s">
        <v>50</v>
      </c>
      <c r="F8452">
        <f t="shared" si="396"/>
        <v>11</v>
      </c>
      <c r="G8452">
        <f t="shared" si="397"/>
        <v>2013</v>
      </c>
      <c r="H8452">
        <f t="shared" si="398"/>
        <v>688.27449999999999</v>
      </c>
      <c r="I8452" s="23"/>
    </row>
    <row r="8453" spans="1:9" ht="14.4">
      <c r="A8453" s="77" t="s">
        <v>49</v>
      </c>
      <c r="B8453" s="40">
        <v>13095500</v>
      </c>
      <c r="C8453" s="41">
        <v>41232</v>
      </c>
      <c r="D8453" s="40">
        <v>346</v>
      </c>
      <c r="E8453" s="40" t="s">
        <v>50</v>
      </c>
      <c r="F8453">
        <f t="shared" si="396"/>
        <v>11</v>
      </c>
      <c r="G8453">
        <f t="shared" si="397"/>
        <v>2013</v>
      </c>
      <c r="H8453">
        <f t="shared" si="398"/>
        <v>686.29100000000005</v>
      </c>
      <c r="I8453" s="23"/>
    </row>
    <row r="8454" spans="1:9" ht="14.4">
      <c r="A8454" s="77" t="s">
        <v>49</v>
      </c>
      <c r="B8454" s="40">
        <v>13095500</v>
      </c>
      <c r="C8454" s="41">
        <v>41233</v>
      </c>
      <c r="D8454" s="40">
        <v>347</v>
      </c>
      <c r="E8454" s="40" t="s">
        <v>50</v>
      </c>
      <c r="F8454">
        <f t="shared" si="396"/>
        <v>11</v>
      </c>
      <c r="G8454">
        <f t="shared" si="397"/>
        <v>2013</v>
      </c>
      <c r="H8454">
        <f t="shared" si="398"/>
        <v>688.27449999999999</v>
      </c>
      <c r="I8454" s="23"/>
    </row>
    <row r="8455" spans="1:9" ht="14.4">
      <c r="A8455" s="77" t="s">
        <v>49</v>
      </c>
      <c r="B8455" s="40">
        <v>13095500</v>
      </c>
      <c r="C8455" s="41">
        <v>41234</v>
      </c>
      <c r="D8455" s="40">
        <v>347</v>
      </c>
      <c r="E8455" s="40" t="s">
        <v>50</v>
      </c>
      <c r="F8455">
        <f t="shared" si="396"/>
        <v>11</v>
      </c>
      <c r="G8455">
        <f t="shared" si="397"/>
        <v>2013</v>
      </c>
      <c r="H8455">
        <f t="shared" si="398"/>
        <v>688.27449999999999</v>
      </c>
      <c r="I8455" s="23"/>
    </row>
    <row r="8456" spans="1:9" ht="14.4">
      <c r="A8456" s="77" t="s">
        <v>49</v>
      </c>
      <c r="B8456" s="40">
        <v>13095500</v>
      </c>
      <c r="C8456" s="41">
        <v>41235</v>
      </c>
      <c r="D8456" s="40">
        <v>346</v>
      </c>
      <c r="E8456" s="40" t="s">
        <v>50</v>
      </c>
      <c r="F8456">
        <f t="shared" si="396"/>
        <v>11</v>
      </c>
      <c r="G8456">
        <f t="shared" si="397"/>
        <v>2013</v>
      </c>
      <c r="H8456">
        <f t="shared" si="398"/>
        <v>686.29100000000005</v>
      </c>
      <c r="I8456" s="23"/>
    </row>
    <row r="8457" spans="1:9" ht="14.4">
      <c r="A8457" s="77" t="s">
        <v>49</v>
      </c>
      <c r="B8457" s="40">
        <v>13095500</v>
      </c>
      <c r="C8457" s="41">
        <v>41236</v>
      </c>
      <c r="D8457" s="40">
        <v>346</v>
      </c>
      <c r="E8457" s="40" t="s">
        <v>50</v>
      </c>
      <c r="F8457">
        <f t="shared" si="396"/>
        <v>11</v>
      </c>
      <c r="G8457">
        <f t="shared" si="397"/>
        <v>2013</v>
      </c>
      <c r="H8457">
        <f t="shared" si="398"/>
        <v>686.29100000000005</v>
      </c>
      <c r="I8457" s="23"/>
    </row>
    <row r="8458" spans="1:9" ht="14.4">
      <c r="A8458" s="77" t="s">
        <v>49</v>
      </c>
      <c r="B8458" s="40">
        <v>13095500</v>
      </c>
      <c r="C8458" s="41">
        <v>41237</v>
      </c>
      <c r="D8458" s="40">
        <v>346</v>
      </c>
      <c r="E8458" s="40" t="s">
        <v>50</v>
      </c>
      <c r="F8458">
        <f t="shared" si="396"/>
        <v>11</v>
      </c>
      <c r="G8458">
        <f t="shared" si="397"/>
        <v>2013</v>
      </c>
      <c r="H8458">
        <f t="shared" si="398"/>
        <v>686.29100000000005</v>
      </c>
      <c r="I8458" s="23"/>
    </row>
    <row r="8459" spans="1:9" ht="14.4">
      <c r="A8459" s="77" t="s">
        <v>49</v>
      </c>
      <c r="B8459" s="40">
        <v>13095500</v>
      </c>
      <c r="C8459" s="41">
        <v>41238</v>
      </c>
      <c r="D8459" s="40">
        <v>346</v>
      </c>
      <c r="E8459" s="40" t="s">
        <v>50</v>
      </c>
      <c r="F8459">
        <f t="shared" si="396"/>
        <v>11</v>
      </c>
      <c r="G8459">
        <f t="shared" si="397"/>
        <v>2013</v>
      </c>
      <c r="H8459">
        <f t="shared" si="398"/>
        <v>686.29100000000005</v>
      </c>
      <c r="I8459" s="23"/>
    </row>
    <row r="8460" spans="1:9" ht="14.4">
      <c r="A8460" s="77" t="s">
        <v>49</v>
      </c>
      <c r="B8460" s="40">
        <v>13095500</v>
      </c>
      <c r="C8460" s="41">
        <v>41239</v>
      </c>
      <c r="D8460" s="40">
        <v>346</v>
      </c>
      <c r="E8460" s="40" t="s">
        <v>50</v>
      </c>
      <c r="F8460">
        <f t="shared" si="396"/>
        <v>11</v>
      </c>
      <c r="G8460">
        <f t="shared" si="397"/>
        <v>2013</v>
      </c>
      <c r="H8460">
        <f t="shared" si="398"/>
        <v>686.29100000000005</v>
      </c>
      <c r="I8460" s="23"/>
    </row>
    <row r="8461" spans="1:9" ht="14.4">
      <c r="A8461" s="77" t="s">
        <v>49</v>
      </c>
      <c r="B8461" s="40">
        <v>13095500</v>
      </c>
      <c r="C8461" s="41">
        <v>41240</v>
      </c>
      <c r="D8461" s="40">
        <v>346</v>
      </c>
      <c r="E8461" s="40" t="s">
        <v>50</v>
      </c>
      <c r="F8461">
        <f t="shared" si="396"/>
        <v>11</v>
      </c>
      <c r="G8461">
        <f t="shared" si="397"/>
        <v>2013</v>
      </c>
      <c r="H8461">
        <f t="shared" si="398"/>
        <v>686.29100000000005</v>
      </c>
      <c r="I8461" s="23"/>
    </row>
    <row r="8462" spans="1:9" ht="14.4">
      <c r="A8462" s="77" t="s">
        <v>49</v>
      </c>
      <c r="B8462" s="40">
        <v>13095500</v>
      </c>
      <c r="C8462" s="41">
        <v>41241</v>
      </c>
      <c r="D8462" s="40">
        <v>346</v>
      </c>
      <c r="E8462" s="40" t="s">
        <v>50</v>
      </c>
      <c r="F8462">
        <f t="shared" si="396"/>
        <v>11</v>
      </c>
      <c r="G8462">
        <f t="shared" si="397"/>
        <v>2013</v>
      </c>
      <c r="H8462">
        <f t="shared" si="398"/>
        <v>686.29100000000005</v>
      </c>
      <c r="I8462" s="23"/>
    </row>
    <row r="8463" spans="1:9" ht="14.4">
      <c r="A8463" s="77" t="s">
        <v>49</v>
      </c>
      <c r="B8463" s="40">
        <v>13095500</v>
      </c>
      <c r="C8463" s="41">
        <v>41242</v>
      </c>
      <c r="D8463" s="40">
        <v>345</v>
      </c>
      <c r="E8463" s="40" t="s">
        <v>50</v>
      </c>
      <c r="F8463">
        <f t="shared" si="396"/>
        <v>11</v>
      </c>
      <c r="G8463">
        <f t="shared" si="397"/>
        <v>2013</v>
      </c>
      <c r="H8463">
        <f t="shared" si="398"/>
        <v>684.3075</v>
      </c>
      <c r="I8463" s="23"/>
    </row>
    <row r="8464" spans="1:9" ht="14.4">
      <c r="A8464" s="77" t="s">
        <v>49</v>
      </c>
      <c r="B8464" s="40">
        <v>13095500</v>
      </c>
      <c r="C8464" s="41">
        <v>41243</v>
      </c>
      <c r="D8464" s="40">
        <v>346</v>
      </c>
      <c r="E8464" s="40" t="s">
        <v>50</v>
      </c>
      <c r="F8464">
        <f t="shared" si="396"/>
        <v>11</v>
      </c>
      <c r="G8464">
        <f t="shared" si="397"/>
        <v>2013</v>
      </c>
      <c r="H8464">
        <f t="shared" si="398"/>
        <v>686.29100000000005</v>
      </c>
      <c r="I8464" s="23"/>
    </row>
    <row r="8465" spans="1:9" ht="14.4">
      <c r="A8465" s="77" t="s">
        <v>49</v>
      </c>
      <c r="B8465" s="40">
        <v>13095500</v>
      </c>
      <c r="C8465" s="41">
        <v>41244</v>
      </c>
      <c r="D8465" s="40">
        <v>345</v>
      </c>
      <c r="E8465" s="40" t="s">
        <v>50</v>
      </c>
      <c r="F8465">
        <f t="shared" si="396"/>
        <v>12</v>
      </c>
      <c r="G8465">
        <f t="shared" si="397"/>
        <v>2013</v>
      </c>
      <c r="H8465">
        <f t="shared" si="398"/>
        <v>684.3075</v>
      </c>
      <c r="I8465" s="23"/>
    </row>
    <row r="8466" spans="1:9" ht="14.4">
      <c r="A8466" s="77" t="s">
        <v>49</v>
      </c>
      <c r="B8466" s="40">
        <v>13095500</v>
      </c>
      <c r="C8466" s="41">
        <v>41245</v>
      </c>
      <c r="D8466" s="40">
        <v>346</v>
      </c>
      <c r="E8466" s="40" t="s">
        <v>50</v>
      </c>
      <c r="F8466">
        <f t="shared" si="396"/>
        <v>12</v>
      </c>
      <c r="G8466">
        <f t="shared" si="397"/>
        <v>2013</v>
      </c>
      <c r="H8466">
        <f t="shared" si="398"/>
        <v>686.29100000000005</v>
      </c>
      <c r="I8466" s="23"/>
    </row>
    <row r="8467" spans="1:9" ht="14.4">
      <c r="A8467" s="77" t="s">
        <v>49</v>
      </c>
      <c r="B8467" s="40">
        <v>13095500</v>
      </c>
      <c r="C8467" s="41">
        <v>41246</v>
      </c>
      <c r="D8467" s="40">
        <v>346</v>
      </c>
      <c r="E8467" s="40" t="s">
        <v>50</v>
      </c>
      <c r="F8467">
        <f t="shared" si="396"/>
        <v>12</v>
      </c>
      <c r="G8467">
        <f t="shared" si="397"/>
        <v>2013</v>
      </c>
      <c r="H8467">
        <f t="shared" si="398"/>
        <v>686.29100000000005</v>
      </c>
      <c r="I8467" s="23"/>
    </row>
    <row r="8468" spans="1:9" ht="14.4">
      <c r="A8468" s="77" t="s">
        <v>49</v>
      </c>
      <c r="B8468" s="40">
        <v>13095500</v>
      </c>
      <c r="C8468" s="41">
        <v>41247</v>
      </c>
      <c r="D8468" s="40">
        <v>345</v>
      </c>
      <c r="E8468" s="40" t="s">
        <v>50</v>
      </c>
      <c r="F8468">
        <f t="shared" si="396"/>
        <v>12</v>
      </c>
      <c r="G8468">
        <f t="shared" si="397"/>
        <v>2013</v>
      </c>
      <c r="H8468">
        <f t="shared" si="398"/>
        <v>684.3075</v>
      </c>
      <c r="I8468" s="23"/>
    </row>
    <row r="8469" spans="1:9" ht="14.4">
      <c r="A8469" s="77" t="s">
        <v>49</v>
      </c>
      <c r="B8469" s="40">
        <v>13095500</v>
      </c>
      <c r="C8469" s="41">
        <v>41248</v>
      </c>
      <c r="D8469" s="40">
        <v>345</v>
      </c>
      <c r="E8469" s="40" t="s">
        <v>50</v>
      </c>
      <c r="F8469">
        <f t="shared" si="396"/>
        <v>12</v>
      </c>
      <c r="G8469">
        <f t="shared" si="397"/>
        <v>2013</v>
      </c>
      <c r="H8469">
        <f t="shared" si="398"/>
        <v>684.3075</v>
      </c>
      <c r="I8469" s="23"/>
    </row>
    <row r="8470" spans="1:9" ht="14.4">
      <c r="A8470" s="77" t="s">
        <v>49</v>
      </c>
      <c r="B8470" s="40">
        <v>13095500</v>
      </c>
      <c r="C8470" s="41">
        <v>41249</v>
      </c>
      <c r="D8470" s="40">
        <v>346</v>
      </c>
      <c r="E8470" s="40" t="s">
        <v>50</v>
      </c>
      <c r="F8470">
        <f t="shared" si="396"/>
        <v>12</v>
      </c>
      <c r="G8470">
        <f t="shared" si="397"/>
        <v>2013</v>
      </c>
      <c r="H8470">
        <f t="shared" si="398"/>
        <v>686.29100000000005</v>
      </c>
      <c r="I8470" s="23"/>
    </row>
    <row r="8471" spans="1:9" ht="14.4">
      <c r="A8471" s="77" t="s">
        <v>49</v>
      </c>
      <c r="B8471" s="40">
        <v>13095500</v>
      </c>
      <c r="C8471" s="41">
        <v>41250</v>
      </c>
      <c r="D8471" s="40">
        <v>345</v>
      </c>
      <c r="E8471" s="40" t="s">
        <v>50</v>
      </c>
      <c r="F8471">
        <f t="shared" si="396"/>
        <v>12</v>
      </c>
      <c r="G8471">
        <f t="shared" si="397"/>
        <v>2013</v>
      </c>
      <c r="H8471">
        <f t="shared" si="398"/>
        <v>684.3075</v>
      </c>
      <c r="I8471" s="23"/>
    </row>
    <row r="8472" spans="1:9" ht="14.4">
      <c r="A8472" s="77" t="s">
        <v>49</v>
      </c>
      <c r="B8472" s="40">
        <v>13095500</v>
      </c>
      <c r="C8472" s="41">
        <v>41251</v>
      </c>
      <c r="D8472" s="40">
        <v>345</v>
      </c>
      <c r="E8472" s="40" t="s">
        <v>50</v>
      </c>
      <c r="F8472">
        <f t="shared" si="396"/>
        <v>12</v>
      </c>
      <c r="G8472">
        <f t="shared" si="397"/>
        <v>2013</v>
      </c>
      <c r="H8472">
        <f t="shared" si="398"/>
        <v>684.3075</v>
      </c>
      <c r="I8472" s="23"/>
    </row>
    <row r="8473" spans="1:9" ht="14.4">
      <c r="A8473" s="77" t="s">
        <v>49</v>
      </c>
      <c r="B8473" s="40">
        <v>13095500</v>
      </c>
      <c r="C8473" s="41">
        <v>41252</v>
      </c>
      <c r="D8473" s="40">
        <v>344</v>
      </c>
      <c r="E8473" s="40" t="s">
        <v>50</v>
      </c>
      <c r="F8473">
        <f t="shared" si="396"/>
        <v>12</v>
      </c>
      <c r="G8473">
        <f t="shared" si="397"/>
        <v>2013</v>
      </c>
      <c r="H8473">
        <f t="shared" si="398"/>
        <v>682.32400000000007</v>
      </c>
      <c r="I8473" s="23"/>
    </row>
    <row r="8474" spans="1:9" ht="14.4">
      <c r="A8474" s="77" t="s">
        <v>49</v>
      </c>
      <c r="B8474" s="40">
        <v>13095500</v>
      </c>
      <c r="C8474" s="41">
        <v>41253</v>
      </c>
      <c r="D8474" s="40">
        <v>344</v>
      </c>
      <c r="E8474" s="40" t="s">
        <v>50</v>
      </c>
      <c r="F8474">
        <f t="shared" si="396"/>
        <v>12</v>
      </c>
      <c r="G8474">
        <f t="shared" si="397"/>
        <v>2013</v>
      </c>
      <c r="H8474">
        <f t="shared" si="398"/>
        <v>682.32400000000007</v>
      </c>
      <c r="I8474" s="23"/>
    </row>
    <row r="8475" spans="1:9" ht="14.4">
      <c r="A8475" s="77" t="s">
        <v>49</v>
      </c>
      <c r="B8475" s="40">
        <v>13095500</v>
      </c>
      <c r="C8475" s="41">
        <v>41254</v>
      </c>
      <c r="D8475" s="40">
        <v>344</v>
      </c>
      <c r="E8475" s="40" t="s">
        <v>50</v>
      </c>
      <c r="F8475">
        <f t="shared" si="396"/>
        <v>12</v>
      </c>
      <c r="G8475">
        <f t="shared" si="397"/>
        <v>2013</v>
      </c>
      <c r="H8475">
        <f t="shared" si="398"/>
        <v>682.32400000000007</v>
      </c>
      <c r="I8475" s="23"/>
    </row>
    <row r="8476" spans="1:9" ht="14.4">
      <c r="A8476" s="77" t="s">
        <v>49</v>
      </c>
      <c r="B8476" s="40">
        <v>13095500</v>
      </c>
      <c r="C8476" s="41">
        <v>41255</v>
      </c>
      <c r="D8476" s="40">
        <v>344</v>
      </c>
      <c r="E8476" s="40" t="s">
        <v>50</v>
      </c>
      <c r="F8476">
        <f t="shared" si="396"/>
        <v>12</v>
      </c>
      <c r="G8476">
        <f t="shared" si="397"/>
        <v>2013</v>
      </c>
      <c r="H8476">
        <f t="shared" si="398"/>
        <v>682.32400000000007</v>
      </c>
      <c r="I8476" s="23"/>
    </row>
    <row r="8477" spans="1:9" ht="14.4">
      <c r="A8477" s="77" t="s">
        <v>49</v>
      </c>
      <c r="B8477" s="40">
        <v>13095500</v>
      </c>
      <c r="C8477" s="41">
        <v>41256</v>
      </c>
      <c r="D8477" s="40">
        <v>344</v>
      </c>
      <c r="E8477" s="40" t="s">
        <v>50</v>
      </c>
      <c r="F8477">
        <f t="shared" si="396"/>
        <v>12</v>
      </c>
      <c r="G8477">
        <f t="shared" si="397"/>
        <v>2013</v>
      </c>
      <c r="H8477">
        <f t="shared" si="398"/>
        <v>682.32400000000007</v>
      </c>
      <c r="I8477" s="23"/>
    </row>
    <row r="8478" spans="1:9" ht="14.4">
      <c r="A8478" s="77" t="s">
        <v>49</v>
      </c>
      <c r="B8478" s="40">
        <v>13095500</v>
      </c>
      <c r="C8478" s="41">
        <v>41257</v>
      </c>
      <c r="D8478" s="40">
        <v>344</v>
      </c>
      <c r="E8478" s="40" t="s">
        <v>50</v>
      </c>
      <c r="F8478">
        <f t="shared" si="396"/>
        <v>12</v>
      </c>
      <c r="G8478">
        <f t="shared" si="397"/>
        <v>2013</v>
      </c>
      <c r="H8478">
        <f t="shared" si="398"/>
        <v>682.32400000000007</v>
      </c>
      <c r="I8478" s="23"/>
    </row>
    <row r="8479" spans="1:9" ht="14.4">
      <c r="A8479" s="77" t="s">
        <v>49</v>
      </c>
      <c r="B8479" s="40">
        <v>13095500</v>
      </c>
      <c r="C8479" s="41">
        <v>41258</v>
      </c>
      <c r="D8479" s="40">
        <v>344</v>
      </c>
      <c r="E8479" s="40" t="s">
        <v>50</v>
      </c>
      <c r="F8479">
        <f t="shared" si="396"/>
        <v>12</v>
      </c>
      <c r="G8479">
        <f t="shared" si="397"/>
        <v>2013</v>
      </c>
      <c r="H8479">
        <f t="shared" si="398"/>
        <v>682.32400000000007</v>
      </c>
      <c r="I8479" s="23"/>
    </row>
    <row r="8480" spans="1:9" ht="14.4">
      <c r="A8480" s="77" t="s">
        <v>49</v>
      </c>
      <c r="B8480" s="40">
        <v>13095500</v>
      </c>
      <c r="C8480" s="41">
        <v>41259</v>
      </c>
      <c r="D8480" s="40">
        <v>343</v>
      </c>
      <c r="E8480" s="40" t="s">
        <v>50</v>
      </c>
      <c r="F8480">
        <f t="shared" si="396"/>
        <v>12</v>
      </c>
      <c r="G8480">
        <f t="shared" si="397"/>
        <v>2013</v>
      </c>
      <c r="H8480">
        <f t="shared" si="398"/>
        <v>680.34050000000002</v>
      </c>
      <c r="I8480" s="23"/>
    </row>
    <row r="8481" spans="1:9" ht="14.4">
      <c r="A8481" s="77" t="s">
        <v>49</v>
      </c>
      <c r="B8481" s="40">
        <v>13095500</v>
      </c>
      <c r="C8481" s="41">
        <v>41260</v>
      </c>
      <c r="D8481" s="40">
        <v>343</v>
      </c>
      <c r="E8481" s="40" t="s">
        <v>50</v>
      </c>
      <c r="F8481">
        <f t="shared" si="396"/>
        <v>12</v>
      </c>
      <c r="G8481">
        <f t="shared" si="397"/>
        <v>2013</v>
      </c>
      <c r="H8481">
        <f t="shared" si="398"/>
        <v>680.34050000000002</v>
      </c>
      <c r="I8481" s="23"/>
    </row>
    <row r="8482" spans="1:9" ht="14.4">
      <c r="A8482" s="77" t="s">
        <v>49</v>
      </c>
      <c r="B8482" s="40">
        <v>13095500</v>
      </c>
      <c r="C8482" s="41">
        <v>41261</v>
      </c>
      <c r="D8482" s="40">
        <v>342</v>
      </c>
      <c r="E8482" s="40" t="s">
        <v>50</v>
      </c>
      <c r="F8482">
        <f t="shared" ref="F8482:F8545" si="399">MONTH(C8482)</f>
        <v>12</v>
      </c>
      <c r="G8482">
        <f t="shared" ref="G8482:G8545" si="400">IF(F8482&gt;10,YEAR(C8482)+1,YEAR(C8482))</f>
        <v>2013</v>
      </c>
      <c r="H8482">
        <f t="shared" ref="H8482:H8545" si="401">D8482*1.9835</f>
        <v>678.35699999999997</v>
      </c>
      <c r="I8482" s="23"/>
    </row>
    <row r="8483" spans="1:9" ht="14.4">
      <c r="A8483" s="77" t="s">
        <v>49</v>
      </c>
      <c r="B8483" s="40">
        <v>13095500</v>
      </c>
      <c r="C8483" s="41">
        <v>41262</v>
      </c>
      <c r="D8483" s="40">
        <v>341</v>
      </c>
      <c r="E8483" s="40" t="s">
        <v>50</v>
      </c>
      <c r="F8483">
        <f t="shared" si="399"/>
        <v>12</v>
      </c>
      <c r="G8483">
        <f t="shared" si="400"/>
        <v>2013</v>
      </c>
      <c r="H8483">
        <f t="shared" si="401"/>
        <v>676.37350000000004</v>
      </c>
      <c r="I8483" s="23"/>
    </row>
    <row r="8484" spans="1:9" ht="14.4">
      <c r="A8484" s="77" t="s">
        <v>49</v>
      </c>
      <c r="B8484" s="40">
        <v>13095500</v>
      </c>
      <c r="C8484" s="41">
        <v>41263</v>
      </c>
      <c r="D8484" s="40">
        <v>340</v>
      </c>
      <c r="E8484" s="40" t="s">
        <v>50</v>
      </c>
      <c r="F8484">
        <f t="shared" si="399"/>
        <v>12</v>
      </c>
      <c r="G8484">
        <f t="shared" si="400"/>
        <v>2013</v>
      </c>
      <c r="H8484">
        <f t="shared" si="401"/>
        <v>674.39</v>
      </c>
      <c r="I8484" s="23"/>
    </row>
    <row r="8485" spans="1:9" ht="14.4">
      <c r="A8485" s="77" t="s">
        <v>49</v>
      </c>
      <c r="B8485" s="40">
        <v>13095500</v>
      </c>
      <c r="C8485" s="41">
        <v>41264</v>
      </c>
      <c r="D8485" s="40">
        <v>340</v>
      </c>
      <c r="E8485" s="40" t="s">
        <v>50</v>
      </c>
      <c r="F8485">
        <f t="shared" si="399"/>
        <v>12</v>
      </c>
      <c r="G8485">
        <f t="shared" si="400"/>
        <v>2013</v>
      </c>
      <c r="H8485">
        <f t="shared" si="401"/>
        <v>674.39</v>
      </c>
      <c r="I8485" s="23"/>
    </row>
    <row r="8486" spans="1:9" ht="14.4">
      <c r="A8486" s="77" t="s">
        <v>49</v>
      </c>
      <c r="B8486" s="40">
        <v>13095500</v>
      </c>
      <c r="C8486" s="41">
        <v>41265</v>
      </c>
      <c r="D8486" s="40">
        <v>340</v>
      </c>
      <c r="E8486" s="40" t="s">
        <v>50</v>
      </c>
      <c r="F8486">
        <f t="shared" si="399"/>
        <v>12</v>
      </c>
      <c r="G8486">
        <f t="shared" si="400"/>
        <v>2013</v>
      </c>
      <c r="H8486">
        <f t="shared" si="401"/>
        <v>674.39</v>
      </c>
      <c r="I8486" s="23"/>
    </row>
    <row r="8487" spans="1:9" ht="14.4">
      <c r="A8487" s="77" t="s">
        <v>49</v>
      </c>
      <c r="B8487" s="40">
        <v>13095500</v>
      </c>
      <c r="C8487" s="41">
        <v>41266</v>
      </c>
      <c r="D8487" s="40">
        <v>340</v>
      </c>
      <c r="E8487" s="40" t="s">
        <v>50</v>
      </c>
      <c r="F8487">
        <f t="shared" si="399"/>
        <v>12</v>
      </c>
      <c r="G8487">
        <f t="shared" si="400"/>
        <v>2013</v>
      </c>
      <c r="H8487">
        <f t="shared" si="401"/>
        <v>674.39</v>
      </c>
      <c r="I8487" s="23"/>
    </row>
    <row r="8488" spans="1:9" ht="14.4">
      <c r="A8488" s="77" t="s">
        <v>49</v>
      </c>
      <c r="B8488" s="40">
        <v>13095500</v>
      </c>
      <c r="C8488" s="41">
        <v>41267</v>
      </c>
      <c r="D8488" s="40">
        <v>341</v>
      </c>
      <c r="E8488" s="40" t="s">
        <v>50</v>
      </c>
      <c r="F8488">
        <f t="shared" si="399"/>
        <v>12</v>
      </c>
      <c r="G8488">
        <f t="shared" si="400"/>
        <v>2013</v>
      </c>
      <c r="H8488">
        <f t="shared" si="401"/>
        <v>676.37350000000004</v>
      </c>
      <c r="I8488" s="23"/>
    </row>
    <row r="8489" spans="1:9" ht="14.4">
      <c r="A8489" s="77" t="s">
        <v>49</v>
      </c>
      <c r="B8489" s="40">
        <v>13095500</v>
      </c>
      <c r="C8489" s="41">
        <v>41268</v>
      </c>
      <c r="D8489" s="40">
        <v>340</v>
      </c>
      <c r="E8489" s="40" t="s">
        <v>50</v>
      </c>
      <c r="F8489">
        <f t="shared" si="399"/>
        <v>12</v>
      </c>
      <c r="G8489">
        <f t="shared" si="400"/>
        <v>2013</v>
      </c>
      <c r="H8489">
        <f t="shared" si="401"/>
        <v>674.39</v>
      </c>
      <c r="I8489" s="23"/>
    </row>
    <row r="8490" spans="1:9" ht="14.4">
      <c r="A8490" s="77" t="s">
        <v>49</v>
      </c>
      <c r="B8490" s="40">
        <v>13095500</v>
      </c>
      <c r="C8490" s="41">
        <v>41269</v>
      </c>
      <c r="D8490" s="40">
        <v>340</v>
      </c>
      <c r="E8490" s="40" t="s">
        <v>50</v>
      </c>
      <c r="F8490">
        <f t="shared" si="399"/>
        <v>12</v>
      </c>
      <c r="G8490">
        <f t="shared" si="400"/>
        <v>2013</v>
      </c>
      <c r="H8490">
        <f t="shared" si="401"/>
        <v>674.39</v>
      </c>
      <c r="I8490" s="23"/>
    </row>
    <row r="8491" spans="1:9" ht="14.4">
      <c r="A8491" s="77" t="s">
        <v>49</v>
      </c>
      <c r="B8491" s="40">
        <v>13095500</v>
      </c>
      <c r="C8491" s="41">
        <v>41270</v>
      </c>
      <c r="D8491" s="40">
        <v>340</v>
      </c>
      <c r="E8491" s="40" t="s">
        <v>50</v>
      </c>
      <c r="F8491">
        <f t="shared" si="399"/>
        <v>12</v>
      </c>
      <c r="G8491">
        <f t="shared" si="400"/>
        <v>2013</v>
      </c>
      <c r="H8491">
        <f t="shared" si="401"/>
        <v>674.39</v>
      </c>
      <c r="I8491" s="23"/>
    </row>
    <row r="8492" spans="1:9" ht="14.4">
      <c r="A8492" s="77" t="s">
        <v>49</v>
      </c>
      <c r="B8492" s="40">
        <v>13095500</v>
      </c>
      <c r="C8492" s="41">
        <v>41271</v>
      </c>
      <c r="D8492" s="40">
        <v>339</v>
      </c>
      <c r="E8492" s="40" t="s">
        <v>50</v>
      </c>
      <c r="F8492">
        <f t="shared" si="399"/>
        <v>12</v>
      </c>
      <c r="G8492">
        <f t="shared" si="400"/>
        <v>2013</v>
      </c>
      <c r="H8492">
        <f t="shared" si="401"/>
        <v>672.40650000000005</v>
      </c>
      <c r="I8492" s="23"/>
    </row>
    <row r="8493" spans="1:9" ht="14.4">
      <c r="A8493" s="77" t="s">
        <v>49</v>
      </c>
      <c r="B8493" s="40">
        <v>13095500</v>
      </c>
      <c r="C8493" s="41">
        <v>41272</v>
      </c>
      <c r="D8493" s="40">
        <v>339</v>
      </c>
      <c r="E8493" s="40" t="s">
        <v>50</v>
      </c>
      <c r="F8493">
        <f t="shared" si="399"/>
        <v>12</v>
      </c>
      <c r="G8493">
        <f t="shared" si="400"/>
        <v>2013</v>
      </c>
      <c r="H8493">
        <f t="shared" si="401"/>
        <v>672.40650000000005</v>
      </c>
      <c r="I8493" s="23"/>
    </row>
    <row r="8494" spans="1:9" ht="14.4">
      <c r="A8494" s="77" t="s">
        <v>49</v>
      </c>
      <c r="B8494" s="40">
        <v>13095500</v>
      </c>
      <c r="C8494" s="41">
        <v>41273</v>
      </c>
      <c r="D8494" s="40">
        <v>339</v>
      </c>
      <c r="E8494" s="40" t="s">
        <v>50</v>
      </c>
      <c r="F8494">
        <f t="shared" si="399"/>
        <v>12</v>
      </c>
      <c r="G8494">
        <f t="shared" si="400"/>
        <v>2013</v>
      </c>
      <c r="H8494">
        <f t="shared" si="401"/>
        <v>672.40650000000005</v>
      </c>
      <c r="I8494" s="23"/>
    </row>
    <row r="8495" spans="1:9" ht="14.4">
      <c r="A8495" s="77" t="s">
        <v>49</v>
      </c>
      <c r="B8495" s="40">
        <v>13095500</v>
      </c>
      <c r="C8495" s="41">
        <v>41274</v>
      </c>
      <c r="D8495" s="40">
        <v>338</v>
      </c>
      <c r="E8495" s="40" t="s">
        <v>50</v>
      </c>
      <c r="F8495">
        <f t="shared" si="399"/>
        <v>12</v>
      </c>
      <c r="G8495">
        <f t="shared" si="400"/>
        <v>2013</v>
      </c>
      <c r="H8495">
        <f t="shared" si="401"/>
        <v>670.423</v>
      </c>
      <c r="I8495" s="23"/>
    </row>
    <row r="8496" spans="1:9" ht="14.4">
      <c r="A8496" s="77" t="s">
        <v>49</v>
      </c>
      <c r="B8496" s="40">
        <v>13095500</v>
      </c>
      <c r="C8496" s="41">
        <v>41275</v>
      </c>
      <c r="D8496" s="40">
        <v>338</v>
      </c>
      <c r="E8496" s="40" t="s">
        <v>50</v>
      </c>
      <c r="F8496">
        <f t="shared" si="399"/>
        <v>1</v>
      </c>
      <c r="G8496">
        <f t="shared" si="400"/>
        <v>2013</v>
      </c>
      <c r="H8496">
        <f t="shared" si="401"/>
        <v>670.423</v>
      </c>
      <c r="I8496" s="23"/>
    </row>
    <row r="8497" spans="1:9" ht="14.4">
      <c r="A8497" s="77" t="s">
        <v>49</v>
      </c>
      <c r="B8497" s="40">
        <v>13095500</v>
      </c>
      <c r="C8497" s="41">
        <v>41276</v>
      </c>
      <c r="D8497" s="40">
        <v>338</v>
      </c>
      <c r="E8497" s="40" t="s">
        <v>50</v>
      </c>
      <c r="F8497">
        <f t="shared" si="399"/>
        <v>1</v>
      </c>
      <c r="G8497">
        <f t="shared" si="400"/>
        <v>2013</v>
      </c>
      <c r="H8497">
        <f t="shared" si="401"/>
        <v>670.423</v>
      </c>
      <c r="I8497" s="23"/>
    </row>
    <row r="8498" spans="1:9" ht="14.4">
      <c r="A8498" s="77" t="s">
        <v>49</v>
      </c>
      <c r="B8498" s="40">
        <v>13095500</v>
      </c>
      <c r="C8498" s="41">
        <v>41277</v>
      </c>
      <c r="D8498" s="40">
        <v>338</v>
      </c>
      <c r="E8498" s="40" t="s">
        <v>50</v>
      </c>
      <c r="F8498">
        <f t="shared" si="399"/>
        <v>1</v>
      </c>
      <c r="G8498">
        <f t="shared" si="400"/>
        <v>2013</v>
      </c>
      <c r="H8498">
        <f t="shared" si="401"/>
        <v>670.423</v>
      </c>
      <c r="I8498" s="23"/>
    </row>
    <row r="8499" spans="1:9" ht="14.4">
      <c r="A8499" s="77" t="s">
        <v>49</v>
      </c>
      <c r="B8499" s="40">
        <v>13095500</v>
      </c>
      <c r="C8499" s="41">
        <v>41278</v>
      </c>
      <c r="D8499" s="40">
        <v>339</v>
      </c>
      <c r="E8499" s="40" t="s">
        <v>50</v>
      </c>
      <c r="F8499">
        <f t="shared" si="399"/>
        <v>1</v>
      </c>
      <c r="G8499">
        <f t="shared" si="400"/>
        <v>2013</v>
      </c>
      <c r="H8499">
        <f t="shared" si="401"/>
        <v>672.40650000000005</v>
      </c>
      <c r="I8499" s="23"/>
    </row>
    <row r="8500" spans="1:9" ht="14.4">
      <c r="A8500" s="77" t="s">
        <v>49</v>
      </c>
      <c r="B8500" s="40">
        <v>13095500</v>
      </c>
      <c r="C8500" s="41">
        <v>41279</v>
      </c>
      <c r="D8500" s="40">
        <v>339</v>
      </c>
      <c r="E8500" s="40" t="s">
        <v>50</v>
      </c>
      <c r="F8500">
        <f t="shared" si="399"/>
        <v>1</v>
      </c>
      <c r="G8500">
        <f t="shared" si="400"/>
        <v>2013</v>
      </c>
      <c r="H8500">
        <f t="shared" si="401"/>
        <v>672.40650000000005</v>
      </c>
      <c r="I8500" s="23"/>
    </row>
    <row r="8501" spans="1:9" ht="14.4">
      <c r="A8501" s="77" t="s">
        <v>49</v>
      </c>
      <c r="B8501" s="40">
        <v>13095500</v>
      </c>
      <c r="C8501" s="41">
        <v>41280</v>
      </c>
      <c r="D8501" s="40">
        <v>339</v>
      </c>
      <c r="E8501" s="40" t="s">
        <v>50</v>
      </c>
      <c r="F8501">
        <f t="shared" si="399"/>
        <v>1</v>
      </c>
      <c r="G8501">
        <f t="shared" si="400"/>
        <v>2013</v>
      </c>
      <c r="H8501">
        <f t="shared" si="401"/>
        <v>672.40650000000005</v>
      </c>
      <c r="I8501" s="23"/>
    </row>
    <row r="8502" spans="1:9" ht="14.4">
      <c r="A8502" s="77" t="s">
        <v>49</v>
      </c>
      <c r="B8502" s="40">
        <v>13095500</v>
      </c>
      <c r="C8502" s="41">
        <v>41281</v>
      </c>
      <c r="D8502" s="40">
        <v>339</v>
      </c>
      <c r="E8502" s="40" t="s">
        <v>50</v>
      </c>
      <c r="F8502">
        <f t="shared" si="399"/>
        <v>1</v>
      </c>
      <c r="G8502">
        <f t="shared" si="400"/>
        <v>2013</v>
      </c>
      <c r="H8502">
        <f t="shared" si="401"/>
        <v>672.40650000000005</v>
      </c>
      <c r="I8502" s="23"/>
    </row>
    <row r="8503" spans="1:9" ht="14.4">
      <c r="A8503" s="77" t="s">
        <v>49</v>
      </c>
      <c r="B8503" s="40">
        <v>13095500</v>
      </c>
      <c r="C8503" s="41">
        <v>41282</v>
      </c>
      <c r="D8503" s="40">
        <v>338</v>
      </c>
      <c r="E8503" s="40" t="s">
        <v>50</v>
      </c>
      <c r="F8503">
        <f t="shared" si="399"/>
        <v>1</v>
      </c>
      <c r="G8503">
        <f t="shared" si="400"/>
        <v>2013</v>
      </c>
      <c r="H8503">
        <f t="shared" si="401"/>
        <v>670.423</v>
      </c>
      <c r="I8503" s="23"/>
    </row>
    <row r="8504" spans="1:9" ht="14.4">
      <c r="A8504" s="77" t="s">
        <v>49</v>
      </c>
      <c r="B8504" s="40">
        <v>13095500</v>
      </c>
      <c r="C8504" s="41">
        <v>41283</v>
      </c>
      <c r="D8504" s="40">
        <v>337</v>
      </c>
      <c r="E8504" s="40" t="s">
        <v>50</v>
      </c>
      <c r="F8504">
        <f t="shared" si="399"/>
        <v>1</v>
      </c>
      <c r="G8504">
        <f t="shared" si="400"/>
        <v>2013</v>
      </c>
      <c r="H8504">
        <f t="shared" si="401"/>
        <v>668.43950000000007</v>
      </c>
      <c r="I8504" s="23"/>
    </row>
    <row r="8505" spans="1:9" ht="14.4">
      <c r="A8505" s="77" t="s">
        <v>49</v>
      </c>
      <c r="B8505" s="40">
        <v>13095500</v>
      </c>
      <c r="C8505" s="41">
        <v>41284</v>
      </c>
      <c r="D8505" s="40">
        <v>338</v>
      </c>
      <c r="E8505" s="40" t="s">
        <v>50</v>
      </c>
      <c r="F8505">
        <f t="shared" si="399"/>
        <v>1</v>
      </c>
      <c r="G8505">
        <f t="shared" si="400"/>
        <v>2013</v>
      </c>
      <c r="H8505">
        <f t="shared" si="401"/>
        <v>670.423</v>
      </c>
      <c r="I8505" s="23"/>
    </row>
    <row r="8506" spans="1:9" ht="14.4">
      <c r="A8506" s="77" t="s">
        <v>49</v>
      </c>
      <c r="B8506" s="40">
        <v>13095500</v>
      </c>
      <c r="C8506" s="41">
        <v>41285</v>
      </c>
      <c r="D8506" s="40">
        <v>338</v>
      </c>
      <c r="E8506" s="40" t="s">
        <v>50</v>
      </c>
      <c r="F8506">
        <f t="shared" si="399"/>
        <v>1</v>
      </c>
      <c r="G8506">
        <f t="shared" si="400"/>
        <v>2013</v>
      </c>
      <c r="H8506">
        <f t="shared" si="401"/>
        <v>670.423</v>
      </c>
      <c r="I8506" s="23"/>
    </row>
    <row r="8507" spans="1:9" ht="14.4">
      <c r="A8507" s="77" t="s">
        <v>49</v>
      </c>
      <c r="B8507" s="40">
        <v>13095500</v>
      </c>
      <c r="C8507" s="41">
        <v>41286</v>
      </c>
      <c r="D8507" s="40">
        <v>337</v>
      </c>
      <c r="E8507" s="40" t="s">
        <v>50</v>
      </c>
      <c r="F8507">
        <f t="shared" si="399"/>
        <v>1</v>
      </c>
      <c r="G8507">
        <f t="shared" si="400"/>
        <v>2013</v>
      </c>
      <c r="H8507">
        <f t="shared" si="401"/>
        <v>668.43950000000007</v>
      </c>
      <c r="I8507" s="23"/>
    </row>
    <row r="8508" spans="1:9" ht="14.4">
      <c r="A8508" s="77" t="s">
        <v>49</v>
      </c>
      <c r="B8508" s="40">
        <v>13095500</v>
      </c>
      <c r="C8508" s="41">
        <v>41287</v>
      </c>
      <c r="D8508" s="40">
        <v>337</v>
      </c>
      <c r="E8508" s="40" t="s">
        <v>50</v>
      </c>
      <c r="F8508">
        <f t="shared" si="399"/>
        <v>1</v>
      </c>
      <c r="G8508">
        <f t="shared" si="400"/>
        <v>2013</v>
      </c>
      <c r="H8508">
        <f t="shared" si="401"/>
        <v>668.43950000000007</v>
      </c>
      <c r="I8508" s="23"/>
    </row>
    <row r="8509" spans="1:9" ht="14.4">
      <c r="A8509" s="77" t="s">
        <v>49</v>
      </c>
      <c r="B8509" s="40">
        <v>13095500</v>
      </c>
      <c r="C8509" s="41">
        <v>41288</v>
      </c>
      <c r="D8509" s="40">
        <v>337</v>
      </c>
      <c r="E8509" s="40" t="s">
        <v>50</v>
      </c>
      <c r="F8509">
        <f t="shared" si="399"/>
        <v>1</v>
      </c>
      <c r="G8509">
        <f t="shared" si="400"/>
        <v>2013</v>
      </c>
      <c r="H8509">
        <f t="shared" si="401"/>
        <v>668.43950000000007</v>
      </c>
      <c r="I8509" s="23"/>
    </row>
    <row r="8510" spans="1:9" ht="14.4">
      <c r="A8510" s="77" t="s">
        <v>49</v>
      </c>
      <c r="B8510" s="40">
        <v>13095500</v>
      </c>
      <c r="C8510" s="41">
        <v>41289</v>
      </c>
      <c r="D8510" s="40">
        <v>337</v>
      </c>
      <c r="E8510" s="40" t="s">
        <v>50</v>
      </c>
      <c r="F8510">
        <f t="shared" si="399"/>
        <v>1</v>
      </c>
      <c r="G8510">
        <f t="shared" si="400"/>
        <v>2013</v>
      </c>
      <c r="H8510">
        <f t="shared" si="401"/>
        <v>668.43950000000007</v>
      </c>
      <c r="I8510" s="23"/>
    </row>
    <row r="8511" spans="1:9" ht="14.4">
      <c r="A8511" s="77" t="s">
        <v>49</v>
      </c>
      <c r="B8511" s="40">
        <v>13095500</v>
      </c>
      <c r="C8511" s="41">
        <v>41290</v>
      </c>
      <c r="D8511" s="40">
        <v>336</v>
      </c>
      <c r="E8511" s="40" t="s">
        <v>50</v>
      </c>
      <c r="F8511">
        <f t="shared" si="399"/>
        <v>1</v>
      </c>
      <c r="G8511">
        <f t="shared" si="400"/>
        <v>2013</v>
      </c>
      <c r="H8511">
        <f t="shared" si="401"/>
        <v>666.45600000000002</v>
      </c>
      <c r="I8511" s="23"/>
    </row>
    <row r="8512" spans="1:9" ht="14.4">
      <c r="A8512" s="77" t="s">
        <v>49</v>
      </c>
      <c r="B8512" s="40">
        <v>13095500</v>
      </c>
      <c r="C8512" s="41">
        <v>41291</v>
      </c>
      <c r="D8512" s="40">
        <v>335</v>
      </c>
      <c r="E8512" s="40" t="s">
        <v>50</v>
      </c>
      <c r="F8512">
        <f t="shared" si="399"/>
        <v>1</v>
      </c>
      <c r="G8512">
        <f t="shared" si="400"/>
        <v>2013</v>
      </c>
      <c r="H8512">
        <f t="shared" si="401"/>
        <v>664.47249999999997</v>
      </c>
      <c r="I8512" s="23"/>
    </row>
    <row r="8513" spans="1:9" ht="14.4">
      <c r="A8513" s="77" t="s">
        <v>49</v>
      </c>
      <c r="B8513" s="40">
        <v>13095500</v>
      </c>
      <c r="C8513" s="41">
        <v>41292</v>
      </c>
      <c r="D8513" s="40">
        <v>335</v>
      </c>
      <c r="E8513" s="40" t="s">
        <v>50</v>
      </c>
      <c r="F8513">
        <f t="shared" si="399"/>
        <v>1</v>
      </c>
      <c r="G8513">
        <f t="shared" si="400"/>
        <v>2013</v>
      </c>
      <c r="H8513">
        <f t="shared" si="401"/>
        <v>664.47249999999997</v>
      </c>
      <c r="I8513" s="23"/>
    </row>
    <row r="8514" spans="1:9" ht="14.4">
      <c r="A8514" s="77" t="s">
        <v>49</v>
      </c>
      <c r="B8514" s="40">
        <v>13095500</v>
      </c>
      <c r="C8514" s="41">
        <v>41293</v>
      </c>
      <c r="D8514" s="40">
        <v>335</v>
      </c>
      <c r="E8514" s="40" t="s">
        <v>50</v>
      </c>
      <c r="F8514">
        <f t="shared" si="399"/>
        <v>1</v>
      </c>
      <c r="G8514">
        <f t="shared" si="400"/>
        <v>2013</v>
      </c>
      <c r="H8514">
        <f t="shared" si="401"/>
        <v>664.47249999999997</v>
      </c>
      <c r="I8514" s="23"/>
    </row>
    <row r="8515" spans="1:9" ht="14.4">
      <c r="A8515" s="77" t="s">
        <v>49</v>
      </c>
      <c r="B8515" s="40">
        <v>13095500</v>
      </c>
      <c r="C8515" s="41">
        <v>41294</v>
      </c>
      <c r="D8515" s="40">
        <v>335</v>
      </c>
      <c r="E8515" s="40" t="s">
        <v>50</v>
      </c>
      <c r="F8515">
        <f t="shared" si="399"/>
        <v>1</v>
      </c>
      <c r="G8515">
        <f t="shared" si="400"/>
        <v>2013</v>
      </c>
      <c r="H8515">
        <f t="shared" si="401"/>
        <v>664.47249999999997</v>
      </c>
      <c r="I8515" s="23"/>
    </row>
    <row r="8516" spans="1:9" ht="14.4">
      <c r="A8516" s="77" t="s">
        <v>49</v>
      </c>
      <c r="B8516" s="40">
        <v>13095500</v>
      </c>
      <c r="C8516" s="41">
        <v>41295</v>
      </c>
      <c r="D8516" s="40">
        <v>335</v>
      </c>
      <c r="E8516" s="40" t="s">
        <v>50</v>
      </c>
      <c r="F8516">
        <f t="shared" si="399"/>
        <v>1</v>
      </c>
      <c r="G8516">
        <f t="shared" si="400"/>
        <v>2013</v>
      </c>
      <c r="H8516">
        <f t="shared" si="401"/>
        <v>664.47249999999997</v>
      </c>
      <c r="I8516" s="23"/>
    </row>
    <row r="8517" spans="1:9" ht="14.4">
      <c r="A8517" s="77" t="s">
        <v>49</v>
      </c>
      <c r="B8517" s="40">
        <v>13095500</v>
      </c>
      <c r="C8517" s="41">
        <v>41296</v>
      </c>
      <c r="D8517" s="40">
        <v>335</v>
      </c>
      <c r="E8517" s="40" t="s">
        <v>50</v>
      </c>
      <c r="F8517">
        <f t="shared" si="399"/>
        <v>1</v>
      </c>
      <c r="G8517">
        <f t="shared" si="400"/>
        <v>2013</v>
      </c>
      <c r="H8517">
        <f t="shared" si="401"/>
        <v>664.47249999999997</v>
      </c>
      <c r="I8517" s="23"/>
    </row>
    <row r="8518" spans="1:9" ht="14.4">
      <c r="A8518" s="77" t="s">
        <v>49</v>
      </c>
      <c r="B8518" s="40">
        <v>13095500</v>
      </c>
      <c r="C8518" s="41">
        <v>41297</v>
      </c>
      <c r="D8518" s="40">
        <v>335</v>
      </c>
      <c r="E8518" s="40" t="s">
        <v>50</v>
      </c>
      <c r="F8518">
        <f t="shared" si="399"/>
        <v>1</v>
      </c>
      <c r="G8518">
        <f t="shared" si="400"/>
        <v>2013</v>
      </c>
      <c r="H8518">
        <f t="shared" si="401"/>
        <v>664.47249999999997</v>
      </c>
      <c r="I8518" s="23"/>
    </row>
    <row r="8519" spans="1:9" ht="14.4">
      <c r="A8519" s="77" t="s">
        <v>49</v>
      </c>
      <c r="B8519" s="40">
        <v>13095500</v>
      </c>
      <c r="C8519" s="41">
        <v>41298</v>
      </c>
      <c r="D8519" s="40">
        <v>334</v>
      </c>
      <c r="E8519" s="40" t="s">
        <v>50</v>
      </c>
      <c r="F8519">
        <f t="shared" si="399"/>
        <v>1</v>
      </c>
      <c r="G8519">
        <f t="shared" si="400"/>
        <v>2013</v>
      </c>
      <c r="H8519">
        <f t="shared" si="401"/>
        <v>662.48900000000003</v>
      </c>
      <c r="I8519" s="23"/>
    </row>
    <row r="8520" spans="1:9" ht="14.4">
      <c r="A8520" s="77" t="s">
        <v>49</v>
      </c>
      <c r="B8520" s="40">
        <v>13095500</v>
      </c>
      <c r="C8520" s="41">
        <v>41299</v>
      </c>
      <c r="D8520" s="40">
        <v>332</v>
      </c>
      <c r="E8520" s="40" t="s">
        <v>50</v>
      </c>
      <c r="F8520">
        <f t="shared" si="399"/>
        <v>1</v>
      </c>
      <c r="G8520">
        <f t="shared" si="400"/>
        <v>2013</v>
      </c>
      <c r="H8520">
        <f t="shared" si="401"/>
        <v>658.52200000000005</v>
      </c>
      <c r="I8520" s="23"/>
    </row>
    <row r="8521" spans="1:9" ht="14.4">
      <c r="A8521" s="77" t="s">
        <v>49</v>
      </c>
      <c r="B8521" s="40">
        <v>13095500</v>
      </c>
      <c r="C8521" s="41">
        <v>41300</v>
      </c>
      <c r="D8521" s="40">
        <v>332</v>
      </c>
      <c r="E8521" s="40" t="s">
        <v>50</v>
      </c>
      <c r="F8521">
        <f t="shared" si="399"/>
        <v>1</v>
      </c>
      <c r="G8521">
        <f t="shared" si="400"/>
        <v>2013</v>
      </c>
      <c r="H8521">
        <f t="shared" si="401"/>
        <v>658.52200000000005</v>
      </c>
      <c r="I8521" s="23"/>
    </row>
    <row r="8522" spans="1:9" ht="14.4">
      <c r="A8522" s="77" t="s">
        <v>49</v>
      </c>
      <c r="B8522" s="40">
        <v>13095500</v>
      </c>
      <c r="C8522" s="41">
        <v>41301</v>
      </c>
      <c r="D8522" s="40">
        <v>333</v>
      </c>
      <c r="E8522" s="40" t="s">
        <v>50</v>
      </c>
      <c r="F8522">
        <f t="shared" si="399"/>
        <v>1</v>
      </c>
      <c r="G8522">
        <f t="shared" si="400"/>
        <v>2013</v>
      </c>
      <c r="H8522">
        <f t="shared" si="401"/>
        <v>660.50549999999998</v>
      </c>
      <c r="I8522" s="23"/>
    </row>
    <row r="8523" spans="1:9" ht="14.4">
      <c r="A8523" s="77" t="s">
        <v>49</v>
      </c>
      <c r="B8523" s="40">
        <v>13095500</v>
      </c>
      <c r="C8523" s="41">
        <v>41302</v>
      </c>
      <c r="D8523" s="40">
        <v>333</v>
      </c>
      <c r="E8523" s="40" t="s">
        <v>50</v>
      </c>
      <c r="F8523">
        <f t="shared" si="399"/>
        <v>1</v>
      </c>
      <c r="G8523">
        <f t="shared" si="400"/>
        <v>2013</v>
      </c>
      <c r="H8523">
        <f t="shared" si="401"/>
        <v>660.50549999999998</v>
      </c>
      <c r="I8523" s="23"/>
    </row>
    <row r="8524" spans="1:9" ht="14.4">
      <c r="A8524" s="77" t="s">
        <v>49</v>
      </c>
      <c r="B8524" s="40">
        <v>13095500</v>
      </c>
      <c r="C8524" s="41">
        <v>41303</v>
      </c>
      <c r="D8524" s="40">
        <v>333</v>
      </c>
      <c r="E8524" s="40" t="s">
        <v>50</v>
      </c>
      <c r="F8524">
        <f t="shared" si="399"/>
        <v>1</v>
      </c>
      <c r="G8524">
        <f t="shared" si="400"/>
        <v>2013</v>
      </c>
      <c r="H8524">
        <f t="shared" si="401"/>
        <v>660.50549999999998</v>
      </c>
      <c r="I8524" s="23"/>
    </row>
    <row r="8525" spans="1:9" ht="14.4">
      <c r="A8525" s="77" t="s">
        <v>49</v>
      </c>
      <c r="B8525" s="40">
        <v>13095500</v>
      </c>
      <c r="C8525" s="41">
        <v>41304</v>
      </c>
      <c r="D8525" s="40">
        <v>332</v>
      </c>
      <c r="E8525" s="40" t="s">
        <v>50</v>
      </c>
      <c r="F8525">
        <f t="shared" si="399"/>
        <v>1</v>
      </c>
      <c r="G8525">
        <f t="shared" si="400"/>
        <v>2013</v>
      </c>
      <c r="H8525">
        <f t="shared" si="401"/>
        <v>658.52200000000005</v>
      </c>
      <c r="I8525" s="23"/>
    </row>
    <row r="8526" spans="1:9" ht="14.4">
      <c r="A8526" s="77" t="s">
        <v>49</v>
      </c>
      <c r="B8526" s="40">
        <v>13095500</v>
      </c>
      <c r="C8526" s="41">
        <v>41305</v>
      </c>
      <c r="D8526" s="40">
        <v>332</v>
      </c>
      <c r="E8526" s="40" t="s">
        <v>50</v>
      </c>
      <c r="F8526">
        <f t="shared" si="399"/>
        <v>1</v>
      </c>
      <c r="G8526">
        <f t="shared" si="400"/>
        <v>2013</v>
      </c>
      <c r="H8526">
        <f t="shared" si="401"/>
        <v>658.52200000000005</v>
      </c>
      <c r="I8526" s="23"/>
    </row>
    <row r="8527" spans="1:9" ht="14.4">
      <c r="A8527" s="77" t="s">
        <v>49</v>
      </c>
      <c r="B8527" s="40">
        <v>13095500</v>
      </c>
      <c r="C8527" s="41">
        <v>41306</v>
      </c>
      <c r="D8527" s="40">
        <v>332</v>
      </c>
      <c r="E8527" s="40" t="s">
        <v>50</v>
      </c>
      <c r="F8527">
        <f t="shared" si="399"/>
        <v>2</v>
      </c>
      <c r="G8527">
        <f t="shared" si="400"/>
        <v>2013</v>
      </c>
      <c r="H8527">
        <f t="shared" si="401"/>
        <v>658.52200000000005</v>
      </c>
      <c r="I8527" s="23"/>
    </row>
    <row r="8528" spans="1:9" ht="14.4">
      <c r="A8528" s="77" t="s">
        <v>49</v>
      </c>
      <c r="B8528" s="40">
        <v>13095500</v>
      </c>
      <c r="C8528" s="41">
        <v>41307</v>
      </c>
      <c r="D8528" s="40">
        <v>332</v>
      </c>
      <c r="E8528" s="40" t="s">
        <v>50</v>
      </c>
      <c r="F8528">
        <f t="shared" si="399"/>
        <v>2</v>
      </c>
      <c r="G8528">
        <f t="shared" si="400"/>
        <v>2013</v>
      </c>
      <c r="H8528">
        <f t="shared" si="401"/>
        <v>658.52200000000005</v>
      </c>
      <c r="I8528" s="23"/>
    </row>
    <row r="8529" spans="1:9" ht="14.4">
      <c r="A8529" s="77" t="s">
        <v>49</v>
      </c>
      <c r="B8529" s="40">
        <v>13095500</v>
      </c>
      <c r="C8529" s="41">
        <v>41308</v>
      </c>
      <c r="D8529" s="40">
        <v>332</v>
      </c>
      <c r="E8529" s="40" t="s">
        <v>50</v>
      </c>
      <c r="F8529">
        <f t="shared" si="399"/>
        <v>2</v>
      </c>
      <c r="G8529">
        <f t="shared" si="400"/>
        <v>2013</v>
      </c>
      <c r="H8529">
        <f t="shared" si="401"/>
        <v>658.52200000000005</v>
      </c>
      <c r="I8529" s="23"/>
    </row>
    <row r="8530" spans="1:9" ht="14.4">
      <c r="A8530" s="77" t="s">
        <v>49</v>
      </c>
      <c r="B8530" s="40">
        <v>13095500</v>
      </c>
      <c r="C8530" s="41">
        <v>41309</v>
      </c>
      <c r="D8530" s="40">
        <v>332</v>
      </c>
      <c r="E8530" s="40" t="s">
        <v>50</v>
      </c>
      <c r="F8530">
        <f t="shared" si="399"/>
        <v>2</v>
      </c>
      <c r="G8530">
        <f t="shared" si="400"/>
        <v>2013</v>
      </c>
      <c r="H8530">
        <f t="shared" si="401"/>
        <v>658.52200000000005</v>
      </c>
      <c r="I8530" s="23"/>
    </row>
    <row r="8531" spans="1:9" ht="14.4">
      <c r="A8531" s="77" t="s">
        <v>49</v>
      </c>
      <c r="B8531" s="40">
        <v>13095500</v>
      </c>
      <c r="C8531" s="41">
        <v>41310</v>
      </c>
      <c r="D8531" s="40">
        <v>332</v>
      </c>
      <c r="E8531" s="40" t="s">
        <v>50</v>
      </c>
      <c r="F8531">
        <f t="shared" si="399"/>
        <v>2</v>
      </c>
      <c r="G8531">
        <f t="shared" si="400"/>
        <v>2013</v>
      </c>
      <c r="H8531">
        <f t="shared" si="401"/>
        <v>658.52200000000005</v>
      </c>
      <c r="I8531" s="23"/>
    </row>
    <row r="8532" spans="1:9" ht="14.4">
      <c r="A8532" s="77" t="s">
        <v>49</v>
      </c>
      <c r="B8532" s="40">
        <v>13095500</v>
      </c>
      <c r="C8532" s="41">
        <v>41311</v>
      </c>
      <c r="D8532" s="40">
        <v>330</v>
      </c>
      <c r="E8532" s="40" t="s">
        <v>50</v>
      </c>
      <c r="F8532">
        <f t="shared" si="399"/>
        <v>2</v>
      </c>
      <c r="G8532">
        <f t="shared" si="400"/>
        <v>2013</v>
      </c>
      <c r="H8532">
        <f t="shared" si="401"/>
        <v>654.55500000000006</v>
      </c>
      <c r="I8532" s="23"/>
    </row>
    <row r="8533" spans="1:9" ht="14.4">
      <c r="A8533" s="77" t="s">
        <v>49</v>
      </c>
      <c r="B8533" s="40">
        <v>13095500</v>
      </c>
      <c r="C8533" s="41">
        <v>41312</v>
      </c>
      <c r="D8533" s="40">
        <v>330</v>
      </c>
      <c r="E8533" s="40" t="s">
        <v>50</v>
      </c>
      <c r="F8533">
        <f t="shared" si="399"/>
        <v>2</v>
      </c>
      <c r="G8533">
        <f t="shared" si="400"/>
        <v>2013</v>
      </c>
      <c r="H8533">
        <f t="shared" si="401"/>
        <v>654.55500000000006</v>
      </c>
      <c r="I8533" s="23"/>
    </row>
    <row r="8534" spans="1:9" ht="14.4">
      <c r="A8534" s="77" t="s">
        <v>49</v>
      </c>
      <c r="B8534" s="40">
        <v>13095500</v>
      </c>
      <c r="C8534" s="41">
        <v>41313</v>
      </c>
      <c r="D8534" s="40">
        <v>331</v>
      </c>
      <c r="E8534" s="40" t="s">
        <v>50</v>
      </c>
      <c r="F8534">
        <f t="shared" si="399"/>
        <v>2</v>
      </c>
      <c r="G8534">
        <f t="shared" si="400"/>
        <v>2013</v>
      </c>
      <c r="H8534">
        <f t="shared" si="401"/>
        <v>656.5385</v>
      </c>
      <c r="I8534" s="23"/>
    </row>
    <row r="8535" spans="1:9" ht="14.4">
      <c r="A8535" s="77" t="s">
        <v>49</v>
      </c>
      <c r="B8535" s="40">
        <v>13095500</v>
      </c>
      <c r="C8535" s="41">
        <v>41314</v>
      </c>
      <c r="D8535" s="40">
        <v>332</v>
      </c>
      <c r="E8535" s="40" t="s">
        <v>50</v>
      </c>
      <c r="F8535">
        <f t="shared" si="399"/>
        <v>2</v>
      </c>
      <c r="G8535">
        <f t="shared" si="400"/>
        <v>2013</v>
      </c>
      <c r="H8535">
        <f t="shared" si="401"/>
        <v>658.52200000000005</v>
      </c>
      <c r="I8535" s="23"/>
    </row>
    <row r="8536" spans="1:9" ht="14.4">
      <c r="A8536" s="77" t="s">
        <v>49</v>
      </c>
      <c r="B8536" s="40">
        <v>13095500</v>
      </c>
      <c r="C8536" s="41">
        <v>41315</v>
      </c>
      <c r="D8536" s="40">
        <v>331</v>
      </c>
      <c r="E8536" s="40" t="s">
        <v>50</v>
      </c>
      <c r="F8536">
        <f t="shared" si="399"/>
        <v>2</v>
      </c>
      <c r="G8536">
        <f t="shared" si="400"/>
        <v>2013</v>
      </c>
      <c r="H8536">
        <f t="shared" si="401"/>
        <v>656.5385</v>
      </c>
      <c r="I8536" s="23"/>
    </row>
    <row r="8537" spans="1:9" ht="14.4">
      <c r="A8537" s="77" t="s">
        <v>49</v>
      </c>
      <c r="B8537" s="40">
        <v>13095500</v>
      </c>
      <c r="C8537" s="41">
        <v>41316</v>
      </c>
      <c r="D8537" s="40">
        <v>330</v>
      </c>
      <c r="E8537" s="40" t="s">
        <v>50</v>
      </c>
      <c r="F8537">
        <f t="shared" si="399"/>
        <v>2</v>
      </c>
      <c r="G8537">
        <f t="shared" si="400"/>
        <v>2013</v>
      </c>
      <c r="H8537">
        <f t="shared" si="401"/>
        <v>654.55500000000006</v>
      </c>
      <c r="I8537" s="23"/>
    </row>
    <row r="8538" spans="1:9" ht="14.4">
      <c r="A8538" s="77" t="s">
        <v>49</v>
      </c>
      <c r="B8538" s="40">
        <v>13095500</v>
      </c>
      <c r="C8538" s="41">
        <v>41317</v>
      </c>
      <c r="D8538" s="40">
        <v>330</v>
      </c>
      <c r="E8538" s="40" t="s">
        <v>50</v>
      </c>
      <c r="F8538">
        <f t="shared" si="399"/>
        <v>2</v>
      </c>
      <c r="G8538">
        <f t="shared" si="400"/>
        <v>2013</v>
      </c>
      <c r="H8538">
        <f t="shared" si="401"/>
        <v>654.55500000000006</v>
      </c>
      <c r="I8538" s="23"/>
    </row>
    <row r="8539" spans="1:9" ht="14.4">
      <c r="A8539" s="77" t="s">
        <v>49</v>
      </c>
      <c r="B8539" s="40">
        <v>13095500</v>
      </c>
      <c r="C8539" s="41">
        <v>41318</v>
      </c>
      <c r="D8539" s="40">
        <v>330</v>
      </c>
      <c r="E8539" s="40" t="s">
        <v>50</v>
      </c>
      <c r="F8539">
        <f t="shared" si="399"/>
        <v>2</v>
      </c>
      <c r="G8539">
        <f t="shared" si="400"/>
        <v>2013</v>
      </c>
      <c r="H8539">
        <f t="shared" si="401"/>
        <v>654.55500000000006</v>
      </c>
      <c r="I8539" s="23"/>
    </row>
    <row r="8540" spans="1:9" ht="14.4">
      <c r="A8540" s="77" t="s">
        <v>49</v>
      </c>
      <c r="B8540" s="40">
        <v>13095500</v>
      </c>
      <c r="C8540" s="41">
        <v>41319</v>
      </c>
      <c r="D8540" s="40">
        <v>330</v>
      </c>
      <c r="E8540" s="40" t="s">
        <v>50</v>
      </c>
      <c r="F8540">
        <f t="shared" si="399"/>
        <v>2</v>
      </c>
      <c r="G8540">
        <f t="shared" si="400"/>
        <v>2013</v>
      </c>
      <c r="H8540">
        <f t="shared" si="401"/>
        <v>654.55500000000006</v>
      </c>
      <c r="I8540" s="23"/>
    </row>
    <row r="8541" spans="1:9" ht="14.4">
      <c r="A8541" s="77" t="s">
        <v>49</v>
      </c>
      <c r="B8541" s="40">
        <v>13095500</v>
      </c>
      <c r="C8541" s="41">
        <v>41320</v>
      </c>
      <c r="D8541" s="40">
        <v>329</v>
      </c>
      <c r="E8541" s="40" t="s">
        <v>50</v>
      </c>
      <c r="F8541">
        <f t="shared" si="399"/>
        <v>2</v>
      </c>
      <c r="G8541">
        <f t="shared" si="400"/>
        <v>2013</v>
      </c>
      <c r="H8541">
        <f t="shared" si="401"/>
        <v>652.57150000000001</v>
      </c>
      <c r="I8541" s="23"/>
    </row>
    <row r="8542" spans="1:9" ht="14.4">
      <c r="A8542" s="77" t="s">
        <v>49</v>
      </c>
      <c r="B8542" s="40">
        <v>13095500</v>
      </c>
      <c r="C8542" s="41">
        <v>41321</v>
      </c>
      <c r="D8542" s="40">
        <v>329</v>
      </c>
      <c r="E8542" s="40" t="s">
        <v>50</v>
      </c>
      <c r="F8542">
        <f t="shared" si="399"/>
        <v>2</v>
      </c>
      <c r="G8542">
        <f t="shared" si="400"/>
        <v>2013</v>
      </c>
      <c r="H8542">
        <f t="shared" si="401"/>
        <v>652.57150000000001</v>
      </c>
      <c r="I8542" s="23"/>
    </row>
    <row r="8543" spans="1:9" ht="14.4">
      <c r="A8543" s="77" t="s">
        <v>49</v>
      </c>
      <c r="B8543" s="40">
        <v>13095500</v>
      </c>
      <c r="C8543" s="41">
        <v>41322</v>
      </c>
      <c r="D8543" s="40">
        <v>330</v>
      </c>
      <c r="E8543" s="40" t="s">
        <v>50</v>
      </c>
      <c r="F8543">
        <f t="shared" si="399"/>
        <v>2</v>
      </c>
      <c r="G8543">
        <f t="shared" si="400"/>
        <v>2013</v>
      </c>
      <c r="H8543">
        <f t="shared" si="401"/>
        <v>654.55500000000006</v>
      </c>
      <c r="I8543" s="23"/>
    </row>
    <row r="8544" spans="1:9" ht="14.4">
      <c r="A8544" s="77" t="s">
        <v>49</v>
      </c>
      <c r="B8544" s="40">
        <v>13095500</v>
      </c>
      <c r="C8544" s="41">
        <v>41323</v>
      </c>
      <c r="D8544" s="40">
        <v>329</v>
      </c>
      <c r="E8544" s="40" t="s">
        <v>50</v>
      </c>
      <c r="F8544">
        <f t="shared" si="399"/>
        <v>2</v>
      </c>
      <c r="G8544">
        <f t="shared" si="400"/>
        <v>2013</v>
      </c>
      <c r="H8544">
        <f t="shared" si="401"/>
        <v>652.57150000000001</v>
      </c>
      <c r="I8544" s="23"/>
    </row>
    <row r="8545" spans="1:9" ht="14.4">
      <c r="A8545" s="77" t="s">
        <v>49</v>
      </c>
      <c r="B8545" s="40">
        <v>13095500</v>
      </c>
      <c r="C8545" s="41">
        <v>41324</v>
      </c>
      <c r="D8545" s="40">
        <v>329</v>
      </c>
      <c r="E8545" s="40" t="s">
        <v>50</v>
      </c>
      <c r="F8545">
        <f t="shared" si="399"/>
        <v>2</v>
      </c>
      <c r="G8545">
        <f t="shared" si="400"/>
        <v>2013</v>
      </c>
      <c r="H8545">
        <f t="shared" si="401"/>
        <v>652.57150000000001</v>
      </c>
      <c r="I8545" s="23"/>
    </row>
    <row r="8546" spans="1:9" ht="14.4">
      <c r="A8546" s="77" t="s">
        <v>49</v>
      </c>
      <c r="B8546" s="40">
        <v>13095500</v>
      </c>
      <c r="C8546" s="41">
        <v>41325</v>
      </c>
      <c r="D8546" s="40">
        <v>330</v>
      </c>
      <c r="E8546" s="40" t="s">
        <v>50</v>
      </c>
      <c r="F8546">
        <f t="shared" ref="F8546:F8609" si="402">MONTH(C8546)</f>
        <v>2</v>
      </c>
      <c r="G8546">
        <f t="shared" ref="G8546:G8609" si="403">IF(F8546&gt;10,YEAR(C8546)+1,YEAR(C8546))</f>
        <v>2013</v>
      </c>
      <c r="H8546">
        <f t="shared" ref="H8546:H8609" si="404">D8546*1.9835</f>
        <v>654.55500000000006</v>
      </c>
      <c r="I8546" s="23"/>
    </row>
    <row r="8547" spans="1:9" ht="14.4">
      <c r="A8547" s="77" t="s">
        <v>49</v>
      </c>
      <c r="B8547" s="40">
        <v>13095500</v>
      </c>
      <c r="C8547" s="41">
        <v>41326</v>
      </c>
      <c r="D8547" s="40">
        <v>329</v>
      </c>
      <c r="E8547" s="40" t="s">
        <v>50</v>
      </c>
      <c r="F8547">
        <f t="shared" si="402"/>
        <v>2</v>
      </c>
      <c r="G8547">
        <f t="shared" si="403"/>
        <v>2013</v>
      </c>
      <c r="H8547">
        <f t="shared" si="404"/>
        <v>652.57150000000001</v>
      </c>
      <c r="I8547" s="23"/>
    </row>
    <row r="8548" spans="1:9" ht="14.4">
      <c r="A8548" s="77" t="s">
        <v>49</v>
      </c>
      <c r="B8548" s="40">
        <v>13095500</v>
      </c>
      <c r="C8548" s="41">
        <v>41327</v>
      </c>
      <c r="D8548" s="40">
        <v>329</v>
      </c>
      <c r="E8548" s="40" t="s">
        <v>50</v>
      </c>
      <c r="F8548">
        <f t="shared" si="402"/>
        <v>2</v>
      </c>
      <c r="G8548">
        <f t="shared" si="403"/>
        <v>2013</v>
      </c>
      <c r="H8548">
        <f t="shared" si="404"/>
        <v>652.57150000000001</v>
      </c>
      <c r="I8548" s="23"/>
    </row>
    <row r="8549" spans="1:9" ht="14.4">
      <c r="A8549" s="77" t="s">
        <v>49</v>
      </c>
      <c r="B8549" s="40">
        <v>13095500</v>
      </c>
      <c r="C8549" s="41">
        <v>41328</v>
      </c>
      <c r="D8549" s="40">
        <v>330</v>
      </c>
      <c r="E8549" s="40" t="s">
        <v>50</v>
      </c>
      <c r="F8549">
        <f t="shared" si="402"/>
        <v>2</v>
      </c>
      <c r="G8549">
        <f t="shared" si="403"/>
        <v>2013</v>
      </c>
      <c r="H8549">
        <f t="shared" si="404"/>
        <v>654.55500000000006</v>
      </c>
      <c r="I8549" s="23"/>
    </row>
    <row r="8550" spans="1:9" ht="14.4">
      <c r="A8550" s="77" t="s">
        <v>49</v>
      </c>
      <c r="B8550" s="40">
        <v>13095500</v>
      </c>
      <c r="C8550" s="41">
        <v>41329</v>
      </c>
      <c r="D8550" s="40">
        <v>329</v>
      </c>
      <c r="E8550" s="40" t="s">
        <v>50</v>
      </c>
      <c r="F8550">
        <f t="shared" si="402"/>
        <v>2</v>
      </c>
      <c r="G8550">
        <f t="shared" si="403"/>
        <v>2013</v>
      </c>
      <c r="H8550">
        <f t="shared" si="404"/>
        <v>652.57150000000001</v>
      </c>
      <c r="I8550" s="23"/>
    </row>
    <row r="8551" spans="1:9" ht="14.4">
      <c r="A8551" s="77" t="s">
        <v>49</v>
      </c>
      <c r="B8551" s="40">
        <v>13095500</v>
      </c>
      <c r="C8551" s="41">
        <v>41330</v>
      </c>
      <c r="D8551" s="40">
        <v>329</v>
      </c>
      <c r="E8551" s="40" t="s">
        <v>50</v>
      </c>
      <c r="F8551">
        <f t="shared" si="402"/>
        <v>2</v>
      </c>
      <c r="G8551">
        <f t="shared" si="403"/>
        <v>2013</v>
      </c>
      <c r="H8551">
        <f t="shared" si="404"/>
        <v>652.57150000000001</v>
      </c>
      <c r="I8551" s="23"/>
    </row>
    <row r="8552" spans="1:9" ht="14.4">
      <c r="A8552" s="77" t="s">
        <v>49</v>
      </c>
      <c r="B8552" s="40">
        <v>13095500</v>
      </c>
      <c r="C8552" s="41">
        <v>41331</v>
      </c>
      <c r="D8552" s="40">
        <v>329</v>
      </c>
      <c r="E8552" s="40" t="s">
        <v>50</v>
      </c>
      <c r="F8552">
        <f t="shared" si="402"/>
        <v>2</v>
      </c>
      <c r="G8552">
        <f t="shared" si="403"/>
        <v>2013</v>
      </c>
      <c r="H8552">
        <f t="shared" si="404"/>
        <v>652.57150000000001</v>
      </c>
      <c r="I8552" s="23"/>
    </row>
    <row r="8553" spans="1:9" ht="14.4">
      <c r="A8553" s="77" t="s">
        <v>49</v>
      </c>
      <c r="B8553" s="40">
        <v>13095500</v>
      </c>
      <c r="C8553" s="41">
        <v>41332</v>
      </c>
      <c r="D8553" s="40">
        <v>328</v>
      </c>
      <c r="E8553" s="40" t="s">
        <v>50</v>
      </c>
      <c r="F8553">
        <f t="shared" si="402"/>
        <v>2</v>
      </c>
      <c r="G8553">
        <f t="shared" si="403"/>
        <v>2013</v>
      </c>
      <c r="H8553">
        <f t="shared" si="404"/>
        <v>650.58799999999997</v>
      </c>
      <c r="I8553" s="23"/>
    </row>
    <row r="8554" spans="1:9" ht="14.4">
      <c r="A8554" s="77" t="s">
        <v>49</v>
      </c>
      <c r="B8554" s="40">
        <v>13095500</v>
      </c>
      <c r="C8554" s="41">
        <v>41333</v>
      </c>
      <c r="D8554" s="40">
        <v>328</v>
      </c>
      <c r="E8554" s="40" t="s">
        <v>50</v>
      </c>
      <c r="F8554">
        <f t="shared" si="402"/>
        <v>2</v>
      </c>
      <c r="G8554">
        <f t="shared" si="403"/>
        <v>2013</v>
      </c>
      <c r="H8554">
        <f t="shared" si="404"/>
        <v>650.58799999999997</v>
      </c>
      <c r="I8554" s="23"/>
    </row>
    <row r="8555" spans="1:9" ht="14.4">
      <c r="A8555" s="77" t="s">
        <v>49</v>
      </c>
      <c r="B8555" s="40">
        <v>13095500</v>
      </c>
      <c r="C8555" s="41">
        <v>41334</v>
      </c>
      <c r="D8555" s="40">
        <v>328</v>
      </c>
      <c r="E8555" s="40" t="s">
        <v>50</v>
      </c>
      <c r="F8555">
        <f t="shared" si="402"/>
        <v>3</v>
      </c>
      <c r="G8555">
        <f t="shared" si="403"/>
        <v>2013</v>
      </c>
      <c r="H8555">
        <f t="shared" si="404"/>
        <v>650.58799999999997</v>
      </c>
      <c r="I8555" s="23"/>
    </row>
    <row r="8556" spans="1:9" ht="14.4">
      <c r="A8556" s="77" t="s">
        <v>49</v>
      </c>
      <c r="B8556" s="40">
        <v>13095500</v>
      </c>
      <c r="C8556" s="41">
        <v>41335</v>
      </c>
      <c r="D8556" s="40">
        <v>327</v>
      </c>
      <c r="E8556" s="40" t="s">
        <v>50</v>
      </c>
      <c r="F8556">
        <f t="shared" si="402"/>
        <v>3</v>
      </c>
      <c r="G8556">
        <f t="shared" si="403"/>
        <v>2013</v>
      </c>
      <c r="H8556">
        <f t="shared" si="404"/>
        <v>648.60450000000003</v>
      </c>
      <c r="I8556" s="23"/>
    </row>
    <row r="8557" spans="1:9" ht="14.4">
      <c r="A8557" s="77" t="s">
        <v>49</v>
      </c>
      <c r="B8557" s="40">
        <v>13095500</v>
      </c>
      <c r="C8557" s="41">
        <v>41336</v>
      </c>
      <c r="D8557" s="40">
        <v>328</v>
      </c>
      <c r="E8557" s="40" t="s">
        <v>50</v>
      </c>
      <c r="F8557">
        <f t="shared" si="402"/>
        <v>3</v>
      </c>
      <c r="G8557">
        <f t="shared" si="403"/>
        <v>2013</v>
      </c>
      <c r="H8557">
        <f t="shared" si="404"/>
        <v>650.58799999999997</v>
      </c>
      <c r="I8557" s="23"/>
    </row>
    <row r="8558" spans="1:9" ht="14.4">
      <c r="A8558" s="77" t="s">
        <v>49</v>
      </c>
      <c r="B8558" s="40">
        <v>13095500</v>
      </c>
      <c r="C8558" s="41">
        <v>41337</v>
      </c>
      <c r="D8558" s="40">
        <v>327</v>
      </c>
      <c r="E8558" s="40" t="s">
        <v>50</v>
      </c>
      <c r="F8558">
        <f t="shared" si="402"/>
        <v>3</v>
      </c>
      <c r="G8558">
        <f t="shared" si="403"/>
        <v>2013</v>
      </c>
      <c r="H8558">
        <f t="shared" si="404"/>
        <v>648.60450000000003</v>
      </c>
      <c r="I8558" s="23"/>
    </row>
    <row r="8559" spans="1:9" ht="14.4">
      <c r="A8559" s="77" t="s">
        <v>49</v>
      </c>
      <c r="B8559" s="40">
        <v>13095500</v>
      </c>
      <c r="C8559" s="41">
        <v>41338</v>
      </c>
      <c r="D8559" s="40">
        <v>327</v>
      </c>
      <c r="E8559" s="40" t="s">
        <v>50</v>
      </c>
      <c r="F8559">
        <f t="shared" si="402"/>
        <v>3</v>
      </c>
      <c r="G8559">
        <f t="shared" si="403"/>
        <v>2013</v>
      </c>
      <c r="H8559">
        <f t="shared" si="404"/>
        <v>648.60450000000003</v>
      </c>
      <c r="I8559" s="23"/>
    </row>
    <row r="8560" spans="1:9" ht="14.4">
      <c r="A8560" s="77" t="s">
        <v>49</v>
      </c>
      <c r="B8560" s="40">
        <v>13095500</v>
      </c>
      <c r="C8560" s="41">
        <v>41339</v>
      </c>
      <c r="D8560" s="40">
        <v>327</v>
      </c>
      <c r="E8560" s="40" t="s">
        <v>50</v>
      </c>
      <c r="F8560">
        <f t="shared" si="402"/>
        <v>3</v>
      </c>
      <c r="G8560">
        <f t="shared" si="403"/>
        <v>2013</v>
      </c>
      <c r="H8560">
        <f t="shared" si="404"/>
        <v>648.60450000000003</v>
      </c>
      <c r="I8560" s="23"/>
    </row>
    <row r="8561" spans="1:9" ht="14.4">
      <c r="A8561" s="77" t="s">
        <v>49</v>
      </c>
      <c r="B8561" s="40">
        <v>13095500</v>
      </c>
      <c r="C8561" s="41">
        <v>41340</v>
      </c>
      <c r="D8561" s="40">
        <v>327</v>
      </c>
      <c r="E8561" s="40" t="s">
        <v>50</v>
      </c>
      <c r="F8561">
        <f t="shared" si="402"/>
        <v>3</v>
      </c>
      <c r="G8561">
        <f t="shared" si="403"/>
        <v>2013</v>
      </c>
      <c r="H8561">
        <f t="shared" si="404"/>
        <v>648.60450000000003</v>
      </c>
      <c r="I8561" s="23"/>
    </row>
    <row r="8562" spans="1:9" ht="14.4">
      <c r="A8562" s="77" t="s">
        <v>49</v>
      </c>
      <c r="B8562" s="40">
        <v>13095500</v>
      </c>
      <c r="C8562" s="41">
        <v>41341</v>
      </c>
      <c r="D8562" s="40">
        <v>328</v>
      </c>
      <c r="E8562" s="40" t="s">
        <v>50</v>
      </c>
      <c r="F8562">
        <f t="shared" si="402"/>
        <v>3</v>
      </c>
      <c r="G8562">
        <f t="shared" si="403"/>
        <v>2013</v>
      </c>
      <c r="H8562">
        <f t="shared" si="404"/>
        <v>650.58799999999997</v>
      </c>
      <c r="I8562" s="23"/>
    </row>
    <row r="8563" spans="1:9" ht="14.4">
      <c r="A8563" s="77" t="s">
        <v>49</v>
      </c>
      <c r="B8563" s="40">
        <v>13095500</v>
      </c>
      <c r="C8563" s="41">
        <v>41342</v>
      </c>
      <c r="D8563" s="40">
        <v>328</v>
      </c>
      <c r="E8563" s="40" t="s">
        <v>50</v>
      </c>
      <c r="F8563">
        <f t="shared" si="402"/>
        <v>3</v>
      </c>
      <c r="G8563">
        <f t="shared" si="403"/>
        <v>2013</v>
      </c>
      <c r="H8563">
        <f t="shared" si="404"/>
        <v>650.58799999999997</v>
      </c>
      <c r="I8563" s="23"/>
    </row>
    <row r="8564" spans="1:9" ht="14.4">
      <c r="A8564" s="77" t="s">
        <v>49</v>
      </c>
      <c r="B8564" s="40">
        <v>13095500</v>
      </c>
      <c r="C8564" s="41">
        <v>41343</v>
      </c>
      <c r="D8564" s="40">
        <v>327</v>
      </c>
      <c r="E8564" s="40" t="s">
        <v>50</v>
      </c>
      <c r="F8564">
        <f t="shared" si="402"/>
        <v>3</v>
      </c>
      <c r="G8564">
        <f t="shared" si="403"/>
        <v>2013</v>
      </c>
      <c r="H8564">
        <f t="shared" si="404"/>
        <v>648.60450000000003</v>
      </c>
      <c r="I8564" s="23"/>
    </row>
    <row r="8565" spans="1:9" ht="14.4">
      <c r="A8565" s="77" t="s">
        <v>49</v>
      </c>
      <c r="B8565" s="40">
        <v>13095500</v>
      </c>
      <c r="C8565" s="41">
        <v>41344</v>
      </c>
      <c r="D8565" s="40">
        <v>328</v>
      </c>
      <c r="E8565" s="40" t="s">
        <v>50</v>
      </c>
      <c r="F8565">
        <f t="shared" si="402"/>
        <v>3</v>
      </c>
      <c r="G8565">
        <f t="shared" si="403"/>
        <v>2013</v>
      </c>
      <c r="H8565">
        <f t="shared" si="404"/>
        <v>650.58799999999997</v>
      </c>
      <c r="I8565" s="23"/>
    </row>
    <row r="8566" spans="1:9" ht="14.4">
      <c r="A8566" s="77" t="s">
        <v>49</v>
      </c>
      <c r="B8566" s="40">
        <v>13095500</v>
      </c>
      <c r="C8566" s="41">
        <v>41345</v>
      </c>
      <c r="D8566" s="40">
        <v>327</v>
      </c>
      <c r="E8566" s="40" t="s">
        <v>50</v>
      </c>
      <c r="F8566">
        <f t="shared" si="402"/>
        <v>3</v>
      </c>
      <c r="G8566">
        <f t="shared" si="403"/>
        <v>2013</v>
      </c>
      <c r="H8566">
        <f t="shared" si="404"/>
        <v>648.60450000000003</v>
      </c>
      <c r="I8566" s="23"/>
    </row>
    <row r="8567" spans="1:9" ht="14.4">
      <c r="A8567" s="77" t="s">
        <v>49</v>
      </c>
      <c r="B8567" s="40">
        <v>13095500</v>
      </c>
      <c r="C8567" s="41">
        <v>41346</v>
      </c>
      <c r="D8567" s="40">
        <v>327</v>
      </c>
      <c r="E8567" s="40" t="s">
        <v>50</v>
      </c>
      <c r="F8567">
        <f t="shared" si="402"/>
        <v>3</v>
      </c>
      <c r="G8567">
        <f t="shared" si="403"/>
        <v>2013</v>
      </c>
      <c r="H8567">
        <f t="shared" si="404"/>
        <v>648.60450000000003</v>
      </c>
      <c r="I8567" s="23"/>
    </row>
    <row r="8568" spans="1:9" ht="14.4">
      <c r="A8568" s="77" t="s">
        <v>49</v>
      </c>
      <c r="B8568" s="40">
        <v>13095500</v>
      </c>
      <c r="C8568" s="41">
        <v>41347</v>
      </c>
      <c r="D8568" s="40">
        <v>327</v>
      </c>
      <c r="E8568" s="40" t="s">
        <v>50</v>
      </c>
      <c r="F8568">
        <f t="shared" si="402"/>
        <v>3</v>
      </c>
      <c r="G8568">
        <f t="shared" si="403"/>
        <v>2013</v>
      </c>
      <c r="H8568">
        <f t="shared" si="404"/>
        <v>648.60450000000003</v>
      </c>
      <c r="I8568" s="23"/>
    </row>
    <row r="8569" spans="1:9" ht="14.4">
      <c r="A8569" s="77" t="s">
        <v>49</v>
      </c>
      <c r="B8569" s="40">
        <v>13095500</v>
      </c>
      <c r="C8569" s="41">
        <v>41348</v>
      </c>
      <c r="D8569" s="40">
        <v>327</v>
      </c>
      <c r="E8569" s="40" t="s">
        <v>50</v>
      </c>
      <c r="F8569">
        <f t="shared" si="402"/>
        <v>3</v>
      </c>
      <c r="G8569">
        <f t="shared" si="403"/>
        <v>2013</v>
      </c>
      <c r="H8569">
        <f t="shared" si="404"/>
        <v>648.60450000000003</v>
      </c>
      <c r="I8569" s="23"/>
    </row>
    <row r="8570" spans="1:9" ht="14.4">
      <c r="A8570" s="77" t="s">
        <v>49</v>
      </c>
      <c r="B8570" s="40">
        <v>13095500</v>
      </c>
      <c r="C8570" s="41">
        <v>41349</v>
      </c>
      <c r="D8570" s="40">
        <v>327</v>
      </c>
      <c r="E8570" s="40" t="s">
        <v>50</v>
      </c>
      <c r="F8570">
        <f t="shared" si="402"/>
        <v>3</v>
      </c>
      <c r="G8570">
        <f t="shared" si="403"/>
        <v>2013</v>
      </c>
      <c r="H8570">
        <f t="shared" si="404"/>
        <v>648.60450000000003</v>
      </c>
      <c r="I8570" s="23"/>
    </row>
    <row r="8571" spans="1:9" ht="14.4">
      <c r="A8571" s="77" t="s">
        <v>49</v>
      </c>
      <c r="B8571" s="40">
        <v>13095500</v>
      </c>
      <c r="C8571" s="41">
        <v>41350</v>
      </c>
      <c r="D8571" s="40">
        <v>328</v>
      </c>
      <c r="E8571" s="40" t="s">
        <v>50</v>
      </c>
      <c r="F8571">
        <f t="shared" si="402"/>
        <v>3</v>
      </c>
      <c r="G8571">
        <f t="shared" si="403"/>
        <v>2013</v>
      </c>
      <c r="H8571">
        <f t="shared" si="404"/>
        <v>650.58799999999997</v>
      </c>
      <c r="I8571" s="23"/>
    </row>
    <row r="8572" spans="1:9" ht="14.4">
      <c r="A8572" s="77" t="s">
        <v>49</v>
      </c>
      <c r="B8572" s="40">
        <v>13095500</v>
      </c>
      <c r="C8572" s="41">
        <v>41351</v>
      </c>
      <c r="D8572" s="40">
        <v>327</v>
      </c>
      <c r="E8572" s="40" t="s">
        <v>50</v>
      </c>
      <c r="F8572">
        <f t="shared" si="402"/>
        <v>3</v>
      </c>
      <c r="G8572">
        <f t="shared" si="403"/>
        <v>2013</v>
      </c>
      <c r="H8572">
        <f t="shared" si="404"/>
        <v>648.60450000000003</v>
      </c>
      <c r="I8572" s="23"/>
    </row>
    <row r="8573" spans="1:9" ht="14.4">
      <c r="A8573" s="77" t="s">
        <v>49</v>
      </c>
      <c r="B8573" s="40">
        <v>13095500</v>
      </c>
      <c r="C8573" s="41">
        <v>41352</v>
      </c>
      <c r="D8573" s="40">
        <v>326</v>
      </c>
      <c r="E8573" s="40" t="s">
        <v>50</v>
      </c>
      <c r="F8573">
        <f t="shared" si="402"/>
        <v>3</v>
      </c>
      <c r="G8573">
        <f t="shared" si="403"/>
        <v>2013</v>
      </c>
      <c r="H8573">
        <f t="shared" si="404"/>
        <v>646.62099999999998</v>
      </c>
      <c r="I8573" s="23"/>
    </row>
    <row r="8574" spans="1:9" ht="14.4">
      <c r="A8574" s="77" t="s">
        <v>49</v>
      </c>
      <c r="B8574" s="40">
        <v>13095500</v>
      </c>
      <c r="C8574" s="41">
        <v>41353</v>
      </c>
      <c r="D8574" s="40">
        <v>327</v>
      </c>
      <c r="E8574" s="40" t="s">
        <v>50</v>
      </c>
      <c r="F8574">
        <f t="shared" si="402"/>
        <v>3</v>
      </c>
      <c r="G8574">
        <f t="shared" si="403"/>
        <v>2013</v>
      </c>
      <c r="H8574">
        <f t="shared" si="404"/>
        <v>648.60450000000003</v>
      </c>
      <c r="I8574" s="23"/>
    </row>
    <row r="8575" spans="1:9" ht="14.4">
      <c r="A8575" s="77" t="s">
        <v>49</v>
      </c>
      <c r="B8575" s="40">
        <v>13095500</v>
      </c>
      <c r="C8575" s="41">
        <v>41354</v>
      </c>
      <c r="D8575" s="40">
        <v>326</v>
      </c>
      <c r="E8575" s="40" t="s">
        <v>50</v>
      </c>
      <c r="F8575">
        <f t="shared" si="402"/>
        <v>3</v>
      </c>
      <c r="G8575">
        <f t="shared" si="403"/>
        <v>2013</v>
      </c>
      <c r="H8575">
        <f t="shared" si="404"/>
        <v>646.62099999999998</v>
      </c>
      <c r="I8575" s="23"/>
    </row>
    <row r="8576" spans="1:9" ht="14.4">
      <c r="A8576" s="77" t="s">
        <v>49</v>
      </c>
      <c r="B8576" s="40">
        <v>13095500</v>
      </c>
      <c r="C8576" s="41">
        <v>41355</v>
      </c>
      <c r="D8576" s="40">
        <v>327</v>
      </c>
      <c r="E8576" s="40" t="s">
        <v>50</v>
      </c>
      <c r="F8576">
        <f t="shared" si="402"/>
        <v>3</v>
      </c>
      <c r="G8576">
        <f t="shared" si="403"/>
        <v>2013</v>
      </c>
      <c r="H8576">
        <f t="shared" si="404"/>
        <v>648.60450000000003</v>
      </c>
      <c r="I8576" s="23"/>
    </row>
    <row r="8577" spans="1:9" ht="14.4">
      <c r="A8577" s="77" t="s">
        <v>49</v>
      </c>
      <c r="B8577" s="40">
        <v>13095500</v>
      </c>
      <c r="C8577" s="41">
        <v>41356</v>
      </c>
      <c r="D8577" s="40">
        <v>326</v>
      </c>
      <c r="E8577" s="40" t="s">
        <v>50</v>
      </c>
      <c r="F8577">
        <f t="shared" si="402"/>
        <v>3</v>
      </c>
      <c r="G8577">
        <f t="shared" si="403"/>
        <v>2013</v>
      </c>
      <c r="H8577">
        <f t="shared" si="404"/>
        <v>646.62099999999998</v>
      </c>
      <c r="I8577" s="23"/>
    </row>
    <row r="8578" spans="1:9" ht="14.4">
      <c r="A8578" s="77" t="s">
        <v>49</v>
      </c>
      <c r="B8578" s="40">
        <v>13095500</v>
      </c>
      <c r="C8578" s="41">
        <v>41357</v>
      </c>
      <c r="D8578" s="40">
        <v>326</v>
      </c>
      <c r="E8578" s="40" t="s">
        <v>50</v>
      </c>
      <c r="F8578">
        <f t="shared" si="402"/>
        <v>3</v>
      </c>
      <c r="G8578">
        <f t="shared" si="403"/>
        <v>2013</v>
      </c>
      <c r="H8578">
        <f t="shared" si="404"/>
        <v>646.62099999999998</v>
      </c>
      <c r="I8578" s="23"/>
    </row>
    <row r="8579" spans="1:9" ht="14.4">
      <c r="A8579" s="77" t="s">
        <v>49</v>
      </c>
      <c r="B8579" s="40">
        <v>13095500</v>
      </c>
      <c r="C8579" s="41">
        <v>41358</v>
      </c>
      <c r="D8579" s="40">
        <v>325</v>
      </c>
      <c r="E8579" s="40" t="s">
        <v>50</v>
      </c>
      <c r="F8579">
        <f t="shared" si="402"/>
        <v>3</v>
      </c>
      <c r="G8579">
        <f t="shared" si="403"/>
        <v>2013</v>
      </c>
      <c r="H8579">
        <f t="shared" si="404"/>
        <v>644.63750000000005</v>
      </c>
      <c r="I8579" s="23"/>
    </row>
    <row r="8580" spans="1:9" ht="14.4">
      <c r="A8580" s="77" t="s">
        <v>49</v>
      </c>
      <c r="B8580" s="40">
        <v>13095500</v>
      </c>
      <c r="C8580" s="41">
        <v>41359</v>
      </c>
      <c r="D8580" s="40">
        <v>325</v>
      </c>
      <c r="E8580" s="40" t="s">
        <v>50</v>
      </c>
      <c r="F8580">
        <f t="shared" si="402"/>
        <v>3</v>
      </c>
      <c r="G8580">
        <f t="shared" si="403"/>
        <v>2013</v>
      </c>
      <c r="H8580">
        <f t="shared" si="404"/>
        <v>644.63750000000005</v>
      </c>
      <c r="I8580" s="23"/>
    </row>
    <row r="8581" spans="1:9" ht="14.4">
      <c r="A8581" s="77" t="s">
        <v>49</v>
      </c>
      <c r="B8581" s="40">
        <v>13095500</v>
      </c>
      <c r="C8581" s="41">
        <v>41360</v>
      </c>
      <c r="D8581" s="40">
        <v>325</v>
      </c>
      <c r="E8581" s="40" t="s">
        <v>50</v>
      </c>
      <c r="F8581">
        <f t="shared" si="402"/>
        <v>3</v>
      </c>
      <c r="G8581">
        <f t="shared" si="403"/>
        <v>2013</v>
      </c>
      <c r="H8581">
        <f t="shared" si="404"/>
        <v>644.63750000000005</v>
      </c>
      <c r="I8581" s="23"/>
    </row>
    <row r="8582" spans="1:9" ht="14.4">
      <c r="A8582" s="77" t="s">
        <v>49</v>
      </c>
      <c r="B8582" s="40">
        <v>13095500</v>
      </c>
      <c r="C8582" s="41">
        <v>41361</v>
      </c>
      <c r="D8582" s="40">
        <v>324</v>
      </c>
      <c r="E8582" s="40" t="s">
        <v>50</v>
      </c>
      <c r="F8582">
        <f t="shared" si="402"/>
        <v>3</v>
      </c>
      <c r="G8582">
        <f t="shared" si="403"/>
        <v>2013</v>
      </c>
      <c r="H8582">
        <f t="shared" si="404"/>
        <v>642.654</v>
      </c>
      <c r="I8582" s="23"/>
    </row>
    <row r="8583" spans="1:9" ht="14.4">
      <c r="A8583" s="77" t="s">
        <v>49</v>
      </c>
      <c r="B8583" s="40">
        <v>13095500</v>
      </c>
      <c r="C8583" s="41">
        <v>41362</v>
      </c>
      <c r="D8583" s="40">
        <v>324</v>
      </c>
      <c r="E8583" s="40" t="s">
        <v>50</v>
      </c>
      <c r="F8583">
        <f t="shared" si="402"/>
        <v>3</v>
      </c>
      <c r="G8583">
        <f t="shared" si="403"/>
        <v>2013</v>
      </c>
      <c r="H8583">
        <f t="shared" si="404"/>
        <v>642.654</v>
      </c>
      <c r="I8583" s="23"/>
    </row>
    <row r="8584" spans="1:9" ht="14.4">
      <c r="A8584" s="77" t="s">
        <v>49</v>
      </c>
      <c r="B8584" s="40">
        <v>13095500</v>
      </c>
      <c r="C8584" s="41">
        <v>41363</v>
      </c>
      <c r="D8584" s="40">
        <v>323</v>
      </c>
      <c r="E8584" s="40" t="s">
        <v>50</v>
      </c>
      <c r="F8584">
        <f t="shared" si="402"/>
        <v>3</v>
      </c>
      <c r="G8584">
        <f t="shared" si="403"/>
        <v>2013</v>
      </c>
      <c r="H8584">
        <f t="shared" si="404"/>
        <v>640.67050000000006</v>
      </c>
      <c r="I8584" s="23"/>
    </row>
    <row r="8585" spans="1:9" ht="14.4">
      <c r="A8585" s="77" t="s">
        <v>49</v>
      </c>
      <c r="B8585" s="40">
        <v>13095500</v>
      </c>
      <c r="C8585" s="41">
        <v>41364</v>
      </c>
      <c r="D8585" s="40">
        <v>323</v>
      </c>
      <c r="E8585" s="40" t="s">
        <v>50</v>
      </c>
      <c r="F8585">
        <f t="shared" si="402"/>
        <v>3</v>
      </c>
      <c r="G8585">
        <f t="shared" si="403"/>
        <v>2013</v>
      </c>
      <c r="H8585">
        <f t="shared" si="404"/>
        <v>640.67050000000006</v>
      </c>
      <c r="I8585" s="23"/>
    </row>
    <row r="8586" spans="1:9" ht="14.4">
      <c r="A8586" s="77" t="s">
        <v>49</v>
      </c>
      <c r="B8586" s="40">
        <v>13095500</v>
      </c>
      <c r="C8586" s="41">
        <v>41365</v>
      </c>
      <c r="D8586" s="40">
        <v>323</v>
      </c>
      <c r="E8586" s="40" t="s">
        <v>50</v>
      </c>
      <c r="F8586">
        <f t="shared" si="402"/>
        <v>4</v>
      </c>
      <c r="G8586">
        <f t="shared" si="403"/>
        <v>2013</v>
      </c>
      <c r="H8586">
        <f t="shared" si="404"/>
        <v>640.67050000000006</v>
      </c>
      <c r="I8586" s="23"/>
    </row>
    <row r="8587" spans="1:9" ht="14.4">
      <c r="A8587" s="77" t="s">
        <v>49</v>
      </c>
      <c r="B8587" s="40">
        <v>13095500</v>
      </c>
      <c r="C8587" s="41">
        <v>41366</v>
      </c>
      <c r="D8587" s="40">
        <v>322</v>
      </c>
      <c r="E8587" s="40" t="s">
        <v>50</v>
      </c>
      <c r="F8587">
        <f t="shared" si="402"/>
        <v>4</v>
      </c>
      <c r="G8587">
        <f t="shared" si="403"/>
        <v>2013</v>
      </c>
      <c r="H8587">
        <f t="shared" si="404"/>
        <v>638.68700000000001</v>
      </c>
      <c r="I8587" s="23"/>
    </row>
    <row r="8588" spans="1:9" ht="14.4">
      <c r="A8588" s="77" t="s">
        <v>49</v>
      </c>
      <c r="B8588" s="40">
        <v>13095500</v>
      </c>
      <c r="C8588" s="41">
        <v>41367</v>
      </c>
      <c r="D8588" s="40">
        <v>321</v>
      </c>
      <c r="E8588" s="40" t="s">
        <v>50</v>
      </c>
      <c r="F8588">
        <f t="shared" si="402"/>
        <v>4</v>
      </c>
      <c r="G8588">
        <f t="shared" si="403"/>
        <v>2013</v>
      </c>
      <c r="H8588">
        <f t="shared" si="404"/>
        <v>636.70349999999996</v>
      </c>
      <c r="I8588" s="23"/>
    </row>
    <row r="8589" spans="1:9" ht="14.4">
      <c r="A8589" s="77" t="s">
        <v>49</v>
      </c>
      <c r="B8589" s="40">
        <v>13095500</v>
      </c>
      <c r="C8589" s="41">
        <v>41368</v>
      </c>
      <c r="D8589" s="40">
        <v>321</v>
      </c>
      <c r="E8589" s="40" t="s">
        <v>50</v>
      </c>
      <c r="F8589">
        <f t="shared" si="402"/>
        <v>4</v>
      </c>
      <c r="G8589">
        <f t="shared" si="403"/>
        <v>2013</v>
      </c>
      <c r="H8589">
        <f t="shared" si="404"/>
        <v>636.70349999999996</v>
      </c>
      <c r="I8589" s="23"/>
    </row>
    <row r="8590" spans="1:9" ht="14.4">
      <c r="A8590" s="77" t="s">
        <v>49</v>
      </c>
      <c r="B8590" s="40">
        <v>13095500</v>
      </c>
      <c r="C8590" s="41">
        <v>41369</v>
      </c>
      <c r="D8590" s="40">
        <v>321</v>
      </c>
      <c r="E8590" s="40" t="s">
        <v>50</v>
      </c>
      <c r="F8590">
        <f t="shared" si="402"/>
        <v>4</v>
      </c>
      <c r="G8590">
        <f t="shared" si="403"/>
        <v>2013</v>
      </c>
      <c r="H8590">
        <f t="shared" si="404"/>
        <v>636.70349999999996</v>
      </c>
      <c r="I8590" s="23"/>
    </row>
    <row r="8591" spans="1:9" ht="14.4">
      <c r="A8591" s="77" t="s">
        <v>49</v>
      </c>
      <c r="B8591" s="40">
        <v>13095500</v>
      </c>
      <c r="C8591" s="41">
        <v>41370</v>
      </c>
      <c r="D8591" s="40">
        <v>321</v>
      </c>
      <c r="E8591" s="40" t="s">
        <v>50</v>
      </c>
      <c r="F8591">
        <f t="shared" si="402"/>
        <v>4</v>
      </c>
      <c r="G8591">
        <f t="shared" si="403"/>
        <v>2013</v>
      </c>
      <c r="H8591">
        <f t="shared" si="404"/>
        <v>636.70349999999996</v>
      </c>
      <c r="I8591" s="23"/>
    </row>
    <row r="8592" spans="1:9" ht="14.4">
      <c r="A8592" s="77" t="s">
        <v>49</v>
      </c>
      <c r="B8592" s="40">
        <v>13095500</v>
      </c>
      <c r="C8592" s="41">
        <v>41371</v>
      </c>
      <c r="D8592" s="40">
        <v>321</v>
      </c>
      <c r="E8592" s="40" t="s">
        <v>50</v>
      </c>
      <c r="F8592">
        <f t="shared" si="402"/>
        <v>4</v>
      </c>
      <c r="G8592">
        <f t="shared" si="403"/>
        <v>2013</v>
      </c>
      <c r="H8592">
        <f t="shared" si="404"/>
        <v>636.70349999999996</v>
      </c>
      <c r="I8592" s="23"/>
    </row>
    <row r="8593" spans="1:9" ht="14.4">
      <c r="A8593" s="77" t="s">
        <v>49</v>
      </c>
      <c r="B8593" s="40">
        <v>13095500</v>
      </c>
      <c r="C8593" s="41">
        <v>41372</v>
      </c>
      <c r="D8593" s="40">
        <v>321</v>
      </c>
      <c r="E8593" s="40" t="s">
        <v>50</v>
      </c>
      <c r="F8593">
        <f t="shared" si="402"/>
        <v>4</v>
      </c>
      <c r="G8593">
        <f t="shared" si="403"/>
        <v>2013</v>
      </c>
      <c r="H8593">
        <f t="shared" si="404"/>
        <v>636.70349999999996</v>
      </c>
      <c r="I8593" s="23"/>
    </row>
    <row r="8594" spans="1:9" ht="14.4">
      <c r="A8594" s="77" t="s">
        <v>49</v>
      </c>
      <c r="B8594" s="40">
        <v>13095500</v>
      </c>
      <c r="C8594" s="41">
        <v>41373</v>
      </c>
      <c r="D8594" s="40">
        <v>321</v>
      </c>
      <c r="E8594" s="40" t="s">
        <v>50</v>
      </c>
      <c r="F8594">
        <f t="shared" si="402"/>
        <v>4</v>
      </c>
      <c r="G8594">
        <f t="shared" si="403"/>
        <v>2013</v>
      </c>
      <c r="H8594">
        <f t="shared" si="404"/>
        <v>636.70349999999996</v>
      </c>
      <c r="I8594" s="23"/>
    </row>
    <row r="8595" spans="1:9" ht="14.4">
      <c r="A8595" s="77" t="s">
        <v>49</v>
      </c>
      <c r="B8595" s="40">
        <v>13095500</v>
      </c>
      <c r="C8595" s="41">
        <v>41374</v>
      </c>
      <c r="D8595" s="40">
        <v>321</v>
      </c>
      <c r="E8595" s="40" t="s">
        <v>50</v>
      </c>
      <c r="F8595">
        <f t="shared" si="402"/>
        <v>4</v>
      </c>
      <c r="G8595">
        <f t="shared" si="403"/>
        <v>2013</v>
      </c>
      <c r="H8595">
        <f t="shared" si="404"/>
        <v>636.70349999999996</v>
      </c>
      <c r="I8595" s="23"/>
    </row>
    <row r="8596" spans="1:9" ht="14.4">
      <c r="A8596" s="77" t="s">
        <v>49</v>
      </c>
      <c r="B8596" s="40">
        <v>13095500</v>
      </c>
      <c r="C8596" s="41">
        <v>41375</v>
      </c>
      <c r="D8596" s="40">
        <v>322</v>
      </c>
      <c r="E8596" s="40" t="s">
        <v>50</v>
      </c>
      <c r="F8596">
        <f t="shared" si="402"/>
        <v>4</v>
      </c>
      <c r="G8596">
        <f t="shared" si="403"/>
        <v>2013</v>
      </c>
      <c r="H8596">
        <f t="shared" si="404"/>
        <v>638.68700000000001</v>
      </c>
      <c r="I8596" s="23"/>
    </row>
    <row r="8597" spans="1:9" ht="14.4">
      <c r="A8597" s="77" t="s">
        <v>49</v>
      </c>
      <c r="B8597" s="40">
        <v>13095500</v>
      </c>
      <c r="C8597" s="41">
        <v>41376</v>
      </c>
      <c r="D8597" s="40">
        <v>321</v>
      </c>
      <c r="E8597" s="40" t="s">
        <v>50</v>
      </c>
      <c r="F8597">
        <f t="shared" si="402"/>
        <v>4</v>
      </c>
      <c r="G8597">
        <f t="shared" si="403"/>
        <v>2013</v>
      </c>
      <c r="H8597">
        <f t="shared" si="404"/>
        <v>636.70349999999996</v>
      </c>
      <c r="I8597" s="23"/>
    </row>
    <row r="8598" spans="1:9" ht="14.4">
      <c r="A8598" s="77" t="s">
        <v>49</v>
      </c>
      <c r="B8598" s="40">
        <v>13095500</v>
      </c>
      <c r="C8598" s="41">
        <v>41377</v>
      </c>
      <c r="D8598" s="40">
        <v>320</v>
      </c>
      <c r="E8598" s="40" t="s">
        <v>50</v>
      </c>
      <c r="F8598">
        <f t="shared" si="402"/>
        <v>4</v>
      </c>
      <c r="G8598">
        <f t="shared" si="403"/>
        <v>2013</v>
      </c>
      <c r="H8598">
        <f t="shared" si="404"/>
        <v>634.72</v>
      </c>
      <c r="I8598" s="23"/>
    </row>
    <row r="8599" spans="1:9" ht="14.4">
      <c r="A8599" s="77" t="s">
        <v>49</v>
      </c>
      <c r="B8599" s="40">
        <v>13095500</v>
      </c>
      <c r="C8599" s="41">
        <v>41378</v>
      </c>
      <c r="D8599" s="40">
        <v>320</v>
      </c>
      <c r="E8599" s="40" t="s">
        <v>50</v>
      </c>
      <c r="F8599">
        <f t="shared" si="402"/>
        <v>4</v>
      </c>
      <c r="G8599">
        <f t="shared" si="403"/>
        <v>2013</v>
      </c>
      <c r="H8599">
        <f t="shared" si="404"/>
        <v>634.72</v>
      </c>
      <c r="I8599" s="23"/>
    </row>
    <row r="8600" spans="1:9" ht="14.4">
      <c r="A8600" s="77" t="s">
        <v>49</v>
      </c>
      <c r="B8600" s="40">
        <v>13095500</v>
      </c>
      <c r="C8600" s="41">
        <v>41379</v>
      </c>
      <c r="D8600" s="40">
        <v>320</v>
      </c>
      <c r="E8600" s="40" t="s">
        <v>50</v>
      </c>
      <c r="F8600">
        <f t="shared" si="402"/>
        <v>4</v>
      </c>
      <c r="G8600">
        <f t="shared" si="403"/>
        <v>2013</v>
      </c>
      <c r="H8600">
        <f t="shared" si="404"/>
        <v>634.72</v>
      </c>
      <c r="I8600" s="23"/>
    </row>
    <row r="8601" spans="1:9" ht="14.4">
      <c r="A8601" s="77" t="s">
        <v>49</v>
      </c>
      <c r="B8601" s="40">
        <v>13095500</v>
      </c>
      <c r="C8601" s="41">
        <v>41380</v>
      </c>
      <c r="D8601" s="40">
        <v>320</v>
      </c>
      <c r="E8601" s="40" t="s">
        <v>50</v>
      </c>
      <c r="F8601">
        <f t="shared" si="402"/>
        <v>4</v>
      </c>
      <c r="G8601">
        <f t="shared" si="403"/>
        <v>2013</v>
      </c>
      <c r="H8601">
        <f t="shared" si="404"/>
        <v>634.72</v>
      </c>
      <c r="I8601" s="23"/>
    </row>
    <row r="8602" spans="1:9" ht="14.4">
      <c r="A8602" s="77" t="s">
        <v>49</v>
      </c>
      <c r="B8602" s="40">
        <v>13095500</v>
      </c>
      <c r="C8602" s="41">
        <v>41381</v>
      </c>
      <c r="D8602" s="40">
        <v>320</v>
      </c>
      <c r="E8602" s="40" t="s">
        <v>50</v>
      </c>
      <c r="F8602">
        <f t="shared" si="402"/>
        <v>4</v>
      </c>
      <c r="G8602">
        <f t="shared" si="403"/>
        <v>2013</v>
      </c>
      <c r="H8602">
        <f t="shared" si="404"/>
        <v>634.72</v>
      </c>
      <c r="I8602" s="23"/>
    </row>
    <row r="8603" spans="1:9" ht="14.4">
      <c r="A8603" s="77" t="s">
        <v>49</v>
      </c>
      <c r="B8603" s="40">
        <v>13095500</v>
      </c>
      <c r="C8603" s="41">
        <v>41382</v>
      </c>
      <c r="D8603" s="40">
        <v>319</v>
      </c>
      <c r="E8603" s="40" t="s">
        <v>50</v>
      </c>
      <c r="F8603">
        <f t="shared" si="402"/>
        <v>4</v>
      </c>
      <c r="G8603">
        <f t="shared" si="403"/>
        <v>2013</v>
      </c>
      <c r="H8603">
        <f t="shared" si="404"/>
        <v>632.73649999999998</v>
      </c>
      <c r="I8603" s="23"/>
    </row>
    <row r="8604" spans="1:9" ht="14.4">
      <c r="A8604" s="77" t="s">
        <v>49</v>
      </c>
      <c r="B8604" s="40">
        <v>13095500</v>
      </c>
      <c r="C8604" s="41">
        <v>41383</v>
      </c>
      <c r="D8604" s="40">
        <v>319</v>
      </c>
      <c r="E8604" s="40" t="s">
        <v>50</v>
      </c>
      <c r="F8604">
        <f t="shared" si="402"/>
        <v>4</v>
      </c>
      <c r="G8604">
        <f t="shared" si="403"/>
        <v>2013</v>
      </c>
      <c r="H8604">
        <f t="shared" si="404"/>
        <v>632.73649999999998</v>
      </c>
      <c r="I8604" s="23"/>
    </row>
    <row r="8605" spans="1:9" ht="14.4">
      <c r="A8605" s="77" t="s">
        <v>49</v>
      </c>
      <c r="B8605" s="40">
        <v>13095500</v>
      </c>
      <c r="C8605" s="41">
        <v>41384</v>
      </c>
      <c r="D8605" s="40">
        <v>319</v>
      </c>
      <c r="E8605" s="40" t="s">
        <v>50</v>
      </c>
      <c r="F8605">
        <f t="shared" si="402"/>
        <v>4</v>
      </c>
      <c r="G8605">
        <f t="shared" si="403"/>
        <v>2013</v>
      </c>
      <c r="H8605">
        <f t="shared" si="404"/>
        <v>632.73649999999998</v>
      </c>
      <c r="I8605" s="23"/>
    </row>
    <row r="8606" spans="1:9" ht="14.4">
      <c r="A8606" s="77" t="s">
        <v>49</v>
      </c>
      <c r="B8606" s="40">
        <v>13095500</v>
      </c>
      <c r="C8606" s="41">
        <v>41385</v>
      </c>
      <c r="D8606" s="40">
        <v>318</v>
      </c>
      <c r="E8606" s="40" t="s">
        <v>50</v>
      </c>
      <c r="F8606">
        <f t="shared" si="402"/>
        <v>4</v>
      </c>
      <c r="G8606">
        <f t="shared" si="403"/>
        <v>2013</v>
      </c>
      <c r="H8606">
        <f t="shared" si="404"/>
        <v>630.75300000000004</v>
      </c>
      <c r="I8606" s="23"/>
    </row>
    <row r="8607" spans="1:9" ht="14.4">
      <c r="A8607" s="77" t="s">
        <v>49</v>
      </c>
      <c r="B8607" s="40">
        <v>13095500</v>
      </c>
      <c r="C8607" s="41">
        <v>41386</v>
      </c>
      <c r="D8607" s="40">
        <v>319</v>
      </c>
      <c r="E8607" s="40" t="s">
        <v>50</v>
      </c>
      <c r="F8607">
        <f t="shared" si="402"/>
        <v>4</v>
      </c>
      <c r="G8607">
        <f t="shared" si="403"/>
        <v>2013</v>
      </c>
      <c r="H8607">
        <f t="shared" si="404"/>
        <v>632.73649999999998</v>
      </c>
      <c r="I8607" s="23"/>
    </row>
    <row r="8608" spans="1:9" ht="14.4">
      <c r="A8608" s="77" t="s">
        <v>49</v>
      </c>
      <c r="B8608" s="40">
        <v>13095500</v>
      </c>
      <c r="C8608" s="41">
        <v>41387</v>
      </c>
      <c r="D8608" s="40">
        <v>318</v>
      </c>
      <c r="E8608" s="40" t="s">
        <v>50</v>
      </c>
      <c r="F8608">
        <f t="shared" si="402"/>
        <v>4</v>
      </c>
      <c r="G8608">
        <f t="shared" si="403"/>
        <v>2013</v>
      </c>
      <c r="H8608">
        <f t="shared" si="404"/>
        <v>630.75300000000004</v>
      </c>
      <c r="I8608" s="23"/>
    </row>
    <row r="8609" spans="1:9" ht="14.4">
      <c r="A8609" s="77" t="s">
        <v>49</v>
      </c>
      <c r="B8609" s="40">
        <v>13095500</v>
      </c>
      <c r="C8609" s="41">
        <v>41388</v>
      </c>
      <c r="D8609" s="40">
        <v>316</v>
      </c>
      <c r="E8609" s="40" t="s">
        <v>50</v>
      </c>
      <c r="F8609">
        <f t="shared" si="402"/>
        <v>4</v>
      </c>
      <c r="G8609">
        <f t="shared" si="403"/>
        <v>2013</v>
      </c>
      <c r="H8609">
        <f t="shared" si="404"/>
        <v>626.78600000000006</v>
      </c>
      <c r="I8609" s="23"/>
    </row>
    <row r="8610" spans="1:9" ht="14.4">
      <c r="A8610" s="77" t="s">
        <v>49</v>
      </c>
      <c r="B8610" s="40">
        <v>13095500</v>
      </c>
      <c r="C8610" s="41">
        <v>41389</v>
      </c>
      <c r="D8610" s="40">
        <v>316</v>
      </c>
      <c r="E8610" s="40" t="s">
        <v>50</v>
      </c>
      <c r="F8610">
        <f t="shared" ref="F8610:F8673" si="405">MONTH(C8610)</f>
        <v>4</v>
      </c>
      <c r="G8610">
        <f t="shared" ref="G8610:G8673" si="406">IF(F8610&gt;10,YEAR(C8610)+1,YEAR(C8610))</f>
        <v>2013</v>
      </c>
      <c r="H8610">
        <f t="shared" ref="H8610:H8673" si="407">D8610*1.9835</f>
        <v>626.78600000000006</v>
      </c>
      <c r="I8610" s="23"/>
    </row>
    <row r="8611" spans="1:9" ht="14.4">
      <c r="A8611" s="77" t="s">
        <v>49</v>
      </c>
      <c r="B8611" s="40">
        <v>13095500</v>
      </c>
      <c r="C8611" s="41">
        <v>41390</v>
      </c>
      <c r="D8611" s="40">
        <v>316</v>
      </c>
      <c r="E8611" s="40" t="s">
        <v>50</v>
      </c>
      <c r="F8611">
        <f t="shared" si="405"/>
        <v>4</v>
      </c>
      <c r="G8611">
        <f t="shared" si="406"/>
        <v>2013</v>
      </c>
      <c r="H8611">
        <f t="shared" si="407"/>
        <v>626.78600000000006</v>
      </c>
      <c r="I8611" s="23"/>
    </row>
    <row r="8612" spans="1:9" ht="14.4">
      <c r="A8612" s="77" t="s">
        <v>49</v>
      </c>
      <c r="B8612" s="40">
        <v>13095500</v>
      </c>
      <c r="C8612" s="41">
        <v>41391</v>
      </c>
      <c r="D8612" s="40">
        <v>315</v>
      </c>
      <c r="E8612" s="40" t="s">
        <v>50</v>
      </c>
      <c r="F8612">
        <f t="shared" si="405"/>
        <v>4</v>
      </c>
      <c r="G8612">
        <f t="shared" si="406"/>
        <v>2013</v>
      </c>
      <c r="H8612">
        <f t="shared" si="407"/>
        <v>624.80250000000001</v>
      </c>
      <c r="I8612" s="23"/>
    </row>
    <row r="8613" spans="1:9" ht="14.4">
      <c r="A8613" s="77" t="s">
        <v>49</v>
      </c>
      <c r="B8613" s="40">
        <v>13095500</v>
      </c>
      <c r="C8613" s="41">
        <v>41392</v>
      </c>
      <c r="D8613" s="40">
        <v>315</v>
      </c>
      <c r="E8613" s="40" t="s">
        <v>50</v>
      </c>
      <c r="F8613">
        <f t="shared" si="405"/>
        <v>4</v>
      </c>
      <c r="G8613">
        <f t="shared" si="406"/>
        <v>2013</v>
      </c>
      <c r="H8613">
        <f t="shared" si="407"/>
        <v>624.80250000000001</v>
      </c>
      <c r="I8613" s="23"/>
    </row>
    <row r="8614" spans="1:9" ht="14.4">
      <c r="A8614" s="77" t="s">
        <v>49</v>
      </c>
      <c r="B8614" s="40">
        <v>13095500</v>
      </c>
      <c r="C8614" s="41">
        <v>41393</v>
      </c>
      <c r="D8614" s="40">
        <v>315</v>
      </c>
      <c r="E8614" s="40" t="s">
        <v>50</v>
      </c>
      <c r="F8614">
        <f t="shared" si="405"/>
        <v>4</v>
      </c>
      <c r="G8614">
        <f t="shared" si="406"/>
        <v>2013</v>
      </c>
      <c r="H8614">
        <f t="shared" si="407"/>
        <v>624.80250000000001</v>
      </c>
      <c r="I8614" s="23"/>
    </row>
    <row r="8615" spans="1:9" ht="14.4">
      <c r="A8615" s="77" t="s">
        <v>49</v>
      </c>
      <c r="B8615" s="40">
        <v>13095500</v>
      </c>
      <c r="C8615" s="41">
        <v>41394</v>
      </c>
      <c r="D8615" s="40">
        <v>315</v>
      </c>
      <c r="E8615" s="40" t="s">
        <v>50</v>
      </c>
      <c r="F8615">
        <f t="shared" si="405"/>
        <v>4</v>
      </c>
      <c r="G8615">
        <f t="shared" si="406"/>
        <v>2013</v>
      </c>
      <c r="H8615">
        <f t="shared" si="407"/>
        <v>624.80250000000001</v>
      </c>
      <c r="I8615" s="23"/>
    </row>
    <row r="8616" spans="1:9" ht="14.4">
      <c r="A8616" s="77" t="s">
        <v>49</v>
      </c>
      <c r="B8616" s="40">
        <v>13095500</v>
      </c>
      <c r="C8616" s="41">
        <v>41395</v>
      </c>
      <c r="D8616" s="40">
        <v>314</v>
      </c>
      <c r="E8616" s="40" t="s">
        <v>50</v>
      </c>
      <c r="F8616">
        <f t="shared" si="405"/>
        <v>5</v>
      </c>
      <c r="G8616">
        <f t="shared" si="406"/>
        <v>2013</v>
      </c>
      <c r="H8616">
        <f t="shared" si="407"/>
        <v>622.81899999999996</v>
      </c>
      <c r="I8616" s="23"/>
    </row>
    <row r="8617" spans="1:9" ht="14.4">
      <c r="A8617" s="77" t="s">
        <v>49</v>
      </c>
      <c r="B8617" s="40">
        <v>13095500</v>
      </c>
      <c r="C8617" s="41">
        <v>41396</v>
      </c>
      <c r="D8617" s="40">
        <v>314</v>
      </c>
      <c r="E8617" s="40" t="s">
        <v>50</v>
      </c>
      <c r="F8617">
        <f t="shared" si="405"/>
        <v>5</v>
      </c>
      <c r="G8617">
        <f t="shared" si="406"/>
        <v>2013</v>
      </c>
      <c r="H8617">
        <f t="shared" si="407"/>
        <v>622.81899999999996</v>
      </c>
      <c r="I8617" s="23"/>
    </row>
    <row r="8618" spans="1:9" ht="14.4">
      <c r="A8618" s="77" t="s">
        <v>49</v>
      </c>
      <c r="B8618" s="40">
        <v>13095500</v>
      </c>
      <c r="C8618" s="41">
        <v>41397</v>
      </c>
      <c r="D8618" s="40">
        <v>313</v>
      </c>
      <c r="E8618" s="40" t="s">
        <v>50</v>
      </c>
      <c r="F8618">
        <f t="shared" si="405"/>
        <v>5</v>
      </c>
      <c r="G8618">
        <f t="shared" si="406"/>
        <v>2013</v>
      </c>
      <c r="H8618">
        <f t="shared" si="407"/>
        <v>620.83550000000002</v>
      </c>
      <c r="I8618" s="23"/>
    </row>
    <row r="8619" spans="1:9" ht="14.4">
      <c r="A8619" s="77" t="s">
        <v>49</v>
      </c>
      <c r="B8619" s="40">
        <v>13095500</v>
      </c>
      <c r="C8619" s="41">
        <v>41398</v>
      </c>
      <c r="D8619" s="40">
        <v>312</v>
      </c>
      <c r="E8619" s="40" t="s">
        <v>50</v>
      </c>
      <c r="F8619">
        <f t="shared" si="405"/>
        <v>5</v>
      </c>
      <c r="G8619">
        <f t="shared" si="406"/>
        <v>2013</v>
      </c>
      <c r="H8619">
        <f t="shared" si="407"/>
        <v>618.85199999999998</v>
      </c>
      <c r="I8619" s="23"/>
    </row>
    <row r="8620" spans="1:9" ht="14.4">
      <c r="A8620" s="77" t="s">
        <v>49</v>
      </c>
      <c r="B8620" s="40">
        <v>13095500</v>
      </c>
      <c r="C8620" s="41">
        <v>41399</v>
      </c>
      <c r="D8620" s="40">
        <v>312</v>
      </c>
      <c r="E8620" s="40" t="s">
        <v>50</v>
      </c>
      <c r="F8620">
        <f t="shared" si="405"/>
        <v>5</v>
      </c>
      <c r="G8620">
        <f t="shared" si="406"/>
        <v>2013</v>
      </c>
      <c r="H8620">
        <f t="shared" si="407"/>
        <v>618.85199999999998</v>
      </c>
      <c r="I8620" s="23"/>
    </row>
    <row r="8621" spans="1:9" ht="14.4">
      <c r="A8621" s="77" t="s">
        <v>49</v>
      </c>
      <c r="B8621" s="40">
        <v>13095500</v>
      </c>
      <c r="C8621" s="41">
        <v>41400</v>
      </c>
      <c r="D8621" s="40">
        <v>312</v>
      </c>
      <c r="E8621" s="40" t="s">
        <v>50</v>
      </c>
      <c r="F8621">
        <f t="shared" si="405"/>
        <v>5</v>
      </c>
      <c r="G8621">
        <f t="shared" si="406"/>
        <v>2013</v>
      </c>
      <c r="H8621">
        <f t="shared" si="407"/>
        <v>618.85199999999998</v>
      </c>
      <c r="I8621" s="23"/>
    </row>
    <row r="8622" spans="1:9" ht="14.4">
      <c r="A8622" s="77" t="s">
        <v>49</v>
      </c>
      <c r="B8622" s="40">
        <v>13095500</v>
      </c>
      <c r="C8622" s="41">
        <v>41401</v>
      </c>
      <c r="D8622" s="40">
        <v>312</v>
      </c>
      <c r="E8622" s="40" t="s">
        <v>50</v>
      </c>
      <c r="F8622">
        <f t="shared" si="405"/>
        <v>5</v>
      </c>
      <c r="G8622">
        <f t="shared" si="406"/>
        <v>2013</v>
      </c>
      <c r="H8622">
        <f t="shared" si="407"/>
        <v>618.85199999999998</v>
      </c>
      <c r="I8622" s="23"/>
    </row>
    <row r="8623" spans="1:9" ht="14.4">
      <c r="A8623" s="77" t="s">
        <v>49</v>
      </c>
      <c r="B8623" s="40">
        <v>13095500</v>
      </c>
      <c r="C8623" s="41">
        <v>41402</v>
      </c>
      <c r="D8623" s="40">
        <v>311</v>
      </c>
      <c r="E8623" s="40" t="s">
        <v>50</v>
      </c>
      <c r="F8623">
        <f t="shared" si="405"/>
        <v>5</v>
      </c>
      <c r="G8623">
        <f t="shared" si="406"/>
        <v>2013</v>
      </c>
      <c r="H8623">
        <f t="shared" si="407"/>
        <v>616.86850000000004</v>
      </c>
      <c r="I8623" s="23"/>
    </row>
    <row r="8624" spans="1:9" ht="14.4">
      <c r="A8624" s="77" t="s">
        <v>49</v>
      </c>
      <c r="B8624" s="40">
        <v>13095500</v>
      </c>
      <c r="C8624" s="41">
        <v>41403</v>
      </c>
      <c r="D8624" s="40">
        <v>311</v>
      </c>
      <c r="E8624" s="40" t="s">
        <v>50</v>
      </c>
      <c r="F8624">
        <f t="shared" si="405"/>
        <v>5</v>
      </c>
      <c r="G8624">
        <f t="shared" si="406"/>
        <v>2013</v>
      </c>
      <c r="H8624">
        <f t="shared" si="407"/>
        <v>616.86850000000004</v>
      </c>
      <c r="I8624" s="23"/>
    </row>
    <row r="8625" spans="1:9" ht="14.4">
      <c r="A8625" s="77" t="s">
        <v>49</v>
      </c>
      <c r="B8625" s="40">
        <v>13095500</v>
      </c>
      <c r="C8625" s="41">
        <v>41404</v>
      </c>
      <c r="D8625" s="40">
        <v>310</v>
      </c>
      <c r="E8625" s="40" t="s">
        <v>50</v>
      </c>
      <c r="F8625">
        <f t="shared" si="405"/>
        <v>5</v>
      </c>
      <c r="G8625">
        <f t="shared" si="406"/>
        <v>2013</v>
      </c>
      <c r="H8625">
        <f t="shared" si="407"/>
        <v>614.88499999999999</v>
      </c>
      <c r="I8625" s="23"/>
    </row>
    <row r="8626" spans="1:9" ht="14.4">
      <c r="A8626" s="77" t="s">
        <v>49</v>
      </c>
      <c r="B8626" s="40">
        <v>13095500</v>
      </c>
      <c r="C8626" s="41">
        <v>41405</v>
      </c>
      <c r="D8626" s="40">
        <v>309</v>
      </c>
      <c r="E8626" s="40" t="s">
        <v>50</v>
      </c>
      <c r="F8626">
        <f t="shared" si="405"/>
        <v>5</v>
      </c>
      <c r="G8626">
        <f t="shared" si="406"/>
        <v>2013</v>
      </c>
      <c r="H8626">
        <f t="shared" si="407"/>
        <v>612.90150000000006</v>
      </c>
      <c r="I8626" s="23"/>
    </row>
    <row r="8627" spans="1:9" ht="14.4">
      <c r="A8627" s="77" t="s">
        <v>49</v>
      </c>
      <c r="B8627" s="40">
        <v>13095500</v>
      </c>
      <c r="C8627" s="41">
        <v>41406</v>
      </c>
      <c r="D8627" s="40">
        <v>309</v>
      </c>
      <c r="E8627" s="40" t="s">
        <v>50</v>
      </c>
      <c r="F8627">
        <f t="shared" si="405"/>
        <v>5</v>
      </c>
      <c r="G8627">
        <f t="shared" si="406"/>
        <v>2013</v>
      </c>
      <c r="H8627">
        <f t="shared" si="407"/>
        <v>612.90150000000006</v>
      </c>
      <c r="I8627" s="23"/>
    </row>
    <row r="8628" spans="1:9" ht="14.4">
      <c r="A8628" s="77" t="s">
        <v>49</v>
      </c>
      <c r="B8628" s="40">
        <v>13095500</v>
      </c>
      <c r="C8628" s="41">
        <v>41407</v>
      </c>
      <c r="D8628" s="40">
        <v>309</v>
      </c>
      <c r="E8628" s="40" t="s">
        <v>50</v>
      </c>
      <c r="F8628">
        <f t="shared" si="405"/>
        <v>5</v>
      </c>
      <c r="G8628">
        <f t="shared" si="406"/>
        <v>2013</v>
      </c>
      <c r="H8628">
        <f t="shared" si="407"/>
        <v>612.90150000000006</v>
      </c>
      <c r="I8628" s="23"/>
    </row>
    <row r="8629" spans="1:9" ht="14.4">
      <c r="A8629" s="77" t="s">
        <v>49</v>
      </c>
      <c r="B8629" s="40">
        <v>13095500</v>
      </c>
      <c r="C8629" s="41">
        <v>41408</v>
      </c>
      <c r="D8629" s="40">
        <v>309</v>
      </c>
      <c r="E8629" s="40" t="s">
        <v>50</v>
      </c>
      <c r="F8629">
        <f t="shared" si="405"/>
        <v>5</v>
      </c>
      <c r="G8629">
        <f t="shared" si="406"/>
        <v>2013</v>
      </c>
      <c r="H8629">
        <f t="shared" si="407"/>
        <v>612.90150000000006</v>
      </c>
      <c r="I8629" s="23"/>
    </row>
    <row r="8630" spans="1:9" ht="14.4">
      <c r="A8630" s="77" t="s">
        <v>49</v>
      </c>
      <c r="B8630" s="40">
        <v>13095500</v>
      </c>
      <c r="C8630" s="41">
        <v>41409</v>
      </c>
      <c r="D8630" s="40">
        <v>309</v>
      </c>
      <c r="E8630" s="40" t="s">
        <v>50</v>
      </c>
      <c r="F8630">
        <f t="shared" si="405"/>
        <v>5</v>
      </c>
      <c r="G8630">
        <f t="shared" si="406"/>
        <v>2013</v>
      </c>
      <c r="H8630">
        <f t="shared" si="407"/>
        <v>612.90150000000006</v>
      </c>
      <c r="I8630" s="23"/>
    </row>
    <row r="8631" spans="1:9" ht="14.4">
      <c r="A8631" s="77" t="s">
        <v>49</v>
      </c>
      <c r="B8631" s="40">
        <v>13095500</v>
      </c>
      <c r="C8631" s="41">
        <v>41410</v>
      </c>
      <c r="D8631" s="40">
        <v>309</v>
      </c>
      <c r="E8631" s="40" t="s">
        <v>50</v>
      </c>
      <c r="F8631">
        <f t="shared" si="405"/>
        <v>5</v>
      </c>
      <c r="G8631">
        <f t="shared" si="406"/>
        <v>2013</v>
      </c>
      <c r="H8631">
        <f t="shared" si="407"/>
        <v>612.90150000000006</v>
      </c>
      <c r="I8631" s="23"/>
    </row>
    <row r="8632" spans="1:9" ht="14.4">
      <c r="A8632" s="77" t="s">
        <v>49</v>
      </c>
      <c r="B8632" s="40">
        <v>13095500</v>
      </c>
      <c r="C8632" s="41">
        <v>41411</v>
      </c>
      <c r="D8632" s="40">
        <v>309</v>
      </c>
      <c r="E8632" s="40" t="s">
        <v>50</v>
      </c>
      <c r="F8632">
        <f t="shared" si="405"/>
        <v>5</v>
      </c>
      <c r="G8632">
        <f t="shared" si="406"/>
        <v>2013</v>
      </c>
      <c r="H8632">
        <f t="shared" si="407"/>
        <v>612.90150000000006</v>
      </c>
      <c r="I8632" s="23"/>
    </row>
    <row r="8633" spans="1:9" ht="14.4">
      <c r="A8633" s="77" t="s">
        <v>49</v>
      </c>
      <c r="B8633" s="40">
        <v>13095500</v>
      </c>
      <c r="C8633" s="41">
        <v>41412</v>
      </c>
      <c r="D8633" s="40">
        <v>309</v>
      </c>
      <c r="E8633" s="40" t="s">
        <v>50</v>
      </c>
      <c r="F8633">
        <f t="shared" si="405"/>
        <v>5</v>
      </c>
      <c r="G8633">
        <f t="shared" si="406"/>
        <v>2013</v>
      </c>
      <c r="H8633">
        <f t="shared" si="407"/>
        <v>612.90150000000006</v>
      </c>
      <c r="I8633" s="23"/>
    </row>
    <row r="8634" spans="1:9" ht="14.4">
      <c r="A8634" s="77" t="s">
        <v>49</v>
      </c>
      <c r="B8634" s="40">
        <v>13095500</v>
      </c>
      <c r="C8634" s="41">
        <v>41413</v>
      </c>
      <c r="D8634" s="40">
        <v>309</v>
      </c>
      <c r="E8634" s="40" t="s">
        <v>50</v>
      </c>
      <c r="F8634">
        <f t="shared" si="405"/>
        <v>5</v>
      </c>
      <c r="G8634">
        <f t="shared" si="406"/>
        <v>2013</v>
      </c>
      <c r="H8634">
        <f t="shared" si="407"/>
        <v>612.90150000000006</v>
      </c>
      <c r="I8634" s="23"/>
    </row>
    <row r="8635" spans="1:9" ht="14.4">
      <c r="A8635" s="77" t="s">
        <v>49</v>
      </c>
      <c r="B8635" s="40">
        <v>13095500</v>
      </c>
      <c r="C8635" s="41">
        <v>41414</v>
      </c>
      <c r="D8635" s="40">
        <v>309</v>
      </c>
      <c r="E8635" s="40" t="s">
        <v>50</v>
      </c>
      <c r="F8635">
        <f t="shared" si="405"/>
        <v>5</v>
      </c>
      <c r="G8635">
        <f t="shared" si="406"/>
        <v>2013</v>
      </c>
      <c r="H8635">
        <f t="shared" si="407"/>
        <v>612.90150000000006</v>
      </c>
      <c r="I8635" s="23"/>
    </row>
    <row r="8636" spans="1:9" ht="14.4">
      <c r="A8636" s="77" t="s">
        <v>49</v>
      </c>
      <c r="B8636" s="40">
        <v>13095500</v>
      </c>
      <c r="C8636" s="41">
        <v>41415</v>
      </c>
      <c r="D8636" s="40">
        <v>307</v>
      </c>
      <c r="E8636" s="40" t="s">
        <v>50</v>
      </c>
      <c r="F8636">
        <f t="shared" si="405"/>
        <v>5</v>
      </c>
      <c r="G8636">
        <f t="shared" si="406"/>
        <v>2013</v>
      </c>
      <c r="H8636">
        <f t="shared" si="407"/>
        <v>608.93449999999996</v>
      </c>
      <c r="I8636" s="23"/>
    </row>
    <row r="8637" spans="1:9" ht="14.4">
      <c r="A8637" s="77" t="s">
        <v>49</v>
      </c>
      <c r="B8637" s="40">
        <v>13095500</v>
      </c>
      <c r="C8637" s="41">
        <v>41416</v>
      </c>
      <c r="D8637" s="40">
        <v>307</v>
      </c>
      <c r="E8637" s="40" t="s">
        <v>50</v>
      </c>
      <c r="F8637">
        <f t="shared" si="405"/>
        <v>5</v>
      </c>
      <c r="G8637">
        <f t="shared" si="406"/>
        <v>2013</v>
      </c>
      <c r="H8637">
        <f t="shared" si="407"/>
        <v>608.93449999999996</v>
      </c>
      <c r="I8637" s="23"/>
    </row>
    <row r="8638" spans="1:9" ht="14.4">
      <c r="A8638" s="77" t="s">
        <v>49</v>
      </c>
      <c r="B8638" s="40">
        <v>13095500</v>
      </c>
      <c r="C8638" s="41">
        <v>41417</v>
      </c>
      <c r="D8638" s="40">
        <v>307</v>
      </c>
      <c r="E8638" s="40" t="s">
        <v>50</v>
      </c>
      <c r="F8638">
        <f t="shared" si="405"/>
        <v>5</v>
      </c>
      <c r="G8638">
        <f t="shared" si="406"/>
        <v>2013</v>
      </c>
      <c r="H8638">
        <f t="shared" si="407"/>
        <v>608.93449999999996</v>
      </c>
      <c r="I8638" s="23"/>
    </row>
    <row r="8639" spans="1:9" ht="14.4">
      <c r="A8639" s="77" t="s">
        <v>49</v>
      </c>
      <c r="B8639" s="40">
        <v>13095500</v>
      </c>
      <c r="C8639" s="41">
        <v>41418</v>
      </c>
      <c r="D8639" s="40">
        <v>307</v>
      </c>
      <c r="E8639" s="40" t="s">
        <v>50</v>
      </c>
      <c r="F8639">
        <f t="shared" si="405"/>
        <v>5</v>
      </c>
      <c r="G8639">
        <f t="shared" si="406"/>
        <v>2013</v>
      </c>
      <c r="H8639">
        <f t="shared" si="407"/>
        <v>608.93449999999996</v>
      </c>
      <c r="I8639" s="23"/>
    </row>
    <row r="8640" spans="1:9" ht="14.4">
      <c r="A8640" s="77" t="s">
        <v>49</v>
      </c>
      <c r="B8640" s="40">
        <v>13095500</v>
      </c>
      <c r="C8640" s="41">
        <v>41419</v>
      </c>
      <c r="D8640" s="40">
        <v>307</v>
      </c>
      <c r="E8640" s="40" t="s">
        <v>50</v>
      </c>
      <c r="F8640">
        <f t="shared" si="405"/>
        <v>5</v>
      </c>
      <c r="G8640">
        <f t="shared" si="406"/>
        <v>2013</v>
      </c>
      <c r="H8640">
        <f t="shared" si="407"/>
        <v>608.93449999999996</v>
      </c>
      <c r="I8640" s="23"/>
    </row>
    <row r="8641" spans="1:9" ht="14.4">
      <c r="A8641" s="77" t="s">
        <v>49</v>
      </c>
      <c r="B8641" s="40">
        <v>13095500</v>
      </c>
      <c r="C8641" s="41">
        <v>41420</v>
      </c>
      <c r="D8641" s="40">
        <v>307</v>
      </c>
      <c r="E8641" s="40" t="s">
        <v>50</v>
      </c>
      <c r="F8641">
        <f t="shared" si="405"/>
        <v>5</v>
      </c>
      <c r="G8641">
        <f t="shared" si="406"/>
        <v>2013</v>
      </c>
      <c r="H8641">
        <f t="shared" si="407"/>
        <v>608.93449999999996</v>
      </c>
      <c r="I8641" s="23"/>
    </row>
    <row r="8642" spans="1:9" ht="14.4">
      <c r="A8642" s="77" t="s">
        <v>49</v>
      </c>
      <c r="B8642" s="40">
        <v>13095500</v>
      </c>
      <c r="C8642" s="41">
        <v>41421</v>
      </c>
      <c r="D8642" s="40">
        <v>307</v>
      </c>
      <c r="E8642" s="40" t="s">
        <v>50</v>
      </c>
      <c r="F8642">
        <f t="shared" si="405"/>
        <v>5</v>
      </c>
      <c r="G8642">
        <f t="shared" si="406"/>
        <v>2013</v>
      </c>
      <c r="H8642">
        <f t="shared" si="407"/>
        <v>608.93449999999996</v>
      </c>
      <c r="I8642" s="23"/>
    </row>
    <row r="8643" spans="1:9" ht="14.4">
      <c r="A8643" s="77" t="s">
        <v>49</v>
      </c>
      <c r="B8643" s="40">
        <v>13095500</v>
      </c>
      <c r="C8643" s="41">
        <v>41422</v>
      </c>
      <c r="D8643" s="40">
        <v>307</v>
      </c>
      <c r="E8643" s="40" t="s">
        <v>50</v>
      </c>
      <c r="F8643">
        <f t="shared" si="405"/>
        <v>5</v>
      </c>
      <c r="G8643">
        <f t="shared" si="406"/>
        <v>2013</v>
      </c>
      <c r="H8643">
        <f t="shared" si="407"/>
        <v>608.93449999999996</v>
      </c>
      <c r="I8643" s="23"/>
    </row>
    <row r="8644" spans="1:9" ht="14.4">
      <c r="A8644" s="77" t="s">
        <v>49</v>
      </c>
      <c r="B8644" s="40">
        <v>13095500</v>
      </c>
      <c r="C8644" s="41">
        <v>41423</v>
      </c>
      <c r="D8644" s="40">
        <v>308</v>
      </c>
      <c r="E8644" s="40" t="s">
        <v>50</v>
      </c>
      <c r="F8644">
        <f t="shared" si="405"/>
        <v>5</v>
      </c>
      <c r="G8644">
        <f t="shared" si="406"/>
        <v>2013</v>
      </c>
      <c r="H8644">
        <f t="shared" si="407"/>
        <v>610.91800000000001</v>
      </c>
      <c r="I8644" s="23"/>
    </row>
    <row r="8645" spans="1:9" ht="14.4">
      <c r="A8645" s="77" t="s">
        <v>49</v>
      </c>
      <c r="B8645" s="40">
        <v>13095500</v>
      </c>
      <c r="C8645" s="41">
        <v>41424</v>
      </c>
      <c r="D8645" s="40">
        <v>308</v>
      </c>
      <c r="E8645" s="40" t="s">
        <v>50</v>
      </c>
      <c r="F8645">
        <f t="shared" si="405"/>
        <v>5</v>
      </c>
      <c r="G8645">
        <f t="shared" si="406"/>
        <v>2013</v>
      </c>
      <c r="H8645">
        <f t="shared" si="407"/>
        <v>610.91800000000001</v>
      </c>
      <c r="I8645" s="23"/>
    </row>
    <row r="8646" spans="1:9" ht="14.4">
      <c r="A8646" s="77" t="s">
        <v>49</v>
      </c>
      <c r="B8646" s="40">
        <v>13095500</v>
      </c>
      <c r="C8646" s="41">
        <v>41425</v>
      </c>
      <c r="D8646" s="40">
        <v>308</v>
      </c>
      <c r="E8646" s="40" t="s">
        <v>50</v>
      </c>
      <c r="F8646">
        <f t="shared" si="405"/>
        <v>5</v>
      </c>
      <c r="G8646">
        <f t="shared" si="406"/>
        <v>2013</v>
      </c>
      <c r="H8646">
        <f t="shared" si="407"/>
        <v>610.91800000000001</v>
      </c>
      <c r="I8646" s="23"/>
    </row>
    <row r="8647" spans="1:9" ht="14.4">
      <c r="A8647" s="77" t="s">
        <v>49</v>
      </c>
      <c r="B8647" s="40">
        <v>13095500</v>
      </c>
      <c r="C8647" s="41">
        <v>41426</v>
      </c>
      <c r="D8647" s="40">
        <v>307</v>
      </c>
      <c r="E8647" s="40" t="s">
        <v>50</v>
      </c>
      <c r="F8647">
        <f t="shared" si="405"/>
        <v>6</v>
      </c>
      <c r="G8647">
        <f t="shared" si="406"/>
        <v>2013</v>
      </c>
      <c r="H8647">
        <f t="shared" si="407"/>
        <v>608.93449999999996</v>
      </c>
      <c r="I8647" s="23"/>
    </row>
    <row r="8648" spans="1:9" ht="14.4">
      <c r="A8648" s="77" t="s">
        <v>49</v>
      </c>
      <c r="B8648" s="40">
        <v>13095500</v>
      </c>
      <c r="C8648" s="41">
        <v>41427</v>
      </c>
      <c r="D8648" s="40">
        <v>308</v>
      </c>
      <c r="E8648" s="40" t="s">
        <v>50</v>
      </c>
      <c r="F8648">
        <f t="shared" si="405"/>
        <v>6</v>
      </c>
      <c r="G8648">
        <f t="shared" si="406"/>
        <v>2013</v>
      </c>
      <c r="H8648">
        <f t="shared" si="407"/>
        <v>610.91800000000001</v>
      </c>
      <c r="I8648" s="23"/>
    </row>
    <row r="8649" spans="1:9" ht="14.4">
      <c r="A8649" s="77" t="s">
        <v>49</v>
      </c>
      <c r="B8649" s="40">
        <v>13095500</v>
      </c>
      <c r="C8649" s="41">
        <v>41428</v>
      </c>
      <c r="D8649" s="40">
        <v>309</v>
      </c>
      <c r="E8649" s="40" t="s">
        <v>50</v>
      </c>
      <c r="F8649">
        <f t="shared" si="405"/>
        <v>6</v>
      </c>
      <c r="G8649">
        <f t="shared" si="406"/>
        <v>2013</v>
      </c>
      <c r="H8649">
        <f t="shared" si="407"/>
        <v>612.90150000000006</v>
      </c>
      <c r="I8649" s="23"/>
    </row>
    <row r="8650" spans="1:9" ht="14.4">
      <c r="A8650" s="77" t="s">
        <v>49</v>
      </c>
      <c r="B8650" s="40">
        <v>13095500</v>
      </c>
      <c r="C8650" s="41">
        <v>41429</v>
      </c>
      <c r="D8650" s="40">
        <v>308</v>
      </c>
      <c r="E8650" s="40" t="s">
        <v>50</v>
      </c>
      <c r="F8650">
        <f t="shared" si="405"/>
        <v>6</v>
      </c>
      <c r="G8650">
        <f t="shared" si="406"/>
        <v>2013</v>
      </c>
      <c r="H8650">
        <f t="shared" si="407"/>
        <v>610.91800000000001</v>
      </c>
      <c r="I8650" s="23"/>
    </row>
    <row r="8651" spans="1:9" ht="14.4">
      <c r="A8651" s="77" t="s">
        <v>49</v>
      </c>
      <c r="B8651" s="40">
        <v>13095500</v>
      </c>
      <c r="C8651" s="41">
        <v>41430</v>
      </c>
      <c r="D8651" s="40">
        <v>307</v>
      </c>
      <c r="E8651" s="40" t="s">
        <v>50</v>
      </c>
      <c r="F8651">
        <f t="shared" si="405"/>
        <v>6</v>
      </c>
      <c r="G8651">
        <f t="shared" si="406"/>
        <v>2013</v>
      </c>
      <c r="H8651">
        <f t="shared" si="407"/>
        <v>608.93449999999996</v>
      </c>
      <c r="I8651" s="23"/>
    </row>
    <row r="8652" spans="1:9" ht="14.4">
      <c r="A8652" s="77" t="s">
        <v>49</v>
      </c>
      <c r="B8652" s="40">
        <v>13095500</v>
      </c>
      <c r="C8652" s="41">
        <v>41431</v>
      </c>
      <c r="D8652" s="40">
        <v>307</v>
      </c>
      <c r="E8652" s="40" t="s">
        <v>50</v>
      </c>
      <c r="F8652">
        <f t="shared" si="405"/>
        <v>6</v>
      </c>
      <c r="G8652">
        <f t="shared" si="406"/>
        <v>2013</v>
      </c>
      <c r="H8652">
        <f t="shared" si="407"/>
        <v>608.93449999999996</v>
      </c>
      <c r="I8652" s="23"/>
    </row>
    <row r="8653" spans="1:9" ht="14.4">
      <c r="A8653" s="77" t="s">
        <v>49</v>
      </c>
      <c r="B8653" s="40">
        <v>13095500</v>
      </c>
      <c r="C8653" s="41">
        <v>41432</v>
      </c>
      <c r="D8653" s="40">
        <v>306</v>
      </c>
      <c r="E8653" s="40" t="s">
        <v>50</v>
      </c>
      <c r="F8653">
        <f t="shared" si="405"/>
        <v>6</v>
      </c>
      <c r="G8653">
        <f t="shared" si="406"/>
        <v>2013</v>
      </c>
      <c r="H8653">
        <f t="shared" si="407"/>
        <v>606.95100000000002</v>
      </c>
      <c r="I8653" s="23"/>
    </row>
    <row r="8654" spans="1:9" ht="14.4">
      <c r="A8654" s="77" t="s">
        <v>49</v>
      </c>
      <c r="B8654" s="40">
        <v>13095500</v>
      </c>
      <c r="C8654" s="41">
        <v>41433</v>
      </c>
      <c r="D8654" s="40">
        <v>306</v>
      </c>
      <c r="E8654" s="40" t="s">
        <v>50</v>
      </c>
      <c r="F8654">
        <f t="shared" si="405"/>
        <v>6</v>
      </c>
      <c r="G8654">
        <f t="shared" si="406"/>
        <v>2013</v>
      </c>
      <c r="H8654">
        <f t="shared" si="407"/>
        <v>606.95100000000002</v>
      </c>
      <c r="I8654" s="23"/>
    </row>
    <row r="8655" spans="1:9" ht="14.4">
      <c r="A8655" s="77" t="s">
        <v>49</v>
      </c>
      <c r="B8655" s="40">
        <v>13095500</v>
      </c>
      <c r="C8655" s="41">
        <v>41434</v>
      </c>
      <c r="D8655" s="40">
        <v>305</v>
      </c>
      <c r="E8655" s="40" t="s">
        <v>50</v>
      </c>
      <c r="F8655">
        <f t="shared" si="405"/>
        <v>6</v>
      </c>
      <c r="G8655">
        <f t="shared" si="406"/>
        <v>2013</v>
      </c>
      <c r="H8655">
        <f t="shared" si="407"/>
        <v>604.96749999999997</v>
      </c>
      <c r="I8655" s="23"/>
    </row>
    <row r="8656" spans="1:9" ht="14.4">
      <c r="A8656" s="77" t="s">
        <v>49</v>
      </c>
      <c r="B8656" s="40">
        <v>13095500</v>
      </c>
      <c r="C8656" s="41">
        <v>41435</v>
      </c>
      <c r="D8656" s="40">
        <v>306</v>
      </c>
      <c r="E8656" s="40" t="s">
        <v>50</v>
      </c>
      <c r="F8656">
        <f t="shared" si="405"/>
        <v>6</v>
      </c>
      <c r="G8656">
        <f t="shared" si="406"/>
        <v>2013</v>
      </c>
      <c r="H8656">
        <f t="shared" si="407"/>
        <v>606.95100000000002</v>
      </c>
      <c r="I8656" s="23"/>
    </row>
    <row r="8657" spans="1:9" ht="14.4">
      <c r="A8657" s="77" t="s">
        <v>49</v>
      </c>
      <c r="B8657" s="40">
        <v>13095500</v>
      </c>
      <c r="C8657" s="41">
        <v>41436</v>
      </c>
      <c r="D8657" s="40">
        <v>307</v>
      </c>
      <c r="E8657" s="40" t="s">
        <v>50</v>
      </c>
      <c r="F8657">
        <f t="shared" si="405"/>
        <v>6</v>
      </c>
      <c r="G8657">
        <f t="shared" si="406"/>
        <v>2013</v>
      </c>
      <c r="H8657">
        <f t="shared" si="407"/>
        <v>608.93449999999996</v>
      </c>
      <c r="I8657" s="23"/>
    </row>
    <row r="8658" spans="1:9" ht="14.4">
      <c r="A8658" s="77" t="s">
        <v>49</v>
      </c>
      <c r="B8658" s="40">
        <v>13095500</v>
      </c>
      <c r="C8658" s="41">
        <v>41437</v>
      </c>
      <c r="D8658" s="40">
        <v>306</v>
      </c>
      <c r="E8658" s="40" t="s">
        <v>50</v>
      </c>
      <c r="F8658">
        <f t="shared" si="405"/>
        <v>6</v>
      </c>
      <c r="G8658">
        <f t="shared" si="406"/>
        <v>2013</v>
      </c>
      <c r="H8658">
        <f t="shared" si="407"/>
        <v>606.95100000000002</v>
      </c>
      <c r="I8658" s="23"/>
    </row>
    <row r="8659" spans="1:9" ht="14.4">
      <c r="A8659" s="77" t="s">
        <v>49</v>
      </c>
      <c r="B8659" s="40">
        <v>13095500</v>
      </c>
      <c r="C8659" s="41">
        <v>41438</v>
      </c>
      <c r="D8659" s="40">
        <v>306</v>
      </c>
      <c r="E8659" s="40" t="s">
        <v>50</v>
      </c>
      <c r="F8659">
        <f t="shared" si="405"/>
        <v>6</v>
      </c>
      <c r="G8659">
        <f t="shared" si="406"/>
        <v>2013</v>
      </c>
      <c r="H8659">
        <f t="shared" si="407"/>
        <v>606.95100000000002</v>
      </c>
      <c r="I8659" s="23"/>
    </row>
    <row r="8660" spans="1:9" ht="14.4">
      <c r="A8660" s="77" t="s">
        <v>49</v>
      </c>
      <c r="B8660" s="40">
        <v>13095500</v>
      </c>
      <c r="C8660" s="41">
        <v>41439</v>
      </c>
      <c r="D8660" s="40">
        <v>306</v>
      </c>
      <c r="E8660" s="40" t="s">
        <v>50</v>
      </c>
      <c r="F8660">
        <f t="shared" si="405"/>
        <v>6</v>
      </c>
      <c r="G8660">
        <f t="shared" si="406"/>
        <v>2013</v>
      </c>
      <c r="H8660">
        <f t="shared" si="407"/>
        <v>606.95100000000002</v>
      </c>
      <c r="I8660" s="23"/>
    </row>
    <row r="8661" spans="1:9" ht="14.4">
      <c r="A8661" s="77" t="s">
        <v>49</v>
      </c>
      <c r="B8661" s="40">
        <v>13095500</v>
      </c>
      <c r="C8661" s="41">
        <v>41440</v>
      </c>
      <c r="D8661" s="40">
        <v>306</v>
      </c>
      <c r="E8661" s="40" t="s">
        <v>50</v>
      </c>
      <c r="F8661">
        <f t="shared" si="405"/>
        <v>6</v>
      </c>
      <c r="G8661">
        <f t="shared" si="406"/>
        <v>2013</v>
      </c>
      <c r="H8661">
        <f t="shared" si="407"/>
        <v>606.95100000000002</v>
      </c>
      <c r="I8661" s="23"/>
    </row>
    <row r="8662" spans="1:9" ht="14.4">
      <c r="A8662" s="77" t="s">
        <v>49</v>
      </c>
      <c r="B8662" s="40">
        <v>13095500</v>
      </c>
      <c r="C8662" s="41">
        <v>41441</v>
      </c>
      <c r="D8662" s="40">
        <v>307</v>
      </c>
      <c r="E8662" s="40" t="s">
        <v>50</v>
      </c>
      <c r="F8662">
        <f t="shared" si="405"/>
        <v>6</v>
      </c>
      <c r="G8662">
        <f t="shared" si="406"/>
        <v>2013</v>
      </c>
      <c r="H8662">
        <f t="shared" si="407"/>
        <v>608.93449999999996</v>
      </c>
      <c r="I8662" s="23"/>
    </row>
    <row r="8663" spans="1:9" ht="14.4">
      <c r="A8663" s="77" t="s">
        <v>49</v>
      </c>
      <c r="B8663" s="40">
        <v>13095500</v>
      </c>
      <c r="C8663" s="41">
        <v>41442</v>
      </c>
      <c r="D8663" s="40">
        <v>306</v>
      </c>
      <c r="E8663" s="40" t="s">
        <v>50</v>
      </c>
      <c r="F8663">
        <f t="shared" si="405"/>
        <v>6</v>
      </c>
      <c r="G8663">
        <f t="shared" si="406"/>
        <v>2013</v>
      </c>
      <c r="H8663">
        <f t="shared" si="407"/>
        <v>606.95100000000002</v>
      </c>
      <c r="I8663" s="23"/>
    </row>
    <row r="8664" spans="1:9" ht="14.4">
      <c r="A8664" s="77" t="s">
        <v>49</v>
      </c>
      <c r="B8664" s="40">
        <v>13095500</v>
      </c>
      <c r="C8664" s="41">
        <v>41443</v>
      </c>
      <c r="D8664" s="40">
        <v>307</v>
      </c>
      <c r="E8664" s="40" t="s">
        <v>50</v>
      </c>
      <c r="F8664">
        <f t="shared" si="405"/>
        <v>6</v>
      </c>
      <c r="G8664">
        <f t="shared" si="406"/>
        <v>2013</v>
      </c>
      <c r="H8664">
        <f t="shared" si="407"/>
        <v>608.93449999999996</v>
      </c>
      <c r="I8664" s="23"/>
    </row>
    <row r="8665" spans="1:9" ht="14.4">
      <c r="A8665" s="77" t="s">
        <v>49</v>
      </c>
      <c r="B8665" s="40">
        <v>13095500</v>
      </c>
      <c r="C8665" s="41">
        <v>41444</v>
      </c>
      <c r="D8665" s="40">
        <v>307</v>
      </c>
      <c r="E8665" s="40" t="s">
        <v>50</v>
      </c>
      <c r="F8665">
        <f t="shared" si="405"/>
        <v>6</v>
      </c>
      <c r="G8665">
        <f t="shared" si="406"/>
        <v>2013</v>
      </c>
      <c r="H8665">
        <f t="shared" si="407"/>
        <v>608.93449999999996</v>
      </c>
      <c r="I8665" s="23"/>
    </row>
    <row r="8666" spans="1:9" ht="14.4">
      <c r="A8666" s="77" t="s">
        <v>49</v>
      </c>
      <c r="B8666" s="40">
        <v>13095500</v>
      </c>
      <c r="C8666" s="41">
        <v>41445</v>
      </c>
      <c r="D8666" s="40">
        <v>307</v>
      </c>
      <c r="E8666" s="40" t="s">
        <v>50</v>
      </c>
      <c r="F8666">
        <f t="shared" si="405"/>
        <v>6</v>
      </c>
      <c r="G8666">
        <f t="shared" si="406"/>
        <v>2013</v>
      </c>
      <c r="H8666">
        <f t="shared" si="407"/>
        <v>608.93449999999996</v>
      </c>
      <c r="I8666" s="23"/>
    </row>
    <row r="8667" spans="1:9" ht="14.4">
      <c r="A8667" s="77" t="s">
        <v>49</v>
      </c>
      <c r="B8667" s="40">
        <v>13095500</v>
      </c>
      <c r="C8667" s="41">
        <v>41446</v>
      </c>
      <c r="D8667" s="40">
        <v>307</v>
      </c>
      <c r="E8667" s="40" t="s">
        <v>50</v>
      </c>
      <c r="F8667">
        <f t="shared" si="405"/>
        <v>6</v>
      </c>
      <c r="G8667">
        <f t="shared" si="406"/>
        <v>2013</v>
      </c>
      <c r="H8667">
        <f t="shared" si="407"/>
        <v>608.93449999999996</v>
      </c>
      <c r="I8667" s="23"/>
    </row>
    <row r="8668" spans="1:9" ht="14.4">
      <c r="A8668" s="77" t="s">
        <v>49</v>
      </c>
      <c r="B8668" s="40">
        <v>13095500</v>
      </c>
      <c r="C8668" s="41">
        <v>41447</v>
      </c>
      <c r="D8668" s="40">
        <v>307</v>
      </c>
      <c r="E8668" s="40" t="s">
        <v>50</v>
      </c>
      <c r="F8668">
        <f t="shared" si="405"/>
        <v>6</v>
      </c>
      <c r="G8668">
        <f t="shared" si="406"/>
        <v>2013</v>
      </c>
      <c r="H8668">
        <f t="shared" si="407"/>
        <v>608.93449999999996</v>
      </c>
      <c r="I8668" s="23"/>
    </row>
    <row r="8669" spans="1:9" ht="14.4">
      <c r="A8669" s="77" t="s">
        <v>49</v>
      </c>
      <c r="B8669" s="40">
        <v>13095500</v>
      </c>
      <c r="C8669" s="41">
        <v>41448</v>
      </c>
      <c r="D8669" s="40">
        <v>307</v>
      </c>
      <c r="E8669" s="40" t="s">
        <v>50</v>
      </c>
      <c r="F8669">
        <f t="shared" si="405"/>
        <v>6</v>
      </c>
      <c r="G8669">
        <f t="shared" si="406"/>
        <v>2013</v>
      </c>
      <c r="H8669">
        <f t="shared" si="407"/>
        <v>608.93449999999996</v>
      </c>
      <c r="I8669" s="23"/>
    </row>
    <row r="8670" spans="1:9" ht="14.4">
      <c r="A8670" s="77" t="s">
        <v>49</v>
      </c>
      <c r="B8670" s="40">
        <v>13095500</v>
      </c>
      <c r="C8670" s="41">
        <v>41449</v>
      </c>
      <c r="D8670" s="40">
        <v>307</v>
      </c>
      <c r="E8670" s="40" t="s">
        <v>50</v>
      </c>
      <c r="F8670">
        <f t="shared" si="405"/>
        <v>6</v>
      </c>
      <c r="G8670">
        <f t="shared" si="406"/>
        <v>2013</v>
      </c>
      <c r="H8670">
        <f t="shared" si="407"/>
        <v>608.93449999999996</v>
      </c>
      <c r="I8670" s="23"/>
    </row>
    <row r="8671" spans="1:9" ht="14.4">
      <c r="A8671" s="77" t="s">
        <v>49</v>
      </c>
      <c r="B8671" s="40">
        <v>13095500</v>
      </c>
      <c r="C8671" s="41">
        <v>41450</v>
      </c>
      <c r="D8671" s="40">
        <v>307</v>
      </c>
      <c r="E8671" s="40" t="s">
        <v>50</v>
      </c>
      <c r="F8671">
        <f t="shared" si="405"/>
        <v>6</v>
      </c>
      <c r="G8671">
        <f t="shared" si="406"/>
        <v>2013</v>
      </c>
      <c r="H8671">
        <f t="shared" si="407"/>
        <v>608.93449999999996</v>
      </c>
      <c r="I8671" s="23"/>
    </row>
    <row r="8672" spans="1:9" ht="14.4">
      <c r="A8672" s="77" t="s">
        <v>49</v>
      </c>
      <c r="B8672" s="40">
        <v>13095500</v>
      </c>
      <c r="C8672" s="41">
        <v>41451</v>
      </c>
      <c r="D8672" s="40">
        <v>307</v>
      </c>
      <c r="E8672" s="40" t="s">
        <v>50</v>
      </c>
      <c r="F8672">
        <f t="shared" si="405"/>
        <v>6</v>
      </c>
      <c r="G8672">
        <f t="shared" si="406"/>
        <v>2013</v>
      </c>
      <c r="H8672">
        <f t="shared" si="407"/>
        <v>608.93449999999996</v>
      </c>
      <c r="I8672" s="23"/>
    </row>
    <row r="8673" spans="1:9" ht="14.4">
      <c r="A8673" s="77" t="s">
        <v>49</v>
      </c>
      <c r="B8673" s="40">
        <v>13095500</v>
      </c>
      <c r="C8673" s="41">
        <v>41452</v>
      </c>
      <c r="D8673" s="40">
        <v>307</v>
      </c>
      <c r="E8673" s="40" t="s">
        <v>50</v>
      </c>
      <c r="F8673">
        <f t="shared" si="405"/>
        <v>6</v>
      </c>
      <c r="G8673">
        <f t="shared" si="406"/>
        <v>2013</v>
      </c>
      <c r="H8673">
        <f t="shared" si="407"/>
        <v>608.93449999999996</v>
      </c>
      <c r="I8673" s="23"/>
    </row>
    <row r="8674" spans="1:9" ht="14.4">
      <c r="A8674" s="77" t="s">
        <v>49</v>
      </c>
      <c r="B8674" s="40">
        <v>13095500</v>
      </c>
      <c r="C8674" s="41">
        <v>41453</v>
      </c>
      <c r="D8674" s="40">
        <v>306</v>
      </c>
      <c r="E8674" s="40" t="s">
        <v>50</v>
      </c>
      <c r="F8674">
        <f t="shared" ref="F8674:F8737" si="408">MONTH(C8674)</f>
        <v>6</v>
      </c>
      <c r="G8674">
        <f t="shared" ref="G8674:G8737" si="409">IF(F8674&gt;10,YEAR(C8674)+1,YEAR(C8674))</f>
        <v>2013</v>
      </c>
      <c r="H8674">
        <f t="shared" ref="H8674:H8737" si="410">D8674*1.9835</f>
        <v>606.95100000000002</v>
      </c>
      <c r="I8674" s="23"/>
    </row>
    <row r="8675" spans="1:9" ht="14.4">
      <c r="A8675" s="77" t="s">
        <v>49</v>
      </c>
      <c r="B8675" s="40">
        <v>13095500</v>
      </c>
      <c r="C8675" s="41">
        <v>41454</v>
      </c>
      <c r="D8675" s="40">
        <v>306</v>
      </c>
      <c r="E8675" s="40" t="s">
        <v>50</v>
      </c>
      <c r="F8675">
        <f t="shared" si="408"/>
        <v>6</v>
      </c>
      <c r="G8675">
        <f t="shared" si="409"/>
        <v>2013</v>
      </c>
      <c r="H8675">
        <f t="shared" si="410"/>
        <v>606.95100000000002</v>
      </c>
      <c r="I8675" s="23"/>
    </row>
    <row r="8676" spans="1:9" ht="14.4">
      <c r="A8676" s="77" t="s">
        <v>49</v>
      </c>
      <c r="B8676" s="40">
        <v>13095500</v>
      </c>
      <c r="C8676" s="41">
        <v>41455</v>
      </c>
      <c r="D8676" s="40">
        <v>305</v>
      </c>
      <c r="E8676" s="40" t="s">
        <v>50</v>
      </c>
      <c r="F8676">
        <f t="shared" si="408"/>
        <v>6</v>
      </c>
      <c r="G8676">
        <f t="shared" si="409"/>
        <v>2013</v>
      </c>
      <c r="H8676">
        <f t="shared" si="410"/>
        <v>604.96749999999997</v>
      </c>
      <c r="I8676" s="23"/>
    </row>
    <row r="8677" spans="1:9" ht="14.4">
      <c r="A8677" s="77" t="s">
        <v>49</v>
      </c>
      <c r="B8677" s="40">
        <v>13095500</v>
      </c>
      <c r="C8677" s="41">
        <v>41456</v>
      </c>
      <c r="D8677" s="40">
        <v>305</v>
      </c>
      <c r="E8677" s="40" t="s">
        <v>50</v>
      </c>
      <c r="F8677">
        <f t="shared" si="408"/>
        <v>7</v>
      </c>
      <c r="G8677">
        <f t="shared" si="409"/>
        <v>2013</v>
      </c>
      <c r="H8677">
        <f t="shared" si="410"/>
        <v>604.96749999999997</v>
      </c>
      <c r="I8677" s="23"/>
    </row>
    <row r="8678" spans="1:9" ht="14.4">
      <c r="A8678" s="77" t="s">
        <v>49</v>
      </c>
      <c r="B8678" s="40">
        <v>13095500</v>
      </c>
      <c r="C8678" s="41">
        <v>41457</v>
      </c>
      <c r="D8678" s="40">
        <v>305</v>
      </c>
      <c r="E8678" s="40" t="s">
        <v>50</v>
      </c>
      <c r="F8678">
        <f t="shared" si="408"/>
        <v>7</v>
      </c>
      <c r="G8678">
        <f t="shared" si="409"/>
        <v>2013</v>
      </c>
      <c r="H8678">
        <f t="shared" si="410"/>
        <v>604.96749999999997</v>
      </c>
      <c r="I8678" s="23"/>
    </row>
    <row r="8679" spans="1:9" ht="14.4">
      <c r="A8679" s="77" t="s">
        <v>49</v>
      </c>
      <c r="B8679" s="40">
        <v>13095500</v>
      </c>
      <c r="C8679" s="41">
        <v>41458</v>
      </c>
      <c r="D8679" s="40">
        <v>305</v>
      </c>
      <c r="E8679" s="40" t="s">
        <v>50</v>
      </c>
      <c r="F8679">
        <f t="shared" si="408"/>
        <v>7</v>
      </c>
      <c r="G8679">
        <f t="shared" si="409"/>
        <v>2013</v>
      </c>
      <c r="H8679">
        <f t="shared" si="410"/>
        <v>604.96749999999997</v>
      </c>
      <c r="I8679" s="23"/>
    </row>
    <row r="8680" spans="1:9" ht="14.4">
      <c r="A8680" s="77" t="s">
        <v>49</v>
      </c>
      <c r="B8680" s="40">
        <v>13095500</v>
      </c>
      <c r="C8680" s="41">
        <v>41459</v>
      </c>
      <c r="D8680" s="40">
        <v>305</v>
      </c>
      <c r="E8680" s="40" t="s">
        <v>50</v>
      </c>
      <c r="F8680">
        <f t="shared" si="408"/>
        <v>7</v>
      </c>
      <c r="G8680">
        <f t="shared" si="409"/>
        <v>2013</v>
      </c>
      <c r="H8680">
        <f t="shared" si="410"/>
        <v>604.96749999999997</v>
      </c>
      <c r="I8680" s="23"/>
    </row>
    <row r="8681" spans="1:9" ht="14.4">
      <c r="A8681" s="77" t="s">
        <v>49</v>
      </c>
      <c r="B8681" s="40">
        <v>13095500</v>
      </c>
      <c r="C8681" s="41">
        <v>41460</v>
      </c>
      <c r="D8681" s="40">
        <v>305</v>
      </c>
      <c r="E8681" s="40" t="s">
        <v>50</v>
      </c>
      <c r="F8681">
        <f t="shared" si="408"/>
        <v>7</v>
      </c>
      <c r="G8681">
        <f t="shared" si="409"/>
        <v>2013</v>
      </c>
      <c r="H8681">
        <f t="shared" si="410"/>
        <v>604.96749999999997</v>
      </c>
      <c r="I8681" s="23"/>
    </row>
    <row r="8682" spans="1:9" ht="14.4">
      <c r="A8682" s="77" t="s">
        <v>49</v>
      </c>
      <c r="B8682" s="40">
        <v>13095500</v>
      </c>
      <c r="C8682" s="41">
        <v>41461</v>
      </c>
      <c r="D8682" s="40">
        <v>305</v>
      </c>
      <c r="E8682" s="40" t="s">
        <v>50</v>
      </c>
      <c r="F8682">
        <f t="shared" si="408"/>
        <v>7</v>
      </c>
      <c r="G8682">
        <f t="shared" si="409"/>
        <v>2013</v>
      </c>
      <c r="H8682">
        <f t="shared" si="410"/>
        <v>604.96749999999997</v>
      </c>
      <c r="I8682" s="23"/>
    </row>
    <row r="8683" spans="1:9" ht="14.4">
      <c r="A8683" s="77" t="s">
        <v>49</v>
      </c>
      <c r="B8683" s="40">
        <v>13095500</v>
      </c>
      <c r="C8683" s="41">
        <v>41462</v>
      </c>
      <c r="D8683" s="40">
        <v>305</v>
      </c>
      <c r="E8683" s="40" t="s">
        <v>50</v>
      </c>
      <c r="F8683">
        <f t="shared" si="408"/>
        <v>7</v>
      </c>
      <c r="G8683">
        <f t="shared" si="409"/>
        <v>2013</v>
      </c>
      <c r="H8683">
        <f t="shared" si="410"/>
        <v>604.96749999999997</v>
      </c>
      <c r="I8683" s="23"/>
    </row>
    <row r="8684" spans="1:9" ht="14.4">
      <c r="A8684" s="77" t="s">
        <v>49</v>
      </c>
      <c r="B8684" s="40">
        <v>13095500</v>
      </c>
      <c r="C8684" s="41">
        <v>41463</v>
      </c>
      <c r="D8684" s="40">
        <v>305</v>
      </c>
      <c r="E8684" s="40" t="s">
        <v>50</v>
      </c>
      <c r="F8684">
        <f t="shared" si="408"/>
        <v>7</v>
      </c>
      <c r="G8684">
        <f t="shared" si="409"/>
        <v>2013</v>
      </c>
      <c r="H8684">
        <f t="shared" si="410"/>
        <v>604.96749999999997</v>
      </c>
      <c r="I8684" s="23"/>
    </row>
    <row r="8685" spans="1:9" ht="14.4">
      <c r="A8685" s="77" t="s">
        <v>49</v>
      </c>
      <c r="B8685" s="40">
        <v>13095500</v>
      </c>
      <c r="C8685" s="41">
        <v>41464</v>
      </c>
      <c r="D8685" s="40">
        <v>307</v>
      </c>
      <c r="E8685" s="40" t="s">
        <v>50</v>
      </c>
      <c r="F8685">
        <f t="shared" si="408"/>
        <v>7</v>
      </c>
      <c r="G8685">
        <f t="shared" si="409"/>
        <v>2013</v>
      </c>
      <c r="H8685">
        <f t="shared" si="410"/>
        <v>608.93449999999996</v>
      </c>
      <c r="I8685" s="23"/>
    </row>
    <row r="8686" spans="1:9" ht="14.4">
      <c r="A8686" s="77" t="s">
        <v>49</v>
      </c>
      <c r="B8686" s="40">
        <v>13095500</v>
      </c>
      <c r="C8686" s="41">
        <v>41465</v>
      </c>
      <c r="D8686" s="40">
        <v>307</v>
      </c>
      <c r="E8686" s="40" t="s">
        <v>50</v>
      </c>
      <c r="F8686">
        <f t="shared" si="408"/>
        <v>7</v>
      </c>
      <c r="G8686">
        <f t="shared" si="409"/>
        <v>2013</v>
      </c>
      <c r="H8686">
        <f t="shared" si="410"/>
        <v>608.93449999999996</v>
      </c>
      <c r="I8686" s="23"/>
    </row>
    <row r="8687" spans="1:9" ht="14.4">
      <c r="A8687" s="77" t="s">
        <v>49</v>
      </c>
      <c r="B8687" s="40">
        <v>13095500</v>
      </c>
      <c r="C8687" s="41">
        <v>41466</v>
      </c>
      <c r="D8687" s="40">
        <v>307</v>
      </c>
      <c r="E8687" s="40" t="s">
        <v>50</v>
      </c>
      <c r="F8687">
        <f t="shared" si="408"/>
        <v>7</v>
      </c>
      <c r="G8687">
        <f t="shared" si="409"/>
        <v>2013</v>
      </c>
      <c r="H8687">
        <f t="shared" si="410"/>
        <v>608.93449999999996</v>
      </c>
      <c r="I8687" s="23"/>
    </row>
    <row r="8688" spans="1:9" ht="14.4">
      <c r="A8688" s="77" t="s">
        <v>49</v>
      </c>
      <c r="B8688" s="40">
        <v>13095500</v>
      </c>
      <c r="C8688" s="41">
        <v>41467</v>
      </c>
      <c r="D8688" s="40">
        <v>307</v>
      </c>
      <c r="E8688" s="40" t="s">
        <v>50</v>
      </c>
      <c r="F8688">
        <f t="shared" si="408"/>
        <v>7</v>
      </c>
      <c r="G8688">
        <f t="shared" si="409"/>
        <v>2013</v>
      </c>
      <c r="H8688">
        <f t="shared" si="410"/>
        <v>608.93449999999996</v>
      </c>
      <c r="I8688" s="23"/>
    </row>
    <row r="8689" spans="1:9" ht="14.4">
      <c r="A8689" s="77" t="s">
        <v>49</v>
      </c>
      <c r="B8689" s="40">
        <v>13095500</v>
      </c>
      <c r="C8689" s="41">
        <v>41468</v>
      </c>
      <c r="D8689" s="40">
        <v>307</v>
      </c>
      <c r="E8689" s="40" t="s">
        <v>50</v>
      </c>
      <c r="F8689">
        <f t="shared" si="408"/>
        <v>7</v>
      </c>
      <c r="G8689">
        <f t="shared" si="409"/>
        <v>2013</v>
      </c>
      <c r="H8689">
        <f t="shared" si="410"/>
        <v>608.93449999999996</v>
      </c>
      <c r="I8689" s="23"/>
    </row>
    <row r="8690" spans="1:9" ht="14.4">
      <c r="A8690" s="77" t="s">
        <v>49</v>
      </c>
      <c r="B8690" s="40">
        <v>13095500</v>
      </c>
      <c r="C8690" s="41">
        <v>41469</v>
      </c>
      <c r="D8690" s="40">
        <v>307</v>
      </c>
      <c r="E8690" s="40" t="s">
        <v>50</v>
      </c>
      <c r="F8690">
        <f t="shared" si="408"/>
        <v>7</v>
      </c>
      <c r="G8690">
        <f t="shared" si="409"/>
        <v>2013</v>
      </c>
      <c r="H8690">
        <f t="shared" si="410"/>
        <v>608.93449999999996</v>
      </c>
      <c r="I8690" s="23"/>
    </row>
    <row r="8691" spans="1:9" ht="14.4">
      <c r="A8691" s="77" t="s">
        <v>49</v>
      </c>
      <c r="B8691" s="40">
        <v>13095500</v>
      </c>
      <c r="C8691" s="41">
        <v>41470</v>
      </c>
      <c r="D8691" s="40">
        <v>307</v>
      </c>
      <c r="E8691" s="40" t="s">
        <v>50</v>
      </c>
      <c r="F8691">
        <f t="shared" si="408"/>
        <v>7</v>
      </c>
      <c r="G8691">
        <f t="shared" si="409"/>
        <v>2013</v>
      </c>
      <c r="H8691">
        <f t="shared" si="410"/>
        <v>608.93449999999996</v>
      </c>
      <c r="I8691" s="23"/>
    </row>
    <row r="8692" spans="1:9" ht="14.4">
      <c r="A8692" s="77" t="s">
        <v>49</v>
      </c>
      <c r="B8692" s="40">
        <v>13095500</v>
      </c>
      <c r="C8692" s="41">
        <v>41471</v>
      </c>
      <c r="D8692" s="40">
        <v>307</v>
      </c>
      <c r="E8692" s="40" t="s">
        <v>50</v>
      </c>
      <c r="F8692">
        <f t="shared" si="408"/>
        <v>7</v>
      </c>
      <c r="G8692">
        <f t="shared" si="409"/>
        <v>2013</v>
      </c>
      <c r="H8692">
        <f t="shared" si="410"/>
        <v>608.93449999999996</v>
      </c>
      <c r="I8692" s="23"/>
    </row>
    <row r="8693" spans="1:9" ht="14.4">
      <c r="A8693" s="77" t="s">
        <v>49</v>
      </c>
      <c r="B8693" s="40">
        <v>13095500</v>
      </c>
      <c r="C8693" s="41">
        <v>41472</v>
      </c>
      <c r="D8693" s="40">
        <v>307</v>
      </c>
      <c r="E8693" s="40" t="s">
        <v>50</v>
      </c>
      <c r="F8693">
        <f t="shared" si="408"/>
        <v>7</v>
      </c>
      <c r="G8693">
        <f t="shared" si="409"/>
        <v>2013</v>
      </c>
      <c r="H8693">
        <f t="shared" si="410"/>
        <v>608.93449999999996</v>
      </c>
      <c r="I8693" s="23"/>
    </row>
    <row r="8694" spans="1:9" ht="14.4">
      <c r="A8694" s="77" t="s">
        <v>49</v>
      </c>
      <c r="B8694" s="40">
        <v>13095500</v>
      </c>
      <c r="C8694" s="41">
        <v>41473</v>
      </c>
      <c r="D8694" s="40">
        <v>307</v>
      </c>
      <c r="E8694" s="40" t="s">
        <v>50</v>
      </c>
      <c r="F8694">
        <f t="shared" si="408"/>
        <v>7</v>
      </c>
      <c r="G8694">
        <f t="shared" si="409"/>
        <v>2013</v>
      </c>
      <c r="H8694">
        <f t="shared" si="410"/>
        <v>608.93449999999996</v>
      </c>
      <c r="I8694" s="23"/>
    </row>
    <row r="8695" spans="1:9" ht="14.4">
      <c r="A8695" s="77" t="s">
        <v>49</v>
      </c>
      <c r="B8695" s="40">
        <v>13095500</v>
      </c>
      <c r="C8695" s="41">
        <v>41474</v>
      </c>
      <c r="D8695" s="40">
        <v>307</v>
      </c>
      <c r="E8695" s="40" t="s">
        <v>50</v>
      </c>
      <c r="F8695">
        <f t="shared" si="408"/>
        <v>7</v>
      </c>
      <c r="G8695">
        <f t="shared" si="409"/>
        <v>2013</v>
      </c>
      <c r="H8695">
        <f t="shared" si="410"/>
        <v>608.93449999999996</v>
      </c>
      <c r="I8695" s="23"/>
    </row>
    <row r="8696" spans="1:9" ht="14.4">
      <c r="A8696" s="77" t="s">
        <v>49</v>
      </c>
      <c r="B8696" s="40">
        <v>13095500</v>
      </c>
      <c r="C8696" s="41">
        <v>41475</v>
      </c>
      <c r="D8696" s="40">
        <v>307</v>
      </c>
      <c r="E8696" s="40" t="s">
        <v>50</v>
      </c>
      <c r="F8696">
        <f t="shared" si="408"/>
        <v>7</v>
      </c>
      <c r="G8696">
        <f t="shared" si="409"/>
        <v>2013</v>
      </c>
      <c r="H8696">
        <f t="shared" si="410"/>
        <v>608.93449999999996</v>
      </c>
      <c r="I8696" s="23"/>
    </row>
    <row r="8697" spans="1:9" ht="14.4">
      <c r="A8697" s="77" t="s">
        <v>49</v>
      </c>
      <c r="B8697" s="40">
        <v>13095500</v>
      </c>
      <c r="C8697" s="41">
        <v>41476</v>
      </c>
      <c r="D8697" s="40">
        <v>307</v>
      </c>
      <c r="E8697" s="40" t="s">
        <v>50</v>
      </c>
      <c r="F8697">
        <f t="shared" si="408"/>
        <v>7</v>
      </c>
      <c r="G8697">
        <f t="shared" si="409"/>
        <v>2013</v>
      </c>
      <c r="H8697">
        <f t="shared" si="410"/>
        <v>608.93449999999996</v>
      </c>
      <c r="I8697" s="23"/>
    </row>
    <row r="8698" spans="1:9" ht="14.4">
      <c r="A8698" s="77" t="s">
        <v>49</v>
      </c>
      <c r="B8698" s="40">
        <v>13095500</v>
      </c>
      <c r="C8698" s="41">
        <v>41477</v>
      </c>
      <c r="D8698" s="40">
        <v>308</v>
      </c>
      <c r="E8698" s="40" t="s">
        <v>50</v>
      </c>
      <c r="F8698">
        <f t="shared" si="408"/>
        <v>7</v>
      </c>
      <c r="G8698">
        <f t="shared" si="409"/>
        <v>2013</v>
      </c>
      <c r="H8698">
        <f t="shared" si="410"/>
        <v>610.91800000000001</v>
      </c>
      <c r="I8698" s="23"/>
    </row>
    <row r="8699" spans="1:9" ht="14.4">
      <c r="A8699" s="77" t="s">
        <v>49</v>
      </c>
      <c r="B8699" s="40">
        <v>13095500</v>
      </c>
      <c r="C8699" s="41">
        <v>41478</v>
      </c>
      <c r="D8699" s="40">
        <v>308</v>
      </c>
      <c r="E8699" s="40" t="s">
        <v>50</v>
      </c>
      <c r="F8699">
        <f t="shared" si="408"/>
        <v>7</v>
      </c>
      <c r="G8699">
        <f t="shared" si="409"/>
        <v>2013</v>
      </c>
      <c r="H8699">
        <f t="shared" si="410"/>
        <v>610.91800000000001</v>
      </c>
      <c r="I8699" s="23"/>
    </row>
    <row r="8700" spans="1:9" ht="14.4">
      <c r="A8700" s="77" t="s">
        <v>49</v>
      </c>
      <c r="B8700" s="40">
        <v>13095500</v>
      </c>
      <c r="C8700" s="41">
        <v>41479</v>
      </c>
      <c r="D8700" s="40">
        <v>308</v>
      </c>
      <c r="E8700" s="40" t="s">
        <v>50</v>
      </c>
      <c r="F8700">
        <f t="shared" si="408"/>
        <v>7</v>
      </c>
      <c r="G8700">
        <f t="shared" si="409"/>
        <v>2013</v>
      </c>
      <c r="H8700">
        <f t="shared" si="410"/>
        <v>610.91800000000001</v>
      </c>
      <c r="I8700" s="23"/>
    </row>
    <row r="8701" spans="1:9" ht="14.4">
      <c r="A8701" s="77" t="s">
        <v>49</v>
      </c>
      <c r="B8701" s="40">
        <v>13095500</v>
      </c>
      <c r="C8701" s="41">
        <v>41480</v>
      </c>
      <c r="D8701" s="40">
        <v>308</v>
      </c>
      <c r="E8701" s="40" t="s">
        <v>50</v>
      </c>
      <c r="F8701">
        <f t="shared" si="408"/>
        <v>7</v>
      </c>
      <c r="G8701">
        <f t="shared" si="409"/>
        <v>2013</v>
      </c>
      <c r="H8701">
        <f t="shared" si="410"/>
        <v>610.91800000000001</v>
      </c>
      <c r="I8701" s="23"/>
    </row>
    <row r="8702" spans="1:9" ht="14.4">
      <c r="A8702" s="77" t="s">
        <v>49</v>
      </c>
      <c r="B8702" s="40">
        <v>13095500</v>
      </c>
      <c r="C8702" s="41">
        <v>41481</v>
      </c>
      <c r="D8702" s="40">
        <v>309</v>
      </c>
      <c r="E8702" s="40" t="s">
        <v>50</v>
      </c>
      <c r="F8702">
        <f t="shared" si="408"/>
        <v>7</v>
      </c>
      <c r="G8702">
        <f t="shared" si="409"/>
        <v>2013</v>
      </c>
      <c r="H8702">
        <f t="shared" si="410"/>
        <v>612.90150000000006</v>
      </c>
      <c r="I8702" s="23"/>
    </row>
    <row r="8703" spans="1:9" ht="14.4">
      <c r="A8703" s="77" t="s">
        <v>49</v>
      </c>
      <c r="B8703" s="40">
        <v>13095500</v>
      </c>
      <c r="C8703" s="41">
        <v>41482</v>
      </c>
      <c r="D8703" s="40">
        <v>309</v>
      </c>
      <c r="E8703" s="40" t="s">
        <v>50</v>
      </c>
      <c r="F8703">
        <f t="shared" si="408"/>
        <v>7</v>
      </c>
      <c r="G8703">
        <f t="shared" si="409"/>
        <v>2013</v>
      </c>
      <c r="H8703">
        <f t="shared" si="410"/>
        <v>612.90150000000006</v>
      </c>
      <c r="I8703" s="23"/>
    </row>
    <row r="8704" spans="1:9" ht="14.4">
      <c r="A8704" s="77" t="s">
        <v>49</v>
      </c>
      <c r="B8704" s="40">
        <v>13095500</v>
      </c>
      <c r="C8704" s="41">
        <v>41483</v>
      </c>
      <c r="D8704" s="40">
        <v>309</v>
      </c>
      <c r="E8704" s="40" t="s">
        <v>50</v>
      </c>
      <c r="F8704">
        <f t="shared" si="408"/>
        <v>7</v>
      </c>
      <c r="G8704">
        <f t="shared" si="409"/>
        <v>2013</v>
      </c>
      <c r="H8704">
        <f t="shared" si="410"/>
        <v>612.90150000000006</v>
      </c>
      <c r="I8704" s="23"/>
    </row>
    <row r="8705" spans="1:9" ht="14.4">
      <c r="A8705" s="77" t="s">
        <v>49</v>
      </c>
      <c r="B8705" s="40">
        <v>13095500</v>
      </c>
      <c r="C8705" s="41">
        <v>41484</v>
      </c>
      <c r="D8705" s="40">
        <v>311</v>
      </c>
      <c r="E8705" s="40" t="s">
        <v>50</v>
      </c>
      <c r="F8705">
        <f t="shared" si="408"/>
        <v>7</v>
      </c>
      <c r="G8705">
        <f t="shared" si="409"/>
        <v>2013</v>
      </c>
      <c r="H8705">
        <f t="shared" si="410"/>
        <v>616.86850000000004</v>
      </c>
      <c r="I8705" s="23"/>
    </row>
    <row r="8706" spans="1:9" ht="14.4">
      <c r="A8706" s="77" t="s">
        <v>49</v>
      </c>
      <c r="B8706" s="40">
        <v>13095500</v>
      </c>
      <c r="C8706" s="41">
        <v>41485</v>
      </c>
      <c r="D8706" s="40">
        <v>311</v>
      </c>
      <c r="E8706" s="40" t="s">
        <v>50</v>
      </c>
      <c r="F8706">
        <f t="shared" si="408"/>
        <v>7</v>
      </c>
      <c r="G8706">
        <f t="shared" si="409"/>
        <v>2013</v>
      </c>
      <c r="H8706">
        <f t="shared" si="410"/>
        <v>616.86850000000004</v>
      </c>
      <c r="I8706" s="23"/>
    </row>
    <row r="8707" spans="1:9" ht="14.4">
      <c r="A8707" s="77" t="s">
        <v>49</v>
      </c>
      <c r="B8707" s="40">
        <v>13095500</v>
      </c>
      <c r="C8707" s="41">
        <v>41486</v>
      </c>
      <c r="D8707" s="40">
        <v>311</v>
      </c>
      <c r="E8707" s="40" t="s">
        <v>50</v>
      </c>
      <c r="F8707">
        <f t="shared" si="408"/>
        <v>7</v>
      </c>
      <c r="G8707">
        <f t="shared" si="409"/>
        <v>2013</v>
      </c>
      <c r="H8707">
        <f t="shared" si="410"/>
        <v>616.86850000000004</v>
      </c>
      <c r="I8707" s="23"/>
    </row>
    <row r="8708" spans="1:9" ht="14.4">
      <c r="A8708" s="77" t="s">
        <v>49</v>
      </c>
      <c r="B8708" s="40">
        <v>13095500</v>
      </c>
      <c r="C8708" s="41">
        <v>41487</v>
      </c>
      <c r="D8708" s="40">
        <v>311</v>
      </c>
      <c r="E8708" s="40" t="s">
        <v>50</v>
      </c>
      <c r="F8708">
        <f t="shared" si="408"/>
        <v>8</v>
      </c>
      <c r="G8708">
        <f t="shared" si="409"/>
        <v>2013</v>
      </c>
      <c r="H8708">
        <f t="shared" si="410"/>
        <v>616.86850000000004</v>
      </c>
      <c r="I8708" s="23"/>
    </row>
    <row r="8709" spans="1:9" ht="14.4">
      <c r="A8709" s="77" t="s">
        <v>49</v>
      </c>
      <c r="B8709" s="40">
        <v>13095500</v>
      </c>
      <c r="C8709" s="41">
        <v>41488</v>
      </c>
      <c r="D8709" s="40">
        <v>313</v>
      </c>
      <c r="E8709" s="40" t="s">
        <v>50</v>
      </c>
      <c r="F8709">
        <f t="shared" si="408"/>
        <v>8</v>
      </c>
      <c r="G8709">
        <f t="shared" si="409"/>
        <v>2013</v>
      </c>
      <c r="H8709">
        <f t="shared" si="410"/>
        <v>620.83550000000002</v>
      </c>
      <c r="I8709" s="23"/>
    </row>
    <row r="8710" spans="1:9" ht="14.4">
      <c r="A8710" s="77" t="s">
        <v>49</v>
      </c>
      <c r="B8710" s="40">
        <v>13095500</v>
      </c>
      <c r="C8710" s="41">
        <v>41489</v>
      </c>
      <c r="D8710" s="40">
        <v>314</v>
      </c>
      <c r="E8710" s="40" t="s">
        <v>50</v>
      </c>
      <c r="F8710">
        <f t="shared" si="408"/>
        <v>8</v>
      </c>
      <c r="G8710">
        <f t="shared" si="409"/>
        <v>2013</v>
      </c>
      <c r="H8710">
        <f t="shared" si="410"/>
        <v>622.81899999999996</v>
      </c>
      <c r="I8710" s="23"/>
    </row>
    <row r="8711" spans="1:9" ht="14.4">
      <c r="A8711" s="77" t="s">
        <v>49</v>
      </c>
      <c r="B8711" s="40">
        <v>13095500</v>
      </c>
      <c r="C8711" s="41">
        <v>41490</v>
      </c>
      <c r="D8711" s="40">
        <v>314</v>
      </c>
      <c r="E8711" s="40" t="s">
        <v>50</v>
      </c>
      <c r="F8711">
        <f t="shared" si="408"/>
        <v>8</v>
      </c>
      <c r="G8711">
        <f t="shared" si="409"/>
        <v>2013</v>
      </c>
      <c r="H8711">
        <f t="shared" si="410"/>
        <v>622.81899999999996</v>
      </c>
      <c r="I8711" s="23"/>
    </row>
    <row r="8712" spans="1:9" ht="14.4">
      <c r="A8712" s="77" t="s">
        <v>49</v>
      </c>
      <c r="B8712" s="40">
        <v>13095500</v>
      </c>
      <c r="C8712" s="41">
        <v>41491</v>
      </c>
      <c r="D8712" s="40">
        <v>314</v>
      </c>
      <c r="E8712" s="40" t="s">
        <v>50</v>
      </c>
      <c r="F8712">
        <f t="shared" si="408"/>
        <v>8</v>
      </c>
      <c r="G8712">
        <f t="shared" si="409"/>
        <v>2013</v>
      </c>
      <c r="H8712">
        <f t="shared" si="410"/>
        <v>622.81899999999996</v>
      </c>
      <c r="I8712" s="23"/>
    </row>
    <row r="8713" spans="1:9" ht="14.4">
      <c r="A8713" s="77" t="s">
        <v>49</v>
      </c>
      <c r="B8713" s="40">
        <v>13095500</v>
      </c>
      <c r="C8713" s="41">
        <v>41492</v>
      </c>
      <c r="D8713" s="40">
        <v>315</v>
      </c>
      <c r="E8713" s="40" t="s">
        <v>50</v>
      </c>
      <c r="F8713">
        <f t="shared" si="408"/>
        <v>8</v>
      </c>
      <c r="G8713">
        <f t="shared" si="409"/>
        <v>2013</v>
      </c>
      <c r="H8713">
        <f t="shared" si="410"/>
        <v>624.80250000000001</v>
      </c>
      <c r="I8713" s="23"/>
    </row>
    <row r="8714" spans="1:9" ht="14.4">
      <c r="A8714" s="77" t="s">
        <v>49</v>
      </c>
      <c r="B8714" s="40">
        <v>13095500</v>
      </c>
      <c r="C8714" s="41">
        <v>41493</v>
      </c>
      <c r="D8714" s="40">
        <v>314</v>
      </c>
      <c r="E8714" s="40" t="s">
        <v>50</v>
      </c>
      <c r="F8714">
        <f t="shared" si="408"/>
        <v>8</v>
      </c>
      <c r="G8714">
        <f t="shared" si="409"/>
        <v>2013</v>
      </c>
      <c r="H8714">
        <f t="shared" si="410"/>
        <v>622.81899999999996</v>
      </c>
      <c r="I8714" s="23"/>
    </row>
    <row r="8715" spans="1:9" ht="14.4">
      <c r="A8715" s="77" t="s">
        <v>49</v>
      </c>
      <c r="B8715" s="40">
        <v>13095500</v>
      </c>
      <c r="C8715" s="41">
        <v>41494</v>
      </c>
      <c r="D8715" s="40">
        <v>314</v>
      </c>
      <c r="E8715" s="40" t="s">
        <v>50</v>
      </c>
      <c r="F8715">
        <f t="shared" si="408"/>
        <v>8</v>
      </c>
      <c r="G8715">
        <f t="shared" si="409"/>
        <v>2013</v>
      </c>
      <c r="H8715">
        <f t="shared" si="410"/>
        <v>622.81899999999996</v>
      </c>
      <c r="I8715" s="23"/>
    </row>
    <row r="8716" spans="1:9" ht="14.4">
      <c r="A8716" s="77" t="s">
        <v>49</v>
      </c>
      <c r="B8716" s="40">
        <v>13095500</v>
      </c>
      <c r="C8716" s="41">
        <v>41495</v>
      </c>
      <c r="D8716" s="40">
        <v>314</v>
      </c>
      <c r="E8716" s="40" t="s">
        <v>50</v>
      </c>
      <c r="F8716">
        <f t="shared" si="408"/>
        <v>8</v>
      </c>
      <c r="G8716">
        <f t="shared" si="409"/>
        <v>2013</v>
      </c>
      <c r="H8716">
        <f t="shared" si="410"/>
        <v>622.81899999999996</v>
      </c>
      <c r="I8716" s="23"/>
    </row>
    <row r="8717" spans="1:9" ht="14.4">
      <c r="A8717" s="77" t="s">
        <v>49</v>
      </c>
      <c r="B8717" s="40">
        <v>13095500</v>
      </c>
      <c r="C8717" s="41">
        <v>41496</v>
      </c>
      <c r="D8717" s="40">
        <v>314</v>
      </c>
      <c r="E8717" s="40" t="s">
        <v>50</v>
      </c>
      <c r="F8717">
        <f t="shared" si="408"/>
        <v>8</v>
      </c>
      <c r="G8717">
        <f t="shared" si="409"/>
        <v>2013</v>
      </c>
      <c r="H8717">
        <f t="shared" si="410"/>
        <v>622.81899999999996</v>
      </c>
      <c r="I8717" s="23"/>
    </row>
    <row r="8718" spans="1:9" ht="14.4">
      <c r="A8718" s="77" t="s">
        <v>49</v>
      </c>
      <c r="B8718" s="40">
        <v>13095500</v>
      </c>
      <c r="C8718" s="41">
        <v>41497</v>
      </c>
      <c r="D8718" s="40">
        <v>314</v>
      </c>
      <c r="E8718" s="40" t="s">
        <v>50</v>
      </c>
      <c r="F8718">
        <f t="shared" si="408"/>
        <v>8</v>
      </c>
      <c r="G8718">
        <f t="shared" si="409"/>
        <v>2013</v>
      </c>
      <c r="H8718">
        <f t="shared" si="410"/>
        <v>622.81899999999996</v>
      </c>
      <c r="I8718" s="23"/>
    </row>
    <row r="8719" spans="1:9" ht="14.4">
      <c r="A8719" s="77" t="s">
        <v>49</v>
      </c>
      <c r="B8719" s="40">
        <v>13095500</v>
      </c>
      <c r="C8719" s="41">
        <v>41498</v>
      </c>
      <c r="D8719" s="40">
        <v>314</v>
      </c>
      <c r="E8719" s="40" t="s">
        <v>50</v>
      </c>
      <c r="F8719">
        <f t="shared" si="408"/>
        <v>8</v>
      </c>
      <c r="G8719">
        <f t="shared" si="409"/>
        <v>2013</v>
      </c>
      <c r="H8719">
        <f t="shared" si="410"/>
        <v>622.81899999999996</v>
      </c>
      <c r="I8719" s="23"/>
    </row>
    <row r="8720" spans="1:9" ht="14.4">
      <c r="A8720" s="77" t="s">
        <v>49</v>
      </c>
      <c r="B8720" s="40">
        <v>13095500</v>
      </c>
      <c r="C8720" s="41">
        <v>41499</v>
      </c>
      <c r="D8720" s="40">
        <v>309</v>
      </c>
      <c r="E8720" s="40" t="s">
        <v>50</v>
      </c>
      <c r="F8720">
        <f t="shared" si="408"/>
        <v>8</v>
      </c>
      <c r="G8720">
        <f t="shared" si="409"/>
        <v>2013</v>
      </c>
      <c r="H8720">
        <f t="shared" si="410"/>
        <v>612.90150000000006</v>
      </c>
      <c r="I8720" s="23"/>
    </row>
    <row r="8721" spans="1:9" ht="14.4">
      <c r="A8721" s="77" t="s">
        <v>49</v>
      </c>
      <c r="B8721" s="40">
        <v>13095500</v>
      </c>
      <c r="C8721" s="41">
        <v>41500</v>
      </c>
      <c r="D8721" s="40">
        <v>310</v>
      </c>
      <c r="E8721" s="40" t="s">
        <v>50</v>
      </c>
      <c r="F8721">
        <f t="shared" si="408"/>
        <v>8</v>
      </c>
      <c r="G8721">
        <f t="shared" si="409"/>
        <v>2013</v>
      </c>
      <c r="H8721">
        <f t="shared" si="410"/>
        <v>614.88499999999999</v>
      </c>
      <c r="I8721" s="23"/>
    </row>
    <row r="8722" spans="1:9" ht="14.4">
      <c r="A8722" s="77" t="s">
        <v>49</v>
      </c>
      <c r="B8722" s="40">
        <v>13095500</v>
      </c>
      <c r="C8722" s="41">
        <v>41501</v>
      </c>
      <c r="D8722" s="40">
        <v>310</v>
      </c>
      <c r="E8722" s="40" t="s">
        <v>50</v>
      </c>
      <c r="F8722">
        <f t="shared" si="408"/>
        <v>8</v>
      </c>
      <c r="G8722">
        <f t="shared" si="409"/>
        <v>2013</v>
      </c>
      <c r="H8722">
        <f t="shared" si="410"/>
        <v>614.88499999999999</v>
      </c>
      <c r="I8722" s="23"/>
    </row>
    <row r="8723" spans="1:9" ht="14.4">
      <c r="A8723" s="77" t="s">
        <v>49</v>
      </c>
      <c r="B8723" s="40">
        <v>13095500</v>
      </c>
      <c r="C8723" s="41">
        <v>41502</v>
      </c>
      <c r="D8723" s="40">
        <v>310</v>
      </c>
      <c r="E8723" s="40" t="s">
        <v>50</v>
      </c>
      <c r="F8723">
        <f t="shared" si="408"/>
        <v>8</v>
      </c>
      <c r="G8723">
        <f t="shared" si="409"/>
        <v>2013</v>
      </c>
      <c r="H8723">
        <f t="shared" si="410"/>
        <v>614.88499999999999</v>
      </c>
      <c r="I8723" s="23"/>
    </row>
    <row r="8724" spans="1:9" ht="14.4">
      <c r="A8724" s="77" t="s">
        <v>49</v>
      </c>
      <c r="B8724" s="40">
        <v>13095500</v>
      </c>
      <c r="C8724" s="41">
        <v>41503</v>
      </c>
      <c r="D8724" s="40">
        <v>310</v>
      </c>
      <c r="E8724" s="40" t="s">
        <v>50</v>
      </c>
      <c r="F8724">
        <f t="shared" si="408"/>
        <v>8</v>
      </c>
      <c r="G8724">
        <f t="shared" si="409"/>
        <v>2013</v>
      </c>
      <c r="H8724">
        <f t="shared" si="410"/>
        <v>614.88499999999999</v>
      </c>
      <c r="I8724" s="23"/>
    </row>
    <row r="8725" spans="1:9" ht="14.4">
      <c r="A8725" s="77" t="s">
        <v>49</v>
      </c>
      <c r="B8725" s="40">
        <v>13095500</v>
      </c>
      <c r="C8725" s="41">
        <v>41504</v>
      </c>
      <c r="D8725" s="40">
        <v>310</v>
      </c>
      <c r="E8725" s="40" t="s">
        <v>50</v>
      </c>
      <c r="F8725">
        <f t="shared" si="408"/>
        <v>8</v>
      </c>
      <c r="G8725">
        <f t="shared" si="409"/>
        <v>2013</v>
      </c>
      <c r="H8725">
        <f t="shared" si="410"/>
        <v>614.88499999999999</v>
      </c>
      <c r="I8725" s="23"/>
    </row>
    <row r="8726" spans="1:9" ht="14.4">
      <c r="A8726" s="77" t="s">
        <v>49</v>
      </c>
      <c r="B8726" s="40">
        <v>13095500</v>
      </c>
      <c r="C8726" s="41">
        <v>41505</v>
      </c>
      <c r="D8726" s="40">
        <v>311</v>
      </c>
      <c r="E8726" s="40" t="s">
        <v>50</v>
      </c>
      <c r="F8726">
        <f t="shared" si="408"/>
        <v>8</v>
      </c>
      <c r="G8726">
        <f t="shared" si="409"/>
        <v>2013</v>
      </c>
      <c r="H8726">
        <f t="shared" si="410"/>
        <v>616.86850000000004</v>
      </c>
      <c r="I8726" s="23"/>
    </row>
    <row r="8727" spans="1:9" ht="14.4">
      <c r="A8727" s="77" t="s">
        <v>49</v>
      </c>
      <c r="B8727" s="40">
        <v>13095500</v>
      </c>
      <c r="C8727" s="41">
        <v>41506</v>
      </c>
      <c r="D8727" s="40">
        <v>311</v>
      </c>
      <c r="E8727" s="40" t="s">
        <v>50</v>
      </c>
      <c r="F8727">
        <f t="shared" si="408"/>
        <v>8</v>
      </c>
      <c r="G8727">
        <f t="shared" si="409"/>
        <v>2013</v>
      </c>
      <c r="H8727">
        <f t="shared" si="410"/>
        <v>616.86850000000004</v>
      </c>
      <c r="I8727" s="23"/>
    </row>
    <row r="8728" spans="1:9" ht="14.4">
      <c r="A8728" s="77" t="s">
        <v>49</v>
      </c>
      <c r="B8728" s="40">
        <v>13095500</v>
      </c>
      <c r="C8728" s="41">
        <v>41507</v>
      </c>
      <c r="D8728" s="40">
        <v>312</v>
      </c>
      <c r="E8728" s="40" t="s">
        <v>50</v>
      </c>
      <c r="F8728">
        <f t="shared" si="408"/>
        <v>8</v>
      </c>
      <c r="G8728">
        <f t="shared" si="409"/>
        <v>2013</v>
      </c>
      <c r="H8728">
        <f t="shared" si="410"/>
        <v>618.85199999999998</v>
      </c>
      <c r="I8728" s="23"/>
    </row>
    <row r="8729" spans="1:9" ht="14.4">
      <c r="A8729" s="77" t="s">
        <v>49</v>
      </c>
      <c r="B8729" s="40">
        <v>13095500</v>
      </c>
      <c r="C8729" s="41">
        <v>41508</v>
      </c>
      <c r="D8729" s="40">
        <v>312</v>
      </c>
      <c r="E8729" s="40" t="s">
        <v>50</v>
      </c>
      <c r="F8729">
        <f t="shared" si="408"/>
        <v>8</v>
      </c>
      <c r="G8729">
        <f t="shared" si="409"/>
        <v>2013</v>
      </c>
      <c r="H8729">
        <f t="shared" si="410"/>
        <v>618.85199999999998</v>
      </c>
      <c r="I8729" s="23"/>
    </row>
    <row r="8730" spans="1:9" ht="14.4">
      <c r="A8730" s="77" t="s">
        <v>49</v>
      </c>
      <c r="B8730" s="40">
        <v>13095500</v>
      </c>
      <c r="C8730" s="41">
        <v>41509</v>
      </c>
      <c r="D8730" s="40">
        <v>312</v>
      </c>
      <c r="E8730" s="40" t="s">
        <v>50</v>
      </c>
      <c r="F8730">
        <f t="shared" si="408"/>
        <v>8</v>
      </c>
      <c r="G8730">
        <f t="shared" si="409"/>
        <v>2013</v>
      </c>
      <c r="H8730">
        <f t="shared" si="410"/>
        <v>618.85199999999998</v>
      </c>
      <c r="I8730" s="23"/>
    </row>
    <row r="8731" spans="1:9" ht="14.4">
      <c r="A8731" s="77" t="s">
        <v>49</v>
      </c>
      <c r="B8731" s="40">
        <v>13095500</v>
      </c>
      <c r="C8731" s="41">
        <v>41510</v>
      </c>
      <c r="D8731" s="40">
        <v>314</v>
      </c>
      <c r="E8731" s="40" t="s">
        <v>50</v>
      </c>
      <c r="F8731">
        <f t="shared" si="408"/>
        <v>8</v>
      </c>
      <c r="G8731">
        <f t="shared" si="409"/>
        <v>2013</v>
      </c>
      <c r="H8731">
        <f t="shared" si="410"/>
        <v>622.81899999999996</v>
      </c>
      <c r="I8731" s="23"/>
    </row>
    <row r="8732" spans="1:9" ht="14.4">
      <c r="A8732" s="77" t="s">
        <v>49</v>
      </c>
      <c r="B8732" s="40">
        <v>13095500</v>
      </c>
      <c r="C8732" s="41">
        <v>41511</v>
      </c>
      <c r="D8732" s="40">
        <v>315</v>
      </c>
      <c r="E8732" s="40" t="s">
        <v>50</v>
      </c>
      <c r="F8732">
        <f t="shared" si="408"/>
        <v>8</v>
      </c>
      <c r="G8732">
        <f t="shared" si="409"/>
        <v>2013</v>
      </c>
      <c r="H8732">
        <f t="shared" si="410"/>
        <v>624.80250000000001</v>
      </c>
      <c r="I8732" s="23"/>
    </row>
    <row r="8733" spans="1:9" ht="14.4">
      <c r="A8733" s="77" t="s">
        <v>49</v>
      </c>
      <c r="B8733" s="40">
        <v>13095500</v>
      </c>
      <c r="C8733" s="41">
        <v>41512</v>
      </c>
      <c r="D8733" s="40">
        <v>316</v>
      </c>
      <c r="E8733" s="40" t="s">
        <v>50</v>
      </c>
      <c r="F8733">
        <f t="shared" si="408"/>
        <v>8</v>
      </c>
      <c r="G8733">
        <f t="shared" si="409"/>
        <v>2013</v>
      </c>
      <c r="H8733">
        <f t="shared" si="410"/>
        <v>626.78600000000006</v>
      </c>
      <c r="I8733" s="23"/>
    </row>
    <row r="8734" spans="1:9" ht="14.4">
      <c r="A8734" s="77" t="s">
        <v>49</v>
      </c>
      <c r="B8734" s="40">
        <v>13095500</v>
      </c>
      <c r="C8734" s="41">
        <v>41513</v>
      </c>
      <c r="D8734" s="40">
        <v>316</v>
      </c>
      <c r="E8734" s="40" t="s">
        <v>50</v>
      </c>
      <c r="F8734">
        <f t="shared" si="408"/>
        <v>8</v>
      </c>
      <c r="G8734">
        <f t="shared" si="409"/>
        <v>2013</v>
      </c>
      <c r="H8734">
        <f t="shared" si="410"/>
        <v>626.78600000000006</v>
      </c>
      <c r="I8734" s="23"/>
    </row>
    <row r="8735" spans="1:9" ht="14.4">
      <c r="A8735" s="77" t="s">
        <v>49</v>
      </c>
      <c r="B8735" s="40">
        <v>13095500</v>
      </c>
      <c r="C8735" s="41">
        <v>41514</v>
      </c>
      <c r="D8735" s="40">
        <v>317</v>
      </c>
      <c r="E8735" s="40" t="s">
        <v>50</v>
      </c>
      <c r="F8735">
        <f t="shared" si="408"/>
        <v>8</v>
      </c>
      <c r="G8735">
        <f t="shared" si="409"/>
        <v>2013</v>
      </c>
      <c r="H8735">
        <f t="shared" si="410"/>
        <v>628.76949999999999</v>
      </c>
      <c r="I8735" s="23"/>
    </row>
    <row r="8736" spans="1:9" ht="14.4">
      <c r="A8736" s="77" t="s">
        <v>49</v>
      </c>
      <c r="B8736" s="40">
        <v>13095500</v>
      </c>
      <c r="C8736" s="41">
        <v>41515</v>
      </c>
      <c r="D8736" s="40">
        <v>318</v>
      </c>
      <c r="E8736" s="40" t="s">
        <v>50</v>
      </c>
      <c r="F8736">
        <f t="shared" si="408"/>
        <v>8</v>
      </c>
      <c r="G8736">
        <f t="shared" si="409"/>
        <v>2013</v>
      </c>
      <c r="H8736">
        <f t="shared" si="410"/>
        <v>630.75300000000004</v>
      </c>
      <c r="I8736" s="23"/>
    </row>
    <row r="8737" spans="1:9" ht="14.4">
      <c r="A8737" s="77" t="s">
        <v>49</v>
      </c>
      <c r="B8737" s="40">
        <v>13095500</v>
      </c>
      <c r="C8737" s="41">
        <v>41516</v>
      </c>
      <c r="D8737" s="40">
        <v>318</v>
      </c>
      <c r="E8737" s="40" t="s">
        <v>50</v>
      </c>
      <c r="F8737">
        <f t="shared" si="408"/>
        <v>8</v>
      </c>
      <c r="G8737">
        <f t="shared" si="409"/>
        <v>2013</v>
      </c>
      <c r="H8737">
        <f t="shared" si="410"/>
        <v>630.75300000000004</v>
      </c>
      <c r="I8737" s="23"/>
    </row>
    <row r="8738" spans="1:9" ht="14.4">
      <c r="A8738" s="77" t="s">
        <v>49</v>
      </c>
      <c r="B8738" s="40">
        <v>13095500</v>
      </c>
      <c r="C8738" s="41">
        <v>41517</v>
      </c>
      <c r="D8738" s="40">
        <v>318</v>
      </c>
      <c r="E8738" s="40" t="s">
        <v>50</v>
      </c>
      <c r="F8738">
        <f t="shared" ref="F8738:F8801" si="411">MONTH(C8738)</f>
        <v>8</v>
      </c>
      <c r="G8738">
        <f t="shared" ref="G8738:G8801" si="412">IF(F8738&gt;10,YEAR(C8738)+1,YEAR(C8738))</f>
        <v>2013</v>
      </c>
      <c r="H8738">
        <f t="shared" ref="H8738:H8801" si="413">D8738*1.9835</f>
        <v>630.75300000000004</v>
      </c>
      <c r="I8738" s="23"/>
    </row>
    <row r="8739" spans="1:9" ht="14.4">
      <c r="A8739" s="77" t="s">
        <v>49</v>
      </c>
      <c r="B8739" s="40">
        <v>13095500</v>
      </c>
      <c r="C8739" s="41">
        <v>41518</v>
      </c>
      <c r="D8739" s="40">
        <v>319</v>
      </c>
      <c r="E8739" s="40" t="s">
        <v>50</v>
      </c>
      <c r="F8739">
        <f t="shared" si="411"/>
        <v>9</v>
      </c>
      <c r="G8739">
        <f t="shared" si="412"/>
        <v>2013</v>
      </c>
      <c r="H8739">
        <f t="shared" si="413"/>
        <v>632.73649999999998</v>
      </c>
      <c r="I8739" s="23"/>
    </row>
    <row r="8740" spans="1:9" ht="14.4">
      <c r="A8740" s="77" t="s">
        <v>49</v>
      </c>
      <c r="B8740" s="40">
        <v>13095500</v>
      </c>
      <c r="C8740" s="41">
        <v>41519</v>
      </c>
      <c r="D8740" s="40">
        <v>319</v>
      </c>
      <c r="E8740" s="40" t="s">
        <v>50</v>
      </c>
      <c r="F8740">
        <f t="shared" si="411"/>
        <v>9</v>
      </c>
      <c r="G8740">
        <f t="shared" si="412"/>
        <v>2013</v>
      </c>
      <c r="H8740">
        <f t="shared" si="413"/>
        <v>632.73649999999998</v>
      </c>
      <c r="I8740" s="23"/>
    </row>
    <row r="8741" spans="1:9" ht="14.4">
      <c r="A8741" s="77" t="s">
        <v>49</v>
      </c>
      <c r="B8741" s="40">
        <v>13095500</v>
      </c>
      <c r="C8741" s="41">
        <v>41520</v>
      </c>
      <c r="D8741" s="40">
        <v>320</v>
      </c>
      <c r="E8741" s="40" t="s">
        <v>50</v>
      </c>
      <c r="F8741">
        <f t="shared" si="411"/>
        <v>9</v>
      </c>
      <c r="G8741">
        <f t="shared" si="412"/>
        <v>2013</v>
      </c>
      <c r="H8741">
        <f t="shared" si="413"/>
        <v>634.72</v>
      </c>
      <c r="I8741" s="23"/>
    </row>
    <row r="8742" spans="1:9" ht="14.4">
      <c r="A8742" s="77" t="s">
        <v>49</v>
      </c>
      <c r="B8742" s="40">
        <v>13095500</v>
      </c>
      <c r="C8742" s="41">
        <v>41521</v>
      </c>
      <c r="D8742" s="40">
        <v>320</v>
      </c>
      <c r="E8742" s="40" t="s">
        <v>50</v>
      </c>
      <c r="F8742">
        <f t="shared" si="411"/>
        <v>9</v>
      </c>
      <c r="G8742">
        <f t="shared" si="412"/>
        <v>2013</v>
      </c>
      <c r="H8742">
        <f t="shared" si="413"/>
        <v>634.72</v>
      </c>
      <c r="I8742" s="23"/>
    </row>
    <row r="8743" spans="1:9" ht="14.4">
      <c r="A8743" s="77" t="s">
        <v>49</v>
      </c>
      <c r="B8743" s="40">
        <v>13095500</v>
      </c>
      <c r="C8743" s="41">
        <v>41522</v>
      </c>
      <c r="D8743" s="40">
        <v>321</v>
      </c>
      <c r="E8743" s="40" t="s">
        <v>50</v>
      </c>
      <c r="F8743">
        <f t="shared" si="411"/>
        <v>9</v>
      </c>
      <c r="G8743">
        <f t="shared" si="412"/>
        <v>2013</v>
      </c>
      <c r="H8743">
        <f t="shared" si="413"/>
        <v>636.70349999999996</v>
      </c>
      <c r="I8743" s="23"/>
    </row>
    <row r="8744" spans="1:9" ht="14.4">
      <c r="A8744" s="77" t="s">
        <v>49</v>
      </c>
      <c r="B8744" s="40">
        <v>13095500</v>
      </c>
      <c r="C8744" s="41">
        <v>41523</v>
      </c>
      <c r="D8744" s="40">
        <v>321</v>
      </c>
      <c r="E8744" s="40" t="s">
        <v>50</v>
      </c>
      <c r="F8744">
        <f t="shared" si="411"/>
        <v>9</v>
      </c>
      <c r="G8744">
        <f t="shared" si="412"/>
        <v>2013</v>
      </c>
      <c r="H8744">
        <f t="shared" si="413"/>
        <v>636.70349999999996</v>
      </c>
      <c r="I8744" s="23"/>
    </row>
    <row r="8745" spans="1:9" ht="14.4">
      <c r="A8745" s="77" t="s">
        <v>49</v>
      </c>
      <c r="B8745" s="40">
        <v>13095500</v>
      </c>
      <c r="C8745" s="41">
        <v>41524</v>
      </c>
      <c r="D8745" s="40">
        <v>323</v>
      </c>
      <c r="E8745" s="40" t="s">
        <v>50</v>
      </c>
      <c r="F8745">
        <f t="shared" si="411"/>
        <v>9</v>
      </c>
      <c r="G8745">
        <f t="shared" si="412"/>
        <v>2013</v>
      </c>
      <c r="H8745">
        <f t="shared" si="413"/>
        <v>640.67050000000006</v>
      </c>
      <c r="I8745" s="23"/>
    </row>
    <row r="8746" spans="1:9" ht="14.4">
      <c r="A8746" s="77" t="s">
        <v>49</v>
      </c>
      <c r="B8746" s="40">
        <v>13095500</v>
      </c>
      <c r="C8746" s="41">
        <v>41525</v>
      </c>
      <c r="D8746" s="40">
        <v>324</v>
      </c>
      <c r="E8746" s="40" t="s">
        <v>50</v>
      </c>
      <c r="F8746">
        <f t="shared" si="411"/>
        <v>9</v>
      </c>
      <c r="G8746">
        <f t="shared" si="412"/>
        <v>2013</v>
      </c>
      <c r="H8746">
        <f t="shared" si="413"/>
        <v>642.654</v>
      </c>
      <c r="I8746" s="23"/>
    </row>
    <row r="8747" spans="1:9" ht="14.4">
      <c r="A8747" s="77" t="s">
        <v>49</v>
      </c>
      <c r="B8747" s="40">
        <v>13095500</v>
      </c>
      <c r="C8747" s="41">
        <v>41526</v>
      </c>
      <c r="D8747" s="40">
        <v>325</v>
      </c>
      <c r="E8747" s="40" t="s">
        <v>50</v>
      </c>
      <c r="F8747">
        <f t="shared" si="411"/>
        <v>9</v>
      </c>
      <c r="G8747">
        <f t="shared" si="412"/>
        <v>2013</v>
      </c>
      <c r="H8747">
        <f t="shared" si="413"/>
        <v>644.63750000000005</v>
      </c>
      <c r="I8747" s="23"/>
    </row>
    <row r="8748" spans="1:9" ht="14.4">
      <c r="A8748" s="77" t="s">
        <v>49</v>
      </c>
      <c r="B8748" s="40">
        <v>13095500</v>
      </c>
      <c r="C8748" s="41">
        <v>41527</v>
      </c>
      <c r="D8748" s="40">
        <v>325</v>
      </c>
      <c r="E8748" s="40" t="s">
        <v>50</v>
      </c>
      <c r="F8748">
        <f t="shared" si="411"/>
        <v>9</v>
      </c>
      <c r="G8748">
        <f t="shared" si="412"/>
        <v>2013</v>
      </c>
      <c r="H8748">
        <f t="shared" si="413"/>
        <v>644.63750000000005</v>
      </c>
      <c r="I8748" s="23"/>
    </row>
    <row r="8749" spans="1:9" ht="14.4">
      <c r="A8749" s="77" t="s">
        <v>49</v>
      </c>
      <c r="B8749" s="40">
        <v>13095500</v>
      </c>
      <c r="C8749" s="41">
        <v>41528</v>
      </c>
      <c r="D8749" s="40">
        <v>325</v>
      </c>
      <c r="E8749" s="40" t="s">
        <v>50</v>
      </c>
      <c r="F8749">
        <f t="shared" si="411"/>
        <v>9</v>
      </c>
      <c r="G8749">
        <f t="shared" si="412"/>
        <v>2013</v>
      </c>
      <c r="H8749">
        <f t="shared" si="413"/>
        <v>644.63750000000005</v>
      </c>
      <c r="I8749" s="23"/>
    </row>
    <row r="8750" spans="1:9" ht="14.4">
      <c r="A8750" s="77" t="s">
        <v>49</v>
      </c>
      <c r="B8750" s="40">
        <v>13095500</v>
      </c>
      <c r="C8750" s="41">
        <v>41529</v>
      </c>
      <c r="D8750" s="40">
        <v>325</v>
      </c>
      <c r="E8750" s="40" t="s">
        <v>50</v>
      </c>
      <c r="F8750">
        <f t="shared" si="411"/>
        <v>9</v>
      </c>
      <c r="G8750">
        <f t="shared" si="412"/>
        <v>2013</v>
      </c>
      <c r="H8750">
        <f t="shared" si="413"/>
        <v>644.63750000000005</v>
      </c>
      <c r="I8750" s="23"/>
    </row>
    <row r="8751" spans="1:9" ht="14.4">
      <c r="A8751" s="77" t="s">
        <v>49</v>
      </c>
      <c r="B8751" s="40">
        <v>13095500</v>
      </c>
      <c r="C8751" s="41">
        <v>41530</v>
      </c>
      <c r="D8751" s="40">
        <v>327</v>
      </c>
      <c r="E8751" s="40" t="s">
        <v>50</v>
      </c>
      <c r="F8751">
        <f t="shared" si="411"/>
        <v>9</v>
      </c>
      <c r="G8751">
        <f t="shared" si="412"/>
        <v>2013</v>
      </c>
      <c r="H8751">
        <f t="shared" si="413"/>
        <v>648.60450000000003</v>
      </c>
      <c r="I8751" s="23"/>
    </row>
    <row r="8752" spans="1:9" ht="14.4">
      <c r="A8752" s="77" t="s">
        <v>49</v>
      </c>
      <c r="B8752" s="40">
        <v>13095500</v>
      </c>
      <c r="C8752" s="41">
        <v>41531</v>
      </c>
      <c r="D8752" s="40">
        <v>327</v>
      </c>
      <c r="E8752" s="40" t="s">
        <v>50</v>
      </c>
      <c r="F8752">
        <f t="shared" si="411"/>
        <v>9</v>
      </c>
      <c r="G8752">
        <f t="shared" si="412"/>
        <v>2013</v>
      </c>
      <c r="H8752">
        <f t="shared" si="413"/>
        <v>648.60450000000003</v>
      </c>
      <c r="I8752" s="23"/>
    </row>
    <row r="8753" spans="1:9" ht="14.4">
      <c r="A8753" s="77" t="s">
        <v>49</v>
      </c>
      <c r="B8753" s="40">
        <v>13095500</v>
      </c>
      <c r="C8753" s="41">
        <v>41532</v>
      </c>
      <c r="D8753" s="40">
        <v>329</v>
      </c>
      <c r="E8753" s="40" t="s">
        <v>50</v>
      </c>
      <c r="F8753">
        <f t="shared" si="411"/>
        <v>9</v>
      </c>
      <c r="G8753">
        <f t="shared" si="412"/>
        <v>2013</v>
      </c>
      <c r="H8753">
        <f t="shared" si="413"/>
        <v>652.57150000000001</v>
      </c>
      <c r="I8753" s="23"/>
    </row>
    <row r="8754" spans="1:9" ht="14.4">
      <c r="A8754" s="77" t="s">
        <v>49</v>
      </c>
      <c r="B8754" s="40">
        <v>13095500</v>
      </c>
      <c r="C8754" s="41">
        <v>41533</v>
      </c>
      <c r="D8754" s="40">
        <v>330</v>
      </c>
      <c r="E8754" s="40" t="s">
        <v>50</v>
      </c>
      <c r="F8754">
        <f t="shared" si="411"/>
        <v>9</v>
      </c>
      <c r="G8754">
        <f t="shared" si="412"/>
        <v>2013</v>
      </c>
      <c r="H8754">
        <f t="shared" si="413"/>
        <v>654.55500000000006</v>
      </c>
      <c r="I8754" s="23"/>
    </row>
    <row r="8755" spans="1:9" ht="14.4">
      <c r="A8755" s="77" t="s">
        <v>49</v>
      </c>
      <c r="B8755" s="40">
        <v>13095500</v>
      </c>
      <c r="C8755" s="41">
        <v>41534</v>
      </c>
      <c r="D8755" s="40">
        <v>331</v>
      </c>
      <c r="E8755" s="40" t="s">
        <v>50</v>
      </c>
      <c r="F8755">
        <f t="shared" si="411"/>
        <v>9</v>
      </c>
      <c r="G8755">
        <f t="shared" si="412"/>
        <v>2013</v>
      </c>
      <c r="H8755">
        <f t="shared" si="413"/>
        <v>656.5385</v>
      </c>
      <c r="I8755" s="23"/>
    </row>
    <row r="8756" spans="1:9" ht="14.4">
      <c r="A8756" s="77" t="s">
        <v>49</v>
      </c>
      <c r="B8756" s="40">
        <v>13095500</v>
      </c>
      <c r="C8756" s="41">
        <v>41535</v>
      </c>
      <c r="D8756" s="40">
        <v>332</v>
      </c>
      <c r="E8756" s="40" t="s">
        <v>50</v>
      </c>
      <c r="F8756">
        <f t="shared" si="411"/>
        <v>9</v>
      </c>
      <c r="G8756">
        <f t="shared" si="412"/>
        <v>2013</v>
      </c>
      <c r="H8756">
        <f t="shared" si="413"/>
        <v>658.52200000000005</v>
      </c>
      <c r="I8756" s="23"/>
    </row>
    <row r="8757" spans="1:9" ht="14.4">
      <c r="A8757" s="77" t="s">
        <v>49</v>
      </c>
      <c r="B8757" s="40">
        <v>13095500</v>
      </c>
      <c r="C8757" s="41">
        <v>41536</v>
      </c>
      <c r="D8757" s="40">
        <v>332</v>
      </c>
      <c r="E8757" s="40" t="s">
        <v>50</v>
      </c>
      <c r="F8757">
        <f t="shared" si="411"/>
        <v>9</v>
      </c>
      <c r="G8757">
        <f t="shared" si="412"/>
        <v>2013</v>
      </c>
      <c r="H8757">
        <f t="shared" si="413"/>
        <v>658.52200000000005</v>
      </c>
      <c r="I8757" s="23"/>
    </row>
    <row r="8758" spans="1:9" ht="14.4">
      <c r="A8758" s="77" t="s">
        <v>49</v>
      </c>
      <c r="B8758" s="40">
        <v>13095500</v>
      </c>
      <c r="C8758" s="41">
        <v>41537</v>
      </c>
      <c r="D8758" s="40">
        <v>333</v>
      </c>
      <c r="E8758" s="40" t="s">
        <v>50</v>
      </c>
      <c r="F8758">
        <f t="shared" si="411"/>
        <v>9</v>
      </c>
      <c r="G8758">
        <f t="shared" si="412"/>
        <v>2013</v>
      </c>
      <c r="H8758">
        <f t="shared" si="413"/>
        <v>660.50549999999998</v>
      </c>
      <c r="I8758" s="23"/>
    </row>
    <row r="8759" spans="1:9" ht="14.4">
      <c r="A8759" s="77" t="s">
        <v>49</v>
      </c>
      <c r="B8759" s="40">
        <v>13095500</v>
      </c>
      <c r="C8759" s="41">
        <v>41538</v>
      </c>
      <c r="D8759" s="40">
        <v>334</v>
      </c>
      <c r="E8759" s="40" t="s">
        <v>50</v>
      </c>
      <c r="F8759">
        <f t="shared" si="411"/>
        <v>9</v>
      </c>
      <c r="G8759">
        <f t="shared" si="412"/>
        <v>2013</v>
      </c>
      <c r="H8759">
        <f t="shared" si="413"/>
        <v>662.48900000000003</v>
      </c>
      <c r="I8759" s="23"/>
    </row>
    <row r="8760" spans="1:9" ht="14.4">
      <c r="A8760" s="77" t="s">
        <v>49</v>
      </c>
      <c r="B8760" s="40">
        <v>13095500</v>
      </c>
      <c r="C8760" s="41">
        <v>41539</v>
      </c>
      <c r="D8760" s="40">
        <v>335</v>
      </c>
      <c r="E8760" s="40" t="s">
        <v>50</v>
      </c>
      <c r="F8760">
        <f t="shared" si="411"/>
        <v>9</v>
      </c>
      <c r="G8760">
        <f t="shared" si="412"/>
        <v>2013</v>
      </c>
      <c r="H8760">
        <f t="shared" si="413"/>
        <v>664.47249999999997</v>
      </c>
      <c r="I8760" s="23"/>
    </row>
    <row r="8761" spans="1:9" ht="14.4">
      <c r="A8761" s="77" t="s">
        <v>49</v>
      </c>
      <c r="B8761" s="40">
        <v>13095500</v>
      </c>
      <c r="C8761" s="41">
        <v>41540</v>
      </c>
      <c r="D8761" s="40">
        <v>336</v>
      </c>
      <c r="E8761" s="40" t="s">
        <v>50</v>
      </c>
      <c r="F8761">
        <f t="shared" si="411"/>
        <v>9</v>
      </c>
      <c r="G8761">
        <f t="shared" si="412"/>
        <v>2013</v>
      </c>
      <c r="H8761">
        <f t="shared" si="413"/>
        <v>666.45600000000002</v>
      </c>
      <c r="I8761" s="23"/>
    </row>
    <row r="8762" spans="1:9" ht="14.4">
      <c r="A8762" s="77" t="s">
        <v>49</v>
      </c>
      <c r="B8762" s="40">
        <v>13095500</v>
      </c>
      <c r="C8762" s="41">
        <v>41541</v>
      </c>
      <c r="D8762" s="40">
        <v>336</v>
      </c>
      <c r="E8762" s="40" t="s">
        <v>50</v>
      </c>
      <c r="F8762">
        <f t="shared" si="411"/>
        <v>9</v>
      </c>
      <c r="G8762">
        <f t="shared" si="412"/>
        <v>2013</v>
      </c>
      <c r="H8762">
        <f t="shared" si="413"/>
        <v>666.45600000000002</v>
      </c>
      <c r="I8762" s="23"/>
    </row>
    <row r="8763" spans="1:9" ht="14.4">
      <c r="A8763" s="77" t="s">
        <v>49</v>
      </c>
      <c r="B8763" s="40">
        <v>13095500</v>
      </c>
      <c r="C8763" s="41">
        <v>41542</v>
      </c>
      <c r="D8763" s="40">
        <v>337</v>
      </c>
      <c r="E8763" s="40" t="s">
        <v>50</v>
      </c>
      <c r="F8763">
        <f t="shared" si="411"/>
        <v>9</v>
      </c>
      <c r="G8763">
        <f t="shared" si="412"/>
        <v>2013</v>
      </c>
      <c r="H8763">
        <f t="shared" si="413"/>
        <v>668.43950000000007</v>
      </c>
      <c r="I8763" s="23"/>
    </row>
    <row r="8764" spans="1:9" ht="14.4">
      <c r="A8764" s="77" t="s">
        <v>49</v>
      </c>
      <c r="B8764" s="40">
        <v>13095500</v>
      </c>
      <c r="C8764" s="41">
        <v>41543</v>
      </c>
      <c r="D8764" s="40">
        <v>337</v>
      </c>
      <c r="E8764" s="40" t="s">
        <v>50</v>
      </c>
      <c r="F8764">
        <f t="shared" si="411"/>
        <v>9</v>
      </c>
      <c r="G8764">
        <f t="shared" si="412"/>
        <v>2013</v>
      </c>
      <c r="H8764">
        <f t="shared" si="413"/>
        <v>668.43950000000007</v>
      </c>
      <c r="I8764" s="23"/>
    </row>
    <row r="8765" spans="1:9" ht="14.4">
      <c r="A8765" s="77" t="s">
        <v>49</v>
      </c>
      <c r="B8765" s="40">
        <v>13095500</v>
      </c>
      <c r="C8765" s="41">
        <v>41544</v>
      </c>
      <c r="D8765" s="40">
        <v>337</v>
      </c>
      <c r="E8765" s="40" t="s">
        <v>50</v>
      </c>
      <c r="F8765">
        <f t="shared" si="411"/>
        <v>9</v>
      </c>
      <c r="G8765">
        <f t="shared" si="412"/>
        <v>2013</v>
      </c>
      <c r="H8765">
        <f t="shared" si="413"/>
        <v>668.43950000000007</v>
      </c>
      <c r="I8765" s="23"/>
    </row>
    <row r="8766" spans="1:9" ht="14.4">
      <c r="A8766" s="77" t="s">
        <v>49</v>
      </c>
      <c r="B8766" s="40">
        <v>13095500</v>
      </c>
      <c r="C8766" s="41">
        <v>41545</v>
      </c>
      <c r="D8766" s="40">
        <v>337</v>
      </c>
      <c r="E8766" s="40" t="s">
        <v>50</v>
      </c>
      <c r="F8766">
        <f t="shared" si="411"/>
        <v>9</v>
      </c>
      <c r="G8766">
        <f t="shared" si="412"/>
        <v>2013</v>
      </c>
      <c r="H8766">
        <f t="shared" si="413"/>
        <v>668.43950000000007</v>
      </c>
      <c r="I8766" s="23"/>
    </row>
    <row r="8767" spans="1:9" ht="14.4">
      <c r="A8767" s="77" t="s">
        <v>49</v>
      </c>
      <c r="B8767" s="40">
        <v>13095500</v>
      </c>
      <c r="C8767" s="41">
        <v>41546</v>
      </c>
      <c r="D8767" s="40">
        <v>338</v>
      </c>
      <c r="E8767" s="40" t="s">
        <v>50</v>
      </c>
      <c r="F8767">
        <f t="shared" si="411"/>
        <v>9</v>
      </c>
      <c r="G8767">
        <f t="shared" si="412"/>
        <v>2013</v>
      </c>
      <c r="H8767">
        <f t="shared" si="413"/>
        <v>670.423</v>
      </c>
      <c r="I8767" s="23"/>
    </row>
    <row r="8768" spans="1:9" ht="14.4">
      <c r="A8768" s="77" t="s">
        <v>49</v>
      </c>
      <c r="B8768" s="40">
        <v>13095500</v>
      </c>
      <c r="C8768" s="41">
        <v>41547</v>
      </c>
      <c r="D8768" s="40">
        <v>338</v>
      </c>
      <c r="E8768" s="40" t="s">
        <v>50</v>
      </c>
      <c r="F8768">
        <f t="shared" si="411"/>
        <v>9</v>
      </c>
      <c r="G8768">
        <f t="shared" si="412"/>
        <v>2013</v>
      </c>
      <c r="H8768">
        <f t="shared" si="413"/>
        <v>670.423</v>
      </c>
      <c r="I8768" s="23"/>
    </row>
    <row r="8769" spans="1:9" ht="14.4">
      <c r="A8769" s="77" t="s">
        <v>49</v>
      </c>
      <c r="B8769" s="40">
        <v>13095500</v>
      </c>
      <c r="C8769" s="41">
        <v>41548</v>
      </c>
      <c r="D8769" s="40">
        <v>339</v>
      </c>
      <c r="E8769" s="40" t="s">
        <v>50</v>
      </c>
      <c r="F8769">
        <f t="shared" si="411"/>
        <v>10</v>
      </c>
      <c r="G8769">
        <f t="shared" si="412"/>
        <v>2013</v>
      </c>
      <c r="H8769">
        <f t="shared" si="413"/>
        <v>672.40650000000005</v>
      </c>
      <c r="I8769" s="23"/>
    </row>
    <row r="8770" spans="1:9" ht="14.4">
      <c r="A8770" s="77" t="s">
        <v>49</v>
      </c>
      <c r="B8770" s="40">
        <v>13095500</v>
      </c>
      <c r="C8770" s="41">
        <v>41549</v>
      </c>
      <c r="D8770" s="40">
        <v>339</v>
      </c>
      <c r="E8770" s="40" t="s">
        <v>50</v>
      </c>
      <c r="F8770">
        <f t="shared" si="411"/>
        <v>10</v>
      </c>
      <c r="G8770">
        <f t="shared" si="412"/>
        <v>2013</v>
      </c>
      <c r="H8770">
        <f t="shared" si="413"/>
        <v>672.40650000000005</v>
      </c>
      <c r="I8770" s="23"/>
    </row>
    <row r="8771" spans="1:9" ht="14.4">
      <c r="A8771" s="77" t="s">
        <v>49</v>
      </c>
      <c r="B8771" s="40">
        <v>13095500</v>
      </c>
      <c r="C8771" s="41">
        <v>41550</v>
      </c>
      <c r="D8771" s="40">
        <v>340</v>
      </c>
      <c r="E8771" s="40" t="s">
        <v>50</v>
      </c>
      <c r="F8771">
        <f t="shared" si="411"/>
        <v>10</v>
      </c>
      <c r="G8771">
        <f t="shared" si="412"/>
        <v>2013</v>
      </c>
      <c r="H8771">
        <f t="shared" si="413"/>
        <v>674.39</v>
      </c>
      <c r="I8771" s="23"/>
    </row>
    <row r="8772" spans="1:9" ht="14.4">
      <c r="A8772" s="77" t="s">
        <v>49</v>
      </c>
      <c r="B8772" s="40">
        <v>13095500</v>
      </c>
      <c r="C8772" s="41">
        <v>41551</v>
      </c>
      <c r="D8772" s="40">
        <v>339</v>
      </c>
      <c r="E8772" s="40" t="s">
        <v>50</v>
      </c>
      <c r="F8772">
        <f t="shared" si="411"/>
        <v>10</v>
      </c>
      <c r="G8772">
        <f t="shared" si="412"/>
        <v>2013</v>
      </c>
      <c r="H8772">
        <f t="shared" si="413"/>
        <v>672.40650000000005</v>
      </c>
      <c r="I8772" s="23"/>
    </row>
    <row r="8773" spans="1:9" ht="14.4">
      <c r="A8773" s="77" t="s">
        <v>49</v>
      </c>
      <c r="B8773" s="40">
        <v>13095500</v>
      </c>
      <c r="C8773" s="41">
        <v>41552</v>
      </c>
      <c r="D8773" s="40">
        <v>339</v>
      </c>
      <c r="E8773" s="40" t="s">
        <v>50</v>
      </c>
      <c r="F8773">
        <f t="shared" si="411"/>
        <v>10</v>
      </c>
      <c r="G8773">
        <f t="shared" si="412"/>
        <v>2013</v>
      </c>
      <c r="H8773">
        <f t="shared" si="413"/>
        <v>672.40650000000005</v>
      </c>
      <c r="I8773" s="23"/>
    </row>
    <row r="8774" spans="1:9" ht="14.4">
      <c r="A8774" s="77" t="s">
        <v>49</v>
      </c>
      <c r="B8774" s="40">
        <v>13095500</v>
      </c>
      <c r="C8774" s="41">
        <v>41553</v>
      </c>
      <c r="D8774" s="40">
        <v>339</v>
      </c>
      <c r="E8774" s="40" t="s">
        <v>50</v>
      </c>
      <c r="F8774">
        <f t="shared" si="411"/>
        <v>10</v>
      </c>
      <c r="G8774">
        <f t="shared" si="412"/>
        <v>2013</v>
      </c>
      <c r="H8774">
        <f t="shared" si="413"/>
        <v>672.40650000000005</v>
      </c>
      <c r="I8774" s="23"/>
    </row>
    <row r="8775" spans="1:9" ht="14.4">
      <c r="A8775" s="77" t="s">
        <v>49</v>
      </c>
      <c r="B8775" s="40">
        <v>13095500</v>
      </c>
      <c r="C8775" s="41">
        <v>41554</v>
      </c>
      <c r="D8775" s="40">
        <v>339</v>
      </c>
      <c r="E8775" s="40" t="s">
        <v>50</v>
      </c>
      <c r="F8775">
        <f t="shared" si="411"/>
        <v>10</v>
      </c>
      <c r="G8775">
        <f t="shared" si="412"/>
        <v>2013</v>
      </c>
      <c r="H8775">
        <f t="shared" si="413"/>
        <v>672.40650000000005</v>
      </c>
      <c r="I8775" s="23"/>
    </row>
    <row r="8776" spans="1:9" ht="14.4">
      <c r="A8776" s="77" t="s">
        <v>49</v>
      </c>
      <c r="B8776" s="40">
        <v>13095500</v>
      </c>
      <c r="C8776" s="41">
        <v>41555</v>
      </c>
      <c r="D8776" s="40">
        <v>340</v>
      </c>
      <c r="E8776" s="40" t="s">
        <v>50</v>
      </c>
      <c r="F8776">
        <f t="shared" si="411"/>
        <v>10</v>
      </c>
      <c r="G8776">
        <f t="shared" si="412"/>
        <v>2013</v>
      </c>
      <c r="H8776">
        <f t="shared" si="413"/>
        <v>674.39</v>
      </c>
      <c r="I8776" s="23"/>
    </row>
    <row r="8777" spans="1:9" ht="14.4">
      <c r="A8777" s="77" t="s">
        <v>49</v>
      </c>
      <c r="B8777" s="40">
        <v>13095500</v>
      </c>
      <c r="C8777" s="41">
        <v>41556</v>
      </c>
      <c r="D8777" s="40">
        <v>340</v>
      </c>
      <c r="E8777" s="40" t="s">
        <v>50</v>
      </c>
      <c r="F8777">
        <f t="shared" si="411"/>
        <v>10</v>
      </c>
      <c r="G8777">
        <f t="shared" si="412"/>
        <v>2013</v>
      </c>
      <c r="H8777">
        <f t="shared" si="413"/>
        <v>674.39</v>
      </c>
      <c r="I8777" s="23"/>
    </row>
    <row r="8778" spans="1:9" ht="14.4">
      <c r="A8778" s="77" t="s">
        <v>49</v>
      </c>
      <c r="B8778" s="40">
        <v>13095500</v>
      </c>
      <c r="C8778" s="41">
        <v>41557</v>
      </c>
      <c r="D8778" s="40">
        <v>340</v>
      </c>
      <c r="E8778" s="40" t="s">
        <v>50</v>
      </c>
      <c r="F8778">
        <f t="shared" si="411"/>
        <v>10</v>
      </c>
      <c r="G8778">
        <f t="shared" si="412"/>
        <v>2013</v>
      </c>
      <c r="H8778">
        <f t="shared" si="413"/>
        <v>674.39</v>
      </c>
      <c r="I8778" s="23"/>
    </row>
    <row r="8779" spans="1:9" ht="14.4">
      <c r="A8779" s="77" t="s">
        <v>49</v>
      </c>
      <c r="B8779" s="40">
        <v>13095500</v>
      </c>
      <c r="C8779" s="41">
        <v>41558</v>
      </c>
      <c r="D8779" s="40">
        <v>339</v>
      </c>
      <c r="E8779" s="40" t="s">
        <v>50</v>
      </c>
      <c r="F8779">
        <f t="shared" si="411"/>
        <v>10</v>
      </c>
      <c r="G8779">
        <f t="shared" si="412"/>
        <v>2013</v>
      </c>
      <c r="H8779">
        <f t="shared" si="413"/>
        <v>672.40650000000005</v>
      </c>
      <c r="I8779" s="23"/>
    </row>
    <row r="8780" spans="1:9" ht="14.4">
      <c r="A8780" s="77" t="s">
        <v>49</v>
      </c>
      <c r="B8780" s="40">
        <v>13095500</v>
      </c>
      <c r="C8780" s="41">
        <v>41559</v>
      </c>
      <c r="D8780" s="40">
        <v>340</v>
      </c>
      <c r="E8780" s="40" t="s">
        <v>50</v>
      </c>
      <c r="F8780">
        <f t="shared" si="411"/>
        <v>10</v>
      </c>
      <c r="G8780">
        <f t="shared" si="412"/>
        <v>2013</v>
      </c>
      <c r="H8780">
        <f t="shared" si="413"/>
        <v>674.39</v>
      </c>
      <c r="I8780" s="23"/>
    </row>
    <row r="8781" spans="1:9" ht="14.4">
      <c r="A8781" s="77" t="s">
        <v>49</v>
      </c>
      <c r="B8781" s="40">
        <v>13095500</v>
      </c>
      <c r="C8781" s="41">
        <v>41560</v>
      </c>
      <c r="D8781" s="40">
        <v>340</v>
      </c>
      <c r="E8781" s="40" t="s">
        <v>50</v>
      </c>
      <c r="F8781">
        <f t="shared" si="411"/>
        <v>10</v>
      </c>
      <c r="G8781">
        <f t="shared" si="412"/>
        <v>2013</v>
      </c>
      <c r="H8781">
        <f t="shared" si="413"/>
        <v>674.39</v>
      </c>
      <c r="I8781" s="23"/>
    </row>
    <row r="8782" spans="1:9" ht="14.4">
      <c r="A8782" s="77" t="s">
        <v>49</v>
      </c>
      <c r="B8782" s="40">
        <v>13095500</v>
      </c>
      <c r="C8782" s="41">
        <v>41561</v>
      </c>
      <c r="D8782" s="40">
        <v>340</v>
      </c>
      <c r="E8782" s="40" t="s">
        <v>50</v>
      </c>
      <c r="F8782">
        <f t="shared" si="411"/>
        <v>10</v>
      </c>
      <c r="G8782">
        <f t="shared" si="412"/>
        <v>2013</v>
      </c>
      <c r="H8782">
        <f t="shared" si="413"/>
        <v>674.39</v>
      </c>
      <c r="I8782" s="23"/>
    </row>
    <row r="8783" spans="1:9" ht="14.4">
      <c r="A8783" s="77" t="s">
        <v>49</v>
      </c>
      <c r="B8783" s="40">
        <v>13095500</v>
      </c>
      <c r="C8783" s="41">
        <v>41562</v>
      </c>
      <c r="D8783" s="40">
        <v>340</v>
      </c>
      <c r="E8783" s="40" t="s">
        <v>50</v>
      </c>
      <c r="F8783">
        <f t="shared" si="411"/>
        <v>10</v>
      </c>
      <c r="G8783">
        <f t="shared" si="412"/>
        <v>2013</v>
      </c>
      <c r="H8783">
        <f t="shared" si="413"/>
        <v>674.39</v>
      </c>
      <c r="I8783" s="23"/>
    </row>
    <row r="8784" spans="1:9" ht="14.4">
      <c r="A8784" s="77" t="s">
        <v>49</v>
      </c>
      <c r="B8784" s="40">
        <v>13095500</v>
      </c>
      <c r="C8784" s="41">
        <v>41563</v>
      </c>
      <c r="D8784" s="40">
        <v>340</v>
      </c>
      <c r="E8784" s="40" t="s">
        <v>50</v>
      </c>
      <c r="F8784">
        <f t="shared" si="411"/>
        <v>10</v>
      </c>
      <c r="G8784">
        <f t="shared" si="412"/>
        <v>2013</v>
      </c>
      <c r="H8784">
        <f t="shared" si="413"/>
        <v>674.39</v>
      </c>
      <c r="I8784" s="23"/>
    </row>
    <row r="8785" spans="1:9" ht="14.4">
      <c r="A8785" s="77" t="s">
        <v>49</v>
      </c>
      <c r="B8785" s="40">
        <v>13095500</v>
      </c>
      <c r="C8785" s="41">
        <v>41564</v>
      </c>
      <c r="D8785" s="40">
        <v>339</v>
      </c>
      <c r="E8785" s="40" t="s">
        <v>50</v>
      </c>
      <c r="F8785">
        <f t="shared" si="411"/>
        <v>10</v>
      </c>
      <c r="G8785">
        <f t="shared" si="412"/>
        <v>2013</v>
      </c>
      <c r="H8785">
        <f t="shared" si="413"/>
        <v>672.40650000000005</v>
      </c>
      <c r="I8785" s="23"/>
    </row>
    <row r="8786" spans="1:9" ht="14.4">
      <c r="A8786" s="77" t="s">
        <v>49</v>
      </c>
      <c r="B8786" s="40">
        <v>13095500</v>
      </c>
      <c r="C8786" s="41">
        <v>41565</v>
      </c>
      <c r="D8786" s="40">
        <v>339</v>
      </c>
      <c r="E8786" s="40" t="s">
        <v>50</v>
      </c>
      <c r="F8786">
        <f t="shared" si="411"/>
        <v>10</v>
      </c>
      <c r="G8786">
        <f t="shared" si="412"/>
        <v>2013</v>
      </c>
      <c r="H8786">
        <f t="shared" si="413"/>
        <v>672.40650000000005</v>
      </c>
      <c r="I8786" s="23"/>
    </row>
    <row r="8787" spans="1:9" ht="14.4">
      <c r="A8787" s="77" t="s">
        <v>49</v>
      </c>
      <c r="B8787" s="40">
        <v>13095500</v>
      </c>
      <c r="C8787" s="41">
        <v>41566</v>
      </c>
      <c r="D8787" s="40">
        <v>339</v>
      </c>
      <c r="E8787" s="40" t="s">
        <v>50</v>
      </c>
      <c r="F8787">
        <f t="shared" si="411"/>
        <v>10</v>
      </c>
      <c r="G8787">
        <f t="shared" si="412"/>
        <v>2013</v>
      </c>
      <c r="H8787">
        <f t="shared" si="413"/>
        <v>672.40650000000005</v>
      </c>
      <c r="I8787" s="23"/>
    </row>
    <row r="8788" spans="1:9" ht="14.4">
      <c r="A8788" s="77" t="s">
        <v>49</v>
      </c>
      <c r="B8788" s="40">
        <v>13095500</v>
      </c>
      <c r="C8788" s="41">
        <v>41567</v>
      </c>
      <c r="D8788" s="40">
        <v>340</v>
      </c>
      <c r="E8788" s="40" t="s">
        <v>50</v>
      </c>
      <c r="F8788">
        <f t="shared" si="411"/>
        <v>10</v>
      </c>
      <c r="G8788">
        <f t="shared" si="412"/>
        <v>2013</v>
      </c>
      <c r="H8788">
        <f t="shared" si="413"/>
        <v>674.39</v>
      </c>
      <c r="I8788" s="23"/>
    </row>
    <row r="8789" spans="1:9" ht="14.4">
      <c r="A8789" s="77" t="s">
        <v>49</v>
      </c>
      <c r="B8789" s="40">
        <v>13095500</v>
      </c>
      <c r="C8789" s="41">
        <v>41568</v>
      </c>
      <c r="D8789" s="40">
        <v>341</v>
      </c>
      <c r="E8789" s="40" t="s">
        <v>50</v>
      </c>
      <c r="F8789">
        <f t="shared" si="411"/>
        <v>10</v>
      </c>
      <c r="G8789">
        <f t="shared" si="412"/>
        <v>2013</v>
      </c>
      <c r="H8789">
        <f t="shared" si="413"/>
        <v>676.37350000000004</v>
      </c>
      <c r="I8789" s="23"/>
    </row>
    <row r="8790" spans="1:9" ht="14.4">
      <c r="A8790" s="77" t="s">
        <v>49</v>
      </c>
      <c r="B8790" s="40">
        <v>13095500</v>
      </c>
      <c r="C8790" s="41">
        <v>41569</v>
      </c>
      <c r="D8790" s="40">
        <v>341</v>
      </c>
      <c r="E8790" s="40" t="s">
        <v>50</v>
      </c>
      <c r="F8790">
        <f t="shared" si="411"/>
        <v>10</v>
      </c>
      <c r="G8790">
        <f t="shared" si="412"/>
        <v>2013</v>
      </c>
      <c r="H8790">
        <f t="shared" si="413"/>
        <v>676.37350000000004</v>
      </c>
      <c r="I8790" s="23"/>
    </row>
    <row r="8791" spans="1:9" ht="14.4">
      <c r="A8791" s="77" t="s">
        <v>49</v>
      </c>
      <c r="B8791" s="40">
        <v>13095500</v>
      </c>
      <c r="C8791" s="41">
        <v>41570</v>
      </c>
      <c r="D8791" s="40">
        <v>339</v>
      </c>
      <c r="E8791" s="40" t="s">
        <v>50</v>
      </c>
      <c r="F8791">
        <f t="shared" si="411"/>
        <v>10</v>
      </c>
      <c r="G8791">
        <f t="shared" si="412"/>
        <v>2013</v>
      </c>
      <c r="H8791">
        <f t="shared" si="413"/>
        <v>672.40650000000005</v>
      </c>
      <c r="I8791" s="23"/>
    </row>
    <row r="8792" spans="1:9" ht="14.4">
      <c r="A8792" s="77" t="s">
        <v>49</v>
      </c>
      <c r="B8792" s="40">
        <v>13095500</v>
      </c>
      <c r="C8792" s="41">
        <v>41571</v>
      </c>
      <c r="D8792" s="40">
        <v>339</v>
      </c>
      <c r="E8792" s="40" t="s">
        <v>50</v>
      </c>
      <c r="F8792">
        <f t="shared" si="411"/>
        <v>10</v>
      </c>
      <c r="G8792">
        <f t="shared" si="412"/>
        <v>2013</v>
      </c>
      <c r="H8792">
        <f t="shared" si="413"/>
        <v>672.40650000000005</v>
      </c>
      <c r="I8792" s="23"/>
    </row>
    <row r="8793" spans="1:9" ht="14.4">
      <c r="A8793" s="77" t="s">
        <v>49</v>
      </c>
      <c r="B8793" s="40">
        <v>13095500</v>
      </c>
      <c r="C8793" s="41">
        <v>41572</v>
      </c>
      <c r="D8793" s="40">
        <v>338</v>
      </c>
      <c r="E8793" s="40" t="s">
        <v>50</v>
      </c>
      <c r="F8793">
        <f t="shared" si="411"/>
        <v>10</v>
      </c>
      <c r="G8793">
        <f t="shared" si="412"/>
        <v>2013</v>
      </c>
      <c r="H8793">
        <f t="shared" si="413"/>
        <v>670.423</v>
      </c>
      <c r="I8793" s="23"/>
    </row>
    <row r="8794" spans="1:9" ht="14.4">
      <c r="A8794" s="77" t="s">
        <v>49</v>
      </c>
      <c r="B8794" s="40">
        <v>13095500</v>
      </c>
      <c r="C8794" s="41">
        <v>41573</v>
      </c>
      <c r="D8794" s="40">
        <v>338</v>
      </c>
      <c r="E8794" s="40" t="s">
        <v>50</v>
      </c>
      <c r="F8794">
        <f t="shared" si="411"/>
        <v>10</v>
      </c>
      <c r="G8794">
        <f t="shared" si="412"/>
        <v>2013</v>
      </c>
      <c r="H8794">
        <f t="shared" si="413"/>
        <v>670.423</v>
      </c>
      <c r="I8794" s="23"/>
    </row>
    <row r="8795" spans="1:9" ht="14.4">
      <c r="A8795" s="77" t="s">
        <v>49</v>
      </c>
      <c r="B8795" s="40">
        <v>13095500</v>
      </c>
      <c r="C8795" s="41">
        <v>41574</v>
      </c>
      <c r="D8795" s="40">
        <v>338</v>
      </c>
      <c r="E8795" s="40" t="s">
        <v>50</v>
      </c>
      <c r="F8795">
        <f t="shared" si="411"/>
        <v>10</v>
      </c>
      <c r="G8795">
        <f t="shared" si="412"/>
        <v>2013</v>
      </c>
      <c r="H8795">
        <f t="shared" si="413"/>
        <v>670.423</v>
      </c>
      <c r="I8795" s="23"/>
    </row>
    <row r="8796" spans="1:9" ht="14.4">
      <c r="A8796" s="77" t="s">
        <v>49</v>
      </c>
      <c r="B8796" s="40">
        <v>13095500</v>
      </c>
      <c r="C8796" s="41">
        <v>41575</v>
      </c>
      <c r="D8796" s="40">
        <v>339</v>
      </c>
      <c r="E8796" s="40" t="s">
        <v>50</v>
      </c>
      <c r="F8796">
        <f t="shared" si="411"/>
        <v>10</v>
      </c>
      <c r="G8796">
        <f t="shared" si="412"/>
        <v>2013</v>
      </c>
      <c r="H8796">
        <f t="shared" si="413"/>
        <v>672.40650000000005</v>
      </c>
      <c r="I8796" s="23"/>
    </row>
    <row r="8797" spans="1:9" ht="14.4">
      <c r="A8797" s="77" t="s">
        <v>49</v>
      </c>
      <c r="B8797" s="40">
        <v>13095500</v>
      </c>
      <c r="C8797" s="41">
        <v>41576</v>
      </c>
      <c r="D8797" s="40">
        <v>339</v>
      </c>
      <c r="E8797" s="40" t="s">
        <v>50</v>
      </c>
      <c r="F8797">
        <f t="shared" si="411"/>
        <v>10</v>
      </c>
      <c r="G8797">
        <f t="shared" si="412"/>
        <v>2013</v>
      </c>
      <c r="H8797">
        <f t="shared" si="413"/>
        <v>672.40650000000005</v>
      </c>
      <c r="I8797" s="23"/>
    </row>
    <row r="8798" spans="1:9" ht="14.4">
      <c r="A8798" s="77" t="s">
        <v>49</v>
      </c>
      <c r="B8798" s="40">
        <v>13095500</v>
      </c>
      <c r="C8798" s="41">
        <v>41577</v>
      </c>
      <c r="D8798" s="40">
        <v>339</v>
      </c>
      <c r="E8798" s="40" t="s">
        <v>50</v>
      </c>
      <c r="F8798">
        <f t="shared" si="411"/>
        <v>10</v>
      </c>
      <c r="G8798">
        <f t="shared" si="412"/>
        <v>2013</v>
      </c>
      <c r="H8798">
        <f t="shared" si="413"/>
        <v>672.40650000000005</v>
      </c>
      <c r="I8798" s="23"/>
    </row>
    <row r="8799" spans="1:9" ht="14.4">
      <c r="A8799" s="77" t="s">
        <v>49</v>
      </c>
      <c r="B8799" s="40">
        <v>13095500</v>
      </c>
      <c r="C8799" s="41">
        <v>41578</v>
      </c>
      <c r="D8799" s="40">
        <v>340</v>
      </c>
      <c r="E8799" s="40" t="s">
        <v>50</v>
      </c>
      <c r="F8799">
        <f t="shared" si="411"/>
        <v>10</v>
      </c>
      <c r="G8799">
        <f t="shared" si="412"/>
        <v>2013</v>
      </c>
      <c r="H8799">
        <f t="shared" si="413"/>
        <v>674.39</v>
      </c>
      <c r="I8799" s="23"/>
    </row>
    <row r="8800" spans="1:9" ht="14.4">
      <c r="A8800" s="77" t="s">
        <v>49</v>
      </c>
      <c r="B8800" s="40">
        <v>13095500</v>
      </c>
      <c r="C8800" s="41">
        <v>41579</v>
      </c>
      <c r="D8800" s="40">
        <v>339</v>
      </c>
      <c r="E8800" s="40" t="s">
        <v>50</v>
      </c>
      <c r="F8800">
        <f t="shared" si="411"/>
        <v>11</v>
      </c>
      <c r="G8800">
        <f t="shared" si="412"/>
        <v>2014</v>
      </c>
      <c r="H8800">
        <f t="shared" si="413"/>
        <v>672.40650000000005</v>
      </c>
      <c r="I8800" s="23"/>
    </row>
    <row r="8801" spans="1:9" ht="14.4">
      <c r="A8801" s="77" t="s">
        <v>49</v>
      </c>
      <c r="B8801" s="40">
        <v>13095500</v>
      </c>
      <c r="C8801" s="41">
        <v>41580</v>
      </c>
      <c r="D8801" s="40">
        <v>339</v>
      </c>
      <c r="E8801" s="40" t="s">
        <v>50</v>
      </c>
      <c r="F8801">
        <f t="shared" si="411"/>
        <v>11</v>
      </c>
      <c r="G8801">
        <f t="shared" si="412"/>
        <v>2014</v>
      </c>
      <c r="H8801">
        <f t="shared" si="413"/>
        <v>672.40650000000005</v>
      </c>
      <c r="I8801" s="23"/>
    </row>
    <row r="8802" spans="1:9" ht="14.4">
      <c r="A8802" s="77" t="s">
        <v>49</v>
      </c>
      <c r="B8802" s="40">
        <v>13095500</v>
      </c>
      <c r="C8802" s="41">
        <v>41581</v>
      </c>
      <c r="D8802" s="40">
        <v>339</v>
      </c>
      <c r="E8802" s="40" t="s">
        <v>50</v>
      </c>
      <c r="F8802">
        <f t="shared" ref="F8802:F8865" si="414">MONTH(C8802)</f>
        <v>11</v>
      </c>
      <c r="G8802">
        <f t="shared" ref="G8802:G8865" si="415">IF(F8802&gt;10,YEAR(C8802)+1,YEAR(C8802))</f>
        <v>2014</v>
      </c>
      <c r="H8802">
        <f t="shared" ref="H8802:H8865" si="416">D8802*1.9835</f>
        <v>672.40650000000005</v>
      </c>
      <c r="I8802" s="23"/>
    </row>
    <row r="8803" spans="1:9" ht="14.4">
      <c r="A8803" s="77" t="s">
        <v>49</v>
      </c>
      <c r="B8803" s="40">
        <v>13095500</v>
      </c>
      <c r="C8803" s="41">
        <v>41582</v>
      </c>
      <c r="D8803" s="40">
        <v>339</v>
      </c>
      <c r="E8803" s="40" t="s">
        <v>50</v>
      </c>
      <c r="F8803">
        <f t="shared" si="414"/>
        <v>11</v>
      </c>
      <c r="G8803">
        <f t="shared" si="415"/>
        <v>2014</v>
      </c>
      <c r="H8803">
        <f t="shared" si="416"/>
        <v>672.40650000000005</v>
      </c>
      <c r="I8803" s="23"/>
    </row>
    <row r="8804" spans="1:9" ht="14.4">
      <c r="A8804" s="77" t="s">
        <v>49</v>
      </c>
      <c r="B8804" s="40">
        <v>13095500</v>
      </c>
      <c r="C8804" s="41">
        <v>41583</v>
      </c>
      <c r="D8804" s="40">
        <v>338</v>
      </c>
      <c r="E8804" s="40" t="s">
        <v>50</v>
      </c>
      <c r="F8804">
        <f t="shared" si="414"/>
        <v>11</v>
      </c>
      <c r="G8804">
        <f t="shared" si="415"/>
        <v>2014</v>
      </c>
      <c r="H8804">
        <f t="shared" si="416"/>
        <v>670.423</v>
      </c>
      <c r="I8804" s="23"/>
    </row>
    <row r="8805" spans="1:9" ht="14.4">
      <c r="A8805" s="77" t="s">
        <v>49</v>
      </c>
      <c r="B8805" s="40">
        <v>13095500</v>
      </c>
      <c r="C8805" s="41">
        <v>41584</v>
      </c>
      <c r="D8805" s="40">
        <v>337</v>
      </c>
      <c r="E8805" s="40" t="s">
        <v>50</v>
      </c>
      <c r="F8805">
        <f t="shared" si="414"/>
        <v>11</v>
      </c>
      <c r="G8805">
        <f t="shared" si="415"/>
        <v>2014</v>
      </c>
      <c r="H8805">
        <f t="shared" si="416"/>
        <v>668.43950000000007</v>
      </c>
      <c r="I8805" s="23"/>
    </row>
    <row r="8806" spans="1:9" ht="14.4">
      <c r="A8806" s="77" t="s">
        <v>49</v>
      </c>
      <c r="B8806" s="40">
        <v>13095500</v>
      </c>
      <c r="C8806" s="41">
        <v>41585</v>
      </c>
      <c r="D8806" s="40">
        <v>338</v>
      </c>
      <c r="E8806" s="40" t="s">
        <v>50</v>
      </c>
      <c r="F8806">
        <f t="shared" si="414"/>
        <v>11</v>
      </c>
      <c r="G8806">
        <f t="shared" si="415"/>
        <v>2014</v>
      </c>
      <c r="H8806">
        <f t="shared" si="416"/>
        <v>670.423</v>
      </c>
      <c r="I8806" s="23"/>
    </row>
    <row r="8807" spans="1:9" ht="14.4">
      <c r="A8807" s="77" t="s">
        <v>49</v>
      </c>
      <c r="B8807" s="40">
        <v>13095500</v>
      </c>
      <c r="C8807" s="41">
        <v>41586</v>
      </c>
      <c r="D8807" s="40">
        <v>338</v>
      </c>
      <c r="E8807" s="40" t="s">
        <v>50</v>
      </c>
      <c r="F8807">
        <f t="shared" si="414"/>
        <v>11</v>
      </c>
      <c r="G8807">
        <f t="shared" si="415"/>
        <v>2014</v>
      </c>
      <c r="H8807">
        <f t="shared" si="416"/>
        <v>670.423</v>
      </c>
      <c r="I8807" s="23"/>
    </row>
    <row r="8808" spans="1:9" ht="14.4">
      <c r="A8808" s="77" t="s">
        <v>49</v>
      </c>
      <c r="B8808" s="40">
        <v>13095500</v>
      </c>
      <c r="C8808" s="41">
        <v>41587</v>
      </c>
      <c r="D8808" s="40">
        <v>337</v>
      </c>
      <c r="E8808" s="40" t="s">
        <v>50</v>
      </c>
      <c r="F8808">
        <f t="shared" si="414"/>
        <v>11</v>
      </c>
      <c r="G8808">
        <f t="shared" si="415"/>
        <v>2014</v>
      </c>
      <c r="H8808">
        <f t="shared" si="416"/>
        <v>668.43950000000007</v>
      </c>
      <c r="I8808" s="23"/>
    </row>
    <row r="8809" spans="1:9" ht="14.4">
      <c r="A8809" s="77" t="s">
        <v>49</v>
      </c>
      <c r="B8809" s="40">
        <v>13095500</v>
      </c>
      <c r="C8809" s="41">
        <v>41588</v>
      </c>
      <c r="D8809" s="40">
        <v>337</v>
      </c>
      <c r="E8809" s="40" t="s">
        <v>50</v>
      </c>
      <c r="F8809">
        <f t="shared" si="414"/>
        <v>11</v>
      </c>
      <c r="G8809">
        <f t="shared" si="415"/>
        <v>2014</v>
      </c>
      <c r="H8809">
        <f t="shared" si="416"/>
        <v>668.43950000000007</v>
      </c>
      <c r="I8809" s="23"/>
    </row>
    <row r="8810" spans="1:9" ht="14.4">
      <c r="A8810" s="77" t="s">
        <v>49</v>
      </c>
      <c r="B8810" s="40">
        <v>13095500</v>
      </c>
      <c r="C8810" s="41">
        <v>41589</v>
      </c>
      <c r="D8810" s="40">
        <v>336</v>
      </c>
      <c r="E8810" s="40" t="s">
        <v>50</v>
      </c>
      <c r="F8810">
        <f t="shared" si="414"/>
        <v>11</v>
      </c>
      <c r="G8810">
        <f t="shared" si="415"/>
        <v>2014</v>
      </c>
      <c r="H8810">
        <f t="shared" si="416"/>
        <v>666.45600000000002</v>
      </c>
      <c r="I8810" s="23"/>
    </row>
    <row r="8811" spans="1:9" ht="14.4">
      <c r="A8811" s="77" t="s">
        <v>49</v>
      </c>
      <c r="B8811" s="40">
        <v>13095500</v>
      </c>
      <c r="C8811" s="41">
        <v>41590</v>
      </c>
      <c r="D8811" s="40">
        <v>336</v>
      </c>
      <c r="E8811" s="40" t="s">
        <v>50</v>
      </c>
      <c r="F8811">
        <f t="shared" si="414"/>
        <v>11</v>
      </c>
      <c r="G8811">
        <f t="shared" si="415"/>
        <v>2014</v>
      </c>
      <c r="H8811">
        <f t="shared" si="416"/>
        <v>666.45600000000002</v>
      </c>
      <c r="I8811" s="23"/>
    </row>
    <row r="8812" spans="1:9" ht="14.4">
      <c r="A8812" s="77" t="s">
        <v>49</v>
      </c>
      <c r="B8812" s="40">
        <v>13095500</v>
      </c>
      <c r="C8812" s="41">
        <v>41591</v>
      </c>
      <c r="D8812" s="40">
        <v>336</v>
      </c>
      <c r="E8812" s="40" t="s">
        <v>50</v>
      </c>
      <c r="F8812">
        <f t="shared" si="414"/>
        <v>11</v>
      </c>
      <c r="G8812">
        <f t="shared" si="415"/>
        <v>2014</v>
      </c>
      <c r="H8812">
        <f t="shared" si="416"/>
        <v>666.45600000000002</v>
      </c>
      <c r="I8812" s="23"/>
    </row>
    <row r="8813" spans="1:9" ht="14.4">
      <c r="A8813" s="77" t="s">
        <v>49</v>
      </c>
      <c r="B8813" s="40">
        <v>13095500</v>
      </c>
      <c r="C8813" s="41">
        <v>41592</v>
      </c>
      <c r="D8813" s="40">
        <v>336</v>
      </c>
      <c r="E8813" s="40" t="s">
        <v>50</v>
      </c>
      <c r="F8813">
        <f t="shared" si="414"/>
        <v>11</v>
      </c>
      <c r="G8813">
        <f t="shared" si="415"/>
        <v>2014</v>
      </c>
      <c r="H8813">
        <f t="shared" si="416"/>
        <v>666.45600000000002</v>
      </c>
      <c r="I8813" s="23"/>
    </row>
    <row r="8814" spans="1:9" ht="14.4">
      <c r="A8814" s="77" t="s">
        <v>49</v>
      </c>
      <c r="B8814" s="40">
        <v>13095500</v>
      </c>
      <c r="C8814" s="41">
        <v>41593</v>
      </c>
      <c r="D8814" s="40">
        <v>336</v>
      </c>
      <c r="E8814" s="40" t="s">
        <v>50</v>
      </c>
      <c r="F8814">
        <f t="shared" si="414"/>
        <v>11</v>
      </c>
      <c r="G8814">
        <f t="shared" si="415"/>
        <v>2014</v>
      </c>
      <c r="H8814">
        <f t="shared" si="416"/>
        <v>666.45600000000002</v>
      </c>
      <c r="I8814" s="23"/>
    </row>
    <row r="8815" spans="1:9" ht="14.4">
      <c r="A8815" s="77" t="s">
        <v>49</v>
      </c>
      <c r="B8815" s="40">
        <v>13095500</v>
      </c>
      <c r="C8815" s="41">
        <v>41594</v>
      </c>
      <c r="D8815" s="40">
        <v>336</v>
      </c>
      <c r="E8815" s="40" t="s">
        <v>50</v>
      </c>
      <c r="F8815">
        <f t="shared" si="414"/>
        <v>11</v>
      </c>
      <c r="G8815">
        <f t="shared" si="415"/>
        <v>2014</v>
      </c>
      <c r="H8815">
        <f t="shared" si="416"/>
        <v>666.45600000000002</v>
      </c>
      <c r="I8815" s="23"/>
    </row>
    <row r="8816" spans="1:9" ht="14.4">
      <c r="A8816" s="77" t="s">
        <v>49</v>
      </c>
      <c r="B8816" s="40">
        <v>13095500</v>
      </c>
      <c r="C8816" s="41">
        <v>41595</v>
      </c>
      <c r="D8816" s="40">
        <v>335</v>
      </c>
      <c r="E8816" s="40" t="s">
        <v>50</v>
      </c>
      <c r="F8816">
        <f t="shared" si="414"/>
        <v>11</v>
      </c>
      <c r="G8816">
        <f t="shared" si="415"/>
        <v>2014</v>
      </c>
      <c r="H8816">
        <f t="shared" si="416"/>
        <v>664.47249999999997</v>
      </c>
      <c r="I8816" s="23"/>
    </row>
    <row r="8817" spans="1:9" ht="14.4">
      <c r="A8817" s="77" t="s">
        <v>49</v>
      </c>
      <c r="B8817" s="40">
        <v>13095500</v>
      </c>
      <c r="C8817" s="41">
        <v>41596</v>
      </c>
      <c r="D8817" s="40">
        <v>335</v>
      </c>
      <c r="E8817" s="40" t="s">
        <v>50</v>
      </c>
      <c r="F8817">
        <f t="shared" si="414"/>
        <v>11</v>
      </c>
      <c r="G8817">
        <f t="shared" si="415"/>
        <v>2014</v>
      </c>
      <c r="H8817">
        <f t="shared" si="416"/>
        <v>664.47249999999997</v>
      </c>
      <c r="I8817" s="23"/>
    </row>
    <row r="8818" spans="1:9" ht="14.4">
      <c r="A8818" s="77" t="s">
        <v>49</v>
      </c>
      <c r="B8818" s="40">
        <v>13095500</v>
      </c>
      <c r="C8818" s="41">
        <v>41597</v>
      </c>
      <c r="D8818" s="40">
        <v>335</v>
      </c>
      <c r="E8818" s="40" t="s">
        <v>50</v>
      </c>
      <c r="F8818">
        <f t="shared" si="414"/>
        <v>11</v>
      </c>
      <c r="G8818">
        <f t="shared" si="415"/>
        <v>2014</v>
      </c>
      <c r="H8818">
        <f t="shared" si="416"/>
        <v>664.47249999999997</v>
      </c>
      <c r="I8818" s="23"/>
    </row>
    <row r="8819" spans="1:9" ht="14.4">
      <c r="A8819" s="77" t="s">
        <v>49</v>
      </c>
      <c r="B8819" s="40">
        <v>13095500</v>
      </c>
      <c r="C8819" s="41">
        <v>41598</v>
      </c>
      <c r="D8819" s="40">
        <v>334</v>
      </c>
      <c r="E8819" s="40" t="s">
        <v>50</v>
      </c>
      <c r="F8819">
        <f t="shared" si="414"/>
        <v>11</v>
      </c>
      <c r="G8819">
        <f t="shared" si="415"/>
        <v>2014</v>
      </c>
      <c r="H8819">
        <f t="shared" si="416"/>
        <v>662.48900000000003</v>
      </c>
      <c r="I8819" s="23"/>
    </row>
    <row r="8820" spans="1:9" ht="14.4">
      <c r="A8820" s="77" t="s">
        <v>49</v>
      </c>
      <c r="B8820" s="40">
        <v>13095500</v>
      </c>
      <c r="C8820" s="41">
        <v>41599</v>
      </c>
      <c r="D8820" s="40">
        <v>334</v>
      </c>
      <c r="E8820" s="40" t="s">
        <v>50</v>
      </c>
      <c r="F8820">
        <f t="shared" si="414"/>
        <v>11</v>
      </c>
      <c r="G8820">
        <f t="shared" si="415"/>
        <v>2014</v>
      </c>
      <c r="H8820">
        <f t="shared" si="416"/>
        <v>662.48900000000003</v>
      </c>
      <c r="I8820" s="23"/>
    </row>
    <row r="8821" spans="1:9" ht="14.4">
      <c r="A8821" s="77" t="s">
        <v>49</v>
      </c>
      <c r="B8821" s="40">
        <v>13095500</v>
      </c>
      <c r="C8821" s="41">
        <v>41600</v>
      </c>
      <c r="D8821" s="40">
        <v>332</v>
      </c>
      <c r="E8821" s="40" t="s">
        <v>50</v>
      </c>
      <c r="F8821">
        <f t="shared" si="414"/>
        <v>11</v>
      </c>
      <c r="G8821">
        <f t="shared" si="415"/>
        <v>2014</v>
      </c>
      <c r="H8821">
        <f t="shared" si="416"/>
        <v>658.52200000000005</v>
      </c>
      <c r="I8821" s="23"/>
    </row>
    <row r="8822" spans="1:9" ht="14.4">
      <c r="A8822" s="77" t="s">
        <v>49</v>
      </c>
      <c r="B8822" s="40">
        <v>13095500</v>
      </c>
      <c r="C8822" s="41">
        <v>41601</v>
      </c>
      <c r="D8822" s="40">
        <v>332</v>
      </c>
      <c r="E8822" s="40" t="s">
        <v>50</v>
      </c>
      <c r="F8822">
        <f t="shared" si="414"/>
        <v>11</v>
      </c>
      <c r="G8822">
        <f t="shared" si="415"/>
        <v>2014</v>
      </c>
      <c r="H8822">
        <f t="shared" si="416"/>
        <v>658.52200000000005</v>
      </c>
      <c r="I8822" s="23"/>
    </row>
    <row r="8823" spans="1:9" ht="14.4">
      <c r="A8823" s="77" t="s">
        <v>49</v>
      </c>
      <c r="B8823" s="40">
        <v>13095500</v>
      </c>
      <c r="C8823" s="41">
        <v>41602</v>
      </c>
      <c r="D8823" s="40">
        <v>332</v>
      </c>
      <c r="E8823" s="40" t="s">
        <v>50</v>
      </c>
      <c r="F8823">
        <f t="shared" si="414"/>
        <v>11</v>
      </c>
      <c r="G8823">
        <f t="shared" si="415"/>
        <v>2014</v>
      </c>
      <c r="H8823">
        <f t="shared" si="416"/>
        <v>658.52200000000005</v>
      </c>
      <c r="I8823" s="23"/>
    </row>
    <row r="8824" spans="1:9" ht="14.4">
      <c r="A8824" s="77" t="s">
        <v>49</v>
      </c>
      <c r="B8824" s="40">
        <v>13095500</v>
      </c>
      <c r="C8824" s="41">
        <v>41603</v>
      </c>
      <c r="D8824" s="40">
        <v>332</v>
      </c>
      <c r="E8824" s="40" t="s">
        <v>50</v>
      </c>
      <c r="F8824">
        <f t="shared" si="414"/>
        <v>11</v>
      </c>
      <c r="G8824">
        <f t="shared" si="415"/>
        <v>2014</v>
      </c>
      <c r="H8824">
        <f t="shared" si="416"/>
        <v>658.52200000000005</v>
      </c>
      <c r="I8824" s="23"/>
    </row>
    <row r="8825" spans="1:9" ht="14.4">
      <c r="A8825" s="77" t="s">
        <v>49</v>
      </c>
      <c r="B8825" s="40">
        <v>13095500</v>
      </c>
      <c r="C8825" s="41">
        <v>41604</v>
      </c>
      <c r="D8825" s="40">
        <v>330</v>
      </c>
      <c r="E8825" s="40" t="s">
        <v>50</v>
      </c>
      <c r="F8825">
        <f t="shared" si="414"/>
        <v>11</v>
      </c>
      <c r="G8825">
        <f t="shared" si="415"/>
        <v>2014</v>
      </c>
      <c r="H8825">
        <f t="shared" si="416"/>
        <v>654.55500000000006</v>
      </c>
      <c r="I8825" s="23"/>
    </row>
    <row r="8826" spans="1:9" ht="14.4">
      <c r="A8826" s="77" t="s">
        <v>49</v>
      </c>
      <c r="B8826" s="40">
        <v>13095500</v>
      </c>
      <c r="C8826" s="41">
        <v>41605</v>
      </c>
      <c r="D8826" s="40">
        <v>330</v>
      </c>
      <c r="E8826" s="40" t="s">
        <v>50</v>
      </c>
      <c r="F8826">
        <f t="shared" si="414"/>
        <v>11</v>
      </c>
      <c r="G8826">
        <f t="shared" si="415"/>
        <v>2014</v>
      </c>
      <c r="H8826">
        <f t="shared" si="416"/>
        <v>654.55500000000006</v>
      </c>
      <c r="I8826" s="23"/>
    </row>
    <row r="8827" spans="1:9" ht="14.4">
      <c r="A8827" s="77" t="s">
        <v>49</v>
      </c>
      <c r="B8827" s="40">
        <v>13095500</v>
      </c>
      <c r="C8827" s="41">
        <v>41606</v>
      </c>
      <c r="D8827" s="40">
        <v>329</v>
      </c>
      <c r="E8827" s="40" t="s">
        <v>50</v>
      </c>
      <c r="F8827">
        <f t="shared" si="414"/>
        <v>11</v>
      </c>
      <c r="G8827">
        <f t="shared" si="415"/>
        <v>2014</v>
      </c>
      <c r="H8827">
        <f t="shared" si="416"/>
        <v>652.57150000000001</v>
      </c>
      <c r="I8827" s="23"/>
    </row>
    <row r="8828" spans="1:9" ht="14.4">
      <c r="A8828" s="77" t="s">
        <v>49</v>
      </c>
      <c r="B8828" s="40">
        <v>13095500</v>
      </c>
      <c r="C8828" s="41">
        <v>41607</v>
      </c>
      <c r="D8828" s="40">
        <v>329</v>
      </c>
      <c r="E8828" s="40" t="s">
        <v>50</v>
      </c>
      <c r="F8828">
        <f t="shared" si="414"/>
        <v>11</v>
      </c>
      <c r="G8828">
        <f t="shared" si="415"/>
        <v>2014</v>
      </c>
      <c r="H8828">
        <f t="shared" si="416"/>
        <v>652.57150000000001</v>
      </c>
      <c r="I8828" s="23"/>
    </row>
    <row r="8829" spans="1:9" ht="14.4">
      <c r="A8829" s="77" t="s">
        <v>49</v>
      </c>
      <c r="B8829" s="40">
        <v>13095500</v>
      </c>
      <c r="C8829" s="41">
        <v>41608</v>
      </c>
      <c r="D8829" s="40">
        <v>329</v>
      </c>
      <c r="E8829" s="40" t="s">
        <v>50</v>
      </c>
      <c r="F8829">
        <f t="shared" si="414"/>
        <v>11</v>
      </c>
      <c r="G8829">
        <f t="shared" si="415"/>
        <v>2014</v>
      </c>
      <c r="H8829">
        <f t="shared" si="416"/>
        <v>652.57150000000001</v>
      </c>
      <c r="I8829" s="23"/>
    </row>
    <row r="8830" spans="1:9" ht="14.4">
      <c r="A8830" s="77" t="s">
        <v>49</v>
      </c>
      <c r="B8830" s="40">
        <v>13095500</v>
      </c>
      <c r="C8830" s="41">
        <v>41609</v>
      </c>
      <c r="D8830" s="40">
        <v>328</v>
      </c>
      <c r="E8830" s="40" t="s">
        <v>50</v>
      </c>
      <c r="F8830">
        <f t="shared" si="414"/>
        <v>12</v>
      </c>
      <c r="G8830">
        <f t="shared" si="415"/>
        <v>2014</v>
      </c>
      <c r="H8830">
        <f t="shared" si="416"/>
        <v>650.58799999999997</v>
      </c>
      <c r="I8830" s="23"/>
    </row>
    <row r="8831" spans="1:9" ht="14.4">
      <c r="A8831" s="77" t="s">
        <v>49</v>
      </c>
      <c r="B8831" s="40">
        <v>13095500</v>
      </c>
      <c r="C8831" s="41">
        <v>41610</v>
      </c>
      <c r="D8831" s="40">
        <v>328</v>
      </c>
      <c r="E8831" s="40" t="s">
        <v>50</v>
      </c>
      <c r="F8831">
        <f t="shared" si="414"/>
        <v>12</v>
      </c>
      <c r="G8831">
        <f t="shared" si="415"/>
        <v>2014</v>
      </c>
      <c r="H8831">
        <f t="shared" si="416"/>
        <v>650.58799999999997</v>
      </c>
      <c r="I8831" s="23"/>
    </row>
    <row r="8832" spans="1:9" ht="14.4">
      <c r="A8832" s="77" t="s">
        <v>49</v>
      </c>
      <c r="B8832" s="40">
        <v>13095500</v>
      </c>
      <c r="C8832" s="41">
        <v>41611</v>
      </c>
      <c r="D8832" s="40">
        <v>328</v>
      </c>
      <c r="E8832" s="40" t="s">
        <v>50</v>
      </c>
      <c r="F8832">
        <f t="shared" si="414"/>
        <v>12</v>
      </c>
      <c r="G8832">
        <f t="shared" si="415"/>
        <v>2014</v>
      </c>
      <c r="H8832">
        <f t="shared" si="416"/>
        <v>650.58799999999997</v>
      </c>
      <c r="I8832" s="23"/>
    </row>
    <row r="8833" spans="1:9" ht="14.4">
      <c r="A8833" s="77" t="s">
        <v>49</v>
      </c>
      <c r="B8833" s="40">
        <v>13095500</v>
      </c>
      <c r="C8833" s="41">
        <v>41612</v>
      </c>
      <c r="D8833" s="40">
        <v>327</v>
      </c>
      <c r="E8833" s="40" t="s">
        <v>50</v>
      </c>
      <c r="F8833">
        <f t="shared" si="414"/>
        <v>12</v>
      </c>
      <c r="G8833">
        <f t="shared" si="415"/>
        <v>2014</v>
      </c>
      <c r="H8833">
        <f t="shared" si="416"/>
        <v>648.60450000000003</v>
      </c>
      <c r="I8833" s="23"/>
    </row>
    <row r="8834" spans="1:9" ht="14.4">
      <c r="A8834" s="77" t="s">
        <v>49</v>
      </c>
      <c r="B8834" s="40">
        <v>13095500</v>
      </c>
      <c r="C8834" s="41">
        <v>41613</v>
      </c>
      <c r="D8834" s="40">
        <v>327</v>
      </c>
      <c r="E8834" s="40" t="s">
        <v>50</v>
      </c>
      <c r="F8834">
        <f t="shared" si="414"/>
        <v>12</v>
      </c>
      <c r="G8834">
        <f t="shared" si="415"/>
        <v>2014</v>
      </c>
      <c r="H8834">
        <f t="shared" si="416"/>
        <v>648.60450000000003</v>
      </c>
      <c r="I8834" s="23"/>
    </row>
    <row r="8835" spans="1:9" ht="14.4">
      <c r="A8835" s="77" t="s">
        <v>49</v>
      </c>
      <c r="B8835" s="40">
        <v>13095500</v>
      </c>
      <c r="C8835" s="41">
        <v>41614</v>
      </c>
      <c r="D8835" s="40">
        <v>327</v>
      </c>
      <c r="E8835" s="40" t="s">
        <v>50</v>
      </c>
      <c r="F8835">
        <f t="shared" si="414"/>
        <v>12</v>
      </c>
      <c r="G8835">
        <f t="shared" si="415"/>
        <v>2014</v>
      </c>
      <c r="H8835">
        <f t="shared" si="416"/>
        <v>648.60450000000003</v>
      </c>
      <c r="I8835" s="23"/>
    </row>
    <row r="8836" spans="1:9" ht="14.4">
      <c r="A8836" s="77" t="s">
        <v>49</v>
      </c>
      <c r="B8836" s="40">
        <v>13095500</v>
      </c>
      <c r="C8836" s="41">
        <v>41615</v>
      </c>
      <c r="D8836" s="40">
        <v>327</v>
      </c>
      <c r="E8836" s="40" t="s">
        <v>50</v>
      </c>
      <c r="F8836">
        <f t="shared" si="414"/>
        <v>12</v>
      </c>
      <c r="G8836">
        <f t="shared" si="415"/>
        <v>2014</v>
      </c>
      <c r="H8836">
        <f t="shared" si="416"/>
        <v>648.60450000000003</v>
      </c>
      <c r="I8836" s="23"/>
    </row>
    <row r="8837" spans="1:9" ht="14.4">
      <c r="A8837" s="77" t="s">
        <v>49</v>
      </c>
      <c r="B8837" s="40">
        <v>13095500</v>
      </c>
      <c r="C8837" s="41">
        <v>41616</v>
      </c>
      <c r="D8837" s="40">
        <v>326</v>
      </c>
      <c r="E8837" s="40" t="s">
        <v>50</v>
      </c>
      <c r="F8837">
        <f t="shared" si="414"/>
        <v>12</v>
      </c>
      <c r="G8837">
        <f t="shared" si="415"/>
        <v>2014</v>
      </c>
      <c r="H8837">
        <f t="shared" si="416"/>
        <v>646.62099999999998</v>
      </c>
      <c r="I8837" s="23"/>
    </row>
    <row r="8838" spans="1:9" ht="14.4">
      <c r="A8838" s="77" t="s">
        <v>49</v>
      </c>
      <c r="B8838" s="40">
        <v>13095500</v>
      </c>
      <c r="C8838" s="41">
        <v>41617</v>
      </c>
      <c r="D8838" s="40">
        <v>325</v>
      </c>
      <c r="E8838" s="40" t="s">
        <v>50</v>
      </c>
      <c r="F8838">
        <f t="shared" si="414"/>
        <v>12</v>
      </c>
      <c r="G8838">
        <f t="shared" si="415"/>
        <v>2014</v>
      </c>
      <c r="H8838">
        <f t="shared" si="416"/>
        <v>644.63750000000005</v>
      </c>
      <c r="I8838" s="23"/>
    </row>
    <row r="8839" spans="1:9" ht="14.4">
      <c r="A8839" s="77" t="s">
        <v>49</v>
      </c>
      <c r="B8839" s="40">
        <v>13095500</v>
      </c>
      <c r="C8839" s="41">
        <v>41618</v>
      </c>
      <c r="D8839" s="40">
        <v>325</v>
      </c>
      <c r="E8839" s="40" t="s">
        <v>50</v>
      </c>
      <c r="F8839">
        <f t="shared" si="414"/>
        <v>12</v>
      </c>
      <c r="G8839">
        <f t="shared" si="415"/>
        <v>2014</v>
      </c>
      <c r="H8839">
        <f t="shared" si="416"/>
        <v>644.63750000000005</v>
      </c>
      <c r="I8839" s="23"/>
    </row>
    <row r="8840" spans="1:9" ht="14.4">
      <c r="A8840" s="77" t="s">
        <v>49</v>
      </c>
      <c r="B8840" s="40">
        <v>13095500</v>
      </c>
      <c r="C8840" s="41">
        <v>41619</v>
      </c>
      <c r="D8840" s="40">
        <v>324</v>
      </c>
      <c r="E8840" s="40" t="s">
        <v>50</v>
      </c>
      <c r="F8840">
        <f t="shared" si="414"/>
        <v>12</v>
      </c>
      <c r="G8840">
        <f t="shared" si="415"/>
        <v>2014</v>
      </c>
      <c r="H8840">
        <f t="shared" si="416"/>
        <v>642.654</v>
      </c>
      <c r="I8840" s="23"/>
    </row>
    <row r="8841" spans="1:9" ht="14.4">
      <c r="A8841" s="77" t="s">
        <v>49</v>
      </c>
      <c r="B8841" s="40">
        <v>13095500</v>
      </c>
      <c r="C8841" s="41">
        <v>41620</v>
      </c>
      <c r="D8841" s="40">
        <v>324</v>
      </c>
      <c r="E8841" s="40" t="s">
        <v>50</v>
      </c>
      <c r="F8841">
        <f t="shared" si="414"/>
        <v>12</v>
      </c>
      <c r="G8841">
        <f t="shared" si="415"/>
        <v>2014</v>
      </c>
      <c r="H8841">
        <f t="shared" si="416"/>
        <v>642.654</v>
      </c>
      <c r="I8841" s="23"/>
    </row>
    <row r="8842" spans="1:9" ht="14.4">
      <c r="A8842" s="77" t="s">
        <v>49</v>
      </c>
      <c r="B8842" s="40">
        <v>13095500</v>
      </c>
      <c r="C8842" s="41">
        <v>41621</v>
      </c>
      <c r="D8842" s="40">
        <v>323</v>
      </c>
      <c r="E8842" s="40" t="s">
        <v>50</v>
      </c>
      <c r="F8842">
        <f t="shared" si="414"/>
        <v>12</v>
      </c>
      <c r="G8842">
        <f t="shared" si="415"/>
        <v>2014</v>
      </c>
      <c r="H8842">
        <f t="shared" si="416"/>
        <v>640.67050000000006</v>
      </c>
      <c r="I8842" s="23"/>
    </row>
    <row r="8843" spans="1:9" ht="14.4">
      <c r="A8843" s="77" t="s">
        <v>49</v>
      </c>
      <c r="B8843" s="40">
        <v>13095500</v>
      </c>
      <c r="C8843" s="41">
        <v>41622</v>
      </c>
      <c r="D8843" s="40">
        <v>324</v>
      </c>
      <c r="E8843" s="40" t="s">
        <v>50</v>
      </c>
      <c r="F8843">
        <f t="shared" si="414"/>
        <v>12</v>
      </c>
      <c r="G8843">
        <f t="shared" si="415"/>
        <v>2014</v>
      </c>
      <c r="H8843">
        <f t="shared" si="416"/>
        <v>642.654</v>
      </c>
      <c r="I8843" s="23"/>
    </row>
    <row r="8844" spans="1:9" ht="14.4">
      <c r="A8844" s="77" t="s">
        <v>49</v>
      </c>
      <c r="B8844" s="40">
        <v>13095500</v>
      </c>
      <c r="C8844" s="41">
        <v>41623</v>
      </c>
      <c r="D8844" s="40">
        <v>323</v>
      </c>
      <c r="E8844" s="40" t="s">
        <v>50</v>
      </c>
      <c r="F8844">
        <f t="shared" si="414"/>
        <v>12</v>
      </c>
      <c r="G8844">
        <f t="shared" si="415"/>
        <v>2014</v>
      </c>
      <c r="H8844">
        <f t="shared" si="416"/>
        <v>640.67050000000006</v>
      </c>
      <c r="I8844" s="23"/>
    </row>
    <row r="8845" spans="1:9" ht="14.4">
      <c r="A8845" s="77" t="s">
        <v>49</v>
      </c>
      <c r="B8845" s="40">
        <v>13095500</v>
      </c>
      <c r="C8845" s="41">
        <v>41624</v>
      </c>
      <c r="D8845" s="40">
        <v>323</v>
      </c>
      <c r="E8845" s="40" t="s">
        <v>50</v>
      </c>
      <c r="F8845">
        <f t="shared" si="414"/>
        <v>12</v>
      </c>
      <c r="G8845">
        <f t="shared" si="415"/>
        <v>2014</v>
      </c>
      <c r="H8845">
        <f t="shared" si="416"/>
        <v>640.67050000000006</v>
      </c>
      <c r="I8845" s="23"/>
    </row>
    <row r="8846" spans="1:9" ht="14.4">
      <c r="A8846" s="77" t="s">
        <v>49</v>
      </c>
      <c r="B8846" s="40">
        <v>13095500</v>
      </c>
      <c r="C8846" s="41">
        <v>41625</v>
      </c>
      <c r="D8846" s="40">
        <v>323</v>
      </c>
      <c r="E8846" s="40" t="s">
        <v>50</v>
      </c>
      <c r="F8846">
        <f t="shared" si="414"/>
        <v>12</v>
      </c>
      <c r="G8846">
        <f t="shared" si="415"/>
        <v>2014</v>
      </c>
      <c r="H8846">
        <f t="shared" si="416"/>
        <v>640.67050000000006</v>
      </c>
      <c r="I8846" s="23"/>
    </row>
    <row r="8847" spans="1:9" ht="14.4">
      <c r="A8847" s="77" t="s">
        <v>49</v>
      </c>
      <c r="B8847" s="40">
        <v>13095500</v>
      </c>
      <c r="C8847" s="41">
        <v>41626</v>
      </c>
      <c r="D8847" s="40">
        <v>323</v>
      </c>
      <c r="E8847" s="40" t="s">
        <v>50</v>
      </c>
      <c r="F8847">
        <f t="shared" si="414"/>
        <v>12</v>
      </c>
      <c r="G8847">
        <f t="shared" si="415"/>
        <v>2014</v>
      </c>
      <c r="H8847">
        <f t="shared" si="416"/>
        <v>640.67050000000006</v>
      </c>
      <c r="I8847" s="23"/>
    </row>
    <row r="8848" spans="1:9" ht="14.4">
      <c r="A8848" s="77" t="s">
        <v>49</v>
      </c>
      <c r="B8848" s="40">
        <v>13095500</v>
      </c>
      <c r="C8848" s="41">
        <v>41627</v>
      </c>
      <c r="D8848" s="40">
        <v>322</v>
      </c>
      <c r="E8848" s="40" t="s">
        <v>50</v>
      </c>
      <c r="F8848">
        <f t="shared" si="414"/>
        <v>12</v>
      </c>
      <c r="G8848">
        <f t="shared" si="415"/>
        <v>2014</v>
      </c>
      <c r="H8848">
        <f t="shared" si="416"/>
        <v>638.68700000000001</v>
      </c>
      <c r="I8848" s="23"/>
    </row>
    <row r="8849" spans="1:9" ht="14.4">
      <c r="A8849" s="77" t="s">
        <v>49</v>
      </c>
      <c r="B8849" s="40">
        <v>13095500</v>
      </c>
      <c r="C8849" s="41">
        <v>41628</v>
      </c>
      <c r="D8849" s="40">
        <v>321</v>
      </c>
      <c r="E8849" s="40" t="s">
        <v>50</v>
      </c>
      <c r="F8849">
        <f t="shared" si="414"/>
        <v>12</v>
      </c>
      <c r="G8849">
        <f t="shared" si="415"/>
        <v>2014</v>
      </c>
      <c r="H8849">
        <f t="shared" si="416"/>
        <v>636.70349999999996</v>
      </c>
      <c r="I8849" s="23"/>
    </row>
    <row r="8850" spans="1:9" ht="14.4">
      <c r="A8850" s="77" t="s">
        <v>49</v>
      </c>
      <c r="B8850" s="40">
        <v>13095500</v>
      </c>
      <c r="C8850" s="41">
        <v>41629</v>
      </c>
      <c r="D8850" s="40">
        <v>321</v>
      </c>
      <c r="E8850" s="40" t="s">
        <v>50</v>
      </c>
      <c r="F8850">
        <f t="shared" si="414"/>
        <v>12</v>
      </c>
      <c r="G8850">
        <f t="shared" si="415"/>
        <v>2014</v>
      </c>
      <c r="H8850">
        <f t="shared" si="416"/>
        <v>636.70349999999996</v>
      </c>
      <c r="I8850" s="23"/>
    </row>
    <row r="8851" spans="1:9" ht="14.4">
      <c r="A8851" s="77" t="s">
        <v>49</v>
      </c>
      <c r="B8851" s="40">
        <v>13095500</v>
      </c>
      <c r="C8851" s="41">
        <v>41630</v>
      </c>
      <c r="D8851" s="40">
        <v>321</v>
      </c>
      <c r="E8851" s="40" t="s">
        <v>50</v>
      </c>
      <c r="F8851">
        <f t="shared" si="414"/>
        <v>12</v>
      </c>
      <c r="G8851">
        <f t="shared" si="415"/>
        <v>2014</v>
      </c>
      <c r="H8851">
        <f t="shared" si="416"/>
        <v>636.70349999999996</v>
      </c>
      <c r="I8851" s="23"/>
    </row>
    <row r="8852" spans="1:9" ht="14.4">
      <c r="A8852" s="77" t="s">
        <v>49</v>
      </c>
      <c r="B8852" s="40">
        <v>13095500</v>
      </c>
      <c r="C8852" s="41">
        <v>41631</v>
      </c>
      <c r="D8852" s="40">
        <v>321</v>
      </c>
      <c r="E8852" s="40" t="s">
        <v>50</v>
      </c>
      <c r="F8852">
        <f t="shared" si="414"/>
        <v>12</v>
      </c>
      <c r="G8852">
        <f t="shared" si="415"/>
        <v>2014</v>
      </c>
      <c r="H8852">
        <f t="shared" si="416"/>
        <v>636.70349999999996</v>
      </c>
      <c r="I8852" s="23"/>
    </row>
    <row r="8853" spans="1:9" ht="14.4">
      <c r="A8853" s="77" t="s">
        <v>49</v>
      </c>
      <c r="B8853" s="40">
        <v>13095500</v>
      </c>
      <c r="C8853" s="41">
        <v>41632</v>
      </c>
      <c r="D8853" s="40">
        <v>321</v>
      </c>
      <c r="E8853" s="40" t="s">
        <v>50</v>
      </c>
      <c r="F8853">
        <f t="shared" si="414"/>
        <v>12</v>
      </c>
      <c r="G8853">
        <f t="shared" si="415"/>
        <v>2014</v>
      </c>
      <c r="H8853">
        <f t="shared" si="416"/>
        <v>636.70349999999996</v>
      </c>
      <c r="I8853" s="23"/>
    </row>
    <row r="8854" spans="1:9" ht="14.4">
      <c r="A8854" s="77" t="s">
        <v>49</v>
      </c>
      <c r="B8854" s="40">
        <v>13095500</v>
      </c>
      <c r="C8854" s="41">
        <v>41633</v>
      </c>
      <c r="D8854" s="40">
        <v>320</v>
      </c>
      <c r="E8854" s="40" t="s">
        <v>50</v>
      </c>
      <c r="F8854">
        <f t="shared" si="414"/>
        <v>12</v>
      </c>
      <c r="G8854">
        <f t="shared" si="415"/>
        <v>2014</v>
      </c>
      <c r="H8854">
        <f t="shared" si="416"/>
        <v>634.72</v>
      </c>
      <c r="I8854" s="23"/>
    </row>
    <row r="8855" spans="1:9" ht="14.4">
      <c r="A8855" s="77" t="s">
        <v>49</v>
      </c>
      <c r="B8855" s="40">
        <v>13095500</v>
      </c>
      <c r="C8855" s="41">
        <v>41634</v>
      </c>
      <c r="D8855" s="40">
        <v>320</v>
      </c>
      <c r="E8855" s="40" t="s">
        <v>50</v>
      </c>
      <c r="F8855">
        <f t="shared" si="414"/>
        <v>12</v>
      </c>
      <c r="G8855">
        <f t="shared" si="415"/>
        <v>2014</v>
      </c>
      <c r="H8855">
        <f t="shared" si="416"/>
        <v>634.72</v>
      </c>
      <c r="I8855" s="23"/>
    </row>
    <row r="8856" spans="1:9" ht="14.4">
      <c r="A8856" s="77" t="s">
        <v>49</v>
      </c>
      <c r="B8856" s="40">
        <v>13095500</v>
      </c>
      <c r="C8856" s="41">
        <v>41635</v>
      </c>
      <c r="D8856" s="40">
        <v>320</v>
      </c>
      <c r="E8856" s="40" t="s">
        <v>50</v>
      </c>
      <c r="F8856">
        <f t="shared" si="414"/>
        <v>12</v>
      </c>
      <c r="G8856">
        <f t="shared" si="415"/>
        <v>2014</v>
      </c>
      <c r="H8856">
        <f t="shared" si="416"/>
        <v>634.72</v>
      </c>
      <c r="I8856" s="23"/>
    </row>
    <row r="8857" spans="1:9" ht="14.4">
      <c r="A8857" s="77" t="s">
        <v>49</v>
      </c>
      <c r="B8857" s="40">
        <v>13095500</v>
      </c>
      <c r="C8857" s="41">
        <v>41636</v>
      </c>
      <c r="D8857" s="40">
        <v>319</v>
      </c>
      <c r="E8857" s="40" t="s">
        <v>50</v>
      </c>
      <c r="F8857">
        <f t="shared" si="414"/>
        <v>12</v>
      </c>
      <c r="G8857">
        <f t="shared" si="415"/>
        <v>2014</v>
      </c>
      <c r="H8857">
        <f t="shared" si="416"/>
        <v>632.73649999999998</v>
      </c>
      <c r="I8857" s="23"/>
    </row>
    <row r="8858" spans="1:9" ht="14.4">
      <c r="A8858" s="77" t="s">
        <v>49</v>
      </c>
      <c r="B8858" s="40">
        <v>13095500</v>
      </c>
      <c r="C8858" s="41">
        <v>41637</v>
      </c>
      <c r="D8858" s="40">
        <v>318</v>
      </c>
      <c r="E8858" s="40" t="s">
        <v>50</v>
      </c>
      <c r="F8858">
        <f t="shared" si="414"/>
        <v>12</v>
      </c>
      <c r="G8858">
        <f t="shared" si="415"/>
        <v>2014</v>
      </c>
      <c r="H8858">
        <f t="shared" si="416"/>
        <v>630.75300000000004</v>
      </c>
      <c r="I8858" s="23"/>
    </row>
    <row r="8859" spans="1:9" ht="14.4">
      <c r="A8859" s="77" t="s">
        <v>49</v>
      </c>
      <c r="B8859" s="40">
        <v>13095500</v>
      </c>
      <c r="C8859" s="41">
        <v>41638</v>
      </c>
      <c r="D8859" s="40">
        <v>318</v>
      </c>
      <c r="E8859" s="40" t="s">
        <v>50</v>
      </c>
      <c r="F8859">
        <f t="shared" si="414"/>
        <v>12</v>
      </c>
      <c r="G8859">
        <f t="shared" si="415"/>
        <v>2014</v>
      </c>
      <c r="H8859">
        <f t="shared" si="416"/>
        <v>630.75300000000004</v>
      </c>
      <c r="I8859" s="23"/>
    </row>
    <row r="8860" spans="1:9" ht="14.4">
      <c r="A8860" s="77" t="s">
        <v>49</v>
      </c>
      <c r="B8860" s="40">
        <v>13095500</v>
      </c>
      <c r="C8860" s="41">
        <v>41639</v>
      </c>
      <c r="D8860" s="40">
        <v>319</v>
      </c>
      <c r="E8860" s="40" t="s">
        <v>50</v>
      </c>
      <c r="F8860">
        <f t="shared" si="414"/>
        <v>12</v>
      </c>
      <c r="G8860">
        <f t="shared" si="415"/>
        <v>2014</v>
      </c>
      <c r="H8860">
        <f t="shared" si="416"/>
        <v>632.73649999999998</v>
      </c>
      <c r="I8860" s="23"/>
    </row>
    <row r="8861" spans="1:9" ht="14.4">
      <c r="A8861" s="77" t="s">
        <v>49</v>
      </c>
      <c r="B8861" s="40">
        <v>13095500</v>
      </c>
      <c r="C8861" s="41">
        <v>41640</v>
      </c>
      <c r="D8861" s="40">
        <v>318</v>
      </c>
      <c r="E8861" s="40" t="s">
        <v>50</v>
      </c>
      <c r="F8861">
        <f t="shared" si="414"/>
        <v>1</v>
      </c>
      <c r="G8861">
        <f t="shared" si="415"/>
        <v>2014</v>
      </c>
      <c r="H8861">
        <f t="shared" si="416"/>
        <v>630.75300000000004</v>
      </c>
      <c r="I8861" s="23"/>
    </row>
    <row r="8862" spans="1:9" ht="14.4">
      <c r="A8862" s="77" t="s">
        <v>49</v>
      </c>
      <c r="B8862" s="40">
        <v>13095500</v>
      </c>
      <c r="C8862" s="41">
        <v>41641</v>
      </c>
      <c r="D8862" s="40">
        <v>319</v>
      </c>
      <c r="E8862" s="40" t="s">
        <v>50</v>
      </c>
      <c r="F8862">
        <f t="shared" si="414"/>
        <v>1</v>
      </c>
      <c r="G8862">
        <f t="shared" si="415"/>
        <v>2014</v>
      </c>
      <c r="H8862">
        <f t="shared" si="416"/>
        <v>632.73649999999998</v>
      </c>
      <c r="I8862" s="23"/>
    </row>
    <row r="8863" spans="1:9" ht="14.4">
      <c r="A8863" s="77" t="s">
        <v>49</v>
      </c>
      <c r="B8863" s="40">
        <v>13095500</v>
      </c>
      <c r="C8863" s="41">
        <v>41642</v>
      </c>
      <c r="D8863" s="40">
        <v>319</v>
      </c>
      <c r="E8863" s="40" t="s">
        <v>50</v>
      </c>
      <c r="F8863">
        <f t="shared" si="414"/>
        <v>1</v>
      </c>
      <c r="G8863">
        <f t="shared" si="415"/>
        <v>2014</v>
      </c>
      <c r="H8863">
        <f t="shared" si="416"/>
        <v>632.73649999999998</v>
      </c>
      <c r="I8863" s="23"/>
    </row>
    <row r="8864" spans="1:9" ht="14.4">
      <c r="A8864" s="77" t="s">
        <v>49</v>
      </c>
      <c r="B8864" s="40">
        <v>13095500</v>
      </c>
      <c r="C8864" s="41">
        <v>41643</v>
      </c>
      <c r="D8864" s="40">
        <v>319</v>
      </c>
      <c r="E8864" s="40" t="s">
        <v>50</v>
      </c>
      <c r="F8864">
        <f t="shared" si="414"/>
        <v>1</v>
      </c>
      <c r="G8864">
        <f t="shared" si="415"/>
        <v>2014</v>
      </c>
      <c r="H8864">
        <f t="shared" si="416"/>
        <v>632.73649999999998</v>
      </c>
      <c r="I8864" s="23"/>
    </row>
    <row r="8865" spans="1:9" ht="14.4">
      <c r="A8865" s="77" t="s">
        <v>49</v>
      </c>
      <c r="B8865" s="40">
        <v>13095500</v>
      </c>
      <c r="C8865" s="41">
        <v>41644</v>
      </c>
      <c r="D8865" s="40">
        <v>319</v>
      </c>
      <c r="E8865" s="40" t="s">
        <v>50</v>
      </c>
      <c r="F8865">
        <f t="shared" si="414"/>
        <v>1</v>
      </c>
      <c r="G8865">
        <f t="shared" si="415"/>
        <v>2014</v>
      </c>
      <c r="H8865">
        <f t="shared" si="416"/>
        <v>632.73649999999998</v>
      </c>
      <c r="I8865" s="23"/>
    </row>
    <row r="8866" spans="1:9" ht="14.4">
      <c r="A8866" s="77" t="s">
        <v>49</v>
      </c>
      <c r="B8866" s="40">
        <v>13095500</v>
      </c>
      <c r="C8866" s="41">
        <v>41645</v>
      </c>
      <c r="D8866" s="40">
        <v>318</v>
      </c>
      <c r="E8866" s="40" t="s">
        <v>50</v>
      </c>
      <c r="F8866">
        <f t="shared" ref="F8866:F8929" si="417">MONTH(C8866)</f>
        <v>1</v>
      </c>
      <c r="G8866">
        <f t="shared" ref="G8866:G8929" si="418">IF(F8866&gt;10,YEAR(C8866)+1,YEAR(C8866))</f>
        <v>2014</v>
      </c>
      <c r="H8866">
        <f t="shared" ref="H8866:H8929" si="419">D8866*1.9835</f>
        <v>630.75300000000004</v>
      </c>
      <c r="I8866" s="23"/>
    </row>
    <row r="8867" spans="1:9" ht="14.4">
      <c r="A8867" s="77" t="s">
        <v>49</v>
      </c>
      <c r="B8867" s="40">
        <v>13095500</v>
      </c>
      <c r="C8867" s="41">
        <v>41646</v>
      </c>
      <c r="D8867" s="40">
        <v>318</v>
      </c>
      <c r="E8867" s="40" t="s">
        <v>50</v>
      </c>
      <c r="F8867">
        <f t="shared" si="417"/>
        <v>1</v>
      </c>
      <c r="G8867">
        <f t="shared" si="418"/>
        <v>2014</v>
      </c>
      <c r="H8867">
        <f t="shared" si="419"/>
        <v>630.75300000000004</v>
      </c>
      <c r="I8867" s="23"/>
    </row>
    <row r="8868" spans="1:9" ht="14.4">
      <c r="A8868" s="77" t="s">
        <v>49</v>
      </c>
      <c r="B8868" s="40">
        <v>13095500</v>
      </c>
      <c r="C8868" s="41">
        <v>41647</v>
      </c>
      <c r="D8868" s="40">
        <v>318</v>
      </c>
      <c r="E8868" s="40" t="s">
        <v>50</v>
      </c>
      <c r="F8868">
        <f t="shared" si="417"/>
        <v>1</v>
      </c>
      <c r="G8868">
        <f t="shared" si="418"/>
        <v>2014</v>
      </c>
      <c r="H8868">
        <f t="shared" si="419"/>
        <v>630.75300000000004</v>
      </c>
      <c r="I8868" s="23"/>
    </row>
    <row r="8869" spans="1:9" ht="14.4">
      <c r="A8869" s="77" t="s">
        <v>49</v>
      </c>
      <c r="B8869" s="40">
        <v>13095500</v>
      </c>
      <c r="C8869" s="41">
        <v>41648</v>
      </c>
      <c r="D8869" s="40">
        <v>319</v>
      </c>
      <c r="E8869" s="40" t="s">
        <v>50</v>
      </c>
      <c r="F8869">
        <f t="shared" si="417"/>
        <v>1</v>
      </c>
      <c r="G8869">
        <f t="shared" si="418"/>
        <v>2014</v>
      </c>
      <c r="H8869">
        <f t="shared" si="419"/>
        <v>632.73649999999998</v>
      </c>
      <c r="I8869" s="23"/>
    </row>
    <row r="8870" spans="1:9" ht="14.4">
      <c r="A8870" s="77" t="s">
        <v>49</v>
      </c>
      <c r="B8870" s="40">
        <v>13095500</v>
      </c>
      <c r="C8870" s="41">
        <v>41649</v>
      </c>
      <c r="D8870" s="40">
        <v>318</v>
      </c>
      <c r="E8870" s="40" t="s">
        <v>50</v>
      </c>
      <c r="F8870">
        <f t="shared" si="417"/>
        <v>1</v>
      </c>
      <c r="G8870">
        <f t="shared" si="418"/>
        <v>2014</v>
      </c>
      <c r="H8870">
        <f t="shared" si="419"/>
        <v>630.75300000000004</v>
      </c>
      <c r="I8870" s="23"/>
    </row>
    <row r="8871" spans="1:9" ht="14.4">
      <c r="A8871" s="77" t="s">
        <v>49</v>
      </c>
      <c r="B8871" s="40">
        <v>13095500</v>
      </c>
      <c r="C8871" s="41">
        <v>41650</v>
      </c>
      <c r="D8871" s="40">
        <v>318</v>
      </c>
      <c r="E8871" s="40" t="s">
        <v>50</v>
      </c>
      <c r="F8871">
        <f t="shared" si="417"/>
        <v>1</v>
      </c>
      <c r="G8871">
        <f t="shared" si="418"/>
        <v>2014</v>
      </c>
      <c r="H8871">
        <f t="shared" si="419"/>
        <v>630.75300000000004</v>
      </c>
      <c r="I8871" s="23"/>
    </row>
    <row r="8872" spans="1:9" ht="14.4">
      <c r="A8872" s="77" t="s">
        <v>49</v>
      </c>
      <c r="B8872" s="40">
        <v>13095500</v>
      </c>
      <c r="C8872" s="41">
        <v>41651</v>
      </c>
      <c r="D8872" s="40">
        <v>319</v>
      </c>
      <c r="E8872" s="40" t="s">
        <v>50</v>
      </c>
      <c r="F8872">
        <f t="shared" si="417"/>
        <v>1</v>
      </c>
      <c r="G8872">
        <f t="shared" si="418"/>
        <v>2014</v>
      </c>
      <c r="H8872">
        <f t="shared" si="419"/>
        <v>632.73649999999998</v>
      </c>
      <c r="I8872" s="23"/>
    </row>
    <row r="8873" spans="1:9" ht="14.4">
      <c r="A8873" s="77" t="s">
        <v>49</v>
      </c>
      <c r="B8873" s="40">
        <v>13095500</v>
      </c>
      <c r="C8873" s="41">
        <v>41652</v>
      </c>
      <c r="D8873" s="40">
        <v>319</v>
      </c>
      <c r="E8873" s="40" t="s">
        <v>50</v>
      </c>
      <c r="F8873">
        <f t="shared" si="417"/>
        <v>1</v>
      </c>
      <c r="G8873">
        <f t="shared" si="418"/>
        <v>2014</v>
      </c>
      <c r="H8873">
        <f t="shared" si="419"/>
        <v>632.73649999999998</v>
      </c>
      <c r="I8873" s="23"/>
    </row>
    <row r="8874" spans="1:9" ht="14.4">
      <c r="A8874" s="77" t="s">
        <v>49</v>
      </c>
      <c r="B8874" s="40">
        <v>13095500</v>
      </c>
      <c r="C8874" s="41">
        <v>41653</v>
      </c>
      <c r="D8874" s="40">
        <v>318</v>
      </c>
      <c r="E8874" s="40" t="s">
        <v>50</v>
      </c>
      <c r="F8874">
        <f t="shared" si="417"/>
        <v>1</v>
      </c>
      <c r="G8874">
        <f t="shared" si="418"/>
        <v>2014</v>
      </c>
      <c r="H8874">
        <f t="shared" si="419"/>
        <v>630.75300000000004</v>
      </c>
      <c r="I8874" s="23"/>
    </row>
    <row r="8875" spans="1:9" ht="14.4">
      <c r="A8875" s="77" t="s">
        <v>49</v>
      </c>
      <c r="B8875" s="40">
        <v>13095500</v>
      </c>
      <c r="C8875" s="41">
        <v>41654</v>
      </c>
      <c r="D8875" s="40">
        <v>318</v>
      </c>
      <c r="E8875" s="40" t="s">
        <v>50</v>
      </c>
      <c r="F8875">
        <f t="shared" si="417"/>
        <v>1</v>
      </c>
      <c r="G8875">
        <f t="shared" si="418"/>
        <v>2014</v>
      </c>
      <c r="H8875">
        <f t="shared" si="419"/>
        <v>630.75300000000004</v>
      </c>
      <c r="I8875" s="23"/>
    </row>
    <row r="8876" spans="1:9" ht="14.4">
      <c r="A8876" s="77" t="s">
        <v>49</v>
      </c>
      <c r="B8876" s="40">
        <v>13095500</v>
      </c>
      <c r="C8876" s="41">
        <v>41655</v>
      </c>
      <c r="D8876" s="40">
        <v>318</v>
      </c>
      <c r="E8876" s="40" t="s">
        <v>50</v>
      </c>
      <c r="F8876">
        <f t="shared" si="417"/>
        <v>1</v>
      </c>
      <c r="G8876">
        <f t="shared" si="418"/>
        <v>2014</v>
      </c>
      <c r="H8876">
        <f t="shared" si="419"/>
        <v>630.75300000000004</v>
      </c>
      <c r="I8876" s="23"/>
    </row>
    <row r="8877" spans="1:9" ht="14.4">
      <c r="A8877" s="77" t="s">
        <v>49</v>
      </c>
      <c r="B8877" s="40">
        <v>13095500</v>
      </c>
      <c r="C8877" s="41">
        <v>41656</v>
      </c>
      <c r="D8877" s="40">
        <v>317</v>
      </c>
      <c r="E8877" s="40" t="s">
        <v>50</v>
      </c>
      <c r="F8877">
        <f t="shared" si="417"/>
        <v>1</v>
      </c>
      <c r="G8877">
        <f t="shared" si="418"/>
        <v>2014</v>
      </c>
      <c r="H8877">
        <f t="shared" si="419"/>
        <v>628.76949999999999</v>
      </c>
      <c r="I8877" s="23"/>
    </row>
    <row r="8878" spans="1:9" ht="14.4">
      <c r="A8878" s="77" t="s">
        <v>49</v>
      </c>
      <c r="B8878" s="40">
        <v>13095500</v>
      </c>
      <c r="C8878" s="41">
        <v>41657</v>
      </c>
      <c r="D8878" s="40">
        <v>318</v>
      </c>
      <c r="E8878" s="40" t="s">
        <v>50</v>
      </c>
      <c r="F8878">
        <f t="shared" si="417"/>
        <v>1</v>
      </c>
      <c r="G8878">
        <f t="shared" si="418"/>
        <v>2014</v>
      </c>
      <c r="H8878">
        <f t="shared" si="419"/>
        <v>630.75300000000004</v>
      </c>
      <c r="I8878" s="23"/>
    </row>
    <row r="8879" spans="1:9" ht="14.4">
      <c r="A8879" s="77" t="s">
        <v>49</v>
      </c>
      <c r="B8879" s="40">
        <v>13095500</v>
      </c>
      <c r="C8879" s="41">
        <v>41658</v>
      </c>
      <c r="D8879" s="40">
        <v>316</v>
      </c>
      <c r="E8879" s="40" t="s">
        <v>50</v>
      </c>
      <c r="F8879">
        <f t="shared" si="417"/>
        <v>1</v>
      </c>
      <c r="G8879">
        <f t="shared" si="418"/>
        <v>2014</v>
      </c>
      <c r="H8879">
        <f t="shared" si="419"/>
        <v>626.78600000000006</v>
      </c>
      <c r="I8879" s="23"/>
    </row>
    <row r="8880" spans="1:9" ht="14.4">
      <c r="A8880" s="77" t="s">
        <v>49</v>
      </c>
      <c r="B8880" s="40">
        <v>13095500</v>
      </c>
      <c r="C8880" s="41">
        <v>41659</v>
      </c>
      <c r="D8880" s="40">
        <v>316</v>
      </c>
      <c r="E8880" s="40" t="s">
        <v>50</v>
      </c>
      <c r="F8880">
        <f t="shared" si="417"/>
        <v>1</v>
      </c>
      <c r="G8880">
        <f t="shared" si="418"/>
        <v>2014</v>
      </c>
      <c r="H8880">
        <f t="shared" si="419"/>
        <v>626.78600000000006</v>
      </c>
      <c r="I8880" s="23"/>
    </row>
    <row r="8881" spans="1:9" ht="14.4">
      <c r="A8881" s="77" t="s">
        <v>49</v>
      </c>
      <c r="B8881" s="40">
        <v>13095500</v>
      </c>
      <c r="C8881" s="41">
        <v>41660</v>
      </c>
      <c r="D8881" s="40">
        <v>315</v>
      </c>
      <c r="E8881" s="40" t="s">
        <v>50</v>
      </c>
      <c r="F8881">
        <f t="shared" si="417"/>
        <v>1</v>
      </c>
      <c r="G8881">
        <f t="shared" si="418"/>
        <v>2014</v>
      </c>
      <c r="H8881">
        <f t="shared" si="419"/>
        <v>624.80250000000001</v>
      </c>
      <c r="I8881" s="23"/>
    </row>
    <row r="8882" spans="1:9" ht="14.4">
      <c r="A8882" s="77" t="s">
        <v>49</v>
      </c>
      <c r="B8882" s="40">
        <v>13095500</v>
      </c>
      <c r="C8882" s="41">
        <v>41661</v>
      </c>
      <c r="D8882" s="40">
        <v>316</v>
      </c>
      <c r="E8882" s="40" t="s">
        <v>50</v>
      </c>
      <c r="F8882">
        <f t="shared" si="417"/>
        <v>1</v>
      </c>
      <c r="G8882">
        <f t="shared" si="418"/>
        <v>2014</v>
      </c>
      <c r="H8882">
        <f t="shared" si="419"/>
        <v>626.78600000000006</v>
      </c>
      <c r="I8882" s="23"/>
    </row>
    <row r="8883" spans="1:9" ht="14.4">
      <c r="A8883" s="77" t="s">
        <v>49</v>
      </c>
      <c r="B8883" s="40">
        <v>13095500</v>
      </c>
      <c r="C8883" s="41">
        <v>41662</v>
      </c>
      <c r="D8883" s="40">
        <v>316</v>
      </c>
      <c r="E8883" s="40" t="s">
        <v>50</v>
      </c>
      <c r="F8883">
        <f t="shared" si="417"/>
        <v>1</v>
      </c>
      <c r="G8883">
        <f t="shared" si="418"/>
        <v>2014</v>
      </c>
      <c r="H8883">
        <f t="shared" si="419"/>
        <v>626.78600000000006</v>
      </c>
      <c r="I8883" s="23"/>
    </row>
    <row r="8884" spans="1:9" ht="14.4">
      <c r="A8884" s="77" t="s">
        <v>49</v>
      </c>
      <c r="B8884" s="40">
        <v>13095500</v>
      </c>
      <c r="C8884" s="41">
        <v>41663</v>
      </c>
      <c r="D8884" s="40">
        <v>316</v>
      </c>
      <c r="E8884" s="40" t="s">
        <v>50</v>
      </c>
      <c r="F8884">
        <f t="shared" si="417"/>
        <v>1</v>
      </c>
      <c r="G8884">
        <f t="shared" si="418"/>
        <v>2014</v>
      </c>
      <c r="H8884">
        <f t="shared" si="419"/>
        <v>626.78600000000006</v>
      </c>
      <c r="I8884" s="23"/>
    </row>
    <row r="8885" spans="1:9" ht="14.4">
      <c r="A8885" s="77" t="s">
        <v>49</v>
      </c>
      <c r="B8885" s="40">
        <v>13095500</v>
      </c>
      <c r="C8885" s="41">
        <v>41664</v>
      </c>
      <c r="D8885" s="40">
        <v>317</v>
      </c>
      <c r="E8885" s="40" t="s">
        <v>50</v>
      </c>
      <c r="F8885">
        <f t="shared" si="417"/>
        <v>1</v>
      </c>
      <c r="G8885">
        <f t="shared" si="418"/>
        <v>2014</v>
      </c>
      <c r="H8885">
        <f t="shared" si="419"/>
        <v>628.76949999999999</v>
      </c>
      <c r="I8885" s="23"/>
    </row>
    <row r="8886" spans="1:9" ht="14.4">
      <c r="A8886" s="77" t="s">
        <v>49</v>
      </c>
      <c r="B8886" s="40">
        <v>13095500</v>
      </c>
      <c r="C8886" s="41">
        <v>41665</v>
      </c>
      <c r="D8886" s="40">
        <v>316</v>
      </c>
      <c r="E8886" s="40" t="s">
        <v>50</v>
      </c>
      <c r="F8886">
        <f t="shared" si="417"/>
        <v>1</v>
      </c>
      <c r="G8886">
        <f t="shared" si="418"/>
        <v>2014</v>
      </c>
      <c r="H8886">
        <f t="shared" si="419"/>
        <v>626.78600000000006</v>
      </c>
      <c r="I8886" s="23"/>
    </row>
    <row r="8887" spans="1:9" ht="14.4">
      <c r="A8887" s="77" t="s">
        <v>49</v>
      </c>
      <c r="B8887" s="40">
        <v>13095500</v>
      </c>
      <c r="C8887" s="41">
        <v>41666</v>
      </c>
      <c r="D8887" s="40">
        <v>315</v>
      </c>
      <c r="E8887" s="40" t="s">
        <v>50</v>
      </c>
      <c r="F8887">
        <f t="shared" si="417"/>
        <v>1</v>
      </c>
      <c r="G8887">
        <f t="shared" si="418"/>
        <v>2014</v>
      </c>
      <c r="H8887">
        <f t="shared" si="419"/>
        <v>624.80250000000001</v>
      </c>
      <c r="I8887" s="23"/>
    </row>
    <row r="8888" spans="1:9" ht="14.4">
      <c r="A8888" s="77" t="s">
        <v>49</v>
      </c>
      <c r="B8888" s="40">
        <v>13095500</v>
      </c>
      <c r="C8888" s="41">
        <v>41667</v>
      </c>
      <c r="D8888" s="40">
        <v>314</v>
      </c>
      <c r="E8888" s="40" t="s">
        <v>50</v>
      </c>
      <c r="F8888">
        <f t="shared" si="417"/>
        <v>1</v>
      </c>
      <c r="G8888">
        <f t="shared" si="418"/>
        <v>2014</v>
      </c>
      <c r="H8888">
        <f t="shared" si="419"/>
        <v>622.81899999999996</v>
      </c>
      <c r="I8888" s="23"/>
    </row>
    <row r="8889" spans="1:9" ht="14.4">
      <c r="A8889" s="77" t="s">
        <v>49</v>
      </c>
      <c r="B8889" s="40">
        <v>13095500</v>
      </c>
      <c r="C8889" s="41">
        <v>41668</v>
      </c>
      <c r="D8889" s="40">
        <v>314</v>
      </c>
      <c r="E8889" s="40" t="s">
        <v>50</v>
      </c>
      <c r="F8889">
        <f t="shared" si="417"/>
        <v>1</v>
      </c>
      <c r="G8889">
        <f t="shared" si="418"/>
        <v>2014</v>
      </c>
      <c r="H8889">
        <f t="shared" si="419"/>
        <v>622.81899999999996</v>
      </c>
      <c r="I8889" s="23"/>
    </row>
    <row r="8890" spans="1:9" ht="14.4">
      <c r="A8890" s="77" t="s">
        <v>49</v>
      </c>
      <c r="B8890" s="40">
        <v>13095500</v>
      </c>
      <c r="C8890" s="41">
        <v>41669</v>
      </c>
      <c r="D8890" s="40">
        <v>314</v>
      </c>
      <c r="E8890" s="40" t="s">
        <v>50</v>
      </c>
      <c r="F8890">
        <f t="shared" si="417"/>
        <v>1</v>
      </c>
      <c r="G8890">
        <f t="shared" si="418"/>
        <v>2014</v>
      </c>
      <c r="H8890">
        <f t="shared" si="419"/>
        <v>622.81899999999996</v>
      </c>
      <c r="I8890" s="23"/>
    </row>
    <row r="8891" spans="1:9" ht="14.4">
      <c r="A8891" s="77" t="s">
        <v>49</v>
      </c>
      <c r="B8891" s="40">
        <v>13095500</v>
      </c>
      <c r="C8891" s="41">
        <v>41670</v>
      </c>
      <c r="D8891" s="40">
        <v>314</v>
      </c>
      <c r="E8891" s="40" t="s">
        <v>50</v>
      </c>
      <c r="F8891">
        <f t="shared" si="417"/>
        <v>1</v>
      </c>
      <c r="G8891">
        <f t="shared" si="418"/>
        <v>2014</v>
      </c>
      <c r="H8891">
        <f t="shared" si="419"/>
        <v>622.81899999999996</v>
      </c>
      <c r="I8891" s="23"/>
    </row>
    <row r="8892" spans="1:9" ht="14.4">
      <c r="A8892" s="77" t="s">
        <v>49</v>
      </c>
      <c r="B8892" s="40">
        <v>13095500</v>
      </c>
      <c r="C8892" s="41">
        <v>41671</v>
      </c>
      <c r="D8892" s="40">
        <v>314</v>
      </c>
      <c r="E8892" s="40" t="s">
        <v>50</v>
      </c>
      <c r="F8892">
        <f t="shared" si="417"/>
        <v>2</v>
      </c>
      <c r="G8892">
        <f t="shared" si="418"/>
        <v>2014</v>
      </c>
      <c r="H8892">
        <f t="shared" si="419"/>
        <v>622.81899999999996</v>
      </c>
      <c r="I8892" s="23"/>
    </row>
    <row r="8893" spans="1:9" ht="14.4">
      <c r="A8893" s="77" t="s">
        <v>49</v>
      </c>
      <c r="B8893" s="40">
        <v>13095500</v>
      </c>
      <c r="C8893" s="41">
        <v>41672</v>
      </c>
      <c r="D8893" s="40">
        <v>313</v>
      </c>
      <c r="E8893" s="40" t="s">
        <v>50</v>
      </c>
      <c r="F8893">
        <f t="shared" si="417"/>
        <v>2</v>
      </c>
      <c r="G8893">
        <f t="shared" si="418"/>
        <v>2014</v>
      </c>
      <c r="H8893">
        <f t="shared" si="419"/>
        <v>620.83550000000002</v>
      </c>
      <c r="I8893" s="23"/>
    </row>
    <row r="8894" spans="1:9" ht="14.4">
      <c r="A8894" s="77" t="s">
        <v>49</v>
      </c>
      <c r="B8894" s="40">
        <v>13095500</v>
      </c>
      <c r="C8894" s="41">
        <v>41673</v>
      </c>
      <c r="D8894" s="40">
        <v>313</v>
      </c>
      <c r="E8894" s="40" t="s">
        <v>50</v>
      </c>
      <c r="F8894">
        <f t="shared" si="417"/>
        <v>2</v>
      </c>
      <c r="G8894">
        <f t="shared" si="418"/>
        <v>2014</v>
      </c>
      <c r="H8894">
        <f t="shared" si="419"/>
        <v>620.83550000000002</v>
      </c>
      <c r="I8894" s="23"/>
    </row>
    <row r="8895" spans="1:9" ht="14.4">
      <c r="A8895" s="77" t="s">
        <v>49</v>
      </c>
      <c r="B8895" s="40">
        <v>13095500</v>
      </c>
      <c r="C8895" s="41">
        <v>41674</v>
      </c>
      <c r="D8895" s="40">
        <v>312</v>
      </c>
      <c r="E8895" s="40" t="s">
        <v>50</v>
      </c>
      <c r="F8895">
        <f t="shared" si="417"/>
        <v>2</v>
      </c>
      <c r="G8895">
        <f t="shared" si="418"/>
        <v>2014</v>
      </c>
      <c r="H8895">
        <f t="shared" si="419"/>
        <v>618.85199999999998</v>
      </c>
      <c r="I8895" s="23"/>
    </row>
    <row r="8896" spans="1:9" ht="14.4">
      <c r="A8896" s="77" t="s">
        <v>49</v>
      </c>
      <c r="B8896" s="40">
        <v>13095500</v>
      </c>
      <c r="C8896" s="41">
        <v>41675</v>
      </c>
      <c r="D8896" s="40">
        <v>312</v>
      </c>
      <c r="E8896" s="40" t="s">
        <v>50</v>
      </c>
      <c r="F8896">
        <f t="shared" si="417"/>
        <v>2</v>
      </c>
      <c r="G8896">
        <f t="shared" si="418"/>
        <v>2014</v>
      </c>
      <c r="H8896">
        <f t="shared" si="419"/>
        <v>618.85199999999998</v>
      </c>
      <c r="I8896" s="23"/>
    </row>
    <row r="8897" spans="1:9" ht="14.4">
      <c r="A8897" s="77" t="s">
        <v>49</v>
      </c>
      <c r="B8897" s="40">
        <v>13095500</v>
      </c>
      <c r="C8897" s="41">
        <v>41676</v>
      </c>
      <c r="D8897" s="40">
        <v>312</v>
      </c>
      <c r="E8897" s="40" t="s">
        <v>50</v>
      </c>
      <c r="F8897">
        <f t="shared" si="417"/>
        <v>2</v>
      </c>
      <c r="G8897">
        <f t="shared" si="418"/>
        <v>2014</v>
      </c>
      <c r="H8897">
        <f t="shared" si="419"/>
        <v>618.85199999999998</v>
      </c>
      <c r="I8897" s="23"/>
    </row>
    <row r="8898" spans="1:9" ht="14.4">
      <c r="A8898" s="77" t="s">
        <v>49</v>
      </c>
      <c r="B8898" s="40">
        <v>13095500</v>
      </c>
      <c r="C8898" s="41">
        <v>41677</v>
      </c>
      <c r="D8898" s="40">
        <v>313</v>
      </c>
      <c r="E8898" s="40" t="s">
        <v>50</v>
      </c>
      <c r="F8898">
        <f t="shared" si="417"/>
        <v>2</v>
      </c>
      <c r="G8898">
        <f t="shared" si="418"/>
        <v>2014</v>
      </c>
      <c r="H8898">
        <f t="shared" si="419"/>
        <v>620.83550000000002</v>
      </c>
      <c r="I8898" s="23"/>
    </row>
    <row r="8899" spans="1:9" ht="14.4">
      <c r="A8899" s="77" t="s">
        <v>49</v>
      </c>
      <c r="B8899" s="40">
        <v>13095500</v>
      </c>
      <c r="C8899" s="41">
        <v>41678</v>
      </c>
      <c r="D8899" s="40">
        <v>312</v>
      </c>
      <c r="E8899" s="40" t="s">
        <v>50</v>
      </c>
      <c r="F8899">
        <f t="shared" si="417"/>
        <v>2</v>
      </c>
      <c r="G8899">
        <f t="shared" si="418"/>
        <v>2014</v>
      </c>
      <c r="H8899">
        <f t="shared" si="419"/>
        <v>618.85199999999998</v>
      </c>
      <c r="I8899" s="23"/>
    </row>
    <row r="8900" spans="1:9" ht="14.4">
      <c r="A8900" s="77" t="s">
        <v>49</v>
      </c>
      <c r="B8900" s="40">
        <v>13095500</v>
      </c>
      <c r="C8900" s="41">
        <v>41679</v>
      </c>
      <c r="D8900" s="40">
        <v>312</v>
      </c>
      <c r="E8900" s="40" t="s">
        <v>50</v>
      </c>
      <c r="F8900">
        <f t="shared" si="417"/>
        <v>2</v>
      </c>
      <c r="G8900">
        <f t="shared" si="418"/>
        <v>2014</v>
      </c>
      <c r="H8900">
        <f t="shared" si="419"/>
        <v>618.85199999999998</v>
      </c>
      <c r="I8900" s="23"/>
    </row>
    <row r="8901" spans="1:9" ht="14.4">
      <c r="A8901" s="77" t="s">
        <v>49</v>
      </c>
      <c r="B8901" s="40">
        <v>13095500</v>
      </c>
      <c r="C8901" s="41">
        <v>41680</v>
      </c>
      <c r="D8901" s="40">
        <v>312</v>
      </c>
      <c r="E8901" s="40" t="s">
        <v>50</v>
      </c>
      <c r="F8901">
        <f t="shared" si="417"/>
        <v>2</v>
      </c>
      <c r="G8901">
        <f t="shared" si="418"/>
        <v>2014</v>
      </c>
      <c r="H8901">
        <f t="shared" si="419"/>
        <v>618.85199999999998</v>
      </c>
      <c r="I8901" s="23"/>
    </row>
    <row r="8902" spans="1:9" ht="14.4">
      <c r="A8902" s="77" t="s">
        <v>49</v>
      </c>
      <c r="B8902" s="40">
        <v>13095500</v>
      </c>
      <c r="C8902" s="41">
        <v>41681</v>
      </c>
      <c r="D8902" s="40">
        <v>312</v>
      </c>
      <c r="E8902" s="40" t="s">
        <v>50</v>
      </c>
      <c r="F8902">
        <f t="shared" si="417"/>
        <v>2</v>
      </c>
      <c r="G8902">
        <f t="shared" si="418"/>
        <v>2014</v>
      </c>
      <c r="H8902">
        <f t="shared" si="419"/>
        <v>618.85199999999998</v>
      </c>
      <c r="I8902" s="23"/>
    </row>
    <row r="8903" spans="1:9" ht="14.4">
      <c r="A8903" s="77" t="s">
        <v>49</v>
      </c>
      <c r="B8903" s="40">
        <v>13095500</v>
      </c>
      <c r="C8903" s="41">
        <v>41682</v>
      </c>
      <c r="D8903" s="40">
        <v>313</v>
      </c>
      <c r="E8903" s="40" t="s">
        <v>50</v>
      </c>
      <c r="F8903">
        <f t="shared" si="417"/>
        <v>2</v>
      </c>
      <c r="G8903">
        <f t="shared" si="418"/>
        <v>2014</v>
      </c>
      <c r="H8903">
        <f t="shared" si="419"/>
        <v>620.83550000000002</v>
      </c>
      <c r="I8903" s="23"/>
    </row>
    <row r="8904" spans="1:9" ht="14.4">
      <c r="A8904" s="77" t="s">
        <v>49</v>
      </c>
      <c r="B8904" s="40">
        <v>13095500</v>
      </c>
      <c r="C8904" s="41">
        <v>41683</v>
      </c>
      <c r="D8904" s="40">
        <v>314</v>
      </c>
      <c r="E8904" s="40" t="s">
        <v>50</v>
      </c>
      <c r="F8904">
        <f t="shared" si="417"/>
        <v>2</v>
      </c>
      <c r="G8904">
        <f t="shared" si="418"/>
        <v>2014</v>
      </c>
      <c r="H8904">
        <f t="shared" si="419"/>
        <v>622.81899999999996</v>
      </c>
      <c r="I8904" s="23"/>
    </row>
    <row r="8905" spans="1:9" ht="14.4">
      <c r="A8905" s="77" t="s">
        <v>49</v>
      </c>
      <c r="B8905" s="40">
        <v>13095500</v>
      </c>
      <c r="C8905" s="41">
        <v>41684</v>
      </c>
      <c r="D8905" s="40">
        <v>315</v>
      </c>
      <c r="E8905" s="40" t="s">
        <v>50</v>
      </c>
      <c r="F8905">
        <f t="shared" si="417"/>
        <v>2</v>
      </c>
      <c r="G8905">
        <f t="shared" si="418"/>
        <v>2014</v>
      </c>
      <c r="H8905">
        <f t="shared" si="419"/>
        <v>624.80250000000001</v>
      </c>
      <c r="I8905" s="23"/>
    </row>
    <row r="8906" spans="1:9" ht="14.4">
      <c r="A8906" s="77" t="s">
        <v>49</v>
      </c>
      <c r="B8906" s="40">
        <v>13095500</v>
      </c>
      <c r="C8906" s="41">
        <v>41685</v>
      </c>
      <c r="D8906" s="40">
        <v>315</v>
      </c>
      <c r="E8906" s="40" t="s">
        <v>50</v>
      </c>
      <c r="F8906">
        <f t="shared" si="417"/>
        <v>2</v>
      </c>
      <c r="G8906">
        <f t="shared" si="418"/>
        <v>2014</v>
      </c>
      <c r="H8906">
        <f t="shared" si="419"/>
        <v>624.80250000000001</v>
      </c>
      <c r="I8906" s="23"/>
    </row>
    <row r="8907" spans="1:9" ht="14.4">
      <c r="A8907" s="77" t="s">
        <v>49</v>
      </c>
      <c r="B8907" s="40">
        <v>13095500</v>
      </c>
      <c r="C8907" s="41">
        <v>41686</v>
      </c>
      <c r="D8907" s="40">
        <v>315</v>
      </c>
      <c r="E8907" s="40" t="s">
        <v>50</v>
      </c>
      <c r="F8907">
        <f t="shared" si="417"/>
        <v>2</v>
      </c>
      <c r="G8907">
        <f t="shared" si="418"/>
        <v>2014</v>
      </c>
      <c r="H8907">
        <f t="shared" si="419"/>
        <v>624.80250000000001</v>
      </c>
      <c r="I8907" s="23"/>
    </row>
    <row r="8908" spans="1:9" ht="14.4">
      <c r="A8908" s="77" t="s">
        <v>49</v>
      </c>
      <c r="B8908" s="40">
        <v>13095500</v>
      </c>
      <c r="C8908" s="41">
        <v>41687</v>
      </c>
      <c r="D8908" s="40">
        <v>314</v>
      </c>
      <c r="E8908" s="40" t="s">
        <v>50</v>
      </c>
      <c r="F8908">
        <f t="shared" si="417"/>
        <v>2</v>
      </c>
      <c r="G8908">
        <f t="shared" si="418"/>
        <v>2014</v>
      </c>
      <c r="H8908">
        <f t="shared" si="419"/>
        <v>622.81899999999996</v>
      </c>
      <c r="I8908" s="23"/>
    </row>
    <row r="8909" spans="1:9" ht="14.4">
      <c r="A8909" s="77" t="s">
        <v>49</v>
      </c>
      <c r="B8909" s="40">
        <v>13095500</v>
      </c>
      <c r="C8909" s="41">
        <v>41688</v>
      </c>
      <c r="D8909" s="40">
        <v>314</v>
      </c>
      <c r="E8909" s="40" t="s">
        <v>50</v>
      </c>
      <c r="F8909">
        <f t="shared" si="417"/>
        <v>2</v>
      </c>
      <c r="G8909">
        <f t="shared" si="418"/>
        <v>2014</v>
      </c>
      <c r="H8909">
        <f t="shared" si="419"/>
        <v>622.81899999999996</v>
      </c>
      <c r="I8909" s="23"/>
    </row>
    <row r="8910" spans="1:9" ht="14.4">
      <c r="A8910" s="77" t="s">
        <v>49</v>
      </c>
      <c r="B8910" s="40">
        <v>13095500</v>
      </c>
      <c r="C8910" s="41">
        <v>41689</v>
      </c>
      <c r="D8910" s="40">
        <v>315</v>
      </c>
      <c r="E8910" s="40" t="s">
        <v>50</v>
      </c>
      <c r="F8910">
        <f t="shared" si="417"/>
        <v>2</v>
      </c>
      <c r="G8910">
        <f t="shared" si="418"/>
        <v>2014</v>
      </c>
      <c r="H8910">
        <f t="shared" si="419"/>
        <v>624.80250000000001</v>
      </c>
      <c r="I8910" s="23"/>
    </row>
    <row r="8911" spans="1:9" ht="14.4">
      <c r="A8911" s="77" t="s">
        <v>49</v>
      </c>
      <c r="B8911" s="40">
        <v>13095500</v>
      </c>
      <c r="C8911" s="41">
        <v>41690</v>
      </c>
      <c r="D8911" s="40">
        <v>314</v>
      </c>
      <c r="E8911" s="40" t="s">
        <v>50</v>
      </c>
      <c r="F8911">
        <f t="shared" si="417"/>
        <v>2</v>
      </c>
      <c r="G8911">
        <f t="shared" si="418"/>
        <v>2014</v>
      </c>
      <c r="H8911">
        <f t="shared" si="419"/>
        <v>622.81899999999996</v>
      </c>
      <c r="I8911" s="23"/>
    </row>
    <row r="8912" spans="1:9" ht="14.4">
      <c r="A8912" s="77" t="s">
        <v>49</v>
      </c>
      <c r="B8912" s="40">
        <v>13095500</v>
      </c>
      <c r="C8912" s="41">
        <v>41691</v>
      </c>
      <c r="D8912" s="40">
        <v>314</v>
      </c>
      <c r="E8912" s="40" t="s">
        <v>50</v>
      </c>
      <c r="F8912">
        <f t="shared" si="417"/>
        <v>2</v>
      </c>
      <c r="G8912">
        <f t="shared" si="418"/>
        <v>2014</v>
      </c>
      <c r="H8912">
        <f t="shared" si="419"/>
        <v>622.81899999999996</v>
      </c>
      <c r="I8912" s="23"/>
    </row>
    <row r="8913" spans="1:9" ht="14.4">
      <c r="A8913" s="77" t="s">
        <v>49</v>
      </c>
      <c r="B8913" s="40">
        <v>13095500</v>
      </c>
      <c r="C8913" s="41">
        <v>41692</v>
      </c>
      <c r="D8913" s="40">
        <v>314</v>
      </c>
      <c r="E8913" s="40" t="s">
        <v>50</v>
      </c>
      <c r="F8913">
        <f t="shared" si="417"/>
        <v>2</v>
      </c>
      <c r="G8913">
        <f t="shared" si="418"/>
        <v>2014</v>
      </c>
      <c r="H8913">
        <f t="shared" si="419"/>
        <v>622.81899999999996</v>
      </c>
      <c r="I8913" s="23"/>
    </row>
    <row r="8914" spans="1:9" ht="14.4">
      <c r="A8914" s="77" t="s">
        <v>49</v>
      </c>
      <c r="B8914" s="40">
        <v>13095500</v>
      </c>
      <c r="C8914" s="41">
        <v>41693</v>
      </c>
      <c r="D8914" s="40">
        <v>314</v>
      </c>
      <c r="E8914" s="40" t="s">
        <v>50</v>
      </c>
      <c r="F8914">
        <f t="shared" si="417"/>
        <v>2</v>
      </c>
      <c r="G8914">
        <f t="shared" si="418"/>
        <v>2014</v>
      </c>
      <c r="H8914">
        <f t="shared" si="419"/>
        <v>622.81899999999996</v>
      </c>
      <c r="I8914" s="23"/>
    </row>
    <row r="8915" spans="1:9" ht="14.4">
      <c r="A8915" s="77" t="s">
        <v>49</v>
      </c>
      <c r="B8915" s="40">
        <v>13095500</v>
      </c>
      <c r="C8915" s="41">
        <v>41694</v>
      </c>
      <c r="D8915" s="40">
        <v>314</v>
      </c>
      <c r="E8915" s="40" t="s">
        <v>50</v>
      </c>
      <c r="F8915">
        <f t="shared" si="417"/>
        <v>2</v>
      </c>
      <c r="G8915">
        <f t="shared" si="418"/>
        <v>2014</v>
      </c>
      <c r="H8915">
        <f t="shared" si="419"/>
        <v>622.81899999999996</v>
      </c>
      <c r="I8915" s="23"/>
    </row>
    <row r="8916" spans="1:9" ht="14.4">
      <c r="A8916" s="77" t="s">
        <v>49</v>
      </c>
      <c r="B8916" s="40">
        <v>13095500</v>
      </c>
      <c r="C8916" s="41">
        <v>41695</v>
      </c>
      <c r="D8916" s="40">
        <v>315</v>
      </c>
      <c r="E8916" s="40" t="s">
        <v>50</v>
      </c>
      <c r="F8916">
        <f t="shared" si="417"/>
        <v>2</v>
      </c>
      <c r="G8916">
        <f t="shared" si="418"/>
        <v>2014</v>
      </c>
      <c r="H8916">
        <f t="shared" si="419"/>
        <v>624.80250000000001</v>
      </c>
      <c r="I8916" s="23"/>
    </row>
    <row r="8917" spans="1:9" ht="14.4">
      <c r="A8917" s="77" t="s">
        <v>49</v>
      </c>
      <c r="B8917" s="40">
        <v>13095500</v>
      </c>
      <c r="C8917" s="41">
        <v>41696</v>
      </c>
      <c r="D8917" s="40">
        <v>315</v>
      </c>
      <c r="E8917" s="40" t="s">
        <v>50</v>
      </c>
      <c r="F8917">
        <f t="shared" si="417"/>
        <v>2</v>
      </c>
      <c r="G8917">
        <f t="shared" si="418"/>
        <v>2014</v>
      </c>
      <c r="H8917">
        <f t="shared" si="419"/>
        <v>624.80250000000001</v>
      </c>
      <c r="I8917" s="23"/>
    </row>
    <row r="8918" spans="1:9" ht="14.4">
      <c r="A8918" s="77" t="s">
        <v>49</v>
      </c>
      <c r="B8918" s="40">
        <v>13095500</v>
      </c>
      <c r="C8918" s="41">
        <v>41697</v>
      </c>
      <c r="D8918" s="40">
        <v>316</v>
      </c>
      <c r="E8918" s="40" t="s">
        <v>50</v>
      </c>
      <c r="F8918">
        <f t="shared" si="417"/>
        <v>2</v>
      </c>
      <c r="G8918">
        <f t="shared" si="418"/>
        <v>2014</v>
      </c>
      <c r="H8918">
        <f t="shared" si="419"/>
        <v>626.78600000000006</v>
      </c>
      <c r="I8918" s="23"/>
    </row>
    <row r="8919" spans="1:9" ht="14.4">
      <c r="A8919" s="77" t="s">
        <v>49</v>
      </c>
      <c r="B8919" s="40">
        <v>13095500</v>
      </c>
      <c r="C8919" s="41">
        <v>41698</v>
      </c>
      <c r="D8919" s="40">
        <v>315</v>
      </c>
      <c r="E8919" s="40" t="s">
        <v>50</v>
      </c>
      <c r="F8919">
        <f t="shared" si="417"/>
        <v>2</v>
      </c>
      <c r="G8919">
        <f t="shared" si="418"/>
        <v>2014</v>
      </c>
      <c r="H8919">
        <f t="shared" si="419"/>
        <v>624.80250000000001</v>
      </c>
      <c r="I8919" s="23"/>
    </row>
    <row r="8920" spans="1:9" ht="14.4">
      <c r="A8920" s="77" t="s">
        <v>49</v>
      </c>
      <c r="B8920" s="40">
        <v>13095500</v>
      </c>
      <c r="C8920" s="41">
        <v>41699</v>
      </c>
      <c r="D8920" s="40">
        <v>313</v>
      </c>
      <c r="E8920" s="40" t="s">
        <v>50</v>
      </c>
      <c r="F8920">
        <f t="shared" si="417"/>
        <v>3</v>
      </c>
      <c r="G8920">
        <f t="shared" si="418"/>
        <v>2014</v>
      </c>
      <c r="H8920">
        <f t="shared" si="419"/>
        <v>620.83550000000002</v>
      </c>
      <c r="I8920" s="23"/>
    </row>
    <row r="8921" spans="1:9" ht="14.4">
      <c r="A8921" s="77" t="s">
        <v>49</v>
      </c>
      <c r="B8921" s="40">
        <v>13095500</v>
      </c>
      <c r="C8921" s="41">
        <v>41700</v>
      </c>
      <c r="D8921" s="40">
        <v>312</v>
      </c>
      <c r="E8921" s="40" t="s">
        <v>50</v>
      </c>
      <c r="F8921">
        <f t="shared" si="417"/>
        <v>3</v>
      </c>
      <c r="G8921">
        <f t="shared" si="418"/>
        <v>2014</v>
      </c>
      <c r="H8921">
        <f t="shared" si="419"/>
        <v>618.85199999999998</v>
      </c>
      <c r="I8921" s="23"/>
    </row>
    <row r="8922" spans="1:9" ht="14.4">
      <c r="A8922" s="77" t="s">
        <v>49</v>
      </c>
      <c r="B8922" s="40">
        <v>13095500</v>
      </c>
      <c r="C8922" s="41">
        <v>41701</v>
      </c>
      <c r="D8922" s="40">
        <v>312</v>
      </c>
      <c r="E8922" s="40" t="s">
        <v>50</v>
      </c>
      <c r="F8922">
        <f t="shared" si="417"/>
        <v>3</v>
      </c>
      <c r="G8922">
        <f t="shared" si="418"/>
        <v>2014</v>
      </c>
      <c r="H8922">
        <f t="shared" si="419"/>
        <v>618.85199999999998</v>
      </c>
      <c r="I8922" s="23"/>
    </row>
    <row r="8923" spans="1:9" ht="14.4">
      <c r="A8923" s="77" t="s">
        <v>49</v>
      </c>
      <c r="B8923" s="40">
        <v>13095500</v>
      </c>
      <c r="C8923" s="41">
        <v>41702</v>
      </c>
      <c r="D8923" s="40">
        <v>312</v>
      </c>
      <c r="E8923" s="40" t="s">
        <v>50</v>
      </c>
      <c r="F8923">
        <f t="shared" si="417"/>
        <v>3</v>
      </c>
      <c r="G8923">
        <f t="shared" si="418"/>
        <v>2014</v>
      </c>
      <c r="H8923">
        <f t="shared" si="419"/>
        <v>618.85199999999998</v>
      </c>
      <c r="I8923" s="23"/>
    </row>
    <row r="8924" spans="1:9" ht="14.4">
      <c r="A8924" s="77" t="s">
        <v>49</v>
      </c>
      <c r="B8924" s="40">
        <v>13095500</v>
      </c>
      <c r="C8924" s="41">
        <v>41703</v>
      </c>
      <c r="D8924" s="40">
        <v>312</v>
      </c>
      <c r="E8924" s="40" t="s">
        <v>50</v>
      </c>
      <c r="F8924">
        <f t="shared" si="417"/>
        <v>3</v>
      </c>
      <c r="G8924">
        <f t="shared" si="418"/>
        <v>2014</v>
      </c>
      <c r="H8924">
        <f t="shared" si="419"/>
        <v>618.85199999999998</v>
      </c>
      <c r="I8924" s="23"/>
    </row>
    <row r="8925" spans="1:9" ht="14.4">
      <c r="A8925" s="77" t="s">
        <v>49</v>
      </c>
      <c r="B8925" s="40">
        <v>13095500</v>
      </c>
      <c r="C8925" s="41">
        <v>41704</v>
      </c>
      <c r="D8925" s="40">
        <v>312</v>
      </c>
      <c r="E8925" s="40" t="s">
        <v>50</v>
      </c>
      <c r="F8925">
        <f t="shared" si="417"/>
        <v>3</v>
      </c>
      <c r="G8925">
        <f t="shared" si="418"/>
        <v>2014</v>
      </c>
      <c r="H8925">
        <f t="shared" si="419"/>
        <v>618.85199999999998</v>
      </c>
      <c r="I8925" s="23"/>
    </row>
    <row r="8926" spans="1:9" ht="14.4">
      <c r="A8926" s="77" t="s">
        <v>49</v>
      </c>
      <c r="B8926" s="40">
        <v>13095500</v>
      </c>
      <c r="C8926" s="41">
        <v>41705</v>
      </c>
      <c r="D8926" s="40">
        <v>312</v>
      </c>
      <c r="E8926" s="40" t="s">
        <v>50</v>
      </c>
      <c r="F8926">
        <f t="shared" si="417"/>
        <v>3</v>
      </c>
      <c r="G8926">
        <f t="shared" si="418"/>
        <v>2014</v>
      </c>
      <c r="H8926">
        <f t="shared" si="419"/>
        <v>618.85199999999998</v>
      </c>
      <c r="I8926" s="23"/>
    </row>
    <row r="8927" spans="1:9" ht="14.4">
      <c r="A8927" s="77" t="s">
        <v>49</v>
      </c>
      <c r="B8927" s="40">
        <v>13095500</v>
      </c>
      <c r="C8927" s="41">
        <v>41706</v>
      </c>
      <c r="D8927" s="40">
        <v>312</v>
      </c>
      <c r="E8927" s="40" t="s">
        <v>50</v>
      </c>
      <c r="F8927">
        <f t="shared" si="417"/>
        <v>3</v>
      </c>
      <c r="G8927">
        <f t="shared" si="418"/>
        <v>2014</v>
      </c>
      <c r="H8927">
        <f t="shared" si="419"/>
        <v>618.85199999999998</v>
      </c>
      <c r="I8927" s="23"/>
    </row>
    <row r="8928" spans="1:9" ht="14.4">
      <c r="A8928" s="77" t="s">
        <v>49</v>
      </c>
      <c r="B8928" s="40">
        <v>13095500</v>
      </c>
      <c r="C8928" s="41">
        <v>41707</v>
      </c>
      <c r="D8928" s="40">
        <v>312</v>
      </c>
      <c r="E8928" s="40" t="s">
        <v>50</v>
      </c>
      <c r="F8928">
        <f t="shared" si="417"/>
        <v>3</v>
      </c>
      <c r="G8928">
        <f t="shared" si="418"/>
        <v>2014</v>
      </c>
      <c r="H8928">
        <f t="shared" si="419"/>
        <v>618.85199999999998</v>
      </c>
      <c r="I8928" s="23"/>
    </row>
    <row r="8929" spans="1:9" ht="14.4">
      <c r="A8929" s="77" t="s">
        <v>49</v>
      </c>
      <c r="B8929" s="40">
        <v>13095500</v>
      </c>
      <c r="C8929" s="41">
        <v>41708</v>
      </c>
      <c r="D8929" s="40">
        <v>312</v>
      </c>
      <c r="E8929" s="40" t="s">
        <v>50</v>
      </c>
      <c r="F8929">
        <f t="shared" si="417"/>
        <v>3</v>
      </c>
      <c r="G8929">
        <f t="shared" si="418"/>
        <v>2014</v>
      </c>
      <c r="H8929">
        <f t="shared" si="419"/>
        <v>618.85199999999998</v>
      </c>
      <c r="I8929" s="23"/>
    </row>
    <row r="8930" spans="1:9" ht="14.4">
      <c r="A8930" s="77" t="s">
        <v>49</v>
      </c>
      <c r="B8930" s="40">
        <v>13095500</v>
      </c>
      <c r="C8930" s="41">
        <v>41709</v>
      </c>
      <c r="D8930" s="40">
        <v>312</v>
      </c>
      <c r="E8930" s="40" t="s">
        <v>50</v>
      </c>
      <c r="F8930">
        <f t="shared" ref="F8930:F8993" si="420">MONTH(C8930)</f>
        <v>3</v>
      </c>
      <c r="G8930">
        <f t="shared" ref="G8930:G8993" si="421">IF(F8930&gt;10,YEAR(C8930)+1,YEAR(C8930))</f>
        <v>2014</v>
      </c>
      <c r="H8930">
        <f t="shared" ref="H8930:H8993" si="422">D8930*1.9835</f>
        <v>618.85199999999998</v>
      </c>
      <c r="I8930" s="23"/>
    </row>
    <row r="8931" spans="1:9" ht="14.4">
      <c r="A8931" s="77" t="s">
        <v>49</v>
      </c>
      <c r="B8931" s="40">
        <v>13095500</v>
      </c>
      <c r="C8931" s="41">
        <v>41710</v>
      </c>
      <c r="D8931" s="40">
        <v>312</v>
      </c>
      <c r="E8931" s="40" t="s">
        <v>50</v>
      </c>
      <c r="F8931">
        <f t="shared" si="420"/>
        <v>3</v>
      </c>
      <c r="G8931">
        <f t="shared" si="421"/>
        <v>2014</v>
      </c>
      <c r="H8931">
        <f t="shared" si="422"/>
        <v>618.85199999999998</v>
      </c>
      <c r="I8931" s="23"/>
    </row>
    <row r="8932" spans="1:9" ht="14.4">
      <c r="A8932" s="77" t="s">
        <v>49</v>
      </c>
      <c r="B8932" s="40">
        <v>13095500</v>
      </c>
      <c r="C8932" s="41">
        <v>41711</v>
      </c>
      <c r="D8932" s="40">
        <v>312</v>
      </c>
      <c r="E8932" s="40" t="s">
        <v>50</v>
      </c>
      <c r="F8932">
        <f t="shared" si="420"/>
        <v>3</v>
      </c>
      <c r="G8932">
        <f t="shared" si="421"/>
        <v>2014</v>
      </c>
      <c r="H8932">
        <f t="shared" si="422"/>
        <v>618.85199999999998</v>
      </c>
      <c r="I8932" s="23"/>
    </row>
    <row r="8933" spans="1:9" ht="14.4">
      <c r="A8933" s="77" t="s">
        <v>49</v>
      </c>
      <c r="B8933" s="40">
        <v>13095500</v>
      </c>
      <c r="C8933" s="41">
        <v>41712</v>
      </c>
      <c r="D8933" s="40">
        <v>311</v>
      </c>
      <c r="E8933" s="40" t="s">
        <v>50</v>
      </c>
      <c r="F8933">
        <f t="shared" si="420"/>
        <v>3</v>
      </c>
      <c r="G8933">
        <f t="shared" si="421"/>
        <v>2014</v>
      </c>
      <c r="H8933">
        <f t="shared" si="422"/>
        <v>616.86850000000004</v>
      </c>
      <c r="I8933" s="23"/>
    </row>
    <row r="8934" spans="1:9" ht="14.4">
      <c r="A8934" s="77" t="s">
        <v>49</v>
      </c>
      <c r="B8934" s="40">
        <v>13095500</v>
      </c>
      <c r="C8934" s="41">
        <v>41713</v>
      </c>
      <c r="D8934" s="40">
        <v>310</v>
      </c>
      <c r="E8934" s="40" t="s">
        <v>50</v>
      </c>
      <c r="F8934">
        <f t="shared" si="420"/>
        <v>3</v>
      </c>
      <c r="G8934">
        <f t="shared" si="421"/>
        <v>2014</v>
      </c>
      <c r="H8934">
        <f t="shared" si="422"/>
        <v>614.88499999999999</v>
      </c>
      <c r="I8934" s="23"/>
    </row>
    <row r="8935" spans="1:9" ht="14.4">
      <c r="A8935" s="77" t="s">
        <v>49</v>
      </c>
      <c r="B8935" s="40">
        <v>13095500</v>
      </c>
      <c r="C8935" s="41">
        <v>41714</v>
      </c>
      <c r="D8935" s="40">
        <v>310</v>
      </c>
      <c r="E8935" s="40" t="s">
        <v>50</v>
      </c>
      <c r="F8935">
        <f t="shared" si="420"/>
        <v>3</v>
      </c>
      <c r="G8935">
        <f t="shared" si="421"/>
        <v>2014</v>
      </c>
      <c r="H8935">
        <f t="shared" si="422"/>
        <v>614.88499999999999</v>
      </c>
      <c r="I8935" s="23"/>
    </row>
    <row r="8936" spans="1:9" ht="14.4">
      <c r="A8936" s="77" t="s">
        <v>49</v>
      </c>
      <c r="B8936" s="40">
        <v>13095500</v>
      </c>
      <c r="C8936" s="41">
        <v>41715</v>
      </c>
      <c r="D8936" s="40">
        <v>312</v>
      </c>
      <c r="E8936" s="40" t="s">
        <v>50</v>
      </c>
      <c r="F8936">
        <f t="shared" si="420"/>
        <v>3</v>
      </c>
      <c r="G8936">
        <f t="shared" si="421"/>
        <v>2014</v>
      </c>
      <c r="H8936">
        <f t="shared" si="422"/>
        <v>618.85199999999998</v>
      </c>
      <c r="I8936" s="23"/>
    </row>
    <row r="8937" spans="1:9" ht="14.4">
      <c r="A8937" s="77" t="s">
        <v>49</v>
      </c>
      <c r="B8937" s="40">
        <v>13095500</v>
      </c>
      <c r="C8937" s="41">
        <v>41716</v>
      </c>
      <c r="D8937" s="40">
        <v>311</v>
      </c>
      <c r="E8937" s="40" t="s">
        <v>50</v>
      </c>
      <c r="F8937">
        <f t="shared" si="420"/>
        <v>3</v>
      </c>
      <c r="G8937">
        <f t="shared" si="421"/>
        <v>2014</v>
      </c>
      <c r="H8937">
        <f t="shared" si="422"/>
        <v>616.86850000000004</v>
      </c>
      <c r="I8937" s="23"/>
    </row>
    <row r="8938" spans="1:9" ht="14.4">
      <c r="A8938" s="77" t="s">
        <v>49</v>
      </c>
      <c r="B8938" s="40">
        <v>13095500</v>
      </c>
      <c r="C8938" s="41">
        <v>41717</v>
      </c>
      <c r="D8938" s="40">
        <v>310</v>
      </c>
      <c r="E8938" s="40" t="s">
        <v>50</v>
      </c>
      <c r="F8938">
        <f t="shared" si="420"/>
        <v>3</v>
      </c>
      <c r="G8938">
        <f t="shared" si="421"/>
        <v>2014</v>
      </c>
      <c r="H8938">
        <f t="shared" si="422"/>
        <v>614.88499999999999</v>
      </c>
      <c r="I8938" s="23"/>
    </row>
    <row r="8939" spans="1:9" ht="14.4">
      <c r="A8939" s="77" t="s">
        <v>49</v>
      </c>
      <c r="B8939" s="40">
        <v>13095500</v>
      </c>
      <c r="C8939" s="41">
        <v>41718</v>
      </c>
      <c r="D8939" s="40">
        <v>311</v>
      </c>
      <c r="E8939" s="40" t="s">
        <v>50</v>
      </c>
      <c r="F8939">
        <f t="shared" si="420"/>
        <v>3</v>
      </c>
      <c r="G8939">
        <f t="shared" si="421"/>
        <v>2014</v>
      </c>
      <c r="H8939">
        <f t="shared" si="422"/>
        <v>616.86850000000004</v>
      </c>
      <c r="I8939" s="23"/>
    </row>
    <row r="8940" spans="1:9" ht="14.4">
      <c r="A8940" s="77" t="s">
        <v>49</v>
      </c>
      <c r="B8940" s="40">
        <v>13095500</v>
      </c>
      <c r="C8940" s="41">
        <v>41719</v>
      </c>
      <c r="D8940" s="40">
        <v>310</v>
      </c>
      <c r="E8940" s="40" t="s">
        <v>50</v>
      </c>
      <c r="F8940">
        <f t="shared" si="420"/>
        <v>3</v>
      </c>
      <c r="G8940">
        <f t="shared" si="421"/>
        <v>2014</v>
      </c>
      <c r="H8940">
        <f t="shared" si="422"/>
        <v>614.88499999999999</v>
      </c>
      <c r="I8940" s="23"/>
    </row>
    <row r="8941" spans="1:9" ht="14.4">
      <c r="A8941" s="77" t="s">
        <v>49</v>
      </c>
      <c r="B8941" s="40">
        <v>13095500</v>
      </c>
      <c r="C8941" s="41">
        <v>41720</v>
      </c>
      <c r="D8941" s="40">
        <v>310</v>
      </c>
      <c r="E8941" s="40" t="s">
        <v>50</v>
      </c>
      <c r="F8941">
        <f t="shared" si="420"/>
        <v>3</v>
      </c>
      <c r="G8941">
        <f t="shared" si="421"/>
        <v>2014</v>
      </c>
      <c r="H8941">
        <f t="shared" si="422"/>
        <v>614.88499999999999</v>
      </c>
      <c r="I8941" s="23"/>
    </row>
    <row r="8942" spans="1:9" ht="14.4">
      <c r="A8942" s="77" t="s">
        <v>49</v>
      </c>
      <c r="B8942" s="40">
        <v>13095500</v>
      </c>
      <c r="C8942" s="41">
        <v>41721</v>
      </c>
      <c r="D8942" s="40">
        <v>310</v>
      </c>
      <c r="E8942" s="40" t="s">
        <v>50</v>
      </c>
      <c r="F8942">
        <f t="shared" si="420"/>
        <v>3</v>
      </c>
      <c r="G8942">
        <f t="shared" si="421"/>
        <v>2014</v>
      </c>
      <c r="H8942">
        <f t="shared" si="422"/>
        <v>614.88499999999999</v>
      </c>
      <c r="I8942" s="23"/>
    </row>
    <row r="8943" spans="1:9" ht="14.4">
      <c r="A8943" s="77" t="s">
        <v>49</v>
      </c>
      <c r="B8943" s="40">
        <v>13095500</v>
      </c>
      <c r="C8943" s="41">
        <v>41722</v>
      </c>
      <c r="D8943" s="40">
        <v>310</v>
      </c>
      <c r="E8943" s="40" t="s">
        <v>50</v>
      </c>
      <c r="F8943">
        <f t="shared" si="420"/>
        <v>3</v>
      </c>
      <c r="G8943">
        <f t="shared" si="421"/>
        <v>2014</v>
      </c>
      <c r="H8943">
        <f t="shared" si="422"/>
        <v>614.88499999999999</v>
      </c>
      <c r="I8943" s="23"/>
    </row>
    <row r="8944" spans="1:9" ht="14.4">
      <c r="A8944" s="77" t="s">
        <v>49</v>
      </c>
      <c r="B8944" s="40">
        <v>13095500</v>
      </c>
      <c r="C8944" s="41">
        <v>41723</v>
      </c>
      <c r="D8944" s="40">
        <v>310</v>
      </c>
      <c r="E8944" s="40" t="s">
        <v>50</v>
      </c>
      <c r="F8944">
        <f t="shared" si="420"/>
        <v>3</v>
      </c>
      <c r="G8944">
        <f t="shared" si="421"/>
        <v>2014</v>
      </c>
      <c r="H8944">
        <f t="shared" si="422"/>
        <v>614.88499999999999</v>
      </c>
      <c r="I8944" s="23"/>
    </row>
    <row r="8945" spans="1:9" ht="14.4">
      <c r="A8945" s="77" t="s">
        <v>49</v>
      </c>
      <c r="B8945" s="40">
        <v>13095500</v>
      </c>
      <c r="C8945" s="41">
        <v>41724</v>
      </c>
      <c r="D8945" s="40">
        <v>310</v>
      </c>
      <c r="E8945" s="40" t="s">
        <v>50</v>
      </c>
      <c r="F8945">
        <f t="shared" si="420"/>
        <v>3</v>
      </c>
      <c r="G8945">
        <f t="shared" si="421"/>
        <v>2014</v>
      </c>
      <c r="H8945">
        <f t="shared" si="422"/>
        <v>614.88499999999999</v>
      </c>
      <c r="I8945" s="23"/>
    </row>
    <row r="8946" spans="1:9" ht="14.4">
      <c r="A8946" s="77" t="s">
        <v>49</v>
      </c>
      <c r="B8946" s="40">
        <v>13095500</v>
      </c>
      <c r="C8946" s="41">
        <v>41725</v>
      </c>
      <c r="D8946" s="40">
        <v>310</v>
      </c>
      <c r="E8946" s="40" t="s">
        <v>50</v>
      </c>
      <c r="F8946">
        <f t="shared" si="420"/>
        <v>3</v>
      </c>
      <c r="G8946">
        <f t="shared" si="421"/>
        <v>2014</v>
      </c>
      <c r="H8946">
        <f t="shared" si="422"/>
        <v>614.88499999999999</v>
      </c>
      <c r="I8946" s="23"/>
    </row>
    <row r="8947" spans="1:9" ht="14.4">
      <c r="A8947" s="77" t="s">
        <v>49</v>
      </c>
      <c r="B8947" s="40">
        <v>13095500</v>
      </c>
      <c r="C8947" s="41">
        <v>41726</v>
      </c>
      <c r="D8947" s="40">
        <v>310</v>
      </c>
      <c r="E8947" s="40" t="s">
        <v>50</v>
      </c>
      <c r="F8947">
        <f t="shared" si="420"/>
        <v>3</v>
      </c>
      <c r="G8947">
        <f t="shared" si="421"/>
        <v>2014</v>
      </c>
      <c r="H8947">
        <f t="shared" si="422"/>
        <v>614.88499999999999</v>
      </c>
      <c r="I8947" s="23"/>
    </row>
    <row r="8948" spans="1:9" ht="14.4">
      <c r="A8948" s="77" t="s">
        <v>49</v>
      </c>
      <c r="B8948" s="40">
        <v>13095500</v>
      </c>
      <c r="C8948" s="41">
        <v>41727</v>
      </c>
      <c r="D8948" s="40">
        <v>309</v>
      </c>
      <c r="E8948" s="40" t="s">
        <v>50</v>
      </c>
      <c r="F8948">
        <f t="shared" si="420"/>
        <v>3</v>
      </c>
      <c r="G8948">
        <f t="shared" si="421"/>
        <v>2014</v>
      </c>
      <c r="H8948">
        <f t="shared" si="422"/>
        <v>612.90150000000006</v>
      </c>
      <c r="I8948" s="23"/>
    </row>
    <row r="8949" spans="1:9" ht="14.4">
      <c r="A8949" s="77" t="s">
        <v>49</v>
      </c>
      <c r="B8949" s="40">
        <v>13095500</v>
      </c>
      <c r="C8949" s="41">
        <v>41728</v>
      </c>
      <c r="D8949" s="40">
        <v>309</v>
      </c>
      <c r="E8949" s="40" t="s">
        <v>50</v>
      </c>
      <c r="F8949">
        <f t="shared" si="420"/>
        <v>3</v>
      </c>
      <c r="G8949">
        <f t="shared" si="421"/>
        <v>2014</v>
      </c>
      <c r="H8949">
        <f t="shared" si="422"/>
        <v>612.90150000000006</v>
      </c>
      <c r="I8949" s="23"/>
    </row>
    <row r="8950" spans="1:9" ht="14.4">
      <c r="A8950" s="77" t="s">
        <v>49</v>
      </c>
      <c r="B8950" s="40">
        <v>13095500</v>
      </c>
      <c r="C8950" s="41">
        <v>41729</v>
      </c>
      <c r="D8950" s="40">
        <v>308</v>
      </c>
      <c r="E8950" s="40" t="s">
        <v>50</v>
      </c>
      <c r="F8950">
        <f t="shared" si="420"/>
        <v>3</v>
      </c>
      <c r="G8950">
        <f t="shared" si="421"/>
        <v>2014</v>
      </c>
      <c r="H8950">
        <f t="shared" si="422"/>
        <v>610.91800000000001</v>
      </c>
      <c r="I8950" s="23"/>
    </row>
    <row r="8951" spans="1:9" ht="14.4">
      <c r="A8951" s="77" t="s">
        <v>49</v>
      </c>
      <c r="B8951" s="40">
        <v>13095500</v>
      </c>
      <c r="C8951" s="41">
        <v>41730</v>
      </c>
      <c r="D8951" s="40">
        <v>309</v>
      </c>
      <c r="E8951" s="40" t="s">
        <v>50</v>
      </c>
      <c r="F8951">
        <f t="shared" si="420"/>
        <v>4</v>
      </c>
      <c r="G8951">
        <f t="shared" si="421"/>
        <v>2014</v>
      </c>
      <c r="H8951">
        <f t="shared" si="422"/>
        <v>612.90150000000006</v>
      </c>
      <c r="I8951" s="23"/>
    </row>
    <row r="8952" spans="1:9" ht="14.4">
      <c r="A8952" s="77" t="s">
        <v>49</v>
      </c>
      <c r="B8952" s="40">
        <v>13095500</v>
      </c>
      <c r="C8952" s="41">
        <v>41731</v>
      </c>
      <c r="D8952" s="40">
        <v>308</v>
      </c>
      <c r="E8952" s="40" t="s">
        <v>50</v>
      </c>
      <c r="F8952">
        <f t="shared" si="420"/>
        <v>4</v>
      </c>
      <c r="G8952">
        <f t="shared" si="421"/>
        <v>2014</v>
      </c>
      <c r="H8952">
        <f t="shared" si="422"/>
        <v>610.91800000000001</v>
      </c>
      <c r="I8952" s="23"/>
    </row>
    <row r="8953" spans="1:9" ht="14.4">
      <c r="A8953" s="77" t="s">
        <v>49</v>
      </c>
      <c r="B8953" s="40">
        <v>13095500</v>
      </c>
      <c r="C8953" s="41">
        <v>41732</v>
      </c>
      <c r="D8953" s="40">
        <v>308</v>
      </c>
      <c r="E8953" s="40" t="s">
        <v>50</v>
      </c>
      <c r="F8953">
        <f t="shared" si="420"/>
        <v>4</v>
      </c>
      <c r="G8953">
        <f t="shared" si="421"/>
        <v>2014</v>
      </c>
      <c r="H8953">
        <f t="shared" si="422"/>
        <v>610.91800000000001</v>
      </c>
      <c r="I8953" s="23"/>
    </row>
    <row r="8954" spans="1:9" ht="14.4">
      <c r="A8954" s="77" t="s">
        <v>49</v>
      </c>
      <c r="B8954" s="40">
        <v>13095500</v>
      </c>
      <c r="C8954" s="41">
        <v>41733</v>
      </c>
      <c r="D8954" s="40">
        <v>307</v>
      </c>
      <c r="E8954" s="40" t="s">
        <v>50</v>
      </c>
      <c r="F8954">
        <f t="shared" si="420"/>
        <v>4</v>
      </c>
      <c r="G8954">
        <f t="shared" si="421"/>
        <v>2014</v>
      </c>
      <c r="H8954">
        <f t="shared" si="422"/>
        <v>608.93449999999996</v>
      </c>
      <c r="I8954" s="23"/>
    </row>
    <row r="8955" spans="1:9" ht="14.4">
      <c r="A8955" s="77" t="s">
        <v>49</v>
      </c>
      <c r="B8955" s="40">
        <v>13095500</v>
      </c>
      <c r="C8955" s="41">
        <v>41734</v>
      </c>
      <c r="D8955" s="40">
        <v>307</v>
      </c>
      <c r="E8955" s="40" t="s">
        <v>50</v>
      </c>
      <c r="F8955">
        <f t="shared" si="420"/>
        <v>4</v>
      </c>
      <c r="G8955">
        <f t="shared" si="421"/>
        <v>2014</v>
      </c>
      <c r="H8955">
        <f t="shared" si="422"/>
        <v>608.93449999999996</v>
      </c>
      <c r="I8955" s="23"/>
    </row>
    <row r="8956" spans="1:9" ht="14.4">
      <c r="A8956" s="77" t="s">
        <v>49</v>
      </c>
      <c r="B8956" s="40">
        <v>13095500</v>
      </c>
      <c r="C8956" s="41">
        <v>41735</v>
      </c>
      <c r="D8956" s="40">
        <v>307</v>
      </c>
      <c r="E8956" s="40" t="s">
        <v>50</v>
      </c>
      <c r="F8956">
        <f t="shared" si="420"/>
        <v>4</v>
      </c>
      <c r="G8956">
        <f t="shared" si="421"/>
        <v>2014</v>
      </c>
      <c r="H8956">
        <f t="shared" si="422"/>
        <v>608.93449999999996</v>
      </c>
      <c r="I8956" s="23"/>
    </row>
    <row r="8957" spans="1:9" ht="14.4">
      <c r="A8957" s="77" t="s">
        <v>49</v>
      </c>
      <c r="B8957" s="40">
        <v>13095500</v>
      </c>
      <c r="C8957" s="41">
        <v>41736</v>
      </c>
      <c r="D8957" s="40">
        <v>307</v>
      </c>
      <c r="E8957" s="40" t="s">
        <v>50</v>
      </c>
      <c r="F8957">
        <f t="shared" si="420"/>
        <v>4</v>
      </c>
      <c r="G8957">
        <f t="shared" si="421"/>
        <v>2014</v>
      </c>
      <c r="H8957">
        <f t="shared" si="422"/>
        <v>608.93449999999996</v>
      </c>
      <c r="I8957" s="23"/>
    </row>
    <row r="8958" spans="1:9" ht="14.4">
      <c r="A8958" s="77" t="s">
        <v>49</v>
      </c>
      <c r="B8958" s="40">
        <v>13095500</v>
      </c>
      <c r="C8958" s="41">
        <v>41737</v>
      </c>
      <c r="D8958" s="40">
        <v>307</v>
      </c>
      <c r="E8958" s="40" t="s">
        <v>50</v>
      </c>
      <c r="F8958">
        <f t="shared" si="420"/>
        <v>4</v>
      </c>
      <c r="G8958">
        <f t="shared" si="421"/>
        <v>2014</v>
      </c>
      <c r="H8958">
        <f t="shared" si="422"/>
        <v>608.93449999999996</v>
      </c>
      <c r="I8958" s="23"/>
    </row>
    <row r="8959" spans="1:9" ht="14.4">
      <c r="A8959" s="77" t="s">
        <v>49</v>
      </c>
      <c r="B8959" s="40">
        <v>13095500</v>
      </c>
      <c r="C8959" s="41">
        <v>41738</v>
      </c>
      <c r="D8959" s="40">
        <v>306</v>
      </c>
      <c r="E8959" s="40" t="s">
        <v>50</v>
      </c>
      <c r="F8959">
        <f t="shared" si="420"/>
        <v>4</v>
      </c>
      <c r="G8959">
        <f t="shared" si="421"/>
        <v>2014</v>
      </c>
      <c r="H8959">
        <f t="shared" si="422"/>
        <v>606.95100000000002</v>
      </c>
      <c r="I8959" s="23"/>
    </row>
    <row r="8960" spans="1:9" ht="14.4">
      <c r="A8960" s="77" t="s">
        <v>49</v>
      </c>
      <c r="B8960" s="40">
        <v>13095500</v>
      </c>
      <c r="C8960" s="41">
        <v>41739</v>
      </c>
      <c r="D8960" s="40">
        <v>305</v>
      </c>
      <c r="E8960" s="40" t="s">
        <v>50</v>
      </c>
      <c r="F8960">
        <f t="shared" si="420"/>
        <v>4</v>
      </c>
      <c r="G8960">
        <f t="shared" si="421"/>
        <v>2014</v>
      </c>
      <c r="H8960">
        <f t="shared" si="422"/>
        <v>604.96749999999997</v>
      </c>
      <c r="I8960" s="23"/>
    </row>
    <row r="8961" spans="1:9" ht="14.4">
      <c r="A8961" s="77" t="s">
        <v>49</v>
      </c>
      <c r="B8961" s="40">
        <v>13095500</v>
      </c>
      <c r="C8961" s="41">
        <v>41740</v>
      </c>
      <c r="D8961" s="40">
        <v>305</v>
      </c>
      <c r="E8961" s="40" t="s">
        <v>50</v>
      </c>
      <c r="F8961">
        <f t="shared" si="420"/>
        <v>4</v>
      </c>
      <c r="G8961">
        <f t="shared" si="421"/>
        <v>2014</v>
      </c>
      <c r="H8961">
        <f t="shared" si="422"/>
        <v>604.96749999999997</v>
      </c>
      <c r="I8961" s="23"/>
    </row>
    <row r="8962" spans="1:9" ht="14.4">
      <c r="A8962" s="77" t="s">
        <v>49</v>
      </c>
      <c r="B8962" s="40">
        <v>13095500</v>
      </c>
      <c r="C8962" s="41">
        <v>41741</v>
      </c>
      <c r="D8962" s="40">
        <v>305</v>
      </c>
      <c r="E8962" s="40" t="s">
        <v>50</v>
      </c>
      <c r="F8962">
        <f t="shared" si="420"/>
        <v>4</v>
      </c>
      <c r="G8962">
        <f t="shared" si="421"/>
        <v>2014</v>
      </c>
      <c r="H8962">
        <f t="shared" si="422"/>
        <v>604.96749999999997</v>
      </c>
      <c r="I8962" s="23"/>
    </row>
    <row r="8963" spans="1:9" ht="14.4">
      <c r="A8963" s="77" t="s">
        <v>49</v>
      </c>
      <c r="B8963" s="40">
        <v>13095500</v>
      </c>
      <c r="C8963" s="41">
        <v>41742</v>
      </c>
      <c r="D8963" s="40">
        <v>305</v>
      </c>
      <c r="E8963" s="40" t="s">
        <v>50</v>
      </c>
      <c r="F8963">
        <f t="shared" si="420"/>
        <v>4</v>
      </c>
      <c r="G8963">
        <f t="shared" si="421"/>
        <v>2014</v>
      </c>
      <c r="H8963">
        <f t="shared" si="422"/>
        <v>604.96749999999997</v>
      </c>
      <c r="I8963" s="23"/>
    </row>
    <row r="8964" spans="1:9" ht="14.4">
      <c r="A8964" s="77" t="s">
        <v>49</v>
      </c>
      <c r="B8964" s="40">
        <v>13095500</v>
      </c>
      <c r="C8964" s="41">
        <v>41743</v>
      </c>
      <c r="D8964" s="40">
        <v>305</v>
      </c>
      <c r="E8964" s="40" t="s">
        <v>50</v>
      </c>
      <c r="F8964">
        <f t="shared" si="420"/>
        <v>4</v>
      </c>
      <c r="G8964">
        <f t="shared" si="421"/>
        <v>2014</v>
      </c>
      <c r="H8964">
        <f t="shared" si="422"/>
        <v>604.96749999999997</v>
      </c>
      <c r="I8964" s="23"/>
    </row>
    <row r="8965" spans="1:9" ht="14.4">
      <c r="A8965" s="77" t="s">
        <v>49</v>
      </c>
      <c r="B8965" s="40">
        <v>13095500</v>
      </c>
      <c r="C8965" s="41">
        <v>41744</v>
      </c>
      <c r="D8965" s="40">
        <v>305</v>
      </c>
      <c r="E8965" s="40" t="s">
        <v>50</v>
      </c>
      <c r="F8965">
        <f t="shared" si="420"/>
        <v>4</v>
      </c>
      <c r="G8965">
        <f t="shared" si="421"/>
        <v>2014</v>
      </c>
      <c r="H8965">
        <f t="shared" si="422"/>
        <v>604.96749999999997</v>
      </c>
      <c r="I8965" s="23"/>
    </row>
    <row r="8966" spans="1:9" ht="14.4">
      <c r="A8966" s="77" t="s">
        <v>49</v>
      </c>
      <c r="B8966" s="40">
        <v>13095500</v>
      </c>
      <c r="C8966" s="41">
        <v>41745</v>
      </c>
      <c r="D8966" s="40">
        <v>305</v>
      </c>
      <c r="E8966" s="40" t="s">
        <v>50</v>
      </c>
      <c r="F8966">
        <f t="shared" si="420"/>
        <v>4</v>
      </c>
      <c r="G8966">
        <f t="shared" si="421"/>
        <v>2014</v>
      </c>
      <c r="H8966">
        <f t="shared" si="422"/>
        <v>604.96749999999997</v>
      </c>
      <c r="I8966" s="23"/>
    </row>
    <row r="8967" spans="1:9" ht="14.4">
      <c r="A8967" s="77" t="s">
        <v>49</v>
      </c>
      <c r="B8967" s="40">
        <v>13095500</v>
      </c>
      <c r="C8967" s="41">
        <v>41746</v>
      </c>
      <c r="D8967" s="40">
        <v>304</v>
      </c>
      <c r="E8967" s="40" t="s">
        <v>50</v>
      </c>
      <c r="F8967">
        <f t="shared" si="420"/>
        <v>4</v>
      </c>
      <c r="G8967">
        <f t="shared" si="421"/>
        <v>2014</v>
      </c>
      <c r="H8967">
        <f t="shared" si="422"/>
        <v>602.98400000000004</v>
      </c>
      <c r="I8967" s="23"/>
    </row>
    <row r="8968" spans="1:9" ht="14.4">
      <c r="A8968" s="77" t="s">
        <v>49</v>
      </c>
      <c r="B8968" s="40">
        <v>13095500</v>
      </c>
      <c r="C8968" s="41">
        <v>41747</v>
      </c>
      <c r="D8968" s="40">
        <v>304</v>
      </c>
      <c r="E8968" s="40" t="s">
        <v>50</v>
      </c>
      <c r="F8968">
        <f t="shared" si="420"/>
        <v>4</v>
      </c>
      <c r="G8968">
        <f t="shared" si="421"/>
        <v>2014</v>
      </c>
      <c r="H8968">
        <f t="shared" si="422"/>
        <v>602.98400000000004</v>
      </c>
      <c r="I8968" s="23"/>
    </row>
    <row r="8969" spans="1:9" ht="14.4">
      <c r="A8969" s="77" t="s">
        <v>49</v>
      </c>
      <c r="B8969" s="40">
        <v>13095500</v>
      </c>
      <c r="C8969" s="41">
        <v>41748</v>
      </c>
      <c r="D8969" s="40">
        <v>304</v>
      </c>
      <c r="E8969" s="40" t="s">
        <v>50</v>
      </c>
      <c r="F8969">
        <f t="shared" si="420"/>
        <v>4</v>
      </c>
      <c r="G8969">
        <f t="shared" si="421"/>
        <v>2014</v>
      </c>
      <c r="H8969">
        <f t="shared" si="422"/>
        <v>602.98400000000004</v>
      </c>
      <c r="I8969" s="23"/>
    </row>
    <row r="8970" spans="1:9" ht="14.4">
      <c r="A8970" s="77" t="s">
        <v>49</v>
      </c>
      <c r="B8970" s="40">
        <v>13095500</v>
      </c>
      <c r="C8970" s="41">
        <v>41749</v>
      </c>
      <c r="D8970" s="40">
        <v>304</v>
      </c>
      <c r="E8970" s="40" t="s">
        <v>50</v>
      </c>
      <c r="F8970">
        <f t="shared" si="420"/>
        <v>4</v>
      </c>
      <c r="G8970">
        <f t="shared" si="421"/>
        <v>2014</v>
      </c>
      <c r="H8970">
        <f t="shared" si="422"/>
        <v>602.98400000000004</v>
      </c>
      <c r="I8970" s="23"/>
    </row>
    <row r="8971" spans="1:9" ht="14.4">
      <c r="A8971" s="77" t="s">
        <v>49</v>
      </c>
      <c r="B8971" s="40">
        <v>13095500</v>
      </c>
      <c r="C8971" s="41">
        <v>41750</v>
      </c>
      <c r="D8971" s="40">
        <v>305</v>
      </c>
      <c r="E8971" s="40" t="s">
        <v>50</v>
      </c>
      <c r="F8971">
        <f t="shared" si="420"/>
        <v>4</v>
      </c>
      <c r="G8971">
        <f t="shared" si="421"/>
        <v>2014</v>
      </c>
      <c r="H8971">
        <f t="shared" si="422"/>
        <v>604.96749999999997</v>
      </c>
      <c r="I8971" s="23"/>
    </row>
    <row r="8972" spans="1:9" ht="14.4">
      <c r="A8972" s="77" t="s">
        <v>49</v>
      </c>
      <c r="B8972" s="40">
        <v>13095500</v>
      </c>
      <c r="C8972" s="41">
        <v>41751</v>
      </c>
      <c r="D8972" s="40">
        <v>305</v>
      </c>
      <c r="E8972" s="40" t="s">
        <v>50</v>
      </c>
      <c r="F8972">
        <f t="shared" si="420"/>
        <v>4</v>
      </c>
      <c r="G8972">
        <f t="shared" si="421"/>
        <v>2014</v>
      </c>
      <c r="H8972">
        <f t="shared" si="422"/>
        <v>604.96749999999997</v>
      </c>
      <c r="I8972" s="23"/>
    </row>
    <row r="8973" spans="1:9" ht="14.4">
      <c r="A8973" s="77" t="s">
        <v>49</v>
      </c>
      <c r="B8973" s="40">
        <v>13095500</v>
      </c>
      <c r="C8973" s="41">
        <v>41752</v>
      </c>
      <c r="D8973" s="40">
        <v>305</v>
      </c>
      <c r="E8973" s="40" t="s">
        <v>50</v>
      </c>
      <c r="F8973">
        <f t="shared" si="420"/>
        <v>4</v>
      </c>
      <c r="G8973">
        <f t="shared" si="421"/>
        <v>2014</v>
      </c>
      <c r="H8973">
        <f t="shared" si="422"/>
        <v>604.96749999999997</v>
      </c>
      <c r="I8973" s="23"/>
    </row>
    <row r="8974" spans="1:9" ht="14.4">
      <c r="A8974" s="77" t="s">
        <v>49</v>
      </c>
      <c r="B8974" s="40">
        <v>13095500</v>
      </c>
      <c r="C8974" s="41">
        <v>41753</v>
      </c>
      <c r="D8974" s="40">
        <v>305</v>
      </c>
      <c r="E8974" s="40" t="s">
        <v>50</v>
      </c>
      <c r="F8974">
        <f t="shared" si="420"/>
        <v>4</v>
      </c>
      <c r="G8974">
        <f t="shared" si="421"/>
        <v>2014</v>
      </c>
      <c r="H8974">
        <f t="shared" si="422"/>
        <v>604.96749999999997</v>
      </c>
      <c r="I8974" s="23"/>
    </row>
    <row r="8975" spans="1:9" ht="14.4">
      <c r="A8975" s="77" t="s">
        <v>49</v>
      </c>
      <c r="B8975" s="40">
        <v>13095500</v>
      </c>
      <c r="C8975" s="41">
        <v>41754</v>
      </c>
      <c r="D8975" s="40">
        <v>305</v>
      </c>
      <c r="E8975" s="40" t="s">
        <v>50</v>
      </c>
      <c r="F8975">
        <f t="shared" si="420"/>
        <v>4</v>
      </c>
      <c r="G8975">
        <f t="shared" si="421"/>
        <v>2014</v>
      </c>
      <c r="H8975">
        <f t="shared" si="422"/>
        <v>604.96749999999997</v>
      </c>
      <c r="I8975" s="23"/>
    </row>
    <row r="8976" spans="1:9" ht="14.4">
      <c r="A8976" s="77" t="s">
        <v>49</v>
      </c>
      <c r="B8976" s="40">
        <v>13095500</v>
      </c>
      <c r="C8976" s="41">
        <v>41755</v>
      </c>
      <c r="D8976" s="40">
        <v>306</v>
      </c>
      <c r="E8976" s="40" t="s">
        <v>50</v>
      </c>
      <c r="F8976">
        <f t="shared" si="420"/>
        <v>4</v>
      </c>
      <c r="G8976">
        <f t="shared" si="421"/>
        <v>2014</v>
      </c>
      <c r="H8976">
        <f t="shared" si="422"/>
        <v>606.95100000000002</v>
      </c>
      <c r="I8976" s="23"/>
    </row>
    <row r="8977" spans="1:9" ht="14.4">
      <c r="A8977" s="77" t="s">
        <v>49</v>
      </c>
      <c r="B8977" s="40">
        <v>13095500</v>
      </c>
      <c r="C8977" s="41">
        <v>41756</v>
      </c>
      <c r="D8977" s="40">
        <v>305</v>
      </c>
      <c r="E8977" s="40" t="s">
        <v>50</v>
      </c>
      <c r="F8977">
        <f t="shared" si="420"/>
        <v>4</v>
      </c>
      <c r="G8977">
        <f t="shared" si="421"/>
        <v>2014</v>
      </c>
      <c r="H8977">
        <f t="shared" si="422"/>
        <v>604.96749999999997</v>
      </c>
      <c r="I8977" s="23"/>
    </row>
    <row r="8978" spans="1:9" ht="14.4">
      <c r="A8978" s="77" t="s">
        <v>49</v>
      </c>
      <c r="B8978" s="40">
        <v>13095500</v>
      </c>
      <c r="C8978" s="41">
        <v>41757</v>
      </c>
      <c r="D8978" s="40">
        <v>306</v>
      </c>
      <c r="E8978" s="40" t="s">
        <v>50</v>
      </c>
      <c r="F8978">
        <f t="shared" si="420"/>
        <v>4</v>
      </c>
      <c r="G8978">
        <f t="shared" si="421"/>
        <v>2014</v>
      </c>
      <c r="H8978">
        <f t="shared" si="422"/>
        <v>606.95100000000002</v>
      </c>
      <c r="I8978" s="23"/>
    </row>
    <row r="8979" spans="1:9" ht="14.4">
      <c r="A8979" s="77" t="s">
        <v>49</v>
      </c>
      <c r="B8979" s="40">
        <v>13095500</v>
      </c>
      <c r="C8979" s="41">
        <v>41758</v>
      </c>
      <c r="D8979" s="40">
        <v>305</v>
      </c>
      <c r="E8979" s="40" t="s">
        <v>50</v>
      </c>
      <c r="F8979">
        <f t="shared" si="420"/>
        <v>4</v>
      </c>
      <c r="G8979">
        <f t="shared" si="421"/>
        <v>2014</v>
      </c>
      <c r="H8979">
        <f t="shared" si="422"/>
        <v>604.96749999999997</v>
      </c>
      <c r="I8979" s="23"/>
    </row>
    <row r="8980" spans="1:9" ht="14.4">
      <c r="A8980" s="77" t="s">
        <v>49</v>
      </c>
      <c r="B8980" s="40">
        <v>13095500</v>
      </c>
      <c r="C8980" s="41">
        <v>41759</v>
      </c>
      <c r="D8980" s="40">
        <v>305</v>
      </c>
      <c r="E8980" s="40" t="s">
        <v>50</v>
      </c>
      <c r="F8980">
        <f t="shared" si="420"/>
        <v>4</v>
      </c>
      <c r="G8980">
        <f t="shared" si="421"/>
        <v>2014</v>
      </c>
      <c r="H8980">
        <f t="shared" si="422"/>
        <v>604.96749999999997</v>
      </c>
      <c r="I8980" s="23"/>
    </row>
    <row r="8981" spans="1:9" ht="14.4">
      <c r="A8981" s="77" t="s">
        <v>49</v>
      </c>
      <c r="B8981" s="40">
        <v>13095500</v>
      </c>
      <c r="C8981" s="41">
        <v>41760</v>
      </c>
      <c r="D8981" s="40">
        <v>305</v>
      </c>
      <c r="E8981" s="40" t="s">
        <v>50</v>
      </c>
      <c r="F8981">
        <f t="shared" si="420"/>
        <v>5</v>
      </c>
      <c r="G8981">
        <f t="shared" si="421"/>
        <v>2014</v>
      </c>
      <c r="H8981">
        <f t="shared" si="422"/>
        <v>604.96749999999997</v>
      </c>
      <c r="I8981" s="23"/>
    </row>
    <row r="8982" spans="1:9" ht="14.4">
      <c r="A8982" s="77" t="s">
        <v>49</v>
      </c>
      <c r="B8982" s="40">
        <v>13095500</v>
      </c>
      <c r="C8982" s="41">
        <v>41761</v>
      </c>
      <c r="D8982" s="40">
        <v>304</v>
      </c>
      <c r="E8982" s="40" t="s">
        <v>50</v>
      </c>
      <c r="F8982">
        <f t="shared" si="420"/>
        <v>5</v>
      </c>
      <c r="G8982">
        <f t="shared" si="421"/>
        <v>2014</v>
      </c>
      <c r="H8982">
        <f t="shared" si="422"/>
        <v>602.98400000000004</v>
      </c>
      <c r="I8982" s="23"/>
    </row>
    <row r="8983" spans="1:9" ht="14.4">
      <c r="A8983" s="77" t="s">
        <v>49</v>
      </c>
      <c r="B8983" s="40">
        <v>13095500</v>
      </c>
      <c r="C8983" s="41">
        <v>41762</v>
      </c>
      <c r="D8983" s="40">
        <v>304</v>
      </c>
      <c r="E8983" s="40" t="s">
        <v>50</v>
      </c>
      <c r="F8983">
        <f t="shared" si="420"/>
        <v>5</v>
      </c>
      <c r="G8983">
        <f t="shared" si="421"/>
        <v>2014</v>
      </c>
      <c r="H8983">
        <f t="shared" si="422"/>
        <v>602.98400000000004</v>
      </c>
      <c r="I8983" s="23"/>
    </row>
    <row r="8984" spans="1:9" ht="14.4">
      <c r="A8984" s="77" t="s">
        <v>49</v>
      </c>
      <c r="B8984" s="40">
        <v>13095500</v>
      </c>
      <c r="C8984" s="41">
        <v>41763</v>
      </c>
      <c r="D8984" s="40">
        <v>303</v>
      </c>
      <c r="E8984" s="40" t="s">
        <v>50</v>
      </c>
      <c r="F8984">
        <f t="shared" si="420"/>
        <v>5</v>
      </c>
      <c r="G8984">
        <f t="shared" si="421"/>
        <v>2014</v>
      </c>
      <c r="H8984">
        <f t="shared" si="422"/>
        <v>601.00049999999999</v>
      </c>
      <c r="I8984" s="23"/>
    </row>
    <row r="8985" spans="1:9" ht="14.4">
      <c r="A8985" s="77" t="s">
        <v>49</v>
      </c>
      <c r="B8985" s="40">
        <v>13095500</v>
      </c>
      <c r="C8985" s="41">
        <v>41764</v>
      </c>
      <c r="D8985" s="40">
        <v>303</v>
      </c>
      <c r="E8985" s="40" t="s">
        <v>50</v>
      </c>
      <c r="F8985">
        <f t="shared" si="420"/>
        <v>5</v>
      </c>
      <c r="G8985">
        <f t="shared" si="421"/>
        <v>2014</v>
      </c>
      <c r="H8985">
        <f t="shared" si="422"/>
        <v>601.00049999999999</v>
      </c>
      <c r="I8985" s="23"/>
    </row>
    <row r="8986" spans="1:9" ht="14.4">
      <c r="A8986" s="77" t="s">
        <v>49</v>
      </c>
      <c r="B8986" s="40">
        <v>13095500</v>
      </c>
      <c r="C8986" s="41">
        <v>41765</v>
      </c>
      <c r="D8986" s="40">
        <v>304</v>
      </c>
      <c r="E8986" s="40" t="s">
        <v>50</v>
      </c>
      <c r="F8986">
        <f t="shared" si="420"/>
        <v>5</v>
      </c>
      <c r="G8986">
        <f t="shared" si="421"/>
        <v>2014</v>
      </c>
      <c r="H8986">
        <f t="shared" si="422"/>
        <v>602.98400000000004</v>
      </c>
      <c r="I8986" s="23"/>
    </row>
    <row r="8987" spans="1:9" ht="14.4">
      <c r="A8987" s="77" t="s">
        <v>49</v>
      </c>
      <c r="B8987" s="40">
        <v>13095500</v>
      </c>
      <c r="C8987" s="41">
        <v>41766</v>
      </c>
      <c r="D8987" s="40">
        <v>304</v>
      </c>
      <c r="E8987" s="40" t="s">
        <v>50</v>
      </c>
      <c r="F8987">
        <f t="shared" si="420"/>
        <v>5</v>
      </c>
      <c r="G8987">
        <f t="shared" si="421"/>
        <v>2014</v>
      </c>
      <c r="H8987">
        <f t="shared" si="422"/>
        <v>602.98400000000004</v>
      </c>
      <c r="I8987" s="23"/>
    </row>
    <row r="8988" spans="1:9" ht="14.4">
      <c r="A8988" s="77" t="s">
        <v>49</v>
      </c>
      <c r="B8988" s="40">
        <v>13095500</v>
      </c>
      <c r="C8988" s="41">
        <v>41767</v>
      </c>
      <c r="D8988" s="40">
        <v>303</v>
      </c>
      <c r="E8988" s="40" t="s">
        <v>50</v>
      </c>
      <c r="F8988">
        <f t="shared" si="420"/>
        <v>5</v>
      </c>
      <c r="G8988">
        <f t="shared" si="421"/>
        <v>2014</v>
      </c>
      <c r="H8988">
        <f t="shared" si="422"/>
        <v>601.00049999999999</v>
      </c>
      <c r="I8988" s="23"/>
    </row>
    <row r="8989" spans="1:9" ht="14.4">
      <c r="A8989" s="77" t="s">
        <v>49</v>
      </c>
      <c r="B8989" s="40">
        <v>13095500</v>
      </c>
      <c r="C8989" s="41">
        <v>41768</v>
      </c>
      <c r="D8989" s="40">
        <v>303</v>
      </c>
      <c r="E8989" s="40" t="s">
        <v>50</v>
      </c>
      <c r="F8989">
        <f t="shared" si="420"/>
        <v>5</v>
      </c>
      <c r="G8989">
        <f t="shared" si="421"/>
        <v>2014</v>
      </c>
      <c r="H8989">
        <f t="shared" si="422"/>
        <v>601.00049999999999</v>
      </c>
      <c r="I8989" s="23"/>
    </row>
    <row r="8990" spans="1:9" ht="14.4">
      <c r="A8990" s="77" t="s">
        <v>49</v>
      </c>
      <c r="B8990" s="40">
        <v>13095500</v>
      </c>
      <c r="C8990" s="41">
        <v>41769</v>
      </c>
      <c r="D8990" s="40">
        <v>304</v>
      </c>
      <c r="E8990" s="40" t="s">
        <v>50</v>
      </c>
      <c r="F8990">
        <f t="shared" si="420"/>
        <v>5</v>
      </c>
      <c r="G8990">
        <f t="shared" si="421"/>
        <v>2014</v>
      </c>
      <c r="H8990">
        <f t="shared" si="422"/>
        <v>602.98400000000004</v>
      </c>
      <c r="I8990" s="23"/>
    </row>
    <row r="8991" spans="1:9" ht="14.4">
      <c r="A8991" s="77" t="s">
        <v>49</v>
      </c>
      <c r="B8991" s="40">
        <v>13095500</v>
      </c>
      <c r="C8991" s="41">
        <v>41770</v>
      </c>
      <c r="D8991" s="40">
        <v>305</v>
      </c>
      <c r="E8991" s="40" t="s">
        <v>50</v>
      </c>
      <c r="F8991">
        <f t="shared" si="420"/>
        <v>5</v>
      </c>
      <c r="G8991">
        <f t="shared" si="421"/>
        <v>2014</v>
      </c>
      <c r="H8991">
        <f t="shared" si="422"/>
        <v>604.96749999999997</v>
      </c>
      <c r="I8991" s="23"/>
    </row>
    <row r="8992" spans="1:9" ht="14.4">
      <c r="A8992" s="77" t="s">
        <v>49</v>
      </c>
      <c r="B8992" s="40">
        <v>13095500</v>
      </c>
      <c r="C8992" s="41">
        <v>41771</v>
      </c>
      <c r="D8992" s="40">
        <v>304</v>
      </c>
      <c r="E8992" s="40" t="s">
        <v>50</v>
      </c>
      <c r="F8992">
        <f t="shared" si="420"/>
        <v>5</v>
      </c>
      <c r="G8992">
        <f t="shared" si="421"/>
        <v>2014</v>
      </c>
      <c r="H8992">
        <f t="shared" si="422"/>
        <v>602.98400000000004</v>
      </c>
      <c r="I8992" s="23"/>
    </row>
    <row r="8993" spans="1:9" ht="14.4">
      <c r="A8993" s="77" t="s">
        <v>49</v>
      </c>
      <c r="B8993" s="40">
        <v>13095500</v>
      </c>
      <c r="C8993" s="41">
        <v>41772</v>
      </c>
      <c r="D8993" s="40">
        <v>302</v>
      </c>
      <c r="E8993" s="40" t="s">
        <v>50</v>
      </c>
      <c r="F8993">
        <f t="shared" si="420"/>
        <v>5</v>
      </c>
      <c r="G8993">
        <f t="shared" si="421"/>
        <v>2014</v>
      </c>
      <c r="H8993">
        <f t="shared" si="422"/>
        <v>599.01700000000005</v>
      </c>
      <c r="I8993" s="23"/>
    </row>
    <row r="8994" spans="1:9" ht="14.4">
      <c r="A8994" s="77" t="s">
        <v>49</v>
      </c>
      <c r="B8994" s="40">
        <v>13095500</v>
      </c>
      <c r="C8994" s="41">
        <v>41773</v>
      </c>
      <c r="D8994" s="40">
        <v>301</v>
      </c>
      <c r="E8994" s="40" t="s">
        <v>50</v>
      </c>
      <c r="F8994">
        <f t="shared" ref="F8994:F9057" si="423">MONTH(C8994)</f>
        <v>5</v>
      </c>
      <c r="G8994">
        <f t="shared" ref="G8994:G9057" si="424">IF(F8994&gt;10,YEAR(C8994)+1,YEAR(C8994))</f>
        <v>2014</v>
      </c>
      <c r="H8994">
        <f t="shared" ref="H8994:H9057" si="425">D8994*1.9835</f>
        <v>597.0335</v>
      </c>
      <c r="I8994" s="23"/>
    </row>
    <row r="8995" spans="1:9" ht="14.4">
      <c r="A8995" s="77" t="s">
        <v>49</v>
      </c>
      <c r="B8995" s="40">
        <v>13095500</v>
      </c>
      <c r="C8995" s="41">
        <v>41774</v>
      </c>
      <c r="D8995" s="40">
        <v>302</v>
      </c>
      <c r="E8995" s="40" t="s">
        <v>50</v>
      </c>
      <c r="F8995">
        <f t="shared" si="423"/>
        <v>5</v>
      </c>
      <c r="G8995">
        <f t="shared" si="424"/>
        <v>2014</v>
      </c>
      <c r="H8995">
        <f t="shared" si="425"/>
        <v>599.01700000000005</v>
      </c>
      <c r="I8995" s="23"/>
    </row>
    <row r="8996" spans="1:9" ht="14.4">
      <c r="A8996" s="77" t="s">
        <v>49</v>
      </c>
      <c r="B8996" s="40">
        <v>13095500</v>
      </c>
      <c r="C8996" s="41">
        <v>41775</v>
      </c>
      <c r="D8996" s="40">
        <v>303</v>
      </c>
      <c r="E8996" s="40" t="s">
        <v>50</v>
      </c>
      <c r="F8996">
        <f t="shared" si="423"/>
        <v>5</v>
      </c>
      <c r="G8996">
        <f t="shared" si="424"/>
        <v>2014</v>
      </c>
      <c r="H8996">
        <f t="shared" si="425"/>
        <v>601.00049999999999</v>
      </c>
      <c r="I8996" s="23"/>
    </row>
    <row r="8997" spans="1:9" ht="14.4">
      <c r="A8997" s="77" t="s">
        <v>49</v>
      </c>
      <c r="B8997" s="40">
        <v>13095500</v>
      </c>
      <c r="C8997" s="41">
        <v>41776</v>
      </c>
      <c r="D8997" s="40">
        <v>302</v>
      </c>
      <c r="E8997" s="40" t="s">
        <v>50</v>
      </c>
      <c r="F8997">
        <f t="shared" si="423"/>
        <v>5</v>
      </c>
      <c r="G8997">
        <f t="shared" si="424"/>
        <v>2014</v>
      </c>
      <c r="H8997">
        <f t="shared" si="425"/>
        <v>599.01700000000005</v>
      </c>
      <c r="I8997" s="23"/>
    </row>
    <row r="8998" spans="1:9" ht="14.4">
      <c r="A8998" s="77" t="s">
        <v>49</v>
      </c>
      <c r="B8998" s="40">
        <v>13095500</v>
      </c>
      <c r="C8998" s="41">
        <v>41777</v>
      </c>
      <c r="D8998" s="40">
        <v>303</v>
      </c>
      <c r="E8998" s="40" t="s">
        <v>50</v>
      </c>
      <c r="F8998">
        <f t="shared" si="423"/>
        <v>5</v>
      </c>
      <c r="G8998">
        <f t="shared" si="424"/>
        <v>2014</v>
      </c>
      <c r="H8998">
        <f t="shared" si="425"/>
        <v>601.00049999999999</v>
      </c>
      <c r="I8998" s="23"/>
    </row>
    <row r="8999" spans="1:9" ht="14.4">
      <c r="A8999" s="77" t="s">
        <v>49</v>
      </c>
      <c r="B8999" s="40">
        <v>13095500</v>
      </c>
      <c r="C8999" s="41">
        <v>41778</v>
      </c>
      <c r="D8999" s="40">
        <v>302</v>
      </c>
      <c r="E8999" s="40" t="s">
        <v>50</v>
      </c>
      <c r="F8999">
        <f t="shared" si="423"/>
        <v>5</v>
      </c>
      <c r="G8999">
        <f t="shared" si="424"/>
        <v>2014</v>
      </c>
      <c r="H8999">
        <f t="shared" si="425"/>
        <v>599.01700000000005</v>
      </c>
      <c r="I8999" s="23"/>
    </row>
    <row r="9000" spans="1:9" ht="14.4">
      <c r="A9000" s="77" t="s">
        <v>49</v>
      </c>
      <c r="B9000" s="40">
        <v>13095500</v>
      </c>
      <c r="C9000" s="41">
        <v>41779</v>
      </c>
      <c r="D9000" s="40">
        <v>301</v>
      </c>
      <c r="E9000" s="40" t="s">
        <v>50</v>
      </c>
      <c r="F9000">
        <f t="shared" si="423"/>
        <v>5</v>
      </c>
      <c r="G9000">
        <f t="shared" si="424"/>
        <v>2014</v>
      </c>
      <c r="H9000">
        <f t="shared" si="425"/>
        <v>597.0335</v>
      </c>
      <c r="I9000" s="23"/>
    </row>
    <row r="9001" spans="1:9" ht="14.4">
      <c r="A9001" s="77" t="s">
        <v>49</v>
      </c>
      <c r="B9001" s="40">
        <v>13095500</v>
      </c>
      <c r="C9001" s="41">
        <v>41780</v>
      </c>
      <c r="D9001" s="40">
        <v>301</v>
      </c>
      <c r="E9001" s="40" t="s">
        <v>50</v>
      </c>
      <c r="F9001">
        <f t="shared" si="423"/>
        <v>5</v>
      </c>
      <c r="G9001">
        <f t="shared" si="424"/>
        <v>2014</v>
      </c>
      <c r="H9001">
        <f t="shared" si="425"/>
        <v>597.0335</v>
      </c>
      <c r="I9001" s="23"/>
    </row>
    <row r="9002" spans="1:9" ht="14.4">
      <c r="A9002" s="77" t="s">
        <v>49</v>
      </c>
      <c r="B9002" s="40">
        <v>13095500</v>
      </c>
      <c r="C9002" s="41">
        <v>41781</v>
      </c>
      <c r="D9002" s="40">
        <v>301</v>
      </c>
      <c r="E9002" s="40" t="s">
        <v>50</v>
      </c>
      <c r="F9002">
        <f t="shared" si="423"/>
        <v>5</v>
      </c>
      <c r="G9002">
        <f t="shared" si="424"/>
        <v>2014</v>
      </c>
      <c r="H9002">
        <f t="shared" si="425"/>
        <v>597.0335</v>
      </c>
      <c r="I9002" s="23"/>
    </row>
    <row r="9003" spans="1:9" ht="14.4">
      <c r="A9003" s="77" t="s">
        <v>49</v>
      </c>
      <c r="B9003" s="40">
        <v>13095500</v>
      </c>
      <c r="C9003" s="41">
        <v>41782</v>
      </c>
      <c r="D9003" s="40">
        <v>302</v>
      </c>
      <c r="E9003" s="40" t="s">
        <v>50</v>
      </c>
      <c r="F9003">
        <f t="shared" si="423"/>
        <v>5</v>
      </c>
      <c r="G9003">
        <f t="shared" si="424"/>
        <v>2014</v>
      </c>
      <c r="H9003">
        <f t="shared" si="425"/>
        <v>599.01700000000005</v>
      </c>
      <c r="I9003" s="23"/>
    </row>
    <row r="9004" spans="1:9" ht="14.4">
      <c r="A9004" s="77" t="s">
        <v>49</v>
      </c>
      <c r="B9004" s="40">
        <v>13095500</v>
      </c>
      <c r="C9004" s="41">
        <v>41783</v>
      </c>
      <c r="D9004" s="40">
        <v>301</v>
      </c>
      <c r="E9004" s="40" t="s">
        <v>50</v>
      </c>
      <c r="F9004">
        <f t="shared" si="423"/>
        <v>5</v>
      </c>
      <c r="G9004">
        <f t="shared" si="424"/>
        <v>2014</v>
      </c>
      <c r="H9004">
        <f t="shared" si="425"/>
        <v>597.0335</v>
      </c>
      <c r="I9004" s="23"/>
    </row>
    <row r="9005" spans="1:9" ht="14.4">
      <c r="A9005" s="77" t="s">
        <v>49</v>
      </c>
      <c r="B9005" s="40">
        <v>13095500</v>
      </c>
      <c r="C9005" s="41">
        <v>41784</v>
      </c>
      <c r="D9005" s="40">
        <v>301</v>
      </c>
      <c r="E9005" s="40" t="s">
        <v>50</v>
      </c>
      <c r="F9005">
        <f t="shared" si="423"/>
        <v>5</v>
      </c>
      <c r="G9005">
        <f t="shared" si="424"/>
        <v>2014</v>
      </c>
      <c r="H9005">
        <f t="shared" si="425"/>
        <v>597.0335</v>
      </c>
      <c r="I9005" s="23"/>
    </row>
    <row r="9006" spans="1:9" ht="14.4">
      <c r="A9006" s="77" t="s">
        <v>49</v>
      </c>
      <c r="B9006" s="40">
        <v>13095500</v>
      </c>
      <c r="C9006" s="41">
        <v>41785</v>
      </c>
      <c r="D9006" s="40">
        <v>301</v>
      </c>
      <c r="E9006" s="40" t="s">
        <v>50</v>
      </c>
      <c r="F9006">
        <f t="shared" si="423"/>
        <v>5</v>
      </c>
      <c r="G9006">
        <f t="shared" si="424"/>
        <v>2014</v>
      </c>
      <c r="H9006">
        <f t="shared" si="425"/>
        <v>597.0335</v>
      </c>
      <c r="I9006" s="23"/>
    </row>
    <row r="9007" spans="1:9" ht="14.4">
      <c r="A9007" s="77" t="s">
        <v>49</v>
      </c>
      <c r="B9007" s="40">
        <v>13095500</v>
      </c>
      <c r="C9007" s="41">
        <v>41786</v>
      </c>
      <c r="D9007" s="40">
        <v>301</v>
      </c>
      <c r="E9007" s="40" t="s">
        <v>50</v>
      </c>
      <c r="F9007">
        <f t="shared" si="423"/>
        <v>5</v>
      </c>
      <c r="G9007">
        <f t="shared" si="424"/>
        <v>2014</v>
      </c>
      <c r="H9007">
        <f t="shared" si="425"/>
        <v>597.0335</v>
      </c>
      <c r="I9007" s="23"/>
    </row>
    <row r="9008" spans="1:9" ht="14.4">
      <c r="A9008" s="77" t="s">
        <v>49</v>
      </c>
      <c r="B9008" s="40">
        <v>13095500</v>
      </c>
      <c r="C9008" s="41">
        <v>41787</v>
      </c>
      <c r="D9008" s="40">
        <v>301</v>
      </c>
      <c r="E9008" s="40" t="s">
        <v>50</v>
      </c>
      <c r="F9008">
        <f t="shared" si="423"/>
        <v>5</v>
      </c>
      <c r="G9008">
        <f t="shared" si="424"/>
        <v>2014</v>
      </c>
      <c r="H9008">
        <f t="shared" si="425"/>
        <v>597.0335</v>
      </c>
      <c r="I9008" s="23"/>
    </row>
    <row r="9009" spans="1:9" ht="14.4">
      <c r="A9009" s="77" t="s">
        <v>49</v>
      </c>
      <c r="B9009" s="40">
        <v>13095500</v>
      </c>
      <c r="C9009" s="41">
        <v>41788</v>
      </c>
      <c r="D9009" s="40">
        <v>301</v>
      </c>
      <c r="E9009" s="40" t="s">
        <v>50</v>
      </c>
      <c r="F9009">
        <f t="shared" si="423"/>
        <v>5</v>
      </c>
      <c r="G9009">
        <f t="shared" si="424"/>
        <v>2014</v>
      </c>
      <c r="H9009">
        <f t="shared" si="425"/>
        <v>597.0335</v>
      </c>
      <c r="I9009" s="23"/>
    </row>
    <row r="9010" spans="1:9" ht="14.4">
      <c r="A9010" s="77" t="s">
        <v>49</v>
      </c>
      <c r="B9010" s="40">
        <v>13095500</v>
      </c>
      <c r="C9010" s="41">
        <v>41789</v>
      </c>
      <c r="D9010" s="40">
        <v>299</v>
      </c>
      <c r="E9010" s="40" t="s">
        <v>50</v>
      </c>
      <c r="F9010">
        <f t="shared" si="423"/>
        <v>5</v>
      </c>
      <c r="G9010">
        <f t="shared" si="424"/>
        <v>2014</v>
      </c>
      <c r="H9010">
        <f t="shared" si="425"/>
        <v>593.06650000000002</v>
      </c>
      <c r="I9010" s="23"/>
    </row>
    <row r="9011" spans="1:9" ht="14.4">
      <c r="A9011" s="77" t="s">
        <v>49</v>
      </c>
      <c r="B9011" s="40">
        <v>13095500</v>
      </c>
      <c r="C9011" s="41">
        <v>41790</v>
      </c>
      <c r="D9011" s="40">
        <v>299</v>
      </c>
      <c r="E9011" s="40" t="s">
        <v>50</v>
      </c>
      <c r="F9011">
        <f t="shared" si="423"/>
        <v>5</v>
      </c>
      <c r="G9011">
        <f t="shared" si="424"/>
        <v>2014</v>
      </c>
      <c r="H9011">
        <f t="shared" si="425"/>
        <v>593.06650000000002</v>
      </c>
      <c r="I9011" s="23"/>
    </row>
    <row r="9012" spans="1:9" ht="14.4">
      <c r="A9012" s="77" t="s">
        <v>49</v>
      </c>
      <c r="B9012" s="40">
        <v>13095500</v>
      </c>
      <c r="C9012" s="41">
        <v>41791</v>
      </c>
      <c r="D9012" s="40">
        <v>299</v>
      </c>
      <c r="E9012" s="40" t="s">
        <v>50</v>
      </c>
      <c r="F9012">
        <f t="shared" si="423"/>
        <v>6</v>
      </c>
      <c r="G9012">
        <f t="shared" si="424"/>
        <v>2014</v>
      </c>
      <c r="H9012">
        <f t="shared" si="425"/>
        <v>593.06650000000002</v>
      </c>
      <c r="I9012" s="23"/>
    </row>
    <row r="9013" spans="1:9" ht="14.4">
      <c r="A9013" s="77" t="s">
        <v>49</v>
      </c>
      <c r="B9013" s="40">
        <v>13095500</v>
      </c>
      <c r="C9013" s="41">
        <v>41792</v>
      </c>
      <c r="D9013" s="40">
        <v>299</v>
      </c>
      <c r="E9013" s="40" t="s">
        <v>50</v>
      </c>
      <c r="F9013">
        <f t="shared" si="423"/>
        <v>6</v>
      </c>
      <c r="G9013">
        <f t="shared" si="424"/>
        <v>2014</v>
      </c>
      <c r="H9013">
        <f t="shared" si="425"/>
        <v>593.06650000000002</v>
      </c>
      <c r="I9013" s="23"/>
    </row>
    <row r="9014" spans="1:9" ht="14.4">
      <c r="A9014" s="77" t="s">
        <v>49</v>
      </c>
      <c r="B9014" s="40">
        <v>13095500</v>
      </c>
      <c r="C9014" s="41">
        <v>41793</v>
      </c>
      <c r="D9014" s="40">
        <v>299</v>
      </c>
      <c r="E9014" s="40" t="s">
        <v>50</v>
      </c>
      <c r="F9014">
        <f t="shared" si="423"/>
        <v>6</v>
      </c>
      <c r="G9014">
        <f t="shared" si="424"/>
        <v>2014</v>
      </c>
      <c r="H9014">
        <f t="shared" si="425"/>
        <v>593.06650000000002</v>
      </c>
      <c r="I9014" s="23"/>
    </row>
    <row r="9015" spans="1:9" ht="14.4">
      <c r="A9015" s="77" t="s">
        <v>49</v>
      </c>
      <c r="B9015" s="40">
        <v>13095500</v>
      </c>
      <c r="C9015" s="41">
        <v>41794</v>
      </c>
      <c r="D9015" s="40">
        <v>299</v>
      </c>
      <c r="E9015" s="40" t="s">
        <v>50</v>
      </c>
      <c r="F9015">
        <f t="shared" si="423"/>
        <v>6</v>
      </c>
      <c r="G9015">
        <f t="shared" si="424"/>
        <v>2014</v>
      </c>
      <c r="H9015">
        <f t="shared" si="425"/>
        <v>593.06650000000002</v>
      </c>
      <c r="I9015" s="23"/>
    </row>
    <row r="9016" spans="1:9" ht="14.4">
      <c r="A9016" s="77" t="s">
        <v>49</v>
      </c>
      <c r="B9016" s="40">
        <v>13095500</v>
      </c>
      <c r="C9016" s="41">
        <v>41795</v>
      </c>
      <c r="D9016" s="40">
        <v>299</v>
      </c>
      <c r="E9016" s="40" t="s">
        <v>50</v>
      </c>
      <c r="F9016">
        <f t="shared" si="423"/>
        <v>6</v>
      </c>
      <c r="G9016">
        <f t="shared" si="424"/>
        <v>2014</v>
      </c>
      <c r="H9016">
        <f t="shared" si="425"/>
        <v>593.06650000000002</v>
      </c>
      <c r="I9016" s="23"/>
    </row>
    <row r="9017" spans="1:9" ht="14.4">
      <c r="A9017" s="77" t="s">
        <v>49</v>
      </c>
      <c r="B9017" s="40">
        <v>13095500</v>
      </c>
      <c r="C9017" s="41">
        <v>41796</v>
      </c>
      <c r="D9017" s="40">
        <v>300</v>
      </c>
      <c r="E9017" s="40" t="s">
        <v>50</v>
      </c>
      <c r="F9017">
        <f t="shared" si="423"/>
        <v>6</v>
      </c>
      <c r="G9017">
        <f t="shared" si="424"/>
        <v>2014</v>
      </c>
      <c r="H9017">
        <f t="shared" si="425"/>
        <v>595.05000000000007</v>
      </c>
      <c r="I9017" s="23"/>
    </row>
    <row r="9018" spans="1:9" ht="14.4">
      <c r="A9018" s="77" t="s">
        <v>49</v>
      </c>
      <c r="B9018" s="40">
        <v>13095500</v>
      </c>
      <c r="C9018" s="41">
        <v>41797</v>
      </c>
      <c r="D9018" s="40">
        <v>299</v>
      </c>
      <c r="E9018" s="40" t="s">
        <v>50</v>
      </c>
      <c r="F9018">
        <f t="shared" si="423"/>
        <v>6</v>
      </c>
      <c r="G9018">
        <f t="shared" si="424"/>
        <v>2014</v>
      </c>
      <c r="H9018">
        <f t="shared" si="425"/>
        <v>593.06650000000002</v>
      </c>
      <c r="I9018" s="23"/>
    </row>
    <row r="9019" spans="1:9" ht="14.4">
      <c r="A9019" s="77" t="s">
        <v>49</v>
      </c>
      <c r="B9019" s="40">
        <v>13095500</v>
      </c>
      <c r="C9019" s="41">
        <v>41798</v>
      </c>
      <c r="D9019" s="40">
        <v>299</v>
      </c>
      <c r="E9019" s="40" t="s">
        <v>50</v>
      </c>
      <c r="F9019">
        <f t="shared" si="423"/>
        <v>6</v>
      </c>
      <c r="G9019">
        <f t="shared" si="424"/>
        <v>2014</v>
      </c>
      <c r="H9019">
        <f t="shared" si="425"/>
        <v>593.06650000000002</v>
      </c>
      <c r="I9019" s="23"/>
    </row>
    <row r="9020" spans="1:9" ht="14.4">
      <c r="A9020" s="77" t="s">
        <v>49</v>
      </c>
      <c r="B9020" s="40">
        <v>13095500</v>
      </c>
      <c r="C9020" s="41">
        <v>41799</v>
      </c>
      <c r="D9020" s="40">
        <v>299</v>
      </c>
      <c r="E9020" s="40" t="s">
        <v>50</v>
      </c>
      <c r="F9020">
        <f t="shared" si="423"/>
        <v>6</v>
      </c>
      <c r="G9020">
        <f t="shared" si="424"/>
        <v>2014</v>
      </c>
      <c r="H9020">
        <f t="shared" si="425"/>
        <v>593.06650000000002</v>
      </c>
      <c r="I9020" s="23"/>
    </row>
    <row r="9021" spans="1:9" ht="14.4">
      <c r="A9021" s="77" t="s">
        <v>49</v>
      </c>
      <c r="B9021" s="40">
        <v>13095500</v>
      </c>
      <c r="C9021" s="41">
        <v>41800</v>
      </c>
      <c r="D9021" s="40">
        <v>299</v>
      </c>
      <c r="E9021" s="40" t="s">
        <v>50</v>
      </c>
      <c r="F9021">
        <f t="shared" si="423"/>
        <v>6</v>
      </c>
      <c r="G9021">
        <f t="shared" si="424"/>
        <v>2014</v>
      </c>
      <c r="H9021">
        <f t="shared" si="425"/>
        <v>593.06650000000002</v>
      </c>
      <c r="I9021" s="23"/>
    </row>
    <row r="9022" spans="1:9" ht="14.4">
      <c r="A9022" s="77" t="s">
        <v>49</v>
      </c>
      <c r="B9022" s="40">
        <v>13095500</v>
      </c>
      <c r="C9022" s="41">
        <v>41801</v>
      </c>
      <c r="D9022" s="40">
        <v>299</v>
      </c>
      <c r="E9022" s="40" t="s">
        <v>50</v>
      </c>
      <c r="F9022">
        <f t="shared" si="423"/>
        <v>6</v>
      </c>
      <c r="G9022">
        <f t="shared" si="424"/>
        <v>2014</v>
      </c>
      <c r="H9022">
        <f t="shared" si="425"/>
        <v>593.06650000000002</v>
      </c>
      <c r="I9022" s="23"/>
    </row>
    <row r="9023" spans="1:9" ht="14.4">
      <c r="A9023" s="77" t="s">
        <v>49</v>
      </c>
      <c r="B9023" s="40">
        <v>13095500</v>
      </c>
      <c r="C9023" s="41">
        <v>41802</v>
      </c>
      <c r="D9023" s="40">
        <v>299</v>
      </c>
      <c r="E9023" s="40" t="s">
        <v>50</v>
      </c>
      <c r="F9023">
        <f t="shared" si="423"/>
        <v>6</v>
      </c>
      <c r="G9023">
        <f t="shared" si="424"/>
        <v>2014</v>
      </c>
      <c r="H9023">
        <f t="shared" si="425"/>
        <v>593.06650000000002</v>
      </c>
      <c r="I9023" s="23"/>
    </row>
    <row r="9024" spans="1:9" ht="14.4">
      <c r="A9024" s="77" t="s">
        <v>49</v>
      </c>
      <c r="B9024" s="40">
        <v>13095500</v>
      </c>
      <c r="C9024" s="41">
        <v>41803</v>
      </c>
      <c r="D9024" s="40">
        <v>299</v>
      </c>
      <c r="E9024" s="40" t="s">
        <v>50</v>
      </c>
      <c r="F9024">
        <f t="shared" si="423"/>
        <v>6</v>
      </c>
      <c r="G9024">
        <f t="shared" si="424"/>
        <v>2014</v>
      </c>
      <c r="H9024">
        <f t="shared" si="425"/>
        <v>593.06650000000002</v>
      </c>
      <c r="I9024" s="23"/>
    </row>
    <row r="9025" spans="1:9" ht="14.4">
      <c r="A9025" s="77" t="s">
        <v>49</v>
      </c>
      <c r="B9025" s="40">
        <v>13095500</v>
      </c>
      <c r="C9025" s="41">
        <v>41804</v>
      </c>
      <c r="D9025" s="40">
        <v>300</v>
      </c>
      <c r="E9025" s="40" t="s">
        <v>50</v>
      </c>
      <c r="F9025">
        <f t="shared" si="423"/>
        <v>6</v>
      </c>
      <c r="G9025">
        <f t="shared" si="424"/>
        <v>2014</v>
      </c>
      <c r="H9025">
        <f t="shared" si="425"/>
        <v>595.05000000000007</v>
      </c>
      <c r="I9025" s="23"/>
    </row>
    <row r="9026" spans="1:9" ht="14.4">
      <c r="A9026" s="77" t="s">
        <v>49</v>
      </c>
      <c r="B9026" s="40">
        <v>13095500</v>
      </c>
      <c r="C9026" s="41">
        <v>41805</v>
      </c>
      <c r="D9026" s="40">
        <v>300</v>
      </c>
      <c r="E9026" s="40" t="s">
        <v>50</v>
      </c>
      <c r="F9026">
        <f t="shared" si="423"/>
        <v>6</v>
      </c>
      <c r="G9026">
        <f t="shared" si="424"/>
        <v>2014</v>
      </c>
      <c r="H9026">
        <f t="shared" si="425"/>
        <v>595.05000000000007</v>
      </c>
      <c r="I9026" s="23"/>
    </row>
    <row r="9027" spans="1:9" ht="14.4">
      <c r="A9027" s="77" t="s">
        <v>49</v>
      </c>
      <c r="B9027" s="40">
        <v>13095500</v>
      </c>
      <c r="C9027" s="41">
        <v>41806</v>
      </c>
      <c r="D9027" s="40">
        <v>301</v>
      </c>
      <c r="E9027" s="40" t="s">
        <v>50</v>
      </c>
      <c r="F9027">
        <f t="shared" si="423"/>
        <v>6</v>
      </c>
      <c r="G9027">
        <f t="shared" si="424"/>
        <v>2014</v>
      </c>
      <c r="H9027">
        <f t="shared" si="425"/>
        <v>597.0335</v>
      </c>
      <c r="I9027" s="23"/>
    </row>
    <row r="9028" spans="1:9" ht="14.4">
      <c r="A9028" s="77" t="s">
        <v>49</v>
      </c>
      <c r="B9028" s="40">
        <v>13095500</v>
      </c>
      <c r="C9028" s="41">
        <v>41807</v>
      </c>
      <c r="D9028" s="40">
        <v>301</v>
      </c>
      <c r="E9028" s="40" t="s">
        <v>50</v>
      </c>
      <c r="F9028">
        <f t="shared" si="423"/>
        <v>6</v>
      </c>
      <c r="G9028">
        <f t="shared" si="424"/>
        <v>2014</v>
      </c>
      <c r="H9028">
        <f t="shared" si="425"/>
        <v>597.0335</v>
      </c>
      <c r="I9028" s="23"/>
    </row>
    <row r="9029" spans="1:9" ht="14.4">
      <c r="A9029" s="77" t="s">
        <v>49</v>
      </c>
      <c r="B9029" s="40">
        <v>13095500</v>
      </c>
      <c r="C9029" s="41">
        <v>41808</v>
      </c>
      <c r="D9029" s="40">
        <v>302</v>
      </c>
      <c r="E9029" s="40" t="s">
        <v>50</v>
      </c>
      <c r="F9029">
        <f t="shared" si="423"/>
        <v>6</v>
      </c>
      <c r="G9029">
        <f t="shared" si="424"/>
        <v>2014</v>
      </c>
      <c r="H9029">
        <f t="shared" si="425"/>
        <v>599.01700000000005</v>
      </c>
      <c r="I9029" s="23"/>
    </row>
    <row r="9030" spans="1:9" ht="14.4">
      <c r="A9030" s="77" t="s">
        <v>49</v>
      </c>
      <c r="B9030" s="40">
        <v>13095500</v>
      </c>
      <c r="C9030" s="41">
        <v>41809</v>
      </c>
      <c r="D9030" s="40">
        <v>303</v>
      </c>
      <c r="E9030" s="40" t="s">
        <v>50</v>
      </c>
      <c r="F9030">
        <f t="shared" si="423"/>
        <v>6</v>
      </c>
      <c r="G9030">
        <f t="shared" si="424"/>
        <v>2014</v>
      </c>
      <c r="H9030">
        <f t="shared" si="425"/>
        <v>601.00049999999999</v>
      </c>
      <c r="I9030" s="23"/>
    </row>
    <row r="9031" spans="1:9" ht="14.4">
      <c r="A9031" s="77" t="s">
        <v>49</v>
      </c>
      <c r="B9031" s="40">
        <v>13095500</v>
      </c>
      <c r="C9031" s="41">
        <v>41810</v>
      </c>
      <c r="D9031" s="40">
        <v>304</v>
      </c>
      <c r="E9031" s="40" t="s">
        <v>50</v>
      </c>
      <c r="F9031">
        <f t="shared" si="423"/>
        <v>6</v>
      </c>
      <c r="G9031">
        <f t="shared" si="424"/>
        <v>2014</v>
      </c>
      <c r="H9031">
        <f t="shared" si="425"/>
        <v>602.98400000000004</v>
      </c>
      <c r="I9031" s="23"/>
    </row>
    <row r="9032" spans="1:9" ht="14.4">
      <c r="A9032" s="77" t="s">
        <v>49</v>
      </c>
      <c r="B9032" s="40">
        <v>13095500</v>
      </c>
      <c r="C9032" s="41">
        <v>41811</v>
      </c>
      <c r="D9032" s="40">
        <v>304</v>
      </c>
      <c r="E9032" s="40" t="s">
        <v>50</v>
      </c>
      <c r="F9032">
        <f t="shared" si="423"/>
        <v>6</v>
      </c>
      <c r="G9032">
        <f t="shared" si="424"/>
        <v>2014</v>
      </c>
      <c r="H9032">
        <f t="shared" si="425"/>
        <v>602.98400000000004</v>
      </c>
      <c r="I9032" s="23"/>
    </row>
    <row r="9033" spans="1:9" ht="14.4">
      <c r="A9033" s="77" t="s">
        <v>49</v>
      </c>
      <c r="B9033" s="40">
        <v>13095500</v>
      </c>
      <c r="C9033" s="41">
        <v>41812</v>
      </c>
      <c r="D9033" s="40">
        <v>303</v>
      </c>
      <c r="E9033" s="40" t="s">
        <v>50</v>
      </c>
      <c r="F9033">
        <f t="shared" si="423"/>
        <v>6</v>
      </c>
      <c r="G9033">
        <f t="shared" si="424"/>
        <v>2014</v>
      </c>
      <c r="H9033">
        <f t="shared" si="425"/>
        <v>601.00049999999999</v>
      </c>
      <c r="I9033" s="23"/>
    </row>
    <row r="9034" spans="1:9" ht="14.4">
      <c r="A9034" s="77" t="s">
        <v>49</v>
      </c>
      <c r="B9034" s="40">
        <v>13095500</v>
      </c>
      <c r="C9034" s="41">
        <v>41813</v>
      </c>
      <c r="D9034" s="40">
        <v>302</v>
      </c>
      <c r="E9034" s="40" t="s">
        <v>50</v>
      </c>
      <c r="F9034">
        <f t="shared" si="423"/>
        <v>6</v>
      </c>
      <c r="G9034">
        <f t="shared" si="424"/>
        <v>2014</v>
      </c>
      <c r="H9034">
        <f t="shared" si="425"/>
        <v>599.01700000000005</v>
      </c>
      <c r="I9034" s="23"/>
    </row>
    <row r="9035" spans="1:9" ht="14.4">
      <c r="A9035" s="77" t="s">
        <v>49</v>
      </c>
      <c r="B9035" s="40">
        <v>13095500</v>
      </c>
      <c r="C9035" s="41">
        <v>41814</v>
      </c>
      <c r="D9035" s="40">
        <v>301</v>
      </c>
      <c r="E9035" s="40" t="s">
        <v>50</v>
      </c>
      <c r="F9035">
        <f t="shared" si="423"/>
        <v>6</v>
      </c>
      <c r="G9035">
        <f t="shared" si="424"/>
        <v>2014</v>
      </c>
      <c r="H9035">
        <f t="shared" si="425"/>
        <v>597.0335</v>
      </c>
      <c r="I9035" s="23"/>
    </row>
    <row r="9036" spans="1:9" ht="14.4">
      <c r="A9036" s="77" t="s">
        <v>49</v>
      </c>
      <c r="B9036" s="40">
        <v>13095500</v>
      </c>
      <c r="C9036" s="41">
        <v>41815</v>
      </c>
      <c r="D9036" s="40">
        <v>301</v>
      </c>
      <c r="E9036" s="40" t="s">
        <v>50</v>
      </c>
      <c r="F9036">
        <f t="shared" si="423"/>
        <v>6</v>
      </c>
      <c r="G9036">
        <f t="shared" si="424"/>
        <v>2014</v>
      </c>
      <c r="H9036">
        <f t="shared" si="425"/>
        <v>597.0335</v>
      </c>
      <c r="I9036" s="23"/>
    </row>
    <row r="9037" spans="1:9" ht="14.4">
      <c r="A9037" s="77" t="s">
        <v>49</v>
      </c>
      <c r="B9037" s="40">
        <v>13095500</v>
      </c>
      <c r="C9037" s="41">
        <v>41816</v>
      </c>
      <c r="D9037" s="40">
        <v>301</v>
      </c>
      <c r="E9037" s="40" t="s">
        <v>50</v>
      </c>
      <c r="F9037">
        <f t="shared" si="423"/>
        <v>6</v>
      </c>
      <c r="G9037">
        <f t="shared" si="424"/>
        <v>2014</v>
      </c>
      <c r="H9037">
        <f t="shared" si="425"/>
        <v>597.0335</v>
      </c>
      <c r="I9037" s="23"/>
    </row>
    <row r="9038" spans="1:9" ht="14.4">
      <c r="A9038" s="77" t="s">
        <v>49</v>
      </c>
      <c r="B9038" s="40">
        <v>13095500</v>
      </c>
      <c r="C9038" s="41">
        <v>41817</v>
      </c>
      <c r="D9038" s="40">
        <v>301</v>
      </c>
      <c r="E9038" s="40" t="s">
        <v>50</v>
      </c>
      <c r="F9038">
        <f t="shared" si="423"/>
        <v>6</v>
      </c>
      <c r="G9038">
        <f t="shared" si="424"/>
        <v>2014</v>
      </c>
      <c r="H9038">
        <f t="shared" si="425"/>
        <v>597.0335</v>
      </c>
      <c r="I9038" s="23"/>
    </row>
    <row r="9039" spans="1:9" ht="14.4">
      <c r="A9039" s="77" t="s">
        <v>49</v>
      </c>
      <c r="B9039" s="40">
        <v>13095500</v>
      </c>
      <c r="C9039" s="41">
        <v>41818</v>
      </c>
      <c r="D9039" s="40">
        <v>299</v>
      </c>
      <c r="E9039" s="40" t="s">
        <v>50</v>
      </c>
      <c r="F9039">
        <f t="shared" si="423"/>
        <v>6</v>
      </c>
      <c r="G9039">
        <f t="shared" si="424"/>
        <v>2014</v>
      </c>
      <c r="H9039">
        <f t="shared" si="425"/>
        <v>593.06650000000002</v>
      </c>
      <c r="I9039" s="23"/>
    </row>
    <row r="9040" spans="1:9" ht="14.4">
      <c r="A9040" s="77" t="s">
        <v>49</v>
      </c>
      <c r="B9040" s="40">
        <v>13095500</v>
      </c>
      <c r="C9040" s="41">
        <v>41819</v>
      </c>
      <c r="D9040" s="40">
        <v>299</v>
      </c>
      <c r="E9040" s="40" t="s">
        <v>50</v>
      </c>
      <c r="F9040">
        <f t="shared" si="423"/>
        <v>6</v>
      </c>
      <c r="G9040">
        <f t="shared" si="424"/>
        <v>2014</v>
      </c>
      <c r="H9040">
        <f t="shared" si="425"/>
        <v>593.06650000000002</v>
      </c>
      <c r="I9040" s="23"/>
    </row>
    <row r="9041" spans="1:9" ht="14.4">
      <c r="A9041" s="77" t="s">
        <v>49</v>
      </c>
      <c r="B9041" s="40">
        <v>13095500</v>
      </c>
      <c r="C9041" s="41">
        <v>41820</v>
      </c>
      <c r="D9041" s="40">
        <v>300</v>
      </c>
      <c r="E9041" s="40" t="s">
        <v>50</v>
      </c>
      <c r="F9041">
        <f t="shared" si="423"/>
        <v>6</v>
      </c>
      <c r="G9041">
        <f t="shared" si="424"/>
        <v>2014</v>
      </c>
      <c r="H9041">
        <f t="shared" si="425"/>
        <v>595.05000000000007</v>
      </c>
      <c r="I9041" s="23"/>
    </row>
    <row r="9042" spans="1:9" ht="14.4">
      <c r="A9042" s="77" t="s">
        <v>49</v>
      </c>
      <c r="B9042" s="40">
        <v>13095500</v>
      </c>
      <c r="C9042" s="41">
        <v>41821</v>
      </c>
      <c r="D9042" s="40">
        <v>299</v>
      </c>
      <c r="E9042" s="40" t="s">
        <v>50</v>
      </c>
      <c r="F9042">
        <f t="shared" si="423"/>
        <v>7</v>
      </c>
      <c r="G9042">
        <f t="shared" si="424"/>
        <v>2014</v>
      </c>
      <c r="H9042">
        <f t="shared" si="425"/>
        <v>593.06650000000002</v>
      </c>
      <c r="I9042" s="23"/>
    </row>
    <row r="9043" spans="1:9" ht="14.4">
      <c r="A9043" s="77" t="s">
        <v>49</v>
      </c>
      <c r="B9043" s="40">
        <v>13095500</v>
      </c>
      <c r="C9043" s="41">
        <v>41822</v>
      </c>
      <c r="D9043" s="40">
        <v>299</v>
      </c>
      <c r="E9043" s="40" t="s">
        <v>50</v>
      </c>
      <c r="F9043">
        <f t="shared" si="423"/>
        <v>7</v>
      </c>
      <c r="G9043">
        <f t="shared" si="424"/>
        <v>2014</v>
      </c>
      <c r="H9043">
        <f t="shared" si="425"/>
        <v>593.06650000000002</v>
      </c>
      <c r="I9043" s="23"/>
    </row>
    <row r="9044" spans="1:9" ht="14.4">
      <c r="A9044" s="77" t="s">
        <v>49</v>
      </c>
      <c r="B9044" s="40">
        <v>13095500</v>
      </c>
      <c r="C9044" s="41">
        <v>41823</v>
      </c>
      <c r="D9044" s="40">
        <v>299</v>
      </c>
      <c r="E9044" s="40" t="s">
        <v>50</v>
      </c>
      <c r="F9044">
        <f t="shared" si="423"/>
        <v>7</v>
      </c>
      <c r="G9044">
        <f t="shared" si="424"/>
        <v>2014</v>
      </c>
      <c r="H9044">
        <f t="shared" si="425"/>
        <v>593.06650000000002</v>
      </c>
      <c r="I9044" s="23"/>
    </row>
    <row r="9045" spans="1:9" ht="14.4">
      <c r="A9045" s="77" t="s">
        <v>49</v>
      </c>
      <c r="B9045" s="40">
        <v>13095500</v>
      </c>
      <c r="C9045" s="41">
        <v>41824</v>
      </c>
      <c r="D9045" s="40">
        <v>299</v>
      </c>
      <c r="E9045" s="40" t="s">
        <v>50</v>
      </c>
      <c r="F9045">
        <f t="shared" si="423"/>
        <v>7</v>
      </c>
      <c r="G9045">
        <f t="shared" si="424"/>
        <v>2014</v>
      </c>
      <c r="H9045">
        <f t="shared" si="425"/>
        <v>593.06650000000002</v>
      </c>
      <c r="I9045" s="23"/>
    </row>
    <row r="9046" spans="1:9" ht="14.4">
      <c r="A9046" s="77" t="s">
        <v>49</v>
      </c>
      <c r="B9046" s="40">
        <v>13095500</v>
      </c>
      <c r="C9046" s="41">
        <v>41825</v>
      </c>
      <c r="D9046" s="40">
        <v>299</v>
      </c>
      <c r="E9046" s="40" t="s">
        <v>50</v>
      </c>
      <c r="F9046">
        <f t="shared" si="423"/>
        <v>7</v>
      </c>
      <c r="G9046">
        <f t="shared" si="424"/>
        <v>2014</v>
      </c>
      <c r="H9046">
        <f t="shared" si="425"/>
        <v>593.06650000000002</v>
      </c>
      <c r="I9046" s="23"/>
    </row>
    <row r="9047" spans="1:9" ht="14.4">
      <c r="A9047" s="77" t="s">
        <v>49</v>
      </c>
      <c r="B9047" s="40">
        <v>13095500</v>
      </c>
      <c r="C9047" s="41">
        <v>41826</v>
      </c>
      <c r="D9047" s="40">
        <v>299</v>
      </c>
      <c r="E9047" s="40" t="s">
        <v>50</v>
      </c>
      <c r="F9047">
        <f t="shared" si="423"/>
        <v>7</v>
      </c>
      <c r="G9047">
        <f t="shared" si="424"/>
        <v>2014</v>
      </c>
      <c r="H9047">
        <f t="shared" si="425"/>
        <v>593.06650000000002</v>
      </c>
      <c r="I9047" s="23"/>
    </row>
    <row r="9048" spans="1:9" ht="14.4">
      <c r="A9048" s="77" t="s">
        <v>49</v>
      </c>
      <c r="B9048" s="40">
        <v>13095500</v>
      </c>
      <c r="C9048" s="41">
        <v>41827</v>
      </c>
      <c r="D9048" s="40">
        <v>298</v>
      </c>
      <c r="E9048" s="40" t="s">
        <v>50</v>
      </c>
      <c r="F9048">
        <f t="shared" si="423"/>
        <v>7</v>
      </c>
      <c r="G9048">
        <f t="shared" si="424"/>
        <v>2014</v>
      </c>
      <c r="H9048">
        <f t="shared" si="425"/>
        <v>591.08299999999997</v>
      </c>
      <c r="I9048" s="23"/>
    </row>
    <row r="9049" spans="1:9" ht="14.4">
      <c r="A9049" s="77" t="s">
        <v>49</v>
      </c>
      <c r="B9049" s="40">
        <v>13095500</v>
      </c>
      <c r="C9049" s="41">
        <v>41828</v>
      </c>
      <c r="D9049" s="40">
        <v>299</v>
      </c>
      <c r="E9049" s="40" t="s">
        <v>50</v>
      </c>
      <c r="F9049">
        <f t="shared" si="423"/>
        <v>7</v>
      </c>
      <c r="G9049">
        <f t="shared" si="424"/>
        <v>2014</v>
      </c>
      <c r="H9049">
        <f t="shared" si="425"/>
        <v>593.06650000000002</v>
      </c>
      <c r="I9049" s="23"/>
    </row>
    <row r="9050" spans="1:9" ht="14.4">
      <c r="A9050" s="77" t="s">
        <v>49</v>
      </c>
      <c r="B9050" s="40">
        <v>13095500</v>
      </c>
      <c r="C9050" s="41">
        <v>41829</v>
      </c>
      <c r="D9050" s="40">
        <v>299</v>
      </c>
      <c r="E9050" s="40" t="s">
        <v>50</v>
      </c>
      <c r="F9050">
        <f t="shared" si="423"/>
        <v>7</v>
      </c>
      <c r="G9050">
        <f t="shared" si="424"/>
        <v>2014</v>
      </c>
      <c r="H9050">
        <f t="shared" si="425"/>
        <v>593.06650000000002</v>
      </c>
      <c r="I9050" s="23"/>
    </row>
    <row r="9051" spans="1:9" ht="14.4">
      <c r="A9051" s="77" t="s">
        <v>49</v>
      </c>
      <c r="B9051" s="40">
        <v>13095500</v>
      </c>
      <c r="C9051" s="41">
        <v>41830</v>
      </c>
      <c r="D9051" s="40">
        <v>299</v>
      </c>
      <c r="E9051" s="40" t="s">
        <v>50</v>
      </c>
      <c r="F9051">
        <f t="shared" si="423"/>
        <v>7</v>
      </c>
      <c r="G9051">
        <f t="shared" si="424"/>
        <v>2014</v>
      </c>
      <c r="H9051">
        <f t="shared" si="425"/>
        <v>593.06650000000002</v>
      </c>
      <c r="I9051" s="23"/>
    </row>
    <row r="9052" spans="1:9" ht="14.4">
      <c r="A9052" s="77" t="s">
        <v>49</v>
      </c>
      <c r="B9052" s="40">
        <v>13095500</v>
      </c>
      <c r="C9052" s="41">
        <v>41831</v>
      </c>
      <c r="D9052" s="40">
        <v>299</v>
      </c>
      <c r="E9052" s="40" t="s">
        <v>50</v>
      </c>
      <c r="F9052">
        <f t="shared" si="423"/>
        <v>7</v>
      </c>
      <c r="G9052">
        <f t="shared" si="424"/>
        <v>2014</v>
      </c>
      <c r="H9052">
        <f t="shared" si="425"/>
        <v>593.06650000000002</v>
      </c>
      <c r="I9052" s="23"/>
    </row>
    <row r="9053" spans="1:9" ht="14.4">
      <c r="A9053" s="77" t="s">
        <v>49</v>
      </c>
      <c r="B9053" s="40">
        <v>13095500</v>
      </c>
      <c r="C9053" s="41">
        <v>41832</v>
      </c>
      <c r="D9053" s="40">
        <v>299</v>
      </c>
      <c r="E9053" s="40" t="s">
        <v>50</v>
      </c>
      <c r="F9053">
        <f t="shared" si="423"/>
        <v>7</v>
      </c>
      <c r="G9053">
        <f t="shared" si="424"/>
        <v>2014</v>
      </c>
      <c r="H9053">
        <f t="shared" si="425"/>
        <v>593.06650000000002</v>
      </c>
      <c r="I9053" s="23"/>
    </row>
    <row r="9054" spans="1:9" ht="14.4">
      <c r="A9054" s="77" t="s">
        <v>49</v>
      </c>
      <c r="B9054" s="40">
        <v>13095500</v>
      </c>
      <c r="C9054" s="41">
        <v>41833</v>
      </c>
      <c r="D9054" s="40">
        <v>298</v>
      </c>
      <c r="E9054" s="40" t="s">
        <v>50</v>
      </c>
      <c r="F9054">
        <f t="shared" si="423"/>
        <v>7</v>
      </c>
      <c r="G9054">
        <f t="shared" si="424"/>
        <v>2014</v>
      </c>
      <c r="H9054">
        <f t="shared" si="425"/>
        <v>591.08299999999997</v>
      </c>
      <c r="I9054" s="23"/>
    </row>
    <row r="9055" spans="1:9" ht="14.4">
      <c r="A9055" s="77" t="s">
        <v>49</v>
      </c>
      <c r="B9055" s="40">
        <v>13095500</v>
      </c>
      <c r="C9055" s="41">
        <v>41834</v>
      </c>
      <c r="D9055" s="40">
        <v>299</v>
      </c>
      <c r="E9055" s="40" t="s">
        <v>50</v>
      </c>
      <c r="F9055">
        <f t="shared" si="423"/>
        <v>7</v>
      </c>
      <c r="G9055">
        <f t="shared" si="424"/>
        <v>2014</v>
      </c>
      <c r="H9055">
        <f t="shared" si="425"/>
        <v>593.06650000000002</v>
      </c>
      <c r="I9055" s="23"/>
    </row>
    <row r="9056" spans="1:9" ht="14.4">
      <c r="A9056" s="77" t="s">
        <v>49</v>
      </c>
      <c r="B9056" s="40">
        <v>13095500</v>
      </c>
      <c r="C9056" s="41">
        <v>41835</v>
      </c>
      <c r="D9056" s="40">
        <v>299</v>
      </c>
      <c r="E9056" s="40" t="s">
        <v>50</v>
      </c>
      <c r="F9056">
        <f t="shared" si="423"/>
        <v>7</v>
      </c>
      <c r="G9056">
        <f t="shared" si="424"/>
        <v>2014</v>
      </c>
      <c r="H9056">
        <f t="shared" si="425"/>
        <v>593.06650000000002</v>
      </c>
      <c r="I9056" s="23"/>
    </row>
    <row r="9057" spans="1:9" ht="14.4">
      <c r="A9057" s="77" t="s">
        <v>49</v>
      </c>
      <c r="B9057" s="40">
        <v>13095500</v>
      </c>
      <c r="C9057" s="41">
        <v>41836</v>
      </c>
      <c r="D9057" s="40">
        <v>299</v>
      </c>
      <c r="E9057" s="40" t="s">
        <v>50</v>
      </c>
      <c r="F9057">
        <f t="shared" si="423"/>
        <v>7</v>
      </c>
      <c r="G9057">
        <f t="shared" si="424"/>
        <v>2014</v>
      </c>
      <c r="H9057">
        <f t="shared" si="425"/>
        <v>593.06650000000002</v>
      </c>
      <c r="I9057" s="23"/>
    </row>
    <row r="9058" spans="1:9" ht="14.4">
      <c r="A9058" s="77" t="s">
        <v>49</v>
      </c>
      <c r="B9058" s="40">
        <v>13095500</v>
      </c>
      <c r="C9058" s="41">
        <v>41837</v>
      </c>
      <c r="D9058" s="40">
        <v>299</v>
      </c>
      <c r="E9058" s="40" t="s">
        <v>50</v>
      </c>
      <c r="F9058">
        <f t="shared" ref="F9058:F9121" si="426">MONTH(C9058)</f>
        <v>7</v>
      </c>
      <c r="G9058">
        <f t="shared" ref="G9058:G9121" si="427">IF(F9058&gt;10,YEAR(C9058)+1,YEAR(C9058))</f>
        <v>2014</v>
      </c>
      <c r="H9058">
        <f t="shared" ref="H9058:H9121" si="428">D9058*1.9835</f>
        <v>593.06650000000002</v>
      </c>
      <c r="I9058" s="23"/>
    </row>
    <row r="9059" spans="1:9" ht="14.4">
      <c r="A9059" s="77" t="s">
        <v>49</v>
      </c>
      <c r="B9059" s="40">
        <v>13095500</v>
      </c>
      <c r="C9059" s="41">
        <v>41838</v>
      </c>
      <c r="D9059" s="40">
        <v>299</v>
      </c>
      <c r="E9059" s="40" t="s">
        <v>50</v>
      </c>
      <c r="F9059">
        <f t="shared" si="426"/>
        <v>7</v>
      </c>
      <c r="G9059">
        <f t="shared" si="427"/>
        <v>2014</v>
      </c>
      <c r="H9059">
        <f t="shared" si="428"/>
        <v>593.06650000000002</v>
      </c>
      <c r="I9059" s="23"/>
    </row>
    <row r="9060" spans="1:9" ht="14.4">
      <c r="A9060" s="77" t="s">
        <v>49</v>
      </c>
      <c r="B9060" s="40">
        <v>13095500</v>
      </c>
      <c r="C9060" s="41">
        <v>41839</v>
      </c>
      <c r="D9060" s="40">
        <v>298</v>
      </c>
      <c r="E9060" s="40" t="s">
        <v>50</v>
      </c>
      <c r="F9060">
        <f t="shared" si="426"/>
        <v>7</v>
      </c>
      <c r="G9060">
        <f t="shared" si="427"/>
        <v>2014</v>
      </c>
      <c r="H9060">
        <f t="shared" si="428"/>
        <v>591.08299999999997</v>
      </c>
      <c r="I9060" s="23"/>
    </row>
    <row r="9061" spans="1:9" ht="14.4">
      <c r="A9061" s="77" t="s">
        <v>49</v>
      </c>
      <c r="B9061" s="40">
        <v>13095500</v>
      </c>
      <c r="C9061" s="41">
        <v>41840</v>
      </c>
      <c r="D9061" s="40">
        <v>298</v>
      </c>
      <c r="E9061" s="40" t="s">
        <v>50</v>
      </c>
      <c r="F9061">
        <f t="shared" si="426"/>
        <v>7</v>
      </c>
      <c r="G9061">
        <f t="shared" si="427"/>
        <v>2014</v>
      </c>
      <c r="H9061">
        <f t="shared" si="428"/>
        <v>591.08299999999997</v>
      </c>
      <c r="I9061" s="23"/>
    </row>
    <row r="9062" spans="1:9" ht="14.4">
      <c r="A9062" s="77" t="s">
        <v>49</v>
      </c>
      <c r="B9062" s="40">
        <v>13095500</v>
      </c>
      <c r="C9062" s="41">
        <v>41841</v>
      </c>
      <c r="D9062" s="40">
        <v>299</v>
      </c>
      <c r="E9062" s="40" t="s">
        <v>50</v>
      </c>
      <c r="F9062">
        <f t="shared" si="426"/>
        <v>7</v>
      </c>
      <c r="G9062">
        <f t="shared" si="427"/>
        <v>2014</v>
      </c>
      <c r="H9062">
        <f t="shared" si="428"/>
        <v>593.06650000000002</v>
      </c>
      <c r="I9062" s="23"/>
    </row>
    <row r="9063" spans="1:9" ht="14.4">
      <c r="A9063" s="77" t="s">
        <v>49</v>
      </c>
      <c r="B9063" s="40">
        <v>13095500</v>
      </c>
      <c r="C9063" s="41">
        <v>41842</v>
      </c>
      <c r="D9063" s="40">
        <v>299</v>
      </c>
      <c r="E9063" s="40" t="s">
        <v>50</v>
      </c>
      <c r="F9063">
        <f t="shared" si="426"/>
        <v>7</v>
      </c>
      <c r="G9063">
        <f t="shared" si="427"/>
        <v>2014</v>
      </c>
      <c r="H9063">
        <f t="shared" si="428"/>
        <v>593.06650000000002</v>
      </c>
      <c r="I9063" s="23"/>
    </row>
    <row r="9064" spans="1:9" ht="14.4">
      <c r="A9064" s="77" t="s">
        <v>49</v>
      </c>
      <c r="B9064" s="40">
        <v>13095500</v>
      </c>
      <c r="C9064" s="41">
        <v>41843</v>
      </c>
      <c r="D9064" s="40">
        <v>299</v>
      </c>
      <c r="E9064" s="40" t="s">
        <v>50</v>
      </c>
      <c r="F9064">
        <f t="shared" si="426"/>
        <v>7</v>
      </c>
      <c r="G9064">
        <f t="shared" si="427"/>
        <v>2014</v>
      </c>
      <c r="H9064">
        <f t="shared" si="428"/>
        <v>593.06650000000002</v>
      </c>
      <c r="I9064" s="23"/>
    </row>
    <row r="9065" spans="1:9" ht="14.4">
      <c r="A9065" s="77" t="s">
        <v>49</v>
      </c>
      <c r="B9065" s="40">
        <v>13095500</v>
      </c>
      <c r="C9065" s="41">
        <v>41844</v>
      </c>
      <c r="D9065" s="40">
        <v>301</v>
      </c>
      <c r="E9065" s="40" t="s">
        <v>50</v>
      </c>
      <c r="F9065">
        <f t="shared" si="426"/>
        <v>7</v>
      </c>
      <c r="G9065">
        <f t="shared" si="427"/>
        <v>2014</v>
      </c>
      <c r="H9065">
        <f t="shared" si="428"/>
        <v>597.0335</v>
      </c>
      <c r="I9065" s="23"/>
    </row>
    <row r="9066" spans="1:9" ht="14.4">
      <c r="A9066" s="77" t="s">
        <v>49</v>
      </c>
      <c r="B9066" s="40">
        <v>13095500</v>
      </c>
      <c r="C9066" s="41">
        <v>41845</v>
      </c>
      <c r="D9066" s="40">
        <v>301</v>
      </c>
      <c r="E9066" s="40" t="s">
        <v>50</v>
      </c>
      <c r="F9066">
        <f t="shared" si="426"/>
        <v>7</v>
      </c>
      <c r="G9066">
        <f t="shared" si="427"/>
        <v>2014</v>
      </c>
      <c r="H9066">
        <f t="shared" si="428"/>
        <v>597.0335</v>
      </c>
      <c r="I9066" s="23"/>
    </row>
    <row r="9067" spans="1:9" ht="14.4">
      <c r="A9067" s="77" t="s">
        <v>49</v>
      </c>
      <c r="B9067" s="40">
        <v>13095500</v>
      </c>
      <c r="C9067" s="41">
        <v>41846</v>
      </c>
      <c r="D9067" s="40">
        <v>301</v>
      </c>
      <c r="E9067" s="40" t="s">
        <v>50</v>
      </c>
      <c r="F9067">
        <f t="shared" si="426"/>
        <v>7</v>
      </c>
      <c r="G9067">
        <f t="shared" si="427"/>
        <v>2014</v>
      </c>
      <c r="H9067">
        <f t="shared" si="428"/>
        <v>597.0335</v>
      </c>
      <c r="I9067" s="23"/>
    </row>
    <row r="9068" spans="1:9" ht="14.4">
      <c r="A9068" s="77" t="s">
        <v>49</v>
      </c>
      <c r="B9068" s="40">
        <v>13095500</v>
      </c>
      <c r="C9068" s="41">
        <v>41847</v>
      </c>
      <c r="D9068" s="40">
        <v>301</v>
      </c>
      <c r="E9068" s="40" t="s">
        <v>50</v>
      </c>
      <c r="F9068">
        <f t="shared" si="426"/>
        <v>7</v>
      </c>
      <c r="G9068">
        <f t="shared" si="427"/>
        <v>2014</v>
      </c>
      <c r="H9068">
        <f t="shared" si="428"/>
        <v>597.0335</v>
      </c>
      <c r="I9068" s="23"/>
    </row>
    <row r="9069" spans="1:9" ht="14.4">
      <c r="A9069" s="77" t="s">
        <v>49</v>
      </c>
      <c r="B9069" s="40">
        <v>13095500</v>
      </c>
      <c r="C9069" s="41">
        <v>41848</v>
      </c>
      <c r="D9069" s="40">
        <v>301</v>
      </c>
      <c r="E9069" s="40" t="s">
        <v>50</v>
      </c>
      <c r="F9069">
        <f t="shared" si="426"/>
        <v>7</v>
      </c>
      <c r="G9069">
        <f t="shared" si="427"/>
        <v>2014</v>
      </c>
      <c r="H9069">
        <f t="shared" si="428"/>
        <v>597.0335</v>
      </c>
      <c r="I9069" s="23"/>
    </row>
    <row r="9070" spans="1:9" ht="14.4">
      <c r="A9070" s="77" t="s">
        <v>49</v>
      </c>
      <c r="B9070" s="40">
        <v>13095500</v>
      </c>
      <c r="C9070" s="41">
        <v>41849</v>
      </c>
      <c r="D9070" s="40">
        <v>300</v>
      </c>
      <c r="E9070" s="40" t="s">
        <v>50</v>
      </c>
      <c r="F9070">
        <f t="shared" si="426"/>
        <v>7</v>
      </c>
      <c r="G9070">
        <f t="shared" si="427"/>
        <v>2014</v>
      </c>
      <c r="H9070">
        <f t="shared" si="428"/>
        <v>595.05000000000007</v>
      </c>
      <c r="I9070" s="23"/>
    </row>
    <row r="9071" spans="1:9" ht="14.4">
      <c r="A9071" s="77" t="s">
        <v>49</v>
      </c>
      <c r="B9071" s="40">
        <v>13095500</v>
      </c>
      <c r="C9071" s="41">
        <v>41850</v>
      </c>
      <c r="D9071" s="40">
        <v>300</v>
      </c>
      <c r="E9071" s="40" t="s">
        <v>50</v>
      </c>
      <c r="F9071">
        <f t="shared" si="426"/>
        <v>7</v>
      </c>
      <c r="G9071">
        <f t="shared" si="427"/>
        <v>2014</v>
      </c>
      <c r="H9071">
        <f t="shared" si="428"/>
        <v>595.05000000000007</v>
      </c>
      <c r="I9071" s="23"/>
    </row>
    <row r="9072" spans="1:9" ht="14.4">
      <c r="A9072" s="77" t="s">
        <v>49</v>
      </c>
      <c r="B9072" s="40">
        <v>13095500</v>
      </c>
      <c r="C9072" s="41">
        <v>41851</v>
      </c>
      <c r="D9072" s="40">
        <v>300</v>
      </c>
      <c r="E9072" s="40" t="s">
        <v>50</v>
      </c>
      <c r="F9072">
        <f t="shared" si="426"/>
        <v>7</v>
      </c>
      <c r="G9072">
        <f t="shared" si="427"/>
        <v>2014</v>
      </c>
      <c r="H9072">
        <f t="shared" si="428"/>
        <v>595.05000000000007</v>
      </c>
      <c r="I9072" s="23"/>
    </row>
    <row r="9073" spans="1:9" ht="14.4">
      <c r="A9073" s="77" t="s">
        <v>49</v>
      </c>
      <c r="B9073" s="40">
        <v>13095500</v>
      </c>
      <c r="C9073" s="41">
        <v>41852</v>
      </c>
      <c r="D9073" s="40">
        <v>300</v>
      </c>
      <c r="E9073" s="40" t="s">
        <v>50</v>
      </c>
      <c r="F9073">
        <f t="shared" si="426"/>
        <v>8</v>
      </c>
      <c r="G9073">
        <f t="shared" si="427"/>
        <v>2014</v>
      </c>
      <c r="H9073">
        <f t="shared" si="428"/>
        <v>595.05000000000007</v>
      </c>
      <c r="I9073" s="23"/>
    </row>
    <row r="9074" spans="1:9" ht="14.4">
      <c r="A9074" s="77" t="s">
        <v>49</v>
      </c>
      <c r="B9074" s="40">
        <v>13095500</v>
      </c>
      <c r="C9074" s="41">
        <v>41853</v>
      </c>
      <c r="D9074" s="40">
        <v>301</v>
      </c>
      <c r="E9074" s="40" t="s">
        <v>50</v>
      </c>
      <c r="F9074">
        <f t="shared" si="426"/>
        <v>8</v>
      </c>
      <c r="G9074">
        <f t="shared" si="427"/>
        <v>2014</v>
      </c>
      <c r="H9074">
        <f t="shared" si="428"/>
        <v>597.0335</v>
      </c>
      <c r="I9074" s="23"/>
    </row>
    <row r="9075" spans="1:9" ht="14.4">
      <c r="A9075" s="77" t="s">
        <v>49</v>
      </c>
      <c r="B9075" s="40">
        <v>13095500</v>
      </c>
      <c r="C9075" s="41">
        <v>41854</v>
      </c>
      <c r="D9075" s="40">
        <v>301</v>
      </c>
      <c r="E9075" s="40" t="s">
        <v>50</v>
      </c>
      <c r="F9075">
        <f t="shared" si="426"/>
        <v>8</v>
      </c>
      <c r="G9075">
        <f t="shared" si="427"/>
        <v>2014</v>
      </c>
      <c r="H9075">
        <f t="shared" si="428"/>
        <v>597.0335</v>
      </c>
      <c r="I9075" s="23"/>
    </row>
    <row r="9076" spans="1:9" ht="14.4">
      <c r="A9076" s="77" t="s">
        <v>49</v>
      </c>
      <c r="B9076" s="40">
        <v>13095500</v>
      </c>
      <c r="C9076" s="41">
        <v>41855</v>
      </c>
      <c r="D9076" s="40">
        <v>302</v>
      </c>
      <c r="E9076" s="40" t="s">
        <v>50</v>
      </c>
      <c r="F9076">
        <f t="shared" si="426"/>
        <v>8</v>
      </c>
      <c r="G9076">
        <f t="shared" si="427"/>
        <v>2014</v>
      </c>
      <c r="H9076">
        <f t="shared" si="428"/>
        <v>599.01700000000005</v>
      </c>
      <c r="I9076" s="23"/>
    </row>
    <row r="9077" spans="1:9" ht="14.4">
      <c r="A9077" s="77" t="s">
        <v>49</v>
      </c>
      <c r="B9077" s="40">
        <v>13095500</v>
      </c>
      <c r="C9077" s="41">
        <v>41856</v>
      </c>
      <c r="D9077" s="40">
        <v>303</v>
      </c>
      <c r="E9077" s="40" t="s">
        <v>50</v>
      </c>
      <c r="F9077">
        <f t="shared" si="426"/>
        <v>8</v>
      </c>
      <c r="G9077">
        <f t="shared" si="427"/>
        <v>2014</v>
      </c>
      <c r="H9077">
        <f t="shared" si="428"/>
        <v>601.00049999999999</v>
      </c>
      <c r="I9077" s="23"/>
    </row>
    <row r="9078" spans="1:9" ht="14.4">
      <c r="A9078" s="77" t="s">
        <v>49</v>
      </c>
      <c r="B9078" s="40">
        <v>13095500</v>
      </c>
      <c r="C9078" s="41">
        <v>41857</v>
      </c>
      <c r="D9078" s="40">
        <v>304</v>
      </c>
      <c r="E9078" s="40" t="s">
        <v>50</v>
      </c>
      <c r="F9078">
        <f t="shared" si="426"/>
        <v>8</v>
      </c>
      <c r="G9078">
        <f t="shared" si="427"/>
        <v>2014</v>
      </c>
      <c r="H9078">
        <f t="shared" si="428"/>
        <v>602.98400000000004</v>
      </c>
      <c r="I9078" s="23"/>
    </row>
    <row r="9079" spans="1:9" ht="14.4">
      <c r="A9079" s="77" t="s">
        <v>49</v>
      </c>
      <c r="B9079" s="40">
        <v>13095500</v>
      </c>
      <c r="C9079" s="41">
        <v>41858</v>
      </c>
      <c r="D9079" s="40">
        <v>307</v>
      </c>
      <c r="E9079" s="40" t="s">
        <v>50</v>
      </c>
      <c r="F9079">
        <f t="shared" si="426"/>
        <v>8</v>
      </c>
      <c r="G9079">
        <f t="shared" si="427"/>
        <v>2014</v>
      </c>
      <c r="H9079">
        <f t="shared" si="428"/>
        <v>608.93449999999996</v>
      </c>
      <c r="I9079" s="23"/>
    </row>
    <row r="9080" spans="1:9" ht="14.4">
      <c r="A9080" s="77" t="s">
        <v>49</v>
      </c>
      <c r="B9080" s="40">
        <v>13095500</v>
      </c>
      <c r="C9080" s="41">
        <v>41859</v>
      </c>
      <c r="D9080" s="40">
        <v>310</v>
      </c>
      <c r="E9080" s="40" t="s">
        <v>50</v>
      </c>
      <c r="F9080">
        <f t="shared" si="426"/>
        <v>8</v>
      </c>
      <c r="G9080">
        <f t="shared" si="427"/>
        <v>2014</v>
      </c>
      <c r="H9080">
        <f t="shared" si="428"/>
        <v>614.88499999999999</v>
      </c>
      <c r="I9080" s="23"/>
    </row>
    <row r="9081" spans="1:9" ht="14.4">
      <c r="A9081" s="77" t="s">
        <v>49</v>
      </c>
      <c r="B9081" s="40">
        <v>13095500</v>
      </c>
      <c r="C9081" s="41">
        <v>41860</v>
      </c>
      <c r="D9081" s="40">
        <v>312</v>
      </c>
      <c r="E9081" s="40" t="s">
        <v>50</v>
      </c>
      <c r="F9081">
        <f t="shared" si="426"/>
        <v>8</v>
      </c>
      <c r="G9081">
        <f t="shared" si="427"/>
        <v>2014</v>
      </c>
      <c r="H9081">
        <f t="shared" si="428"/>
        <v>618.85199999999998</v>
      </c>
      <c r="I9081" s="23"/>
    </row>
    <row r="9082" spans="1:9" ht="14.4">
      <c r="A9082" s="77" t="s">
        <v>49</v>
      </c>
      <c r="B9082" s="40">
        <v>13095500</v>
      </c>
      <c r="C9082" s="41">
        <v>41861</v>
      </c>
      <c r="D9082" s="40">
        <v>312</v>
      </c>
      <c r="E9082" s="40" t="s">
        <v>50</v>
      </c>
      <c r="F9082">
        <f t="shared" si="426"/>
        <v>8</v>
      </c>
      <c r="G9082">
        <f t="shared" si="427"/>
        <v>2014</v>
      </c>
      <c r="H9082">
        <f t="shared" si="428"/>
        <v>618.85199999999998</v>
      </c>
      <c r="I9082" s="23"/>
    </row>
    <row r="9083" spans="1:9" ht="14.4">
      <c r="A9083" s="77" t="s">
        <v>49</v>
      </c>
      <c r="B9083" s="40">
        <v>13095500</v>
      </c>
      <c r="C9083" s="41">
        <v>41862</v>
      </c>
      <c r="D9083" s="40">
        <v>313</v>
      </c>
      <c r="E9083" s="40" t="s">
        <v>50</v>
      </c>
      <c r="F9083">
        <f t="shared" si="426"/>
        <v>8</v>
      </c>
      <c r="G9083">
        <f t="shared" si="427"/>
        <v>2014</v>
      </c>
      <c r="H9083">
        <f t="shared" si="428"/>
        <v>620.83550000000002</v>
      </c>
      <c r="I9083" s="23"/>
    </row>
    <row r="9084" spans="1:9" ht="14.4">
      <c r="A9084" s="77" t="s">
        <v>49</v>
      </c>
      <c r="B9084" s="40">
        <v>13095500</v>
      </c>
      <c r="C9084" s="41">
        <v>41863</v>
      </c>
      <c r="D9084" s="40">
        <v>314</v>
      </c>
      <c r="E9084" s="40" t="s">
        <v>50</v>
      </c>
      <c r="F9084">
        <f t="shared" si="426"/>
        <v>8</v>
      </c>
      <c r="G9084">
        <f t="shared" si="427"/>
        <v>2014</v>
      </c>
      <c r="H9084">
        <f t="shared" si="428"/>
        <v>622.81899999999996</v>
      </c>
      <c r="I9084" s="23"/>
    </row>
    <row r="9085" spans="1:9" ht="14.4">
      <c r="A9085" s="77" t="s">
        <v>49</v>
      </c>
      <c r="B9085" s="40">
        <v>13095500</v>
      </c>
      <c r="C9085" s="41">
        <v>41864</v>
      </c>
      <c r="D9085" s="40">
        <v>314</v>
      </c>
      <c r="E9085" s="40" t="s">
        <v>50</v>
      </c>
      <c r="F9085">
        <f t="shared" si="426"/>
        <v>8</v>
      </c>
      <c r="G9085">
        <f t="shared" si="427"/>
        <v>2014</v>
      </c>
      <c r="H9085">
        <f t="shared" si="428"/>
        <v>622.81899999999996</v>
      </c>
      <c r="I9085" s="23"/>
    </row>
    <row r="9086" spans="1:9" ht="14.4">
      <c r="A9086" s="77" t="s">
        <v>49</v>
      </c>
      <c r="B9086" s="40">
        <v>13095500</v>
      </c>
      <c r="C9086" s="41">
        <v>41865</v>
      </c>
      <c r="D9086" s="40">
        <v>314</v>
      </c>
      <c r="E9086" s="40" t="s">
        <v>50</v>
      </c>
      <c r="F9086">
        <f t="shared" si="426"/>
        <v>8</v>
      </c>
      <c r="G9086">
        <f t="shared" si="427"/>
        <v>2014</v>
      </c>
      <c r="H9086">
        <f t="shared" si="428"/>
        <v>622.81899999999996</v>
      </c>
      <c r="I9086" s="23"/>
    </row>
    <row r="9087" spans="1:9" ht="14.4">
      <c r="A9087" s="77" t="s">
        <v>49</v>
      </c>
      <c r="B9087" s="40">
        <v>13095500</v>
      </c>
      <c r="C9087" s="41">
        <v>41866</v>
      </c>
      <c r="D9087" s="40">
        <v>314</v>
      </c>
      <c r="E9087" s="40" t="s">
        <v>50</v>
      </c>
      <c r="F9087">
        <f t="shared" si="426"/>
        <v>8</v>
      </c>
      <c r="G9087">
        <f t="shared" si="427"/>
        <v>2014</v>
      </c>
      <c r="H9087">
        <f t="shared" si="428"/>
        <v>622.81899999999996</v>
      </c>
      <c r="I9087" s="23"/>
    </row>
    <row r="9088" spans="1:9" ht="14.4">
      <c r="A9088" s="77" t="s">
        <v>49</v>
      </c>
      <c r="B9088" s="40">
        <v>13095500</v>
      </c>
      <c r="C9088" s="41">
        <v>41867</v>
      </c>
      <c r="D9088" s="40">
        <v>314</v>
      </c>
      <c r="E9088" s="40" t="s">
        <v>50</v>
      </c>
      <c r="F9088">
        <f t="shared" si="426"/>
        <v>8</v>
      </c>
      <c r="G9088">
        <f t="shared" si="427"/>
        <v>2014</v>
      </c>
      <c r="H9088">
        <f t="shared" si="428"/>
        <v>622.81899999999996</v>
      </c>
      <c r="I9088" s="23"/>
    </row>
    <row r="9089" spans="1:9" ht="14.4">
      <c r="A9089" s="77" t="s">
        <v>49</v>
      </c>
      <c r="B9089" s="40">
        <v>13095500</v>
      </c>
      <c r="C9089" s="41">
        <v>41868</v>
      </c>
      <c r="D9089" s="40">
        <v>314</v>
      </c>
      <c r="E9089" s="40" t="s">
        <v>50</v>
      </c>
      <c r="F9089">
        <f t="shared" si="426"/>
        <v>8</v>
      </c>
      <c r="G9089">
        <f t="shared" si="427"/>
        <v>2014</v>
      </c>
      <c r="H9089">
        <f t="shared" si="428"/>
        <v>622.81899999999996</v>
      </c>
      <c r="I9089" s="23"/>
    </row>
    <row r="9090" spans="1:9" ht="14.4">
      <c r="A9090" s="77" t="s">
        <v>49</v>
      </c>
      <c r="B9090" s="40">
        <v>13095500</v>
      </c>
      <c r="C9090" s="41">
        <v>41869</v>
      </c>
      <c r="D9090" s="40">
        <v>314</v>
      </c>
      <c r="E9090" s="40" t="s">
        <v>50</v>
      </c>
      <c r="F9090">
        <f t="shared" si="426"/>
        <v>8</v>
      </c>
      <c r="G9090">
        <f t="shared" si="427"/>
        <v>2014</v>
      </c>
      <c r="H9090">
        <f t="shared" si="428"/>
        <v>622.81899999999996</v>
      </c>
      <c r="I9090" s="23"/>
    </row>
    <row r="9091" spans="1:9" ht="14.4">
      <c r="A9091" s="77" t="s">
        <v>49</v>
      </c>
      <c r="B9091" s="40">
        <v>13095500</v>
      </c>
      <c r="C9091" s="41">
        <v>41870</v>
      </c>
      <c r="D9091" s="40">
        <v>314</v>
      </c>
      <c r="E9091" s="40" t="s">
        <v>50</v>
      </c>
      <c r="F9091">
        <f t="shared" si="426"/>
        <v>8</v>
      </c>
      <c r="G9091">
        <f t="shared" si="427"/>
        <v>2014</v>
      </c>
      <c r="H9091">
        <f t="shared" si="428"/>
        <v>622.81899999999996</v>
      </c>
      <c r="I9091" s="23"/>
    </row>
    <row r="9092" spans="1:9" ht="14.4">
      <c r="A9092" s="77" t="s">
        <v>49</v>
      </c>
      <c r="B9092" s="40">
        <v>13095500</v>
      </c>
      <c r="C9092" s="41">
        <v>41871</v>
      </c>
      <c r="D9092" s="40">
        <v>315</v>
      </c>
      <c r="E9092" s="40" t="s">
        <v>50</v>
      </c>
      <c r="F9092">
        <f t="shared" si="426"/>
        <v>8</v>
      </c>
      <c r="G9092">
        <f t="shared" si="427"/>
        <v>2014</v>
      </c>
      <c r="H9092">
        <f t="shared" si="428"/>
        <v>624.80250000000001</v>
      </c>
      <c r="I9092" s="23"/>
    </row>
    <row r="9093" spans="1:9" ht="14.4">
      <c r="A9093" s="77" t="s">
        <v>49</v>
      </c>
      <c r="B9093" s="40">
        <v>13095500</v>
      </c>
      <c r="C9093" s="41">
        <v>41872</v>
      </c>
      <c r="D9093" s="40">
        <v>314</v>
      </c>
      <c r="E9093" s="40" t="s">
        <v>50</v>
      </c>
      <c r="F9093">
        <f t="shared" si="426"/>
        <v>8</v>
      </c>
      <c r="G9093">
        <f t="shared" si="427"/>
        <v>2014</v>
      </c>
      <c r="H9093">
        <f t="shared" si="428"/>
        <v>622.81899999999996</v>
      </c>
      <c r="I9093" s="23"/>
    </row>
    <row r="9094" spans="1:9" ht="14.4">
      <c r="A9094" s="77" t="s">
        <v>49</v>
      </c>
      <c r="B9094" s="40">
        <v>13095500</v>
      </c>
      <c r="C9094" s="41">
        <v>41873</v>
      </c>
      <c r="D9094" s="40">
        <v>313</v>
      </c>
      <c r="E9094" s="40" t="s">
        <v>50</v>
      </c>
      <c r="F9094">
        <f t="shared" si="426"/>
        <v>8</v>
      </c>
      <c r="G9094">
        <f t="shared" si="427"/>
        <v>2014</v>
      </c>
      <c r="H9094">
        <f t="shared" si="428"/>
        <v>620.83550000000002</v>
      </c>
      <c r="I9094" s="23"/>
    </row>
    <row r="9095" spans="1:9" ht="14.4">
      <c r="A9095" s="77" t="s">
        <v>49</v>
      </c>
      <c r="B9095" s="40">
        <v>13095500</v>
      </c>
      <c r="C9095" s="41">
        <v>41874</v>
      </c>
      <c r="D9095" s="40">
        <v>313</v>
      </c>
      <c r="E9095" s="40" t="s">
        <v>50</v>
      </c>
      <c r="F9095">
        <f t="shared" si="426"/>
        <v>8</v>
      </c>
      <c r="G9095">
        <f t="shared" si="427"/>
        <v>2014</v>
      </c>
      <c r="H9095">
        <f t="shared" si="428"/>
        <v>620.83550000000002</v>
      </c>
      <c r="I9095" s="23"/>
    </row>
    <row r="9096" spans="1:9" ht="14.4">
      <c r="A9096" s="77" t="s">
        <v>49</v>
      </c>
      <c r="B9096" s="40">
        <v>13095500</v>
      </c>
      <c r="C9096" s="41">
        <v>41875</v>
      </c>
      <c r="D9096" s="40">
        <v>313</v>
      </c>
      <c r="E9096" s="40" t="s">
        <v>50</v>
      </c>
      <c r="F9096">
        <f t="shared" si="426"/>
        <v>8</v>
      </c>
      <c r="G9096">
        <f t="shared" si="427"/>
        <v>2014</v>
      </c>
      <c r="H9096">
        <f t="shared" si="428"/>
        <v>620.83550000000002</v>
      </c>
      <c r="I9096" s="23"/>
    </row>
    <row r="9097" spans="1:9" ht="14.4">
      <c r="A9097" s="77" t="s">
        <v>49</v>
      </c>
      <c r="B9097" s="40">
        <v>13095500</v>
      </c>
      <c r="C9097" s="41">
        <v>41876</v>
      </c>
      <c r="D9097" s="40">
        <v>314</v>
      </c>
      <c r="E9097" s="40" t="s">
        <v>50</v>
      </c>
      <c r="F9097">
        <f t="shared" si="426"/>
        <v>8</v>
      </c>
      <c r="G9097">
        <f t="shared" si="427"/>
        <v>2014</v>
      </c>
      <c r="H9097">
        <f t="shared" si="428"/>
        <v>622.81899999999996</v>
      </c>
      <c r="I9097" s="23"/>
    </row>
    <row r="9098" spans="1:9" ht="14.4">
      <c r="A9098" s="77" t="s">
        <v>49</v>
      </c>
      <c r="B9098" s="40">
        <v>13095500</v>
      </c>
      <c r="C9098" s="41">
        <v>41877</v>
      </c>
      <c r="D9098" s="40">
        <v>316</v>
      </c>
      <c r="E9098" s="40" t="s">
        <v>50</v>
      </c>
      <c r="F9098">
        <f t="shared" si="426"/>
        <v>8</v>
      </c>
      <c r="G9098">
        <f t="shared" si="427"/>
        <v>2014</v>
      </c>
      <c r="H9098">
        <f t="shared" si="428"/>
        <v>626.78600000000006</v>
      </c>
      <c r="I9098" s="23"/>
    </row>
    <row r="9099" spans="1:9" ht="14.4">
      <c r="A9099" s="77" t="s">
        <v>49</v>
      </c>
      <c r="B9099" s="40">
        <v>13095500</v>
      </c>
      <c r="C9099" s="41">
        <v>41878</v>
      </c>
      <c r="D9099" s="40">
        <v>316</v>
      </c>
      <c r="E9099" s="40" t="s">
        <v>50</v>
      </c>
      <c r="F9099">
        <f t="shared" si="426"/>
        <v>8</v>
      </c>
      <c r="G9099">
        <f t="shared" si="427"/>
        <v>2014</v>
      </c>
      <c r="H9099">
        <f t="shared" si="428"/>
        <v>626.78600000000006</v>
      </c>
      <c r="I9099" s="23"/>
    </row>
    <row r="9100" spans="1:9" ht="14.4">
      <c r="A9100" s="77" t="s">
        <v>49</v>
      </c>
      <c r="B9100" s="40">
        <v>13095500</v>
      </c>
      <c r="C9100" s="41">
        <v>41879</v>
      </c>
      <c r="D9100" s="40">
        <v>317</v>
      </c>
      <c r="E9100" s="40" t="s">
        <v>50</v>
      </c>
      <c r="F9100">
        <f t="shared" si="426"/>
        <v>8</v>
      </c>
      <c r="G9100">
        <f t="shared" si="427"/>
        <v>2014</v>
      </c>
      <c r="H9100">
        <f t="shared" si="428"/>
        <v>628.76949999999999</v>
      </c>
      <c r="I9100" s="23"/>
    </row>
    <row r="9101" spans="1:9" ht="14.4">
      <c r="A9101" s="77" t="s">
        <v>49</v>
      </c>
      <c r="B9101" s="40">
        <v>13095500</v>
      </c>
      <c r="C9101" s="41">
        <v>41880</v>
      </c>
      <c r="D9101" s="40">
        <v>318</v>
      </c>
      <c r="E9101" s="40" t="s">
        <v>50</v>
      </c>
      <c r="F9101">
        <f t="shared" si="426"/>
        <v>8</v>
      </c>
      <c r="G9101">
        <f t="shared" si="427"/>
        <v>2014</v>
      </c>
      <c r="H9101">
        <f t="shared" si="428"/>
        <v>630.75300000000004</v>
      </c>
      <c r="I9101" s="23"/>
    </row>
    <row r="9102" spans="1:9" ht="14.4">
      <c r="A9102" s="77" t="s">
        <v>49</v>
      </c>
      <c r="B9102" s="40">
        <v>13095500</v>
      </c>
      <c r="C9102" s="41">
        <v>41881</v>
      </c>
      <c r="D9102" s="40">
        <v>319</v>
      </c>
      <c r="E9102" s="40" t="s">
        <v>50</v>
      </c>
      <c r="F9102">
        <f t="shared" si="426"/>
        <v>8</v>
      </c>
      <c r="G9102">
        <f t="shared" si="427"/>
        <v>2014</v>
      </c>
      <c r="H9102">
        <f t="shared" si="428"/>
        <v>632.73649999999998</v>
      </c>
      <c r="I9102" s="23"/>
    </row>
    <row r="9103" spans="1:9" ht="14.4">
      <c r="A9103" s="77" t="s">
        <v>49</v>
      </c>
      <c r="B9103" s="40">
        <v>13095500</v>
      </c>
      <c r="C9103" s="41">
        <v>41882</v>
      </c>
      <c r="D9103" s="40">
        <v>319</v>
      </c>
      <c r="E9103" s="40" t="s">
        <v>50</v>
      </c>
      <c r="F9103">
        <f t="shared" si="426"/>
        <v>8</v>
      </c>
      <c r="G9103">
        <f t="shared" si="427"/>
        <v>2014</v>
      </c>
      <c r="H9103">
        <f t="shared" si="428"/>
        <v>632.73649999999998</v>
      </c>
      <c r="I9103" s="23"/>
    </row>
    <row r="9104" spans="1:9" ht="14.4">
      <c r="A9104" s="77" t="s">
        <v>49</v>
      </c>
      <c r="B9104" s="40">
        <v>13095500</v>
      </c>
      <c r="C9104" s="41">
        <v>41883</v>
      </c>
      <c r="D9104" s="40">
        <v>319</v>
      </c>
      <c r="E9104" s="40" t="s">
        <v>50</v>
      </c>
      <c r="F9104">
        <f t="shared" si="426"/>
        <v>9</v>
      </c>
      <c r="G9104">
        <f t="shared" si="427"/>
        <v>2014</v>
      </c>
      <c r="H9104">
        <f t="shared" si="428"/>
        <v>632.73649999999998</v>
      </c>
      <c r="I9104" s="23"/>
    </row>
    <row r="9105" spans="1:9" ht="14.4">
      <c r="A9105" s="77" t="s">
        <v>49</v>
      </c>
      <c r="B9105" s="40">
        <v>13095500</v>
      </c>
      <c r="C9105" s="41">
        <v>41884</v>
      </c>
      <c r="D9105" s="40">
        <v>320</v>
      </c>
      <c r="E9105" s="40" t="s">
        <v>50</v>
      </c>
      <c r="F9105">
        <f t="shared" si="426"/>
        <v>9</v>
      </c>
      <c r="G9105">
        <f t="shared" si="427"/>
        <v>2014</v>
      </c>
      <c r="H9105">
        <f t="shared" si="428"/>
        <v>634.72</v>
      </c>
      <c r="I9105" s="23"/>
    </row>
    <row r="9106" spans="1:9" ht="14.4">
      <c r="A9106" s="77" t="s">
        <v>49</v>
      </c>
      <c r="B9106" s="40">
        <v>13095500</v>
      </c>
      <c r="C9106" s="41">
        <v>41885</v>
      </c>
      <c r="D9106" s="40">
        <v>320</v>
      </c>
      <c r="E9106" s="40" t="s">
        <v>50</v>
      </c>
      <c r="F9106">
        <f t="shared" si="426"/>
        <v>9</v>
      </c>
      <c r="G9106">
        <f t="shared" si="427"/>
        <v>2014</v>
      </c>
      <c r="H9106">
        <f t="shared" si="428"/>
        <v>634.72</v>
      </c>
      <c r="I9106" s="23"/>
    </row>
    <row r="9107" spans="1:9" ht="14.4">
      <c r="A9107" s="77" t="s">
        <v>49</v>
      </c>
      <c r="B9107" s="40">
        <v>13095500</v>
      </c>
      <c r="C9107" s="41">
        <v>41886</v>
      </c>
      <c r="D9107" s="40">
        <v>319</v>
      </c>
      <c r="E9107" s="40" t="s">
        <v>50</v>
      </c>
      <c r="F9107">
        <f t="shared" si="426"/>
        <v>9</v>
      </c>
      <c r="G9107">
        <f t="shared" si="427"/>
        <v>2014</v>
      </c>
      <c r="H9107">
        <f t="shared" si="428"/>
        <v>632.73649999999998</v>
      </c>
      <c r="I9107" s="23"/>
    </row>
    <row r="9108" spans="1:9" ht="14.4">
      <c r="A9108" s="77" t="s">
        <v>49</v>
      </c>
      <c r="B9108" s="40">
        <v>13095500</v>
      </c>
      <c r="C9108" s="41">
        <v>41887</v>
      </c>
      <c r="D9108" s="40">
        <v>319</v>
      </c>
      <c r="E9108" s="40" t="s">
        <v>50</v>
      </c>
      <c r="F9108">
        <f t="shared" si="426"/>
        <v>9</v>
      </c>
      <c r="G9108">
        <f t="shared" si="427"/>
        <v>2014</v>
      </c>
      <c r="H9108">
        <f t="shared" si="428"/>
        <v>632.73649999999998</v>
      </c>
      <c r="I9108" s="23"/>
    </row>
    <row r="9109" spans="1:9" ht="14.4">
      <c r="A9109" s="77" t="s">
        <v>49</v>
      </c>
      <c r="B9109" s="40">
        <v>13095500</v>
      </c>
      <c r="C9109" s="41">
        <v>41888</v>
      </c>
      <c r="D9109" s="40">
        <v>320</v>
      </c>
      <c r="E9109" s="40" t="s">
        <v>50</v>
      </c>
      <c r="F9109">
        <f t="shared" si="426"/>
        <v>9</v>
      </c>
      <c r="G9109">
        <f t="shared" si="427"/>
        <v>2014</v>
      </c>
      <c r="H9109">
        <f t="shared" si="428"/>
        <v>634.72</v>
      </c>
      <c r="I9109" s="23"/>
    </row>
    <row r="9110" spans="1:9" ht="14.4">
      <c r="A9110" s="77" t="s">
        <v>49</v>
      </c>
      <c r="B9110" s="40">
        <v>13095500</v>
      </c>
      <c r="C9110" s="41">
        <v>41889</v>
      </c>
      <c r="D9110" s="40">
        <v>321</v>
      </c>
      <c r="E9110" s="40" t="s">
        <v>50</v>
      </c>
      <c r="F9110">
        <f t="shared" si="426"/>
        <v>9</v>
      </c>
      <c r="G9110">
        <f t="shared" si="427"/>
        <v>2014</v>
      </c>
      <c r="H9110">
        <f t="shared" si="428"/>
        <v>636.70349999999996</v>
      </c>
      <c r="I9110" s="23"/>
    </row>
    <row r="9111" spans="1:9" ht="14.4">
      <c r="A9111" s="77" t="s">
        <v>49</v>
      </c>
      <c r="B9111" s="40">
        <v>13095500</v>
      </c>
      <c r="C9111" s="41">
        <v>41890</v>
      </c>
      <c r="D9111" s="40">
        <v>321</v>
      </c>
      <c r="E9111" s="40" t="s">
        <v>50</v>
      </c>
      <c r="F9111">
        <f t="shared" si="426"/>
        <v>9</v>
      </c>
      <c r="G9111">
        <f t="shared" si="427"/>
        <v>2014</v>
      </c>
      <c r="H9111">
        <f t="shared" si="428"/>
        <v>636.70349999999996</v>
      </c>
      <c r="I9111" s="23"/>
    </row>
    <row r="9112" spans="1:9" ht="14.4">
      <c r="A9112" s="77" t="s">
        <v>49</v>
      </c>
      <c r="B9112" s="40">
        <v>13095500</v>
      </c>
      <c r="C9112" s="41">
        <v>41891</v>
      </c>
      <c r="D9112" s="40">
        <v>321</v>
      </c>
      <c r="E9112" s="40" t="s">
        <v>50</v>
      </c>
      <c r="F9112">
        <f t="shared" si="426"/>
        <v>9</v>
      </c>
      <c r="G9112">
        <f t="shared" si="427"/>
        <v>2014</v>
      </c>
      <c r="H9112">
        <f t="shared" si="428"/>
        <v>636.70349999999996</v>
      </c>
      <c r="I9112" s="23"/>
    </row>
    <row r="9113" spans="1:9" ht="14.4">
      <c r="A9113" s="77" t="s">
        <v>49</v>
      </c>
      <c r="B9113" s="40">
        <v>13095500</v>
      </c>
      <c r="C9113" s="41">
        <v>41892</v>
      </c>
      <c r="D9113" s="40">
        <v>321</v>
      </c>
      <c r="E9113" s="40" t="s">
        <v>50</v>
      </c>
      <c r="F9113">
        <f t="shared" si="426"/>
        <v>9</v>
      </c>
      <c r="G9113">
        <f t="shared" si="427"/>
        <v>2014</v>
      </c>
      <c r="H9113">
        <f t="shared" si="428"/>
        <v>636.70349999999996</v>
      </c>
      <c r="I9113" s="23"/>
    </row>
    <row r="9114" spans="1:9" ht="14.4">
      <c r="A9114" s="77" t="s">
        <v>49</v>
      </c>
      <c r="B9114" s="40">
        <v>13095500</v>
      </c>
      <c r="C9114" s="41">
        <v>41893</v>
      </c>
      <c r="D9114" s="40">
        <v>320</v>
      </c>
      <c r="E9114" s="40" t="s">
        <v>50</v>
      </c>
      <c r="F9114">
        <f t="shared" si="426"/>
        <v>9</v>
      </c>
      <c r="G9114">
        <f t="shared" si="427"/>
        <v>2014</v>
      </c>
      <c r="H9114">
        <f t="shared" si="428"/>
        <v>634.72</v>
      </c>
      <c r="I9114" s="23"/>
    </row>
    <row r="9115" spans="1:9" ht="14.4">
      <c r="A9115" s="77" t="s">
        <v>49</v>
      </c>
      <c r="B9115" s="40">
        <v>13095500</v>
      </c>
      <c r="C9115" s="41">
        <v>41894</v>
      </c>
      <c r="D9115" s="40">
        <v>321</v>
      </c>
      <c r="E9115" s="40" t="s">
        <v>50</v>
      </c>
      <c r="F9115">
        <f t="shared" si="426"/>
        <v>9</v>
      </c>
      <c r="G9115">
        <f t="shared" si="427"/>
        <v>2014</v>
      </c>
      <c r="H9115">
        <f t="shared" si="428"/>
        <v>636.70349999999996</v>
      </c>
      <c r="I9115" s="23"/>
    </row>
    <row r="9116" spans="1:9" ht="14.4">
      <c r="A9116" s="77" t="s">
        <v>49</v>
      </c>
      <c r="B9116" s="40">
        <v>13095500</v>
      </c>
      <c r="C9116" s="41">
        <v>41895</v>
      </c>
      <c r="D9116" s="40">
        <v>321</v>
      </c>
      <c r="E9116" s="40" t="s">
        <v>50</v>
      </c>
      <c r="F9116">
        <f t="shared" si="426"/>
        <v>9</v>
      </c>
      <c r="G9116">
        <f t="shared" si="427"/>
        <v>2014</v>
      </c>
      <c r="H9116">
        <f t="shared" si="428"/>
        <v>636.70349999999996</v>
      </c>
      <c r="I9116" s="23"/>
    </row>
    <row r="9117" spans="1:9" ht="14.4">
      <c r="A9117" s="77" t="s">
        <v>49</v>
      </c>
      <c r="B9117" s="40">
        <v>13095500</v>
      </c>
      <c r="C9117" s="41">
        <v>41896</v>
      </c>
      <c r="D9117" s="40">
        <v>321</v>
      </c>
      <c r="E9117" s="40" t="s">
        <v>50</v>
      </c>
      <c r="F9117">
        <f t="shared" si="426"/>
        <v>9</v>
      </c>
      <c r="G9117">
        <f t="shared" si="427"/>
        <v>2014</v>
      </c>
      <c r="H9117">
        <f t="shared" si="428"/>
        <v>636.70349999999996</v>
      </c>
      <c r="I9117" s="23"/>
    </row>
    <row r="9118" spans="1:9" ht="14.4">
      <c r="A9118" s="77" t="s">
        <v>49</v>
      </c>
      <c r="B9118" s="40">
        <v>13095500</v>
      </c>
      <c r="C9118" s="41">
        <v>41897</v>
      </c>
      <c r="D9118" s="40">
        <v>322</v>
      </c>
      <c r="E9118" s="40" t="s">
        <v>50</v>
      </c>
      <c r="F9118">
        <f t="shared" si="426"/>
        <v>9</v>
      </c>
      <c r="G9118">
        <f t="shared" si="427"/>
        <v>2014</v>
      </c>
      <c r="H9118">
        <f t="shared" si="428"/>
        <v>638.68700000000001</v>
      </c>
      <c r="I9118" s="23"/>
    </row>
    <row r="9119" spans="1:9" ht="14.4">
      <c r="A9119" s="77" t="s">
        <v>49</v>
      </c>
      <c r="B9119" s="40">
        <v>13095500</v>
      </c>
      <c r="C9119" s="41">
        <v>41898</v>
      </c>
      <c r="D9119" s="40">
        <v>322</v>
      </c>
      <c r="E9119" s="40" t="s">
        <v>50</v>
      </c>
      <c r="F9119">
        <f t="shared" si="426"/>
        <v>9</v>
      </c>
      <c r="G9119">
        <f t="shared" si="427"/>
        <v>2014</v>
      </c>
      <c r="H9119">
        <f t="shared" si="428"/>
        <v>638.68700000000001</v>
      </c>
      <c r="I9119" s="23"/>
    </row>
    <row r="9120" spans="1:9" ht="14.4">
      <c r="A9120" s="77" t="s">
        <v>49</v>
      </c>
      <c r="B9120" s="40">
        <v>13095500</v>
      </c>
      <c r="C9120" s="41">
        <v>41899</v>
      </c>
      <c r="D9120" s="40">
        <v>323</v>
      </c>
      <c r="E9120" s="40" t="s">
        <v>50</v>
      </c>
      <c r="F9120">
        <f t="shared" si="426"/>
        <v>9</v>
      </c>
      <c r="G9120">
        <f t="shared" si="427"/>
        <v>2014</v>
      </c>
      <c r="H9120">
        <f t="shared" si="428"/>
        <v>640.67050000000006</v>
      </c>
      <c r="I9120" s="23"/>
    </row>
    <row r="9121" spans="1:9" ht="14.4">
      <c r="A9121" s="77" t="s">
        <v>49</v>
      </c>
      <c r="B9121" s="40">
        <v>13095500</v>
      </c>
      <c r="C9121" s="41">
        <v>41900</v>
      </c>
      <c r="D9121" s="40">
        <v>324</v>
      </c>
      <c r="E9121" s="40" t="s">
        <v>50</v>
      </c>
      <c r="F9121">
        <f t="shared" si="426"/>
        <v>9</v>
      </c>
      <c r="G9121">
        <f t="shared" si="427"/>
        <v>2014</v>
      </c>
      <c r="H9121">
        <f t="shared" si="428"/>
        <v>642.654</v>
      </c>
      <c r="I9121" s="23"/>
    </row>
    <row r="9122" spans="1:9" ht="14.4">
      <c r="A9122" s="77" t="s">
        <v>49</v>
      </c>
      <c r="B9122" s="40">
        <v>13095500</v>
      </c>
      <c r="C9122" s="41">
        <v>41901</v>
      </c>
      <c r="D9122" s="40">
        <v>324</v>
      </c>
      <c r="E9122" s="40" t="s">
        <v>50</v>
      </c>
      <c r="F9122">
        <f t="shared" ref="F9122:F9185" si="429">MONTH(C9122)</f>
        <v>9</v>
      </c>
      <c r="G9122">
        <f t="shared" ref="G9122:G9185" si="430">IF(F9122&gt;10,YEAR(C9122)+1,YEAR(C9122))</f>
        <v>2014</v>
      </c>
      <c r="H9122">
        <f t="shared" ref="H9122:H9185" si="431">D9122*1.9835</f>
        <v>642.654</v>
      </c>
      <c r="I9122" s="23"/>
    </row>
    <row r="9123" spans="1:9" ht="14.4">
      <c r="A9123" s="77" t="s">
        <v>49</v>
      </c>
      <c r="B9123" s="40">
        <v>13095500</v>
      </c>
      <c r="C9123" s="41">
        <v>41902</v>
      </c>
      <c r="D9123" s="40">
        <v>325</v>
      </c>
      <c r="E9123" s="40" t="s">
        <v>50</v>
      </c>
      <c r="F9123">
        <f t="shared" si="429"/>
        <v>9</v>
      </c>
      <c r="G9123">
        <f t="shared" si="430"/>
        <v>2014</v>
      </c>
      <c r="H9123">
        <f t="shared" si="431"/>
        <v>644.63750000000005</v>
      </c>
      <c r="I9123" s="23"/>
    </row>
    <row r="9124" spans="1:9" ht="14.4">
      <c r="A9124" s="77" t="s">
        <v>49</v>
      </c>
      <c r="B9124" s="40">
        <v>13095500</v>
      </c>
      <c r="C9124" s="41">
        <v>41903</v>
      </c>
      <c r="D9124" s="40">
        <v>325</v>
      </c>
      <c r="E9124" s="40" t="s">
        <v>50</v>
      </c>
      <c r="F9124">
        <f t="shared" si="429"/>
        <v>9</v>
      </c>
      <c r="G9124">
        <f t="shared" si="430"/>
        <v>2014</v>
      </c>
      <c r="H9124">
        <f t="shared" si="431"/>
        <v>644.63750000000005</v>
      </c>
      <c r="I9124" s="23"/>
    </row>
    <row r="9125" spans="1:9" ht="14.4">
      <c r="A9125" s="77" t="s">
        <v>49</v>
      </c>
      <c r="B9125" s="40">
        <v>13095500</v>
      </c>
      <c r="C9125" s="41">
        <v>41904</v>
      </c>
      <c r="D9125" s="40">
        <v>326</v>
      </c>
      <c r="E9125" s="40" t="s">
        <v>50</v>
      </c>
      <c r="F9125">
        <f t="shared" si="429"/>
        <v>9</v>
      </c>
      <c r="G9125">
        <f t="shared" si="430"/>
        <v>2014</v>
      </c>
      <c r="H9125">
        <f t="shared" si="431"/>
        <v>646.62099999999998</v>
      </c>
      <c r="I9125" s="23"/>
    </row>
    <row r="9126" spans="1:9" ht="14.4">
      <c r="A9126" s="77" t="s">
        <v>49</v>
      </c>
      <c r="B9126" s="40">
        <v>13095500</v>
      </c>
      <c r="C9126" s="41">
        <v>41905</v>
      </c>
      <c r="D9126" s="40">
        <v>327</v>
      </c>
      <c r="E9126" s="40" t="s">
        <v>50</v>
      </c>
      <c r="F9126">
        <f t="shared" si="429"/>
        <v>9</v>
      </c>
      <c r="G9126">
        <f t="shared" si="430"/>
        <v>2014</v>
      </c>
      <c r="H9126">
        <f t="shared" si="431"/>
        <v>648.60450000000003</v>
      </c>
      <c r="I9126" s="23"/>
    </row>
    <row r="9127" spans="1:9" ht="14.4">
      <c r="A9127" s="77" t="s">
        <v>49</v>
      </c>
      <c r="B9127" s="40">
        <v>13095500</v>
      </c>
      <c r="C9127" s="41">
        <v>41906</v>
      </c>
      <c r="D9127" s="40">
        <v>327</v>
      </c>
      <c r="E9127" s="40" t="s">
        <v>50</v>
      </c>
      <c r="F9127">
        <f t="shared" si="429"/>
        <v>9</v>
      </c>
      <c r="G9127">
        <f t="shared" si="430"/>
        <v>2014</v>
      </c>
      <c r="H9127">
        <f t="shared" si="431"/>
        <v>648.60450000000003</v>
      </c>
      <c r="I9127" s="23"/>
    </row>
    <row r="9128" spans="1:9" ht="14.4">
      <c r="A9128" s="77" t="s">
        <v>49</v>
      </c>
      <c r="B9128" s="40">
        <v>13095500</v>
      </c>
      <c r="C9128" s="41">
        <v>41907</v>
      </c>
      <c r="D9128" s="40">
        <v>328</v>
      </c>
      <c r="E9128" s="40" t="s">
        <v>50</v>
      </c>
      <c r="F9128">
        <f t="shared" si="429"/>
        <v>9</v>
      </c>
      <c r="G9128">
        <f t="shared" si="430"/>
        <v>2014</v>
      </c>
      <c r="H9128">
        <f t="shared" si="431"/>
        <v>650.58799999999997</v>
      </c>
      <c r="I9128" s="23"/>
    </row>
    <row r="9129" spans="1:9" ht="14.4">
      <c r="A9129" s="77" t="s">
        <v>49</v>
      </c>
      <c r="B9129" s="40">
        <v>13095500</v>
      </c>
      <c r="C9129" s="41">
        <v>41908</v>
      </c>
      <c r="D9129" s="40">
        <v>329</v>
      </c>
      <c r="E9129" s="40" t="s">
        <v>50</v>
      </c>
      <c r="F9129">
        <f t="shared" si="429"/>
        <v>9</v>
      </c>
      <c r="G9129">
        <f t="shared" si="430"/>
        <v>2014</v>
      </c>
      <c r="H9129">
        <f t="shared" si="431"/>
        <v>652.57150000000001</v>
      </c>
      <c r="I9129" s="23"/>
    </row>
    <row r="9130" spans="1:9" ht="14.4">
      <c r="A9130" s="77" t="s">
        <v>49</v>
      </c>
      <c r="B9130" s="40">
        <v>13095500</v>
      </c>
      <c r="C9130" s="41">
        <v>41909</v>
      </c>
      <c r="D9130" s="40">
        <v>329</v>
      </c>
      <c r="E9130" s="40" t="s">
        <v>50</v>
      </c>
      <c r="F9130">
        <f t="shared" si="429"/>
        <v>9</v>
      </c>
      <c r="G9130">
        <f t="shared" si="430"/>
        <v>2014</v>
      </c>
      <c r="H9130">
        <f t="shared" si="431"/>
        <v>652.57150000000001</v>
      </c>
      <c r="I9130" s="23"/>
    </row>
    <row r="9131" spans="1:9" ht="14.4">
      <c r="A9131" s="77" t="s">
        <v>49</v>
      </c>
      <c r="B9131" s="40">
        <v>13095500</v>
      </c>
      <c r="C9131" s="41">
        <v>41910</v>
      </c>
      <c r="D9131" s="40">
        <v>329</v>
      </c>
      <c r="E9131" s="40" t="s">
        <v>50</v>
      </c>
      <c r="F9131">
        <f t="shared" si="429"/>
        <v>9</v>
      </c>
      <c r="G9131">
        <f t="shared" si="430"/>
        <v>2014</v>
      </c>
      <c r="H9131">
        <f t="shared" si="431"/>
        <v>652.57150000000001</v>
      </c>
      <c r="I9131" s="23"/>
    </row>
    <row r="9132" spans="1:9" ht="14.4">
      <c r="A9132" s="77" t="s">
        <v>49</v>
      </c>
      <c r="B9132" s="40">
        <v>13095500</v>
      </c>
      <c r="C9132" s="41">
        <v>41911</v>
      </c>
      <c r="D9132" s="40">
        <v>330</v>
      </c>
      <c r="E9132" s="40" t="s">
        <v>50</v>
      </c>
      <c r="F9132">
        <f t="shared" si="429"/>
        <v>9</v>
      </c>
      <c r="G9132">
        <f t="shared" si="430"/>
        <v>2014</v>
      </c>
      <c r="H9132">
        <f t="shared" si="431"/>
        <v>654.55500000000006</v>
      </c>
      <c r="I9132" s="23"/>
    </row>
    <row r="9133" spans="1:9" ht="14.4">
      <c r="A9133" s="77" t="s">
        <v>49</v>
      </c>
      <c r="B9133" s="40">
        <v>13095500</v>
      </c>
      <c r="C9133" s="41">
        <v>41912</v>
      </c>
      <c r="D9133" s="40">
        <v>331</v>
      </c>
      <c r="E9133" s="40" t="s">
        <v>50</v>
      </c>
      <c r="F9133">
        <f t="shared" si="429"/>
        <v>9</v>
      </c>
      <c r="G9133">
        <f t="shared" si="430"/>
        <v>2014</v>
      </c>
      <c r="H9133">
        <f t="shared" si="431"/>
        <v>656.5385</v>
      </c>
      <c r="I9133" s="23"/>
    </row>
    <row r="9134" spans="1:9" ht="14.4">
      <c r="A9134" s="77" t="s">
        <v>49</v>
      </c>
      <c r="B9134" s="40">
        <v>13095500</v>
      </c>
      <c r="C9134" s="41">
        <v>41913</v>
      </c>
      <c r="D9134" s="40">
        <v>332</v>
      </c>
      <c r="E9134" s="40" t="s">
        <v>50</v>
      </c>
      <c r="F9134">
        <f t="shared" si="429"/>
        <v>10</v>
      </c>
      <c r="G9134">
        <f t="shared" si="430"/>
        <v>2014</v>
      </c>
      <c r="H9134">
        <f t="shared" si="431"/>
        <v>658.52200000000005</v>
      </c>
      <c r="I9134" s="23"/>
    </row>
    <row r="9135" spans="1:9" ht="14.4">
      <c r="A9135" s="77" t="s">
        <v>49</v>
      </c>
      <c r="B9135" s="40">
        <v>13095500</v>
      </c>
      <c r="C9135" s="41">
        <v>41914</v>
      </c>
      <c r="D9135" s="40">
        <v>332</v>
      </c>
      <c r="E9135" s="40" t="s">
        <v>50</v>
      </c>
      <c r="F9135">
        <f t="shared" si="429"/>
        <v>10</v>
      </c>
      <c r="G9135">
        <f t="shared" si="430"/>
        <v>2014</v>
      </c>
      <c r="H9135">
        <f t="shared" si="431"/>
        <v>658.52200000000005</v>
      </c>
      <c r="I9135" s="23"/>
    </row>
    <row r="9136" spans="1:9" ht="14.4">
      <c r="A9136" s="77" t="s">
        <v>49</v>
      </c>
      <c r="B9136" s="40">
        <v>13095500</v>
      </c>
      <c r="C9136" s="41">
        <v>41915</v>
      </c>
      <c r="D9136" s="40">
        <v>332</v>
      </c>
      <c r="E9136" s="40" t="s">
        <v>50</v>
      </c>
      <c r="F9136">
        <f t="shared" si="429"/>
        <v>10</v>
      </c>
      <c r="G9136">
        <f t="shared" si="430"/>
        <v>2014</v>
      </c>
      <c r="H9136">
        <f t="shared" si="431"/>
        <v>658.52200000000005</v>
      </c>
      <c r="I9136" s="23"/>
    </row>
    <row r="9137" spans="1:9" ht="14.4">
      <c r="A9137" s="77" t="s">
        <v>49</v>
      </c>
      <c r="B9137" s="40">
        <v>13095500</v>
      </c>
      <c r="C9137" s="41">
        <v>41916</v>
      </c>
      <c r="D9137" s="40">
        <v>332</v>
      </c>
      <c r="E9137" s="40" t="s">
        <v>50</v>
      </c>
      <c r="F9137">
        <f t="shared" si="429"/>
        <v>10</v>
      </c>
      <c r="G9137">
        <f t="shared" si="430"/>
        <v>2014</v>
      </c>
      <c r="H9137">
        <f t="shared" si="431"/>
        <v>658.52200000000005</v>
      </c>
      <c r="I9137" s="23"/>
    </row>
    <row r="9138" spans="1:9" ht="14.4">
      <c r="A9138" s="77" t="s">
        <v>49</v>
      </c>
      <c r="B9138" s="40">
        <v>13095500</v>
      </c>
      <c r="C9138" s="41">
        <v>41917</v>
      </c>
      <c r="D9138" s="40">
        <v>332</v>
      </c>
      <c r="E9138" s="40" t="s">
        <v>50</v>
      </c>
      <c r="F9138">
        <f t="shared" si="429"/>
        <v>10</v>
      </c>
      <c r="G9138">
        <f t="shared" si="430"/>
        <v>2014</v>
      </c>
      <c r="H9138">
        <f t="shared" si="431"/>
        <v>658.52200000000005</v>
      </c>
      <c r="I9138" s="23"/>
    </row>
    <row r="9139" spans="1:9" ht="14.4">
      <c r="A9139" s="77" t="s">
        <v>49</v>
      </c>
      <c r="B9139" s="40">
        <v>13095500</v>
      </c>
      <c r="C9139" s="41">
        <v>41918</v>
      </c>
      <c r="D9139" s="40">
        <v>333</v>
      </c>
      <c r="E9139" s="40" t="s">
        <v>50</v>
      </c>
      <c r="F9139">
        <f t="shared" si="429"/>
        <v>10</v>
      </c>
      <c r="G9139">
        <f t="shared" si="430"/>
        <v>2014</v>
      </c>
      <c r="H9139">
        <f t="shared" si="431"/>
        <v>660.50549999999998</v>
      </c>
      <c r="I9139" s="23"/>
    </row>
    <row r="9140" spans="1:9" ht="14.4">
      <c r="A9140" s="77" t="s">
        <v>49</v>
      </c>
      <c r="B9140" s="40">
        <v>13095500</v>
      </c>
      <c r="C9140" s="41">
        <v>41919</v>
      </c>
      <c r="D9140" s="40">
        <v>334</v>
      </c>
      <c r="E9140" s="40" t="s">
        <v>50</v>
      </c>
      <c r="F9140">
        <f t="shared" si="429"/>
        <v>10</v>
      </c>
      <c r="G9140">
        <f t="shared" si="430"/>
        <v>2014</v>
      </c>
      <c r="H9140">
        <f t="shared" si="431"/>
        <v>662.48900000000003</v>
      </c>
      <c r="I9140" s="23"/>
    </row>
    <row r="9141" spans="1:9" ht="14.4">
      <c r="A9141" s="77" t="s">
        <v>49</v>
      </c>
      <c r="B9141" s="40">
        <v>13095500</v>
      </c>
      <c r="C9141" s="41">
        <v>41920</v>
      </c>
      <c r="D9141" s="40">
        <v>333</v>
      </c>
      <c r="E9141" s="40" t="s">
        <v>50</v>
      </c>
      <c r="F9141">
        <f t="shared" si="429"/>
        <v>10</v>
      </c>
      <c r="G9141">
        <f t="shared" si="430"/>
        <v>2014</v>
      </c>
      <c r="H9141">
        <f t="shared" si="431"/>
        <v>660.50549999999998</v>
      </c>
      <c r="I9141" s="23"/>
    </row>
    <row r="9142" spans="1:9" ht="14.4">
      <c r="A9142" s="77" t="s">
        <v>49</v>
      </c>
      <c r="B9142" s="40">
        <v>13095500</v>
      </c>
      <c r="C9142" s="41">
        <v>41921</v>
      </c>
      <c r="D9142" s="40">
        <v>334</v>
      </c>
      <c r="E9142" s="40" t="s">
        <v>50</v>
      </c>
      <c r="F9142">
        <f t="shared" si="429"/>
        <v>10</v>
      </c>
      <c r="G9142">
        <f t="shared" si="430"/>
        <v>2014</v>
      </c>
      <c r="H9142">
        <f t="shared" si="431"/>
        <v>662.48900000000003</v>
      </c>
      <c r="I9142" s="23"/>
    </row>
    <row r="9143" spans="1:9" ht="14.4">
      <c r="A9143" s="77" t="s">
        <v>49</v>
      </c>
      <c r="B9143" s="40">
        <v>13095500</v>
      </c>
      <c r="C9143" s="41">
        <v>41922</v>
      </c>
      <c r="D9143" s="40">
        <v>334</v>
      </c>
      <c r="E9143" s="40" t="s">
        <v>50</v>
      </c>
      <c r="F9143">
        <f t="shared" si="429"/>
        <v>10</v>
      </c>
      <c r="G9143">
        <f t="shared" si="430"/>
        <v>2014</v>
      </c>
      <c r="H9143">
        <f t="shared" si="431"/>
        <v>662.48900000000003</v>
      </c>
      <c r="I9143" s="23"/>
    </row>
    <row r="9144" spans="1:9" ht="14.4">
      <c r="A9144" s="77" t="s">
        <v>49</v>
      </c>
      <c r="B9144" s="40">
        <v>13095500</v>
      </c>
      <c r="C9144" s="41">
        <v>41923</v>
      </c>
      <c r="D9144" s="40">
        <v>332</v>
      </c>
      <c r="E9144" s="40" t="s">
        <v>50</v>
      </c>
      <c r="F9144">
        <f t="shared" si="429"/>
        <v>10</v>
      </c>
      <c r="G9144">
        <f t="shared" si="430"/>
        <v>2014</v>
      </c>
      <c r="H9144">
        <f t="shared" si="431"/>
        <v>658.52200000000005</v>
      </c>
      <c r="I9144" s="23"/>
    </row>
    <row r="9145" spans="1:9" ht="14.4">
      <c r="A9145" s="77" t="s">
        <v>49</v>
      </c>
      <c r="B9145" s="40">
        <v>13095500</v>
      </c>
      <c r="C9145" s="41">
        <v>41924</v>
      </c>
      <c r="D9145" s="40">
        <v>333</v>
      </c>
      <c r="E9145" s="40" t="s">
        <v>50</v>
      </c>
      <c r="F9145">
        <f t="shared" si="429"/>
        <v>10</v>
      </c>
      <c r="G9145">
        <f t="shared" si="430"/>
        <v>2014</v>
      </c>
      <c r="H9145">
        <f t="shared" si="431"/>
        <v>660.50549999999998</v>
      </c>
      <c r="I9145" s="23"/>
    </row>
    <row r="9146" spans="1:9" ht="14.4">
      <c r="A9146" s="77" t="s">
        <v>49</v>
      </c>
      <c r="B9146" s="40">
        <v>13095500</v>
      </c>
      <c r="C9146" s="41">
        <v>41925</v>
      </c>
      <c r="D9146" s="40">
        <v>332</v>
      </c>
      <c r="E9146" s="40" t="s">
        <v>50</v>
      </c>
      <c r="F9146">
        <f t="shared" si="429"/>
        <v>10</v>
      </c>
      <c r="G9146">
        <f t="shared" si="430"/>
        <v>2014</v>
      </c>
      <c r="H9146">
        <f t="shared" si="431"/>
        <v>658.52200000000005</v>
      </c>
      <c r="I9146" s="23"/>
    </row>
    <row r="9147" spans="1:9" ht="14.4">
      <c r="A9147" s="77" t="s">
        <v>49</v>
      </c>
      <c r="B9147" s="40">
        <v>13095500</v>
      </c>
      <c r="C9147" s="41">
        <v>41926</v>
      </c>
      <c r="D9147" s="40">
        <v>333</v>
      </c>
      <c r="E9147" s="40" t="s">
        <v>50</v>
      </c>
      <c r="F9147">
        <f t="shared" si="429"/>
        <v>10</v>
      </c>
      <c r="G9147">
        <f t="shared" si="430"/>
        <v>2014</v>
      </c>
      <c r="H9147">
        <f t="shared" si="431"/>
        <v>660.50549999999998</v>
      </c>
      <c r="I9147" s="23"/>
    </row>
    <row r="9148" spans="1:9" ht="14.4">
      <c r="A9148" s="77" t="s">
        <v>49</v>
      </c>
      <c r="B9148" s="40">
        <v>13095500</v>
      </c>
      <c r="C9148" s="41">
        <v>41927</v>
      </c>
      <c r="D9148" s="40">
        <v>334</v>
      </c>
      <c r="E9148" s="40" t="s">
        <v>50</v>
      </c>
      <c r="F9148">
        <f t="shared" si="429"/>
        <v>10</v>
      </c>
      <c r="G9148">
        <f t="shared" si="430"/>
        <v>2014</v>
      </c>
      <c r="H9148">
        <f t="shared" si="431"/>
        <v>662.48900000000003</v>
      </c>
      <c r="I9148" s="23"/>
    </row>
    <row r="9149" spans="1:9" ht="14.4">
      <c r="A9149" s="77" t="s">
        <v>49</v>
      </c>
      <c r="B9149" s="40">
        <v>13095500</v>
      </c>
      <c r="C9149" s="41">
        <v>41928</v>
      </c>
      <c r="D9149" s="40">
        <v>334</v>
      </c>
      <c r="E9149" s="40" t="s">
        <v>50</v>
      </c>
      <c r="F9149">
        <f t="shared" si="429"/>
        <v>10</v>
      </c>
      <c r="G9149">
        <f t="shared" si="430"/>
        <v>2014</v>
      </c>
      <c r="H9149">
        <f t="shared" si="431"/>
        <v>662.48900000000003</v>
      </c>
      <c r="I9149" s="23"/>
    </row>
    <row r="9150" spans="1:9" ht="14.4">
      <c r="A9150" s="77" t="s">
        <v>49</v>
      </c>
      <c r="B9150" s="40">
        <v>13095500</v>
      </c>
      <c r="C9150" s="41">
        <v>41929</v>
      </c>
      <c r="D9150" s="40">
        <v>334</v>
      </c>
      <c r="E9150" s="40" t="s">
        <v>50</v>
      </c>
      <c r="F9150">
        <f t="shared" si="429"/>
        <v>10</v>
      </c>
      <c r="G9150">
        <f t="shared" si="430"/>
        <v>2014</v>
      </c>
      <c r="H9150">
        <f t="shared" si="431"/>
        <v>662.48900000000003</v>
      </c>
      <c r="I9150" s="23"/>
    </row>
    <row r="9151" spans="1:9" ht="14.4">
      <c r="A9151" s="77" t="s">
        <v>49</v>
      </c>
      <c r="B9151" s="40">
        <v>13095500</v>
      </c>
      <c r="C9151" s="41">
        <v>41930</v>
      </c>
      <c r="D9151" s="40">
        <v>334</v>
      </c>
      <c r="E9151" s="40" t="s">
        <v>50</v>
      </c>
      <c r="F9151">
        <f t="shared" si="429"/>
        <v>10</v>
      </c>
      <c r="G9151">
        <f t="shared" si="430"/>
        <v>2014</v>
      </c>
      <c r="H9151">
        <f t="shared" si="431"/>
        <v>662.48900000000003</v>
      </c>
      <c r="I9151" s="23"/>
    </row>
    <row r="9152" spans="1:9" ht="14.4">
      <c r="A9152" s="77" t="s">
        <v>49</v>
      </c>
      <c r="B9152" s="40">
        <v>13095500</v>
      </c>
      <c r="C9152" s="41">
        <v>41931</v>
      </c>
      <c r="D9152" s="40">
        <v>334</v>
      </c>
      <c r="E9152" s="40" t="s">
        <v>50</v>
      </c>
      <c r="F9152">
        <f t="shared" si="429"/>
        <v>10</v>
      </c>
      <c r="G9152">
        <f t="shared" si="430"/>
        <v>2014</v>
      </c>
      <c r="H9152">
        <f t="shared" si="431"/>
        <v>662.48900000000003</v>
      </c>
      <c r="I9152" s="23"/>
    </row>
    <row r="9153" spans="1:9" ht="14.4">
      <c r="A9153" s="77" t="s">
        <v>49</v>
      </c>
      <c r="B9153" s="40">
        <v>13095500</v>
      </c>
      <c r="C9153" s="41">
        <v>41932</v>
      </c>
      <c r="D9153" s="40">
        <v>334</v>
      </c>
      <c r="E9153" s="40" t="s">
        <v>50</v>
      </c>
      <c r="F9153">
        <f t="shared" si="429"/>
        <v>10</v>
      </c>
      <c r="G9153">
        <f t="shared" si="430"/>
        <v>2014</v>
      </c>
      <c r="H9153">
        <f t="shared" si="431"/>
        <v>662.48900000000003</v>
      </c>
      <c r="I9153" s="23"/>
    </row>
    <row r="9154" spans="1:9" ht="14.4">
      <c r="A9154" s="77" t="s">
        <v>49</v>
      </c>
      <c r="B9154" s="40">
        <v>13095500</v>
      </c>
      <c r="C9154" s="41">
        <v>41933</v>
      </c>
      <c r="D9154" s="40">
        <v>334</v>
      </c>
      <c r="E9154" s="40" t="s">
        <v>50</v>
      </c>
      <c r="F9154">
        <f t="shared" si="429"/>
        <v>10</v>
      </c>
      <c r="G9154">
        <f t="shared" si="430"/>
        <v>2014</v>
      </c>
      <c r="H9154">
        <f t="shared" si="431"/>
        <v>662.48900000000003</v>
      </c>
      <c r="I9154" s="23"/>
    </row>
    <row r="9155" spans="1:9" ht="14.4">
      <c r="A9155" s="77" t="s">
        <v>49</v>
      </c>
      <c r="B9155" s="40">
        <v>13095500</v>
      </c>
      <c r="C9155" s="41">
        <v>41934</v>
      </c>
      <c r="D9155" s="40">
        <v>334</v>
      </c>
      <c r="E9155" s="40" t="s">
        <v>50</v>
      </c>
      <c r="F9155">
        <f t="shared" si="429"/>
        <v>10</v>
      </c>
      <c r="G9155">
        <f t="shared" si="430"/>
        <v>2014</v>
      </c>
      <c r="H9155">
        <f t="shared" si="431"/>
        <v>662.48900000000003</v>
      </c>
      <c r="I9155" s="23"/>
    </row>
    <row r="9156" spans="1:9" ht="14.4">
      <c r="A9156" s="77" t="s">
        <v>49</v>
      </c>
      <c r="B9156" s="40">
        <v>13095500</v>
      </c>
      <c r="C9156" s="41">
        <v>41935</v>
      </c>
      <c r="D9156" s="40">
        <v>334</v>
      </c>
      <c r="E9156" s="40" t="s">
        <v>50</v>
      </c>
      <c r="F9156">
        <f t="shared" si="429"/>
        <v>10</v>
      </c>
      <c r="G9156">
        <f t="shared" si="430"/>
        <v>2014</v>
      </c>
      <c r="H9156">
        <f t="shared" si="431"/>
        <v>662.48900000000003</v>
      </c>
      <c r="I9156" s="23"/>
    </row>
    <row r="9157" spans="1:9" ht="14.4">
      <c r="A9157" s="77" t="s">
        <v>49</v>
      </c>
      <c r="B9157" s="40">
        <v>13095500</v>
      </c>
      <c r="C9157" s="41">
        <v>41936</v>
      </c>
      <c r="D9157" s="40">
        <v>334</v>
      </c>
      <c r="E9157" s="40" t="s">
        <v>50</v>
      </c>
      <c r="F9157">
        <f t="shared" si="429"/>
        <v>10</v>
      </c>
      <c r="G9157">
        <f t="shared" si="430"/>
        <v>2014</v>
      </c>
      <c r="H9157">
        <f t="shared" si="431"/>
        <v>662.48900000000003</v>
      </c>
      <c r="I9157" s="23"/>
    </row>
    <row r="9158" spans="1:9" ht="14.4">
      <c r="A9158" s="77" t="s">
        <v>49</v>
      </c>
      <c r="B9158" s="40">
        <v>13095500</v>
      </c>
      <c r="C9158" s="41">
        <v>41937</v>
      </c>
      <c r="D9158" s="40">
        <v>334</v>
      </c>
      <c r="E9158" s="40" t="s">
        <v>50</v>
      </c>
      <c r="F9158">
        <f t="shared" si="429"/>
        <v>10</v>
      </c>
      <c r="G9158">
        <f t="shared" si="430"/>
        <v>2014</v>
      </c>
      <c r="H9158">
        <f t="shared" si="431"/>
        <v>662.48900000000003</v>
      </c>
      <c r="I9158" s="23"/>
    </row>
    <row r="9159" spans="1:9" ht="14.4">
      <c r="A9159" s="77" t="s">
        <v>49</v>
      </c>
      <c r="B9159" s="40">
        <v>13095500</v>
      </c>
      <c r="C9159" s="41">
        <v>41938</v>
      </c>
      <c r="D9159" s="40">
        <v>333</v>
      </c>
      <c r="E9159" s="40" t="s">
        <v>50</v>
      </c>
      <c r="F9159">
        <f t="shared" si="429"/>
        <v>10</v>
      </c>
      <c r="G9159">
        <f t="shared" si="430"/>
        <v>2014</v>
      </c>
      <c r="H9159">
        <f t="shared" si="431"/>
        <v>660.50549999999998</v>
      </c>
      <c r="I9159" s="23"/>
    </row>
    <row r="9160" spans="1:9" ht="14.4">
      <c r="A9160" s="77" t="s">
        <v>49</v>
      </c>
      <c r="B9160" s="40">
        <v>13095500</v>
      </c>
      <c r="C9160" s="41">
        <v>41939</v>
      </c>
      <c r="D9160" s="40">
        <v>333</v>
      </c>
      <c r="E9160" s="40" t="s">
        <v>50</v>
      </c>
      <c r="F9160">
        <f t="shared" si="429"/>
        <v>10</v>
      </c>
      <c r="G9160">
        <f t="shared" si="430"/>
        <v>2014</v>
      </c>
      <c r="H9160">
        <f t="shared" si="431"/>
        <v>660.50549999999998</v>
      </c>
      <c r="I9160" s="23"/>
    </row>
    <row r="9161" spans="1:9" ht="14.4">
      <c r="A9161" s="77" t="s">
        <v>49</v>
      </c>
      <c r="B9161" s="40">
        <v>13095500</v>
      </c>
      <c r="C9161" s="41">
        <v>41940</v>
      </c>
      <c r="D9161" s="40">
        <v>332</v>
      </c>
      <c r="E9161" s="40" t="s">
        <v>50</v>
      </c>
      <c r="F9161">
        <f t="shared" si="429"/>
        <v>10</v>
      </c>
      <c r="G9161">
        <f t="shared" si="430"/>
        <v>2014</v>
      </c>
      <c r="H9161">
        <f t="shared" si="431"/>
        <v>658.52200000000005</v>
      </c>
      <c r="I9161" s="23"/>
    </row>
    <row r="9162" spans="1:9" ht="14.4">
      <c r="A9162" s="77" t="s">
        <v>49</v>
      </c>
      <c r="B9162" s="40">
        <v>13095500</v>
      </c>
      <c r="C9162" s="41">
        <v>41941</v>
      </c>
      <c r="D9162" s="40">
        <v>332</v>
      </c>
      <c r="E9162" s="40" t="s">
        <v>50</v>
      </c>
      <c r="F9162">
        <f t="shared" si="429"/>
        <v>10</v>
      </c>
      <c r="G9162">
        <f t="shared" si="430"/>
        <v>2014</v>
      </c>
      <c r="H9162">
        <f t="shared" si="431"/>
        <v>658.52200000000005</v>
      </c>
      <c r="I9162" s="23"/>
    </row>
    <row r="9163" spans="1:9" ht="14.4">
      <c r="A9163" s="77" t="s">
        <v>49</v>
      </c>
      <c r="B9163" s="40">
        <v>13095500</v>
      </c>
      <c r="C9163" s="41">
        <v>41942</v>
      </c>
      <c r="D9163" s="40">
        <v>331</v>
      </c>
      <c r="E9163" s="40" t="s">
        <v>50</v>
      </c>
      <c r="F9163">
        <f t="shared" si="429"/>
        <v>10</v>
      </c>
      <c r="G9163">
        <f t="shared" si="430"/>
        <v>2014</v>
      </c>
      <c r="H9163">
        <f t="shared" si="431"/>
        <v>656.5385</v>
      </c>
      <c r="I9163" s="23"/>
    </row>
    <row r="9164" spans="1:9" ht="14.4">
      <c r="A9164" s="77" t="s">
        <v>49</v>
      </c>
      <c r="B9164" s="40">
        <v>13095500</v>
      </c>
      <c r="C9164" s="41">
        <v>41943</v>
      </c>
      <c r="D9164" s="40">
        <v>332</v>
      </c>
      <c r="E9164" s="40" t="s">
        <v>50</v>
      </c>
      <c r="F9164">
        <f t="shared" si="429"/>
        <v>10</v>
      </c>
      <c r="G9164">
        <f t="shared" si="430"/>
        <v>2014</v>
      </c>
      <c r="H9164">
        <f t="shared" si="431"/>
        <v>658.52200000000005</v>
      </c>
      <c r="I9164" s="23"/>
    </row>
    <row r="9165" spans="1:9" ht="14.4">
      <c r="A9165" s="77" t="s">
        <v>49</v>
      </c>
      <c r="B9165" s="40">
        <v>13095500</v>
      </c>
      <c r="C9165" s="41">
        <v>41944</v>
      </c>
      <c r="D9165" s="40">
        <v>332</v>
      </c>
      <c r="E9165" s="40" t="s">
        <v>50</v>
      </c>
      <c r="F9165">
        <f t="shared" si="429"/>
        <v>11</v>
      </c>
      <c r="G9165">
        <f t="shared" si="430"/>
        <v>2015</v>
      </c>
      <c r="H9165">
        <f t="shared" si="431"/>
        <v>658.52200000000005</v>
      </c>
      <c r="I9165" s="23"/>
    </row>
    <row r="9166" spans="1:9" ht="14.4">
      <c r="A9166" s="77" t="s">
        <v>49</v>
      </c>
      <c r="B9166" s="40">
        <v>13095500</v>
      </c>
      <c r="C9166" s="41">
        <v>41945</v>
      </c>
      <c r="D9166" s="40">
        <v>332</v>
      </c>
      <c r="E9166" s="40" t="s">
        <v>50</v>
      </c>
      <c r="F9166">
        <f t="shared" si="429"/>
        <v>11</v>
      </c>
      <c r="G9166">
        <f t="shared" si="430"/>
        <v>2015</v>
      </c>
      <c r="H9166">
        <f t="shared" si="431"/>
        <v>658.52200000000005</v>
      </c>
      <c r="I9166" s="23"/>
    </row>
    <row r="9167" spans="1:9" ht="14.4">
      <c r="A9167" s="77" t="s">
        <v>49</v>
      </c>
      <c r="B9167" s="40">
        <v>13095500</v>
      </c>
      <c r="C9167" s="41">
        <v>41946</v>
      </c>
      <c r="D9167" s="40">
        <v>331</v>
      </c>
      <c r="E9167" s="40" t="s">
        <v>50</v>
      </c>
      <c r="F9167">
        <f t="shared" si="429"/>
        <v>11</v>
      </c>
      <c r="G9167">
        <f t="shared" si="430"/>
        <v>2015</v>
      </c>
      <c r="H9167">
        <f t="shared" si="431"/>
        <v>656.5385</v>
      </c>
      <c r="I9167" s="23"/>
    </row>
    <row r="9168" spans="1:9" ht="14.4">
      <c r="A9168" s="77" t="s">
        <v>49</v>
      </c>
      <c r="B9168" s="40">
        <v>13095500</v>
      </c>
      <c r="C9168" s="41">
        <v>41947</v>
      </c>
      <c r="D9168" s="40">
        <v>330</v>
      </c>
      <c r="E9168" s="40" t="s">
        <v>50</v>
      </c>
      <c r="F9168">
        <f t="shared" si="429"/>
        <v>11</v>
      </c>
      <c r="G9168">
        <f t="shared" si="430"/>
        <v>2015</v>
      </c>
      <c r="H9168">
        <f t="shared" si="431"/>
        <v>654.55500000000006</v>
      </c>
      <c r="I9168" s="23"/>
    </row>
    <row r="9169" spans="1:9" ht="14.4">
      <c r="A9169" s="77" t="s">
        <v>49</v>
      </c>
      <c r="B9169" s="40">
        <v>13095500</v>
      </c>
      <c r="C9169" s="41">
        <v>41948</v>
      </c>
      <c r="D9169" s="40">
        <v>330</v>
      </c>
      <c r="E9169" s="40" t="s">
        <v>50</v>
      </c>
      <c r="F9169">
        <f t="shared" si="429"/>
        <v>11</v>
      </c>
      <c r="G9169">
        <f t="shared" si="430"/>
        <v>2015</v>
      </c>
      <c r="H9169">
        <f t="shared" si="431"/>
        <v>654.55500000000006</v>
      </c>
      <c r="I9169" s="23"/>
    </row>
    <row r="9170" spans="1:9" ht="14.4">
      <c r="A9170" s="77" t="s">
        <v>49</v>
      </c>
      <c r="B9170" s="40">
        <v>13095500</v>
      </c>
      <c r="C9170" s="41">
        <v>41949</v>
      </c>
      <c r="D9170" s="40">
        <v>330</v>
      </c>
      <c r="E9170" s="40" t="s">
        <v>50</v>
      </c>
      <c r="F9170">
        <f t="shared" si="429"/>
        <v>11</v>
      </c>
      <c r="G9170">
        <f t="shared" si="430"/>
        <v>2015</v>
      </c>
      <c r="H9170">
        <f t="shared" si="431"/>
        <v>654.55500000000006</v>
      </c>
      <c r="I9170" s="23"/>
    </row>
    <row r="9171" spans="1:9" ht="14.4">
      <c r="A9171" s="77" t="s">
        <v>49</v>
      </c>
      <c r="B9171" s="40">
        <v>13095500</v>
      </c>
      <c r="C9171" s="41">
        <v>41950</v>
      </c>
      <c r="D9171" s="40">
        <v>330</v>
      </c>
      <c r="E9171" s="40" t="s">
        <v>50</v>
      </c>
      <c r="F9171">
        <f t="shared" si="429"/>
        <v>11</v>
      </c>
      <c r="G9171">
        <f t="shared" si="430"/>
        <v>2015</v>
      </c>
      <c r="H9171">
        <f t="shared" si="431"/>
        <v>654.55500000000006</v>
      </c>
      <c r="I9171" s="23"/>
    </row>
    <row r="9172" spans="1:9" ht="14.4">
      <c r="A9172" s="77" t="s">
        <v>49</v>
      </c>
      <c r="B9172" s="40">
        <v>13095500</v>
      </c>
      <c r="C9172" s="41">
        <v>41951</v>
      </c>
      <c r="D9172" s="40">
        <v>329</v>
      </c>
      <c r="E9172" s="40" t="s">
        <v>50</v>
      </c>
      <c r="F9172">
        <f t="shared" si="429"/>
        <v>11</v>
      </c>
      <c r="G9172">
        <f t="shared" si="430"/>
        <v>2015</v>
      </c>
      <c r="H9172">
        <f t="shared" si="431"/>
        <v>652.57150000000001</v>
      </c>
      <c r="I9172" s="23"/>
    </row>
    <row r="9173" spans="1:9" ht="14.4">
      <c r="A9173" s="77" t="s">
        <v>49</v>
      </c>
      <c r="B9173" s="40">
        <v>13095500</v>
      </c>
      <c r="C9173" s="41">
        <v>41952</v>
      </c>
      <c r="D9173" s="40">
        <v>330</v>
      </c>
      <c r="E9173" s="40" t="s">
        <v>50</v>
      </c>
      <c r="F9173">
        <f t="shared" si="429"/>
        <v>11</v>
      </c>
      <c r="G9173">
        <f t="shared" si="430"/>
        <v>2015</v>
      </c>
      <c r="H9173">
        <f t="shared" si="431"/>
        <v>654.55500000000006</v>
      </c>
      <c r="I9173" s="23"/>
    </row>
    <row r="9174" spans="1:9" ht="14.4">
      <c r="A9174" s="77" t="s">
        <v>49</v>
      </c>
      <c r="B9174" s="40">
        <v>13095500</v>
      </c>
      <c r="C9174" s="41">
        <v>41953</v>
      </c>
      <c r="D9174" s="40">
        <v>330</v>
      </c>
      <c r="E9174" s="40" t="s">
        <v>50</v>
      </c>
      <c r="F9174">
        <f t="shared" si="429"/>
        <v>11</v>
      </c>
      <c r="G9174">
        <f t="shared" si="430"/>
        <v>2015</v>
      </c>
      <c r="H9174">
        <f t="shared" si="431"/>
        <v>654.55500000000006</v>
      </c>
      <c r="I9174" s="23"/>
    </row>
    <row r="9175" spans="1:9" ht="14.4">
      <c r="A9175" s="77" t="s">
        <v>49</v>
      </c>
      <c r="B9175" s="40">
        <v>13095500</v>
      </c>
      <c r="C9175" s="41">
        <v>41954</v>
      </c>
      <c r="D9175" s="40">
        <v>328</v>
      </c>
      <c r="E9175" s="40" t="s">
        <v>50</v>
      </c>
      <c r="F9175">
        <f t="shared" si="429"/>
        <v>11</v>
      </c>
      <c r="G9175">
        <f t="shared" si="430"/>
        <v>2015</v>
      </c>
      <c r="H9175">
        <f t="shared" si="431"/>
        <v>650.58799999999997</v>
      </c>
      <c r="I9175" s="23"/>
    </row>
    <row r="9176" spans="1:9" ht="14.4">
      <c r="A9176" s="77" t="s">
        <v>49</v>
      </c>
      <c r="B9176" s="40">
        <v>13095500</v>
      </c>
      <c r="C9176" s="41">
        <v>41955</v>
      </c>
      <c r="D9176" s="40">
        <v>327</v>
      </c>
      <c r="E9176" s="40" t="s">
        <v>50</v>
      </c>
      <c r="F9176">
        <f t="shared" si="429"/>
        <v>11</v>
      </c>
      <c r="G9176">
        <f t="shared" si="430"/>
        <v>2015</v>
      </c>
      <c r="H9176">
        <f t="shared" si="431"/>
        <v>648.60450000000003</v>
      </c>
      <c r="I9176" s="23"/>
    </row>
    <row r="9177" spans="1:9" ht="14.4">
      <c r="A9177" s="77" t="s">
        <v>49</v>
      </c>
      <c r="B9177" s="40">
        <v>13095500</v>
      </c>
      <c r="C9177" s="41">
        <v>41956</v>
      </c>
      <c r="D9177" s="40">
        <v>327</v>
      </c>
      <c r="E9177" s="40" t="s">
        <v>50</v>
      </c>
      <c r="F9177">
        <f t="shared" si="429"/>
        <v>11</v>
      </c>
      <c r="G9177">
        <f t="shared" si="430"/>
        <v>2015</v>
      </c>
      <c r="H9177">
        <f t="shared" si="431"/>
        <v>648.60450000000003</v>
      </c>
      <c r="I9177" s="23"/>
    </row>
    <row r="9178" spans="1:9" ht="14.4">
      <c r="A9178" s="77" t="s">
        <v>49</v>
      </c>
      <c r="B9178" s="40">
        <v>13095500</v>
      </c>
      <c r="C9178" s="41">
        <v>41957</v>
      </c>
      <c r="D9178" s="40">
        <v>328</v>
      </c>
      <c r="E9178" s="40" t="s">
        <v>50</v>
      </c>
      <c r="F9178">
        <f t="shared" si="429"/>
        <v>11</v>
      </c>
      <c r="G9178">
        <f t="shared" si="430"/>
        <v>2015</v>
      </c>
      <c r="H9178">
        <f t="shared" si="431"/>
        <v>650.58799999999997</v>
      </c>
      <c r="I9178" s="23"/>
    </row>
    <row r="9179" spans="1:9" ht="14.4">
      <c r="A9179" s="77" t="s">
        <v>49</v>
      </c>
      <c r="B9179" s="40">
        <v>13095500</v>
      </c>
      <c r="C9179" s="41">
        <v>41958</v>
      </c>
      <c r="D9179" s="40">
        <v>327</v>
      </c>
      <c r="E9179" s="40" t="s">
        <v>50</v>
      </c>
      <c r="F9179">
        <f t="shared" si="429"/>
        <v>11</v>
      </c>
      <c r="G9179">
        <f t="shared" si="430"/>
        <v>2015</v>
      </c>
      <c r="H9179">
        <f t="shared" si="431"/>
        <v>648.60450000000003</v>
      </c>
      <c r="I9179" s="23"/>
    </row>
    <row r="9180" spans="1:9" ht="14.4">
      <c r="A9180" s="77" t="s">
        <v>49</v>
      </c>
      <c r="B9180" s="40">
        <v>13095500</v>
      </c>
      <c r="C9180" s="41">
        <v>41959</v>
      </c>
      <c r="D9180" s="40">
        <v>326</v>
      </c>
      <c r="E9180" s="40" t="s">
        <v>50</v>
      </c>
      <c r="F9180">
        <f t="shared" si="429"/>
        <v>11</v>
      </c>
      <c r="G9180">
        <f t="shared" si="430"/>
        <v>2015</v>
      </c>
      <c r="H9180">
        <f t="shared" si="431"/>
        <v>646.62099999999998</v>
      </c>
      <c r="I9180" s="23"/>
    </row>
    <row r="9181" spans="1:9" ht="14.4">
      <c r="A9181" s="77" t="s">
        <v>49</v>
      </c>
      <c r="B9181" s="40">
        <v>13095500</v>
      </c>
      <c r="C9181" s="41">
        <v>41960</v>
      </c>
      <c r="D9181" s="40">
        <v>325</v>
      </c>
      <c r="E9181" s="40" t="s">
        <v>50</v>
      </c>
      <c r="F9181">
        <f t="shared" si="429"/>
        <v>11</v>
      </c>
      <c r="G9181">
        <f t="shared" si="430"/>
        <v>2015</v>
      </c>
      <c r="H9181">
        <f t="shared" si="431"/>
        <v>644.63750000000005</v>
      </c>
      <c r="I9181" s="23"/>
    </row>
    <row r="9182" spans="1:9" ht="14.4">
      <c r="A9182" s="77" t="s">
        <v>49</v>
      </c>
      <c r="B9182" s="40">
        <v>13095500</v>
      </c>
      <c r="C9182" s="41">
        <v>41961</v>
      </c>
      <c r="D9182" s="40">
        <v>325</v>
      </c>
      <c r="E9182" s="40" t="s">
        <v>50</v>
      </c>
      <c r="F9182">
        <f t="shared" si="429"/>
        <v>11</v>
      </c>
      <c r="G9182">
        <f t="shared" si="430"/>
        <v>2015</v>
      </c>
      <c r="H9182">
        <f t="shared" si="431"/>
        <v>644.63750000000005</v>
      </c>
      <c r="I9182" s="23"/>
    </row>
    <row r="9183" spans="1:9" ht="14.4">
      <c r="A9183" s="77" t="s">
        <v>49</v>
      </c>
      <c r="B9183" s="40">
        <v>13095500</v>
      </c>
      <c r="C9183" s="41">
        <v>41962</v>
      </c>
      <c r="D9183" s="40">
        <v>325</v>
      </c>
      <c r="E9183" s="40" t="s">
        <v>50</v>
      </c>
      <c r="F9183">
        <f t="shared" si="429"/>
        <v>11</v>
      </c>
      <c r="G9183">
        <f t="shared" si="430"/>
        <v>2015</v>
      </c>
      <c r="H9183">
        <f t="shared" si="431"/>
        <v>644.63750000000005</v>
      </c>
      <c r="I9183" s="23"/>
    </row>
    <row r="9184" spans="1:9" ht="14.4">
      <c r="A9184" s="77" t="s">
        <v>49</v>
      </c>
      <c r="B9184" s="40">
        <v>13095500</v>
      </c>
      <c r="C9184" s="41">
        <v>41963</v>
      </c>
      <c r="D9184" s="40">
        <v>325</v>
      </c>
      <c r="E9184" s="40" t="s">
        <v>50</v>
      </c>
      <c r="F9184">
        <f t="shared" si="429"/>
        <v>11</v>
      </c>
      <c r="G9184">
        <f t="shared" si="430"/>
        <v>2015</v>
      </c>
      <c r="H9184">
        <f t="shared" si="431"/>
        <v>644.63750000000005</v>
      </c>
      <c r="I9184" s="23"/>
    </row>
    <row r="9185" spans="1:9" ht="14.4">
      <c r="A9185" s="77" t="s">
        <v>49</v>
      </c>
      <c r="B9185" s="40">
        <v>13095500</v>
      </c>
      <c r="C9185" s="41">
        <v>41964</v>
      </c>
      <c r="D9185" s="40">
        <v>324</v>
      </c>
      <c r="E9185" s="40" t="s">
        <v>50</v>
      </c>
      <c r="F9185">
        <f t="shared" si="429"/>
        <v>11</v>
      </c>
      <c r="G9185">
        <f t="shared" si="430"/>
        <v>2015</v>
      </c>
      <c r="H9185">
        <f t="shared" si="431"/>
        <v>642.654</v>
      </c>
      <c r="I9185" s="23"/>
    </row>
    <row r="9186" spans="1:9" ht="14.4">
      <c r="A9186" s="77" t="s">
        <v>49</v>
      </c>
      <c r="B9186" s="40">
        <v>13095500</v>
      </c>
      <c r="C9186" s="41">
        <v>41965</v>
      </c>
      <c r="D9186" s="40">
        <v>325</v>
      </c>
      <c r="E9186" s="40" t="s">
        <v>50</v>
      </c>
      <c r="F9186">
        <f t="shared" ref="F9186:F9249" si="432">MONTH(C9186)</f>
        <v>11</v>
      </c>
      <c r="G9186">
        <f t="shared" ref="G9186:G9249" si="433">IF(F9186&gt;10,YEAR(C9186)+1,YEAR(C9186))</f>
        <v>2015</v>
      </c>
      <c r="H9186">
        <f t="shared" ref="H9186:H9249" si="434">D9186*1.9835</f>
        <v>644.63750000000005</v>
      </c>
      <c r="I9186" s="23"/>
    </row>
    <row r="9187" spans="1:9" ht="14.4">
      <c r="A9187" s="77" t="s">
        <v>49</v>
      </c>
      <c r="B9187" s="40">
        <v>13095500</v>
      </c>
      <c r="C9187" s="41">
        <v>41966</v>
      </c>
      <c r="D9187" s="40">
        <v>324</v>
      </c>
      <c r="E9187" s="40" t="s">
        <v>50</v>
      </c>
      <c r="F9187">
        <f t="shared" si="432"/>
        <v>11</v>
      </c>
      <c r="G9187">
        <f t="shared" si="433"/>
        <v>2015</v>
      </c>
      <c r="H9187">
        <f t="shared" si="434"/>
        <v>642.654</v>
      </c>
      <c r="I9187" s="23"/>
    </row>
    <row r="9188" spans="1:9" ht="14.4">
      <c r="A9188" s="77" t="s">
        <v>49</v>
      </c>
      <c r="B9188" s="40">
        <v>13095500</v>
      </c>
      <c r="C9188" s="41">
        <v>41967</v>
      </c>
      <c r="D9188" s="40">
        <v>323</v>
      </c>
      <c r="E9188" s="40" t="s">
        <v>50</v>
      </c>
      <c r="F9188">
        <f t="shared" si="432"/>
        <v>11</v>
      </c>
      <c r="G9188">
        <f t="shared" si="433"/>
        <v>2015</v>
      </c>
      <c r="H9188">
        <f t="shared" si="434"/>
        <v>640.67050000000006</v>
      </c>
      <c r="I9188" s="23"/>
    </row>
    <row r="9189" spans="1:9" ht="14.4">
      <c r="A9189" s="77" t="s">
        <v>49</v>
      </c>
      <c r="B9189" s="40">
        <v>13095500</v>
      </c>
      <c r="C9189" s="41">
        <v>41968</v>
      </c>
      <c r="D9189" s="40">
        <v>323</v>
      </c>
      <c r="E9189" s="40" t="s">
        <v>50</v>
      </c>
      <c r="F9189">
        <f t="shared" si="432"/>
        <v>11</v>
      </c>
      <c r="G9189">
        <f t="shared" si="433"/>
        <v>2015</v>
      </c>
      <c r="H9189">
        <f t="shared" si="434"/>
        <v>640.67050000000006</v>
      </c>
      <c r="I9189" s="23"/>
    </row>
    <row r="9190" spans="1:9" ht="14.4">
      <c r="A9190" s="77" t="s">
        <v>49</v>
      </c>
      <c r="B9190" s="40">
        <v>13095500</v>
      </c>
      <c r="C9190" s="41">
        <v>41969</v>
      </c>
      <c r="D9190" s="40">
        <v>322</v>
      </c>
      <c r="E9190" s="40" t="s">
        <v>50</v>
      </c>
      <c r="F9190">
        <f t="shared" si="432"/>
        <v>11</v>
      </c>
      <c r="G9190">
        <f t="shared" si="433"/>
        <v>2015</v>
      </c>
      <c r="H9190">
        <f t="shared" si="434"/>
        <v>638.68700000000001</v>
      </c>
      <c r="I9190" s="23"/>
    </row>
    <row r="9191" spans="1:9" ht="14.4">
      <c r="A9191" s="77" t="s">
        <v>49</v>
      </c>
      <c r="B9191" s="40">
        <v>13095500</v>
      </c>
      <c r="C9191" s="41">
        <v>41970</v>
      </c>
      <c r="D9191" s="40">
        <v>321</v>
      </c>
      <c r="E9191" s="40" t="s">
        <v>50</v>
      </c>
      <c r="F9191">
        <f t="shared" si="432"/>
        <v>11</v>
      </c>
      <c r="G9191">
        <f t="shared" si="433"/>
        <v>2015</v>
      </c>
      <c r="H9191">
        <f t="shared" si="434"/>
        <v>636.70349999999996</v>
      </c>
      <c r="I9191" s="23"/>
    </row>
    <row r="9192" spans="1:9" ht="14.4">
      <c r="A9192" s="77" t="s">
        <v>49</v>
      </c>
      <c r="B9192" s="40">
        <v>13095500</v>
      </c>
      <c r="C9192" s="41">
        <v>41971</v>
      </c>
      <c r="D9192" s="40">
        <v>321</v>
      </c>
      <c r="E9192" s="40" t="s">
        <v>50</v>
      </c>
      <c r="F9192">
        <f t="shared" si="432"/>
        <v>11</v>
      </c>
      <c r="G9192">
        <f t="shared" si="433"/>
        <v>2015</v>
      </c>
      <c r="H9192">
        <f t="shared" si="434"/>
        <v>636.70349999999996</v>
      </c>
      <c r="I9192" s="23"/>
    </row>
    <row r="9193" spans="1:9" ht="14.4">
      <c r="A9193" s="77" t="s">
        <v>49</v>
      </c>
      <c r="B9193" s="40">
        <v>13095500</v>
      </c>
      <c r="C9193" s="41">
        <v>41972</v>
      </c>
      <c r="D9193" s="40">
        <v>322</v>
      </c>
      <c r="E9193" s="40" t="s">
        <v>50</v>
      </c>
      <c r="F9193">
        <f t="shared" si="432"/>
        <v>11</v>
      </c>
      <c r="G9193">
        <f t="shared" si="433"/>
        <v>2015</v>
      </c>
      <c r="H9193">
        <f t="shared" si="434"/>
        <v>638.68700000000001</v>
      </c>
      <c r="I9193" s="23"/>
    </row>
    <row r="9194" spans="1:9" ht="14.4">
      <c r="A9194" s="77" t="s">
        <v>49</v>
      </c>
      <c r="B9194" s="40">
        <v>13095500</v>
      </c>
      <c r="C9194" s="41">
        <v>41973</v>
      </c>
      <c r="D9194" s="40">
        <v>321</v>
      </c>
      <c r="E9194" s="40" t="s">
        <v>50</v>
      </c>
      <c r="F9194">
        <f t="shared" si="432"/>
        <v>11</v>
      </c>
      <c r="G9194">
        <f t="shared" si="433"/>
        <v>2015</v>
      </c>
      <c r="H9194">
        <f t="shared" si="434"/>
        <v>636.70349999999996</v>
      </c>
      <c r="I9194" s="23"/>
    </row>
    <row r="9195" spans="1:9" ht="14.4">
      <c r="A9195" s="77" t="s">
        <v>49</v>
      </c>
      <c r="B9195" s="40">
        <v>13095500</v>
      </c>
      <c r="C9195" s="41">
        <v>41974</v>
      </c>
      <c r="D9195" s="40">
        <v>320</v>
      </c>
      <c r="E9195" s="40" t="s">
        <v>50</v>
      </c>
      <c r="F9195">
        <f t="shared" si="432"/>
        <v>12</v>
      </c>
      <c r="G9195">
        <f t="shared" si="433"/>
        <v>2015</v>
      </c>
      <c r="H9195">
        <f t="shared" si="434"/>
        <v>634.72</v>
      </c>
      <c r="I9195" s="23"/>
    </row>
    <row r="9196" spans="1:9" ht="14.4">
      <c r="A9196" s="77" t="s">
        <v>49</v>
      </c>
      <c r="B9196" s="40">
        <v>13095500</v>
      </c>
      <c r="C9196" s="41">
        <v>41975</v>
      </c>
      <c r="D9196" s="40">
        <v>320</v>
      </c>
      <c r="E9196" s="40" t="s">
        <v>50</v>
      </c>
      <c r="F9196">
        <f t="shared" si="432"/>
        <v>12</v>
      </c>
      <c r="G9196">
        <f t="shared" si="433"/>
        <v>2015</v>
      </c>
      <c r="H9196">
        <f t="shared" si="434"/>
        <v>634.72</v>
      </c>
      <c r="I9196" s="23"/>
    </row>
    <row r="9197" spans="1:9" ht="14.4">
      <c r="A9197" s="77" t="s">
        <v>49</v>
      </c>
      <c r="B9197" s="40">
        <v>13095500</v>
      </c>
      <c r="C9197" s="41">
        <v>41976</v>
      </c>
      <c r="D9197" s="40">
        <v>320</v>
      </c>
      <c r="E9197" s="40" t="s">
        <v>50</v>
      </c>
      <c r="F9197">
        <f t="shared" si="432"/>
        <v>12</v>
      </c>
      <c r="G9197">
        <f t="shared" si="433"/>
        <v>2015</v>
      </c>
      <c r="H9197">
        <f t="shared" si="434"/>
        <v>634.72</v>
      </c>
      <c r="I9197" s="23"/>
    </row>
    <row r="9198" spans="1:9" ht="14.4">
      <c r="A9198" s="77" t="s">
        <v>49</v>
      </c>
      <c r="B9198" s="40">
        <v>13095500</v>
      </c>
      <c r="C9198" s="41">
        <v>41977</v>
      </c>
      <c r="D9198" s="40">
        <v>319</v>
      </c>
      <c r="E9198" s="40" t="s">
        <v>50</v>
      </c>
      <c r="F9198">
        <f t="shared" si="432"/>
        <v>12</v>
      </c>
      <c r="G9198">
        <f t="shared" si="433"/>
        <v>2015</v>
      </c>
      <c r="H9198">
        <f t="shared" si="434"/>
        <v>632.73649999999998</v>
      </c>
      <c r="I9198" s="23"/>
    </row>
    <row r="9199" spans="1:9" ht="14.4">
      <c r="A9199" s="77" t="s">
        <v>49</v>
      </c>
      <c r="B9199" s="40">
        <v>13095500</v>
      </c>
      <c r="C9199" s="41">
        <v>41978</v>
      </c>
      <c r="D9199" s="40">
        <v>319</v>
      </c>
      <c r="E9199" s="40" t="s">
        <v>50</v>
      </c>
      <c r="F9199">
        <f t="shared" si="432"/>
        <v>12</v>
      </c>
      <c r="G9199">
        <f t="shared" si="433"/>
        <v>2015</v>
      </c>
      <c r="H9199">
        <f t="shared" si="434"/>
        <v>632.73649999999998</v>
      </c>
      <c r="I9199" s="23"/>
    </row>
    <row r="9200" spans="1:9" ht="14.4">
      <c r="A9200" s="77" t="s">
        <v>49</v>
      </c>
      <c r="B9200" s="40">
        <v>13095500</v>
      </c>
      <c r="C9200" s="41">
        <v>41979</v>
      </c>
      <c r="D9200" s="40">
        <v>318</v>
      </c>
      <c r="E9200" s="40" t="s">
        <v>50</v>
      </c>
      <c r="F9200">
        <f t="shared" si="432"/>
        <v>12</v>
      </c>
      <c r="G9200">
        <f t="shared" si="433"/>
        <v>2015</v>
      </c>
      <c r="H9200">
        <f t="shared" si="434"/>
        <v>630.75300000000004</v>
      </c>
      <c r="I9200" s="23"/>
    </row>
    <row r="9201" spans="1:9" ht="14.4">
      <c r="A9201" s="77" t="s">
        <v>49</v>
      </c>
      <c r="B9201" s="40">
        <v>13095500</v>
      </c>
      <c r="C9201" s="41">
        <v>41980</v>
      </c>
      <c r="D9201" s="40">
        <v>318</v>
      </c>
      <c r="E9201" s="40" t="s">
        <v>50</v>
      </c>
      <c r="F9201">
        <f t="shared" si="432"/>
        <v>12</v>
      </c>
      <c r="G9201">
        <f t="shared" si="433"/>
        <v>2015</v>
      </c>
      <c r="H9201">
        <f t="shared" si="434"/>
        <v>630.75300000000004</v>
      </c>
      <c r="I9201" s="23"/>
    </row>
    <row r="9202" spans="1:9" ht="14.4">
      <c r="A9202" s="77" t="s">
        <v>49</v>
      </c>
      <c r="B9202" s="40">
        <v>13095500</v>
      </c>
      <c r="C9202" s="41">
        <v>41981</v>
      </c>
      <c r="D9202" s="40">
        <v>318</v>
      </c>
      <c r="E9202" s="40" t="s">
        <v>50</v>
      </c>
      <c r="F9202">
        <f t="shared" si="432"/>
        <v>12</v>
      </c>
      <c r="G9202">
        <f t="shared" si="433"/>
        <v>2015</v>
      </c>
      <c r="H9202">
        <f t="shared" si="434"/>
        <v>630.75300000000004</v>
      </c>
      <c r="I9202" s="23"/>
    </row>
    <row r="9203" spans="1:9" ht="14.4">
      <c r="A9203" s="77" t="s">
        <v>49</v>
      </c>
      <c r="B9203" s="40">
        <v>13095500</v>
      </c>
      <c r="C9203" s="41">
        <v>41982</v>
      </c>
      <c r="D9203" s="40">
        <v>318</v>
      </c>
      <c r="E9203" s="40" t="s">
        <v>50</v>
      </c>
      <c r="F9203">
        <f t="shared" si="432"/>
        <v>12</v>
      </c>
      <c r="G9203">
        <f t="shared" si="433"/>
        <v>2015</v>
      </c>
      <c r="H9203">
        <f t="shared" si="434"/>
        <v>630.75300000000004</v>
      </c>
      <c r="I9203" s="23"/>
    </row>
    <row r="9204" spans="1:9" ht="14.4">
      <c r="A9204" s="77" t="s">
        <v>49</v>
      </c>
      <c r="B9204" s="40">
        <v>13095500</v>
      </c>
      <c r="C9204" s="41">
        <v>41983</v>
      </c>
      <c r="D9204" s="40">
        <v>317</v>
      </c>
      <c r="E9204" s="40" t="s">
        <v>50</v>
      </c>
      <c r="F9204">
        <f t="shared" si="432"/>
        <v>12</v>
      </c>
      <c r="G9204">
        <f t="shared" si="433"/>
        <v>2015</v>
      </c>
      <c r="H9204">
        <f t="shared" si="434"/>
        <v>628.76949999999999</v>
      </c>
      <c r="I9204" s="23"/>
    </row>
    <row r="9205" spans="1:9" ht="14.4">
      <c r="A9205" s="77" t="s">
        <v>49</v>
      </c>
      <c r="B9205" s="40">
        <v>13095500</v>
      </c>
      <c r="C9205" s="41">
        <v>41984</v>
      </c>
      <c r="D9205" s="40">
        <v>318</v>
      </c>
      <c r="E9205" s="40" t="s">
        <v>50</v>
      </c>
      <c r="F9205">
        <f t="shared" si="432"/>
        <v>12</v>
      </c>
      <c r="G9205">
        <f t="shared" si="433"/>
        <v>2015</v>
      </c>
      <c r="H9205">
        <f t="shared" si="434"/>
        <v>630.75300000000004</v>
      </c>
      <c r="I9205" s="23"/>
    </row>
    <row r="9206" spans="1:9" ht="14.4">
      <c r="A9206" s="77" t="s">
        <v>49</v>
      </c>
      <c r="B9206" s="40">
        <v>13095500</v>
      </c>
      <c r="C9206" s="41">
        <v>41985</v>
      </c>
      <c r="D9206" s="40">
        <v>318</v>
      </c>
      <c r="E9206" s="40" t="s">
        <v>50</v>
      </c>
      <c r="F9206">
        <f t="shared" si="432"/>
        <v>12</v>
      </c>
      <c r="G9206">
        <f t="shared" si="433"/>
        <v>2015</v>
      </c>
      <c r="H9206">
        <f t="shared" si="434"/>
        <v>630.75300000000004</v>
      </c>
      <c r="I9206" s="23"/>
    </row>
    <row r="9207" spans="1:9" ht="14.4">
      <c r="A9207" s="77" t="s">
        <v>49</v>
      </c>
      <c r="B9207" s="40">
        <v>13095500</v>
      </c>
      <c r="C9207" s="41">
        <v>41986</v>
      </c>
      <c r="D9207" s="40">
        <v>318</v>
      </c>
      <c r="E9207" s="40" t="s">
        <v>50</v>
      </c>
      <c r="F9207">
        <f t="shared" si="432"/>
        <v>12</v>
      </c>
      <c r="G9207">
        <f t="shared" si="433"/>
        <v>2015</v>
      </c>
      <c r="H9207">
        <f t="shared" si="434"/>
        <v>630.75300000000004</v>
      </c>
      <c r="I9207" s="23"/>
    </row>
    <row r="9208" spans="1:9" ht="14.4">
      <c r="A9208" s="77" t="s">
        <v>49</v>
      </c>
      <c r="B9208" s="40">
        <v>13095500</v>
      </c>
      <c r="C9208" s="41">
        <v>41987</v>
      </c>
      <c r="D9208" s="40">
        <v>317</v>
      </c>
      <c r="E9208" s="40" t="s">
        <v>50</v>
      </c>
      <c r="F9208">
        <f t="shared" si="432"/>
        <v>12</v>
      </c>
      <c r="G9208">
        <f t="shared" si="433"/>
        <v>2015</v>
      </c>
      <c r="H9208">
        <f t="shared" si="434"/>
        <v>628.76949999999999</v>
      </c>
      <c r="I9208" s="23"/>
    </row>
    <row r="9209" spans="1:9" ht="14.4">
      <c r="A9209" s="77" t="s">
        <v>49</v>
      </c>
      <c r="B9209" s="40">
        <v>13095500</v>
      </c>
      <c r="C9209" s="41">
        <v>41988</v>
      </c>
      <c r="D9209" s="40">
        <v>316</v>
      </c>
      <c r="E9209" s="40" t="s">
        <v>50</v>
      </c>
      <c r="F9209">
        <f t="shared" si="432"/>
        <v>12</v>
      </c>
      <c r="G9209">
        <f t="shared" si="433"/>
        <v>2015</v>
      </c>
      <c r="H9209">
        <f t="shared" si="434"/>
        <v>626.78600000000006</v>
      </c>
      <c r="I9209" s="23"/>
    </row>
    <row r="9210" spans="1:9" ht="14.4">
      <c r="A9210" s="77" t="s">
        <v>49</v>
      </c>
      <c r="B9210" s="40">
        <v>13095500</v>
      </c>
      <c r="C9210" s="41">
        <v>41989</v>
      </c>
      <c r="D9210" s="40">
        <v>317</v>
      </c>
      <c r="E9210" s="40" t="s">
        <v>50</v>
      </c>
      <c r="F9210">
        <f t="shared" si="432"/>
        <v>12</v>
      </c>
      <c r="G9210">
        <f t="shared" si="433"/>
        <v>2015</v>
      </c>
      <c r="H9210">
        <f t="shared" si="434"/>
        <v>628.76949999999999</v>
      </c>
      <c r="I9210" s="23"/>
    </row>
    <row r="9211" spans="1:9" ht="14.4">
      <c r="A9211" s="77" t="s">
        <v>49</v>
      </c>
      <c r="B9211" s="40">
        <v>13095500</v>
      </c>
      <c r="C9211" s="41">
        <v>41990</v>
      </c>
      <c r="D9211" s="40">
        <v>316</v>
      </c>
      <c r="E9211" s="40" t="s">
        <v>50</v>
      </c>
      <c r="F9211">
        <f t="shared" si="432"/>
        <v>12</v>
      </c>
      <c r="G9211">
        <f t="shared" si="433"/>
        <v>2015</v>
      </c>
      <c r="H9211">
        <f t="shared" si="434"/>
        <v>626.78600000000006</v>
      </c>
      <c r="I9211" s="23"/>
    </row>
    <row r="9212" spans="1:9" ht="14.4">
      <c r="A9212" s="77" t="s">
        <v>49</v>
      </c>
      <c r="B9212" s="40">
        <v>13095500</v>
      </c>
      <c r="C9212" s="41">
        <v>41991</v>
      </c>
      <c r="D9212" s="40">
        <v>314</v>
      </c>
      <c r="E9212" s="40" t="s">
        <v>50</v>
      </c>
      <c r="F9212">
        <f t="shared" si="432"/>
        <v>12</v>
      </c>
      <c r="G9212">
        <f t="shared" si="433"/>
        <v>2015</v>
      </c>
      <c r="H9212">
        <f t="shared" si="434"/>
        <v>622.81899999999996</v>
      </c>
      <c r="I9212" s="23"/>
    </row>
    <row r="9213" spans="1:9" ht="14.4">
      <c r="A9213" s="77" t="s">
        <v>49</v>
      </c>
      <c r="B9213" s="40">
        <v>13095500</v>
      </c>
      <c r="C9213" s="41">
        <v>41992</v>
      </c>
      <c r="D9213" s="40">
        <v>314</v>
      </c>
      <c r="E9213" s="40" t="s">
        <v>50</v>
      </c>
      <c r="F9213">
        <f t="shared" si="432"/>
        <v>12</v>
      </c>
      <c r="G9213">
        <f t="shared" si="433"/>
        <v>2015</v>
      </c>
      <c r="H9213">
        <f t="shared" si="434"/>
        <v>622.81899999999996</v>
      </c>
      <c r="I9213" s="23"/>
    </row>
    <row r="9214" spans="1:9" ht="14.4">
      <c r="A9214" s="77" t="s">
        <v>49</v>
      </c>
      <c r="B9214" s="40">
        <v>13095500</v>
      </c>
      <c r="C9214" s="41">
        <v>41993</v>
      </c>
      <c r="D9214" s="40">
        <v>313</v>
      </c>
      <c r="E9214" s="40" t="s">
        <v>50</v>
      </c>
      <c r="F9214">
        <f t="shared" si="432"/>
        <v>12</v>
      </c>
      <c r="G9214">
        <f t="shared" si="433"/>
        <v>2015</v>
      </c>
      <c r="H9214">
        <f t="shared" si="434"/>
        <v>620.83550000000002</v>
      </c>
      <c r="I9214" s="23"/>
    </row>
    <row r="9215" spans="1:9" ht="14.4">
      <c r="A9215" s="77" t="s">
        <v>49</v>
      </c>
      <c r="B9215" s="40">
        <v>13095500</v>
      </c>
      <c r="C9215" s="41">
        <v>41994</v>
      </c>
      <c r="D9215" s="40">
        <v>314</v>
      </c>
      <c r="E9215" s="40" t="s">
        <v>50</v>
      </c>
      <c r="F9215">
        <f t="shared" si="432"/>
        <v>12</v>
      </c>
      <c r="G9215">
        <f t="shared" si="433"/>
        <v>2015</v>
      </c>
      <c r="H9215">
        <f t="shared" si="434"/>
        <v>622.81899999999996</v>
      </c>
      <c r="I9215" s="23"/>
    </row>
    <row r="9216" spans="1:9" ht="14.4">
      <c r="A9216" s="77" t="s">
        <v>49</v>
      </c>
      <c r="B9216" s="40">
        <v>13095500</v>
      </c>
      <c r="C9216" s="41">
        <v>41995</v>
      </c>
      <c r="D9216" s="40">
        <v>313</v>
      </c>
      <c r="E9216" s="40" t="s">
        <v>50</v>
      </c>
      <c r="F9216">
        <f t="shared" si="432"/>
        <v>12</v>
      </c>
      <c r="G9216">
        <f t="shared" si="433"/>
        <v>2015</v>
      </c>
      <c r="H9216">
        <f t="shared" si="434"/>
        <v>620.83550000000002</v>
      </c>
      <c r="I9216" s="23"/>
    </row>
    <row r="9217" spans="1:9" ht="14.4">
      <c r="A9217" s="77" t="s">
        <v>49</v>
      </c>
      <c r="B9217" s="40">
        <v>13095500</v>
      </c>
      <c r="C9217" s="41">
        <v>41996</v>
      </c>
      <c r="D9217" s="40">
        <v>312</v>
      </c>
      <c r="E9217" s="40" t="s">
        <v>50</v>
      </c>
      <c r="F9217">
        <f t="shared" si="432"/>
        <v>12</v>
      </c>
      <c r="G9217">
        <f t="shared" si="433"/>
        <v>2015</v>
      </c>
      <c r="H9217">
        <f t="shared" si="434"/>
        <v>618.85199999999998</v>
      </c>
      <c r="I9217" s="23"/>
    </row>
    <row r="9218" spans="1:9" ht="14.4">
      <c r="A9218" s="77" t="s">
        <v>49</v>
      </c>
      <c r="B9218" s="40">
        <v>13095500</v>
      </c>
      <c r="C9218" s="41">
        <v>41997</v>
      </c>
      <c r="D9218" s="40">
        <v>313</v>
      </c>
      <c r="E9218" s="40" t="s">
        <v>50</v>
      </c>
      <c r="F9218">
        <f t="shared" si="432"/>
        <v>12</v>
      </c>
      <c r="G9218">
        <f t="shared" si="433"/>
        <v>2015</v>
      </c>
      <c r="H9218">
        <f t="shared" si="434"/>
        <v>620.83550000000002</v>
      </c>
      <c r="I9218" s="23"/>
    </row>
    <row r="9219" spans="1:9" ht="14.4">
      <c r="A9219" s="77" t="s">
        <v>49</v>
      </c>
      <c r="B9219" s="40">
        <v>13095500</v>
      </c>
      <c r="C9219" s="41">
        <v>41998</v>
      </c>
      <c r="D9219" s="40">
        <v>314</v>
      </c>
      <c r="E9219" s="40" t="s">
        <v>50</v>
      </c>
      <c r="F9219">
        <f t="shared" si="432"/>
        <v>12</v>
      </c>
      <c r="G9219">
        <f t="shared" si="433"/>
        <v>2015</v>
      </c>
      <c r="H9219">
        <f t="shared" si="434"/>
        <v>622.81899999999996</v>
      </c>
      <c r="I9219" s="23"/>
    </row>
    <row r="9220" spans="1:9" ht="14.4">
      <c r="A9220" s="77" t="s">
        <v>49</v>
      </c>
      <c r="B9220" s="40">
        <v>13095500</v>
      </c>
      <c r="C9220" s="41">
        <v>41999</v>
      </c>
      <c r="D9220" s="40">
        <v>312</v>
      </c>
      <c r="E9220" s="40" t="s">
        <v>50</v>
      </c>
      <c r="F9220">
        <f t="shared" si="432"/>
        <v>12</v>
      </c>
      <c r="G9220">
        <f t="shared" si="433"/>
        <v>2015</v>
      </c>
      <c r="H9220">
        <f t="shared" si="434"/>
        <v>618.85199999999998</v>
      </c>
      <c r="I9220" s="23"/>
    </row>
    <row r="9221" spans="1:9" ht="14.4">
      <c r="A9221" s="77" t="s">
        <v>49</v>
      </c>
      <c r="B9221" s="40">
        <v>13095500</v>
      </c>
      <c r="C9221" s="41">
        <v>42000</v>
      </c>
      <c r="D9221" s="40">
        <v>311</v>
      </c>
      <c r="E9221" s="40" t="s">
        <v>50</v>
      </c>
      <c r="F9221">
        <f t="shared" si="432"/>
        <v>12</v>
      </c>
      <c r="G9221">
        <f t="shared" si="433"/>
        <v>2015</v>
      </c>
      <c r="H9221">
        <f t="shared" si="434"/>
        <v>616.86850000000004</v>
      </c>
      <c r="I9221" s="23"/>
    </row>
    <row r="9222" spans="1:9" ht="14.4">
      <c r="A9222" s="77" t="s">
        <v>49</v>
      </c>
      <c r="B9222" s="40">
        <v>13095500</v>
      </c>
      <c r="C9222" s="41">
        <v>42001</v>
      </c>
      <c r="D9222" s="40">
        <v>311</v>
      </c>
      <c r="E9222" s="40" t="s">
        <v>50</v>
      </c>
      <c r="F9222">
        <f t="shared" si="432"/>
        <v>12</v>
      </c>
      <c r="G9222">
        <f t="shared" si="433"/>
        <v>2015</v>
      </c>
      <c r="H9222">
        <f t="shared" si="434"/>
        <v>616.86850000000004</v>
      </c>
      <c r="I9222" s="23"/>
    </row>
    <row r="9223" spans="1:9" ht="14.4">
      <c r="A9223" s="77" t="s">
        <v>49</v>
      </c>
      <c r="B9223" s="40">
        <v>13095500</v>
      </c>
      <c r="C9223" s="41">
        <v>42002</v>
      </c>
      <c r="D9223" s="40">
        <v>310</v>
      </c>
      <c r="E9223" s="40" t="s">
        <v>50</v>
      </c>
      <c r="F9223">
        <f t="shared" si="432"/>
        <v>12</v>
      </c>
      <c r="G9223">
        <f t="shared" si="433"/>
        <v>2015</v>
      </c>
      <c r="H9223">
        <f t="shared" si="434"/>
        <v>614.88499999999999</v>
      </c>
      <c r="I9223" s="23"/>
    </row>
    <row r="9224" spans="1:9" ht="14.4">
      <c r="A9224" s="77" t="s">
        <v>49</v>
      </c>
      <c r="B9224" s="40">
        <v>13095500</v>
      </c>
      <c r="C9224" s="41">
        <v>42003</v>
      </c>
      <c r="D9224" s="40">
        <v>310</v>
      </c>
      <c r="E9224" s="40" t="s">
        <v>50</v>
      </c>
      <c r="F9224">
        <f t="shared" si="432"/>
        <v>12</v>
      </c>
      <c r="G9224">
        <f t="shared" si="433"/>
        <v>2015</v>
      </c>
      <c r="H9224">
        <f t="shared" si="434"/>
        <v>614.88499999999999</v>
      </c>
      <c r="I9224" s="23"/>
    </row>
    <row r="9225" spans="1:9" ht="14.4">
      <c r="A9225" s="77" t="s">
        <v>49</v>
      </c>
      <c r="B9225" s="40">
        <v>13095500</v>
      </c>
      <c r="C9225" s="41">
        <v>42004</v>
      </c>
      <c r="D9225" s="40">
        <v>310</v>
      </c>
      <c r="E9225" s="40" t="s">
        <v>50</v>
      </c>
      <c r="F9225">
        <f t="shared" si="432"/>
        <v>12</v>
      </c>
      <c r="G9225">
        <f t="shared" si="433"/>
        <v>2015</v>
      </c>
      <c r="H9225">
        <f t="shared" si="434"/>
        <v>614.88499999999999</v>
      </c>
      <c r="I9225" s="23"/>
    </row>
    <row r="9226" spans="1:9" ht="14.4">
      <c r="A9226" s="77" t="s">
        <v>49</v>
      </c>
      <c r="B9226" s="40">
        <v>13095500</v>
      </c>
      <c r="C9226" s="41">
        <v>42005</v>
      </c>
      <c r="D9226" s="40">
        <v>310</v>
      </c>
      <c r="E9226" s="40" t="s">
        <v>50</v>
      </c>
      <c r="F9226">
        <f t="shared" si="432"/>
        <v>1</v>
      </c>
      <c r="G9226">
        <f t="shared" si="433"/>
        <v>2015</v>
      </c>
      <c r="H9226">
        <f t="shared" si="434"/>
        <v>614.88499999999999</v>
      </c>
      <c r="I9226" s="23"/>
    </row>
    <row r="9227" spans="1:9" ht="14.4">
      <c r="A9227" s="77" t="s">
        <v>49</v>
      </c>
      <c r="B9227" s="40">
        <v>13095500</v>
      </c>
      <c r="C9227" s="41">
        <v>42006</v>
      </c>
      <c r="D9227" s="40">
        <v>310</v>
      </c>
      <c r="E9227" s="40" t="s">
        <v>50</v>
      </c>
      <c r="F9227">
        <f t="shared" si="432"/>
        <v>1</v>
      </c>
      <c r="G9227">
        <f t="shared" si="433"/>
        <v>2015</v>
      </c>
      <c r="H9227">
        <f t="shared" si="434"/>
        <v>614.88499999999999</v>
      </c>
      <c r="I9227" s="23"/>
    </row>
    <row r="9228" spans="1:9" ht="14.4">
      <c r="A9228" s="77" t="s">
        <v>49</v>
      </c>
      <c r="B9228" s="40">
        <v>13095500</v>
      </c>
      <c r="C9228" s="41">
        <v>42007</v>
      </c>
      <c r="D9228" s="40">
        <v>309</v>
      </c>
      <c r="E9228" s="40" t="s">
        <v>50</v>
      </c>
      <c r="F9228">
        <f t="shared" si="432"/>
        <v>1</v>
      </c>
      <c r="G9228">
        <f t="shared" si="433"/>
        <v>2015</v>
      </c>
      <c r="H9228">
        <f t="shared" si="434"/>
        <v>612.90150000000006</v>
      </c>
      <c r="I9228" s="23"/>
    </row>
    <row r="9229" spans="1:9" ht="14.4">
      <c r="A9229" s="77" t="s">
        <v>49</v>
      </c>
      <c r="B9229" s="40">
        <v>13095500</v>
      </c>
      <c r="C9229" s="41">
        <v>42008</v>
      </c>
      <c r="D9229" s="40">
        <v>309</v>
      </c>
      <c r="E9229" s="40" t="s">
        <v>50</v>
      </c>
      <c r="F9229">
        <f t="shared" si="432"/>
        <v>1</v>
      </c>
      <c r="G9229">
        <f t="shared" si="433"/>
        <v>2015</v>
      </c>
      <c r="H9229">
        <f t="shared" si="434"/>
        <v>612.90150000000006</v>
      </c>
      <c r="I9229" s="23"/>
    </row>
    <row r="9230" spans="1:9" ht="14.4">
      <c r="A9230" s="77" t="s">
        <v>49</v>
      </c>
      <c r="B9230" s="40">
        <v>13095500</v>
      </c>
      <c r="C9230" s="41">
        <v>42009</v>
      </c>
      <c r="D9230" s="40">
        <v>308</v>
      </c>
      <c r="E9230" s="40" t="s">
        <v>50</v>
      </c>
      <c r="F9230">
        <f t="shared" si="432"/>
        <v>1</v>
      </c>
      <c r="G9230">
        <f t="shared" si="433"/>
        <v>2015</v>
      </c>
      <c r="H9230">
        <f t="shared" si="434"/>
        <v>610.91800000000001</v>
      </c>
      <c r="I9230" s="23"/>
    </row>
    <row r="9231" spans="1:9" ht="14.4">
      <c r="A9231" s="77" t="s">
        <v>49</v>
      </c>
      <c r="B9231" s="40">
        <v>13095500</v>
      </c>
      <c r="C9231" s="41">
        <v>42010</v>
      </c>
      <c r="D9231" s="40">
        <v>308</v>
      </c>
      <c r="E9231" s="40" t="s">
        <v>50</v>
      </c>
      <c r="F9231">
        <f t="shared" si="432"/>
        <v>1</v>
      </c>
      <c r="G9231">
        <f t="shared" si="433"/>
        <v>2015</v>
      </c>
      <c r="H9231">
        <f t="shared" si="434"/>
        <v>610.91800000000001</v>
      </c>
      <c r="I9231" s="23"/>
    </row>
    <row r="9232" spans="1:9" ht="14.4">
      <c r="A9232" s="77" t="s">
        <v>49</v>
      </c>
      <c r="B9232" s="40">
        <v>13095500</v>
      </c>
      <c r="C9232" s="41">
        <v>42011</v>
      </c>
      <c r="D9232" s="40">
        <v>307</v>
      </c>
      <c r="E9232" s="40" t="s">
        <v>50</v>
      </c>
      <c r="F9232">
        <f t="shared" si="432"/>
        <v>1</v>
      </c>
      <c r="G9232">
        <f t="shared" si="433"/>
        <v>2015</v>
      </c>
      <c r="H9232">
        <f t="shared" si="434"/>
        <v>608.93449999999996</v>
      </c>
      <c r="I9232" s="23"/>
    </row>
    <row r="9233" spans="1:9" ht="14.4">
      <c r="A9233" s="77" t="s">
        <v>49</v>
      </c>
      <c r="B9233" s="40">
        <v>13095500</v>
      </c>
      <c r="C9233" s="41">
        <v>42012</v>
      </c>
      <c r="D9233" s="40">
        <v>307</v>
      </c>
      <c r="E9233" s="40" t="s">
        <v>50</v>
      </c>
      <c r="F9233">
        <f t="shared" si="432"/>
        <v>1</v>
      </c>
      <c r="G9233">
        <f t="shared" si="433"/>
        <v>2015</v>
      </c>
      <c r="H9233">
        <f t="shared" si="434"/>
        <v>608.93449999999996</v>
      </c>
      <c r="I9233" s="23"/>
    </row>
    <row r="9234" spans="1:9" ht="14.4">
      <c r="A9234" s="77" t="s">
        <v>49</v>
      </c>
      <c r="B9234" s="40">
        <v>13095500</v>
      </c>
      <c r="C9234" s="41">
        <v>42013</v>
      </c>
      <c r="D9234" s="40">
        <v>307</v>
      </c>
      <c r="E9234" s="40" t="s">
        <v>50</v>
      </c>
      <c r="F9234">
        <f t="shared" si="432"/>
        <v>1</v>
      </c>
      <c r="G9234">
        <f t="shared" si="433"/>
        <v>2015</v>
      </c>
      <c r="H9234">
        <f t="shared" si="434"/>
        <v>608.93449999999996</v>
      </c>
      <c r="I9234" s="23"/>
    </row>
    <row r="9235" spans="1:9" ht="14.4">
      <c r="A9235" s="77" t="s">
        <v>49</v>
      </c>
      <c r="B9235" s="40">
        <v>13095500</v>
      </c>
      <c r="C9235" s="41">
        <v>42014</v>
      </c>
      <c r="D9235" s="40">
        <v>307</v>
      </c>
      <c r="E9235" s="40" t="s">
        <v>50</v>
      </c>
      <c r="F9235">
        <f t="shared" si="432"/>
        <v>1</v>
      </c>
      <c r="G9235">
        <f t="shared" si="433"/>
        <v>2015</v>
      </c>
      <c r="H9235">
        <f t="shared" si="434"/>
        <v>608.93449999999996</v>
      </c>
      <c r="I9235" s="23"/>
    </row>
    <row r="9236" spans="1:9" ht="14.4">
      <c r="A9236" s="77" t="s">
        <v>49</v>
      </c>
      <c r="B9236" s="40">
        <v>13095500</v>
      </c>
      <c r="C9236" s="41">
        <v>42015</v>
      </c>
      <c r="D9236" s="40">
        <v>307</v>
      </c>
      <c r="E9236" s="40" t="s">
        <v>50</v>
      </c>
      <c r="F9236">
        <f t="shared" si="432"/>
        <v>1</v>
      </c>
      <c r="G9236">
        <f t="shared" si="433"/>
        <v>2015</v>
      </c>
      <c r="H9236">
        <f t="shared" si="434"/>
        <v>608.93449999999996</v>
      </c>
      <c r="I9236" s="23"/>
    </row>
    <row r="9237" spans="1:9" ht="14.4">
      <c r="A9237" s="77" t="s">
        <v>49</v>
      </c>
      <c r="B9237" s="40">
        <v>13095500</v>
      </c>
      <c r="C9237" s="41">
        <v>42016</v>
      </c>
      <c r="D9237" s="40">
        <v>307</v>
      </c>
      <c r="E9237" s="40" t="s">
        <v>50</v>
      </c>
      <c r="F9237">
        <f t="shared" si="432"/>
        <v>1</v>
      </c>
      <c r="G9237">
        <f t="shared" si="433"/>
        <v>2015</v>
      </c>
      <c r="H9237">
        <f t="shared" si="434"/>
        <v>608.93449999999996</v>
      </c>
      <c r="I9237" s="23"/>
    </row>
    <row r="9238" spans="1:9" ht="14.4">
      <c r="A9238" s="77" t="s">
        <v>49</v>
      </c>
      <c r="B9238" s="40">
        <v>13095500</v>
      </c>
      <c r="C9238" s="41">
        <v>42017</v>
      </c>
      <c r="D9238" s="40">
        <v>307</v>
      </c>
      <c r="E9238" s="40" t="s">
        <v>50</v>
      </c>
      <c r="F9238">
        <f t="shared" si="432"/>
        <v>1</v>
      </c>
      <c r="G9238">
        <f t="shared" si="433"/>
        <v>2015</v>
      </c>
      <c r="H9238">
        <f t="shared" si="434"/>
        <v>608.93449999999996</v>
      </c>
      <c r="I9238" s="23"/>
    </row>
    <row r="9239" spans="1:9" ht="14.4">
      <c r="A9239" s="77" t="s">
        <v>49</v>
      </c>
      <c r="B9239" s="40">
        <v>13095500</v>
      </c>
      <c r="C9239" s="41">
        <v>42018</v>
      </c>
      <c r="D9239" s="40">
        <v>306</v>
      </c>
      <c r="E9239" s="40" t="s">
        <v>50</v>
      </c>
      <c r="F9239">
        <f t="shared" si="432"/>
        <v>1</v>
      </c>
      <c r="G9239">
        <f t="shared" si="433"/>
        <v>2015</v>
      </c>
      <c r="H9239">
        <f t="shared" si="434"/>
        <v>606.95100000000002</v>
      </c>
      <c r="I9239" s="23"/>
    </row>
    <row r="9240" spans="1:9" ht="14.4">
      <c r="A9240" s="77" t="s">
        <v>49</v>
      </c>
      <c r="B9240" s="40">
        <v>13095500</v>
      </c>
      <c r="C9240" s="41">
        <v>42019</v>
      </c>
      <c r="D9240" s="40">
        <v>305</v>
      </c>
      <c r="E9240" s="40" t="s">
        <v>50</v>
      </c>
      <c r="F9240">
        <f t="shared" si="432"/>
        <v>1</v>
      </c>
      <c r="G9240">
        <f t="shared" si="433"/>
        <v>2015</v>
      </c>
      <c r="H9240">
        <f t="shared" si="434"/>
        <v>604.96749999999997</v>
      </c>
      <c r="I9240" s="23"/>
    </row>
    <row r="9241" spans="1:9" ht="14.4">
      <c r="A9241" s="77" t="s">
        <v>49</v>
      </c>
      <c r="B9241" s="40">
        <v>13095500</v>
      </c>
      <c r="C9241" s="41">
        <v>42020</v>
      </c>
      <c r="D9241" s="40">
        <v>306</v>
      </c>
      <c r="E9241" s="40" t="s">
        <v>50</v>
      </c>
      <c r="F9241">
        <f t="shared" si="432"/>
        <v>1</v>
      </c>
      <c r="G9241">
        <f t="shared" si="433"/>
        <v>2015</v>
      </c>
      <c r="H9241">
        <f t="shared" si="434"/>
        <v>606.95100000000002</v>
      </c>
      <c r="I9241" s="23"/>
    </row>
    <row r="9242" spans="1:9" ht="14.4">
      <c r="A9242" s="77" t="s">
        <v>49</v>
      </c>
      <c r="B9242" s="40">
        <v>13095500</v>
      </c>
      <c r="C9242" s="41">
        <v>42021</v>
      </c>
      <c r="D9242" s="40">
        <v>305</v>
      </c>
      <c r="E9242" s="40" t="s">
        <v>50</v>
      </c>
      <c r="F9242">
        <f t="shared" si="432"/>
        <v>1</v>
      </c>
      <c r="G9242">
        <f t="shared" si="433"/>
        <v>2015</v>
      </c>
      <c r="H9242">
        <f t="shared" si="434"/>
        <v>604.96749999999997</v>
      </c>
      <c r="I9242" s="23"/>
    </row>
    <row r="9243" spans="1:9" ht="14.4">
      <c r="A9243" s="77" t="s">
        <v>49</v>
      </c>
      <c r="B9243" s="40">
        <v>13095500</v>
      </c>
      <c r="C9243" s="41">
        <v>42022</v>
      </c>
      <c r="D9243" s="40">
        <v>305</v>
      </c>
      <c r="E9243" s="40" t="s">
        <v>50</v>
      </c>
      <c r="F9243">
        <f t="shared" si="432"/>
        <v>1</v>
      </c>
      <c r="G9243">
        <f t="shared" si="433"/>
        <v>2015</v>
      </c>
      <c r="H9243">
        <f t="shared" si="434"/>
        <v>604.96749999999997</v>
      </c>
      <c r="I9243" s="23"/>
    </row>
    <row r="9244" spans="1:9" ht="14.4">
      <c r="A9244" s="77" t="s">
        <v>49</v>
      </c>
      <c r="B9244" s="40">
        <v>13095500</v>
      </c>
      <c r="C9244" s="41">
        <v>42023</v>
      </c>
      <c r="D9244" s="40">
        <v>304</v>
      </c>
      <c r="E9244" s="40" t="s">
        <v>50</v>
      </c>
      <c r="F9244">
        <f t="shared" si="432"/>
        <v>1</v>
      </c>
      <c r="G9244">
        <f t="shared" si="433"/>
        <v>2015</v>
      </c>
      <c r="H9244">
        <f t="shared" si="434"/>
        <v>602.98400000000004</v>
      </c>
      <c r="I9244" s="23"/>
    </row>
    <row r="9245" spans="1:9" ht="14.4">
      <c r="A9245" s="77" t="s">
        <v>49</v>
      </c>
      <c r="B9245" s="40">
        <v>13095500</v>
      </c>
      <c r="C9245" s="41">
        <v>42024</v>
      </c>
      <c r="D9245" s="40">
        <v>303</v>
      </c>
      <c r="E9245" s="40" t="s">
        <v>50</v>
      </c>
      <c r="F9245">
        <f t="shared" si="432"/>
        <v>1</v>
      </c>
      <c r="G9245">
        <f t="shared" si="433"/>
        <v>2015</v>
      </c>
      <c r="H9245">
        <f t="shared" si="434"/>
        <v>601.00049999999999</v>
      </c>
      <c r="I9245" s="23"/>
    </row>
    <row r="9246" spans="1:9" ht="14.4">
      <c r="A9246" s="77" t="s">
        <v>49</v>
      </c>
      <c r="B9246" s="40">
        <v>13095500</v>
      </c>
      <c r="C9246" s="41">
        <v>42025</v>
      </c>
      <c r="D9246" s="40">
        <v>303</v>
      </c>
      <c r="E9246" s="40" t="s">
        <v>50</v>
      </c>
      <c r="F9246">
        <f t="shared" si="432"/>
        <v>1</v>
      </c>
      <c r="G9246">
        <f t="shared" si="433"/>
        <v>2015</v>
      </c>
      <c r="H9246">
        <f t="shared" si="434"/>
        <v>601.00049999999999</v>
      </c>
      <c r="I9246" s="23"/>
    </row>
    <row r="9247" spans="1:9" ht="14.4">
      <c r="A9247" s="77" t="s">
        <v>49</v>
      </c>
      <c r="B9247" s="40">
        <v>13095500</v>
      </c>
      <c r="C9247" s="41">
        <v>42026</v>
      </c>
      <c r="D9247" s="40">
        <v>303</v>
      </c>
      <c r="E9247" s="40" t="s">
        <v>50</v>
      </c>
      <c r="F9247">
        <f t="shared" si="432"/>
        <v>1</v>
      </c>
      <c r="G9247">
        <f t="shared" si="433"/>
        <v>2015</v>
      </c>
      <c r="H9247">
        <f t="shared" si="434"/>
        <v>601.00049999999999</v>
      </c>
      <c r="I9247" s="23"/>
    </row>
    <row r="9248" spans="1:9" ht="14.4">
      <c r="A9248" s="77" t="s">
        <v>49</v>
      </c>
      <c r="B9248" s="40">
        <v>13095500</v>
      </c>
      <c r="C9248" s="41">
        <v>42027</v>
      </c>
      <c r="D9248" s="40">
        <v>303</v>
      </c>
      <c r="E9248" s="40" t="s">
        <v>50</v>
      </c>
      <c r="F9248">
        <f t="shared" si="432"/>
        <v>1</v>
      </c>
      <c r="G9248">
        <f t="shared" si="433"/>
        <v>2015</v>
      </c>
      <c r="H9248">
        <f t="shared" si="434"/>
        <v>601.00049999999999</v>
      </c>
      <c r="I9248" s="23"/>
    </row>
    <row r="9249" spans="1:9" ht="14.4">
      <c r="A9249" s="77" t="s">
        <v>49</v>
      </c>
      <c r="B9249" s="40">
        <v>13095500</v>
      </c>
      <c r="C9249" s="41">
        <v>42028</v>
      </c>
      <c r="D9249" s="40">
        <v>301</v>
      </c>
      <c r="E9249" s="40" t="s">
        <v>50</v>
      </c>
      <c r="F9249">
        <f t="shared" si="432"/>
        <v>1</v>
      </c>
      <c r="G9249">
        <f t="shared" si="433"/>
        <v>2015</v>
      </c>
      <c r="H9249">
        <f t="shared" si="434"/>
        <v>597.0335</v>
      </c>
      <c r="I9249" s="23"/>
    </row>
    <row r="9250" spans="1:9" ht="14.4">
      <c r="A9250" s="77" t="s">
        <v>49</v>
      </c>
      <c r="B9250" s="40">
        <v>13095500</v>
      </c>
      <c r="C9250" s="41">
        <v>42029</v>
      </c>
      <c r="D9250" s="40">
        <v>301</v>
      </c>
      <c r="E9250" s="40" t="s">
        <v>50</v>
      </c>
      <c r="F9250">
        <f t="shared" ref="F9250:F9313" si="435">MONTH(C9250)</f>
        <v>1</v>
      </c>
      <c r="G9250">
        <f t="shared" ref="G9250:G9313" si="436">IF(F9250&gt;10,YEAR(C9250)+1,YEAR(C9250))</f>
        <v>2015</v>
      </c>
      <c r="H9250">
        <f t="shared" ref="H9250:H9313" si="437">D9250*1.9835</f>
        <v>597.0335</v>
      </c>
      <c r="I9250" s="23"/>
    </row>
    <row r="9251" spans="1:9" ht="14.4">
      <c r="A9251" s="77" t="s">
        <v>49</v>
      </c>
      <c r="B9251" s="40">
        <v>13095500</v>
      </c>
      <c r="C9251" s="41">
        <v>42030</v>
      </c>
      <c r="D9251" s="40">
        <v>301</v>
      </c>
      <c r="E9251" s="40" t="s">
        <v>50</v>
      </c>
      <c r="F9251">
        <f t="shared" si="435"/>
        <v>1</v>
      </c>
      <c r="G9251">
        <f t="shared" si="436"/>
        <v>2015</v>
      </c>
      <c r="H9251">
        <f t="shared" si="437"/>
        <v>597.0335</v>
      </c>
      <c r="I9251" s="23"/>
    </row>
    <row r="9252" spans="1:9" ht="14.4">
      <c r="A9252" s="77" t="s">
        <v>49</v>
      </c>
      <c r="B9252" s="40">
        <v>13095500</v>
      </c>
      <c r="C9252" s="41">
        <v>42031</v>
      </c>
      <c r="D9252" s="40">
        <v>301</v>
      </c>
      <c r="E9252" s="40" t="s">
        <v>50</v>
      </c>
      <c r="F9252">
        <f t="shared" si="435"/>
        <v>1</v>
      </c>
      <c r="G9252">
        <f t="shared" si="436"/>
        <v>2015</v>
      </c>
      <c r="H9252">
        <f t="shared" si="437"/>
        <v>597.0335</v>
      </c>
      <c r="I9252" s="23"/>
    </row>
    <row r="9253" spans="1:9" ht="14.4">
      <c r="A9253" s="77" t="s">
        <v>49</v>
      </c>
      <c r="B9253" s="40">
        <v>13095500</v>
      </c>
      <c r="C9253" s="41">
        <v>42032</v>
      </c>
      <c r="D9253" s="40">
        <v>301</v>
      </c>
      <c r="E9253" s="40" t="s">
        <v>50</v>
      </c>
      <c r="F9253">
        <f t="shared" si="435"/>
        <v>1</v>
      </c>
      <c r="G9253">
        <f t="shared" si="436"/>
        <v>2015</v>
      </c>
      <c r="H9253">
        <f t="shared" si="437"/>
        <v>597.0335</v>
      </c>
      <c r="I9253" s="23"/>
    </row>
    <row r="9254" spans="1:9" ht="14.4">
      <c r="A9254" s="77" t="s">
        <v>49</v>
      </c>
      <c r="B9254" s="40">
        <v>13095500</v>
      </c>
      <c r="C9254" s="41">
        <v>42033</v>
      </c>
      <c r="D9254" s="40">
        <v>300</v>
      </c>
      <c r="E9254" s="40" t="s">
        <v>50</v>
      </c>
      <c r="F9254">
        <f t="shared" si="435"/>
        <v>1</v>
      </c>
      <c r="G9254">
        <f t="shared" si="436"/>
        <v>2015</v>
      </c>
      <c r="H9254">
        <f t="shared" si="437"/>
        <v>595.05000000000007</v>
      </c>
      <c r="I9254" s="23"/>
    </row>
    <row r="9255" spans="1:9" ht="14.4">
      <c r="A9255" s="77" t="s">
        <v>49</v>
      </c>
      <c r="B9255" s="40">
        <v>13095500</v>
      </c>
      <c r="C9255" s="41">
        <v>42034</v>
      </c>
      <c r="D9255" s="40">
        <v>300</v>
      </c>
      <c r="E9255" s="40" t="s">
        <v>50</v>
      </c>
      <c r="F9255">
        <f t="shared" si="435"/>
        <v>1</v>
      </c>
      <c r="G9255">
        <f t="shared" si="436"/>
        <v>2015</v>
      </c>
      <c r="H9255">
        <f t="shared" si="437"/>
        <v>595.05000000000007</v>
      </c>
      <c r="I9255" s="23"/>
    </row>
    <row r="9256" spans="1:9" ht="14.4">
      <c r="A9256" s="77" t="s">
        <v>49</v>
      </c>
      <c r="B9256" s="40">
        <v>13095500</v>
      </c>
      <c r="C9256" s="41">
        <v>42035</v>
      </c>
      <c r="D9256" s="40">
        <v>300</v>
      </c>
      <c r="E9256" s="40" t="s">
        <v>50</v>
      </c>
      <c r="F9256">
        <f t="shared" si="435"/>
        <v>1</v>
      </c>
      <c r="G9256">
        <f t="shared" si="436"/>
        <v>2015</v>
      </c>
      <c r="H9256">
        <f t="shared" si="437"/>
        <v>595.05000000000007</v>
      </c>
      <c r="I9256" s="23"/>
    </row>
    <row r="9257" spans="1:9" ht="14.4">
      <c r="A9257" s="77" t="s">
        <v>49</v>
      </c>
      <c r="B9257" s="40">
        <v>13095500</v>
      </c>
      <c r="C9257" s="41">
        <v>42036</v>
      </c>
      <c r="D9257" s="40">
        <v>299</v>
      </c>
      <c r="E9257" s="40" t="s">
        <v>50</v>
      </c>
      <c r="F9257">
        <f t="shared" si="435"/>
        <v>2</v>
      </c>
      <c r="G9257">
        <f t="shared" si="436"/>
        <v>2015</v>
      </c>
      <c r="H9257">
        <f t="shared" si="437"/>
        <v>593.06650000000002</v>
      </c>
      <c r="I9257" s="23"/>
    </row>
    <row r="9258" spans="1:9" ht="14.4">
      <c r="A9258" s="77" t="s">
        <v>49</v>
      </c>
      <c r="B9258" s="40">
        <v>13095500</v>
      </c>
      <c r="C9258" s="41">
        <v>42037</v>
      </c>
      <c r="D9258" s="40">
        <v>299</v>
      </c>
      <c r="E9258" s="40" t="s">
        <v>50</v>
      </c>
      <c r="F9258">
        <f t="shared" si="435"/>
        <v>2</v>
      </c>
      <c r="G9258">
        <f t="shared" si="436"/>
        <v>2015</v>
      </c>
      <c r="H9258">
        <f t="shared" si="437"/>
        <v>593.06650000000002</v>
      </c>
      <c r="I9258" s="23"/>
    </row>
    <row r="9259" spans="1:9" ht="14.4">
      <c r="A9259" s="77" t="s">
        <v>49</v>
      </c>
      <c r="B9259" s="40">
        <v>13095500</v>
      </c>
      <c r="C9259" s="41">
        <v>42038</v>
      </c>
      <c r="D9259" s="40">
        <v>299</v>
      </c>
      <c r="E9259" s="40" t="s">
        <v>50</v>
      </c>
      <c r="F9259">
        <f t="shared" si="435"/>
        <v>2</v>
      </c>
      <c r="G9259">
        <f t="shared" si="436"/>
        <v>2015</v>
      </c>
      <c r="H9259">
        <f t="shared" si="437"/>
        <v>593.06650000000002</v>
      </c>
      <c r="I9259" s="23"/>
    </row>
    <row r="9260" spans="1:9" ht="14.4">
      <c r="A9260" s="77" t="s">
        <v>49</v>
      </c>
      <c r="B9260" s="40">
        <v>13095500</v>
      </c>
      <c r="C9260" s="41">
        <v>42039</v>
      </c>
      <c r="D9260" s="40">
        <v>299</v>
      </c>
      <c r="E9260" s="40" t="s">
        <v>50</v>
      </c>
      <c r="F9260">
        <f t="shared" si="435"/>
        <v>2</v>
      </c>
      <c r="G9260">
        <f t="shared" si="436"/>
        <v>2015</v>
      </c>
      <c r="H9260">
        <f t="shared" si="437"/>
        <v>593.06650000000002</v>
      </c>
      <c r="I9260" s="23"/>
    </row>
    <row r="9261" spans="1:9" ht="14.4">
      <c r="A9261" s="77" t="s">
        <v>49</v>
      </c>
      <c r="B9261" s="40">
        <v>13095500</v>
      </c>
      <c r="C9261" s="41">
        <v>42040</v>
      </c>
      <c r="D9261" s="40">
        <v>299</v>
      </c>
      <c r="E9261" s="40" t="s">
        <v>50</v>
      </c>
      <c r="F9261">
        <f t="shared" si="435"/>
        <v>2</v>
      </c>
      <c r="G9261">
        <f t="shared" si="436"/>
        <v>2015</v>
      </c>
      <c r="H9261">
        <f t="shared" si="437"/>
        <v>593.06650000000002</v>
      </c>
      <c r="I9261" s="23"/>
    </row>
    <row r="9262" spans="1:9" ht="14.4">
      <c r="A9262" s="77" t="s">
        <v>49</v>
      </c>
      <c r="B9262" s="40">
        <v>13095500</v>
      </c>
      <c r="C9262" s="41">
        <v>42041</v>
      </c>
      <c r="D9262" s="40">
        <v>299</v>
      </c>
      <c r="E9262" s="40" t="s">
        <v>50</v>
      </c>
      <c r="F9262">
        <f t="shared" si="435"/>
        <v>2</v>
      </c>
      <c r="G9262">
        <f t="shared" si="436"/>
        <v>2015</v>
      </c>
      <c r="H9262">
        <f t="shared" si="437"/>
        <v>593.06650000000002</v>
      </c>
      <c r="I9262" s="23"/>
    </row>
    <row r="9263" spans="1:9" ht="14.4">
      <c r="A9263" s="77" t="s">
        <v>49</v>
      </c>
      <c r="B9263" s="40">
        <v>13095500</v>
      </c>
      <c r="C9263" s="41">
        <v>42042</v>
      </c>
      <c r="D9263" s="40">
        <v>299</v>
      </c>
      <c r="E9263" s="40" t="s">
        <v>50</v>
      </c>
      <c r="F9263">
        <f t="shared" si="435"/>
        <v>2</v>
      </c>
      <c r="G9263">
        <f t="shared" si="436"/>
        <v>2015</v>
      </c>
      <c r="H9263">
        <f t="shared" si="437"/>
        <v>593.06650000000002</v>
      </c>
      <c r="I9263" s="23"/>
    </row>
    <row r="9264" spans="1:9" ht="14.4">
      <c r="A9264" s="77" t="s">
        <v>49</v>
      </c>
      <c r="B9264" s="40">
        <v>13095500</v>
      </c>
      <c r="C9264" s="41">
        <v>42043</v>
      </c>
      <c r="D9264" s="40">
        <v>299</v>
      </c>
      <c r="E9264" s="40" t="s">
        <v>50</v>
      </c>
      <c r="F9264">
        <f t="shared" si="435"/>
        <v>2</v>
      </c>
      <c r="G9264">
        <f t="shared" si="436"/>
        <v>2015</v>
      </c>
      <c r="H9264">
        <f t="shared" si="437"/>
        <v>593.06650000000002</v>
      </c>
      <c r="I9264" s="23"/>
    </row>
    <row r="9265" spans="1:9" ht="14.4">
      <c r="A9265" s="77" t="s">
        <v>49</v>
      </c>
      <c r="B9265" s="40">
        <v>13095500</v>
      </c>
      <c r="C9265" s="41">
        <v>42044</v>
      </c>
      <c r="D9265" s="40">
        <v>299</v>
      </c>
      <c r="E9265" s="40" t="s">
        <v>50</v>
      </c>
      <c r="F9265">
        <f t="shared" si="435"/>
        <v>2</v>
      </c>
      <c r="G9265">
        <f t="shared" si="436"/>
        <v>2015</v>
      </c>
      <c r="H9265">
        <f t="shared" si="437"/>
        <v>593.06650000000002</v>
      </c>
      <c r="I9265" s="23"/>
    </row>
    <row r="9266" spans="1:9" ht="14.4">
      <c r="A9266" s="77" t="s">
        <v>49</v>
      </c>
      <c r="B9266" s="40">
        <v>13095500</v>
      </c>
      <c r="C9266" s="41">
        <v>42045</v>
      </c>
      <c r="D9266" s="40">
        <v>299</v>
      </c>
      <c r="E9266" s="40" t="s">
        <v>50</v>
      </c>
      <c r="F9266">
        <f t="shared" si="435"/>
        <v>2</v>
      </c>
      <c r="G9266">
        <f t="shared" si="436"/>
        <v>2015</v>
      </c>
      <c r="H9266">
        <f t="shared" si="437"/>
        <v>593.06650000000002</v>
      </c>
      <c r="I9266" s="23"/>
    </row>
    <row r="9267" spans="1:9" ht="14.4">
      <c r="A9267" s="77" t="s">
        <v>49</v>
      </c>
      <c r="B9267" s="40">
        <v>13095500</v>
      </c>
      <c r="C9267" s="41">
        <v>42046</v>
      </c>
      <c r="D9267" s="40">
        <v>298</v>
      </c>
      <c r="E9267" s="40" t="s">
        <v>50</v>
      </c>
      <c r="F9267">
        <f t="shared" si="435"/>
        <v>2</v>
      </c>
      <c r="G9267">
        <f t="shared" si="436"/>
        <v>2015</v>
      </c>
      <c r="H9267">
        <f t="shared" si="437"/>
        <v>591.08299999999997</v>
      </c>
      <c r="I9267" s="23"/>
    </row>
    <row r="9268" spans="1:9" ht="14.4">
      <c r="A9268" s="77" t="s">
        <v>49</v>
      </c>
      <c r="B9268" s="40">
        <v>13095500</v>
      </c>
      <c r="C9268" s="41">
        <v>42047</v>
      </c>
      <c r="D9268" s="40">
        <v>298</v>
      </c>
      <c r="E9268" s="40" t="s">
        <v>50</v>
      </c>
      <c r="F9268">
        <f t="shared" si="435"/>
        <v>2</v>
      </c>
      <c r="G9268">
        <f t="shared" si="436"/>
        <v>2015</v>
      </c>
      <c r="H9268">
        <f t="shared" si="437"/>
        <v>591.08299999999997</v>
      </c>
      <c r="I9268" s="23"/>
    </row>
    <row r="9269" spans="1:9" ht="14.4">
      <c r="A9269" s="77" t="s">
        <v>49</v>
      </c>
      <c r="B9269" s="40">
        <v>13095500</v>
      </c>
      <c r="C9269" s="41">
        <v>42048</v>
      </c>
      <c r="D9269" s="40">
        <v>298</v>
      </c>
      <c r="E9269" s="40" t="s">
        <v>50</v>
      </c>
      <c r="F9269">
        <f t="shared" si="435"/>
        <v>2</v>
      </c>
      <c r="G9269">
        <f t="shared" si="436"/>
        <v>2015</v>
      </c>
      <c r="H9269">
        <f t="shared" si="437"/>
        <v>591.08299999999997</v>
      </c>
      <c r="I9269" s="23"/>
    </row>
    <row r="9270" spans="1:9" ht="14.4">
      <c r="A9270" s="77" t="s">
        <v>49</v>
      </c>
      <c r="B9270" s="40">
        <v>13095500</v>
      </c>
      <c r="C9270" s="41">
        <v>42049</v>
      </c>
      <c r="D9270" s="40">
        <v>298</v>
      </c>
      <c r="E9270" s="40" t="s">
        <v>50</v>
      </c>
      <c r="F9270">
        <f t="shared" si="435"/>
        <v>2</v>
      </c>
      <c r="G9270">
        <f t="shared" si="436"/>
        <v>2015</v>
      </c>
      <c r="H9270">
        <f t="shared" si="437"/>
        <v>591.08299999999997</v>
      </c>
      <c r="I9270" s="23"/>
    </row>
    <row r="9271" spans="1:9" ht="14.4">
      <c r="A9271" s="77" t="s">
        <v>49</v>
      </c>
      <c r="B9271" s="40">
        <v>13095500</v>
      </c>
      <c r="C9271" s="41">
        <v>42050</v>
      </c>
      <c r="D9271" s="40">
        <v>298</v>
      </c>
      <c r="E9271" s="40" t="s">
        <v>50</v>
      </c>
      <c r="F9271">
        <f t="shared" si="435"/>
        <v>2</v>
      </c>
      <c r="G9271">
        <f t="shared" si="436"/>
        <v>2015</v>
      </c>
      <c r="H9271">
        <f t="shared" si="437"/>
        <v>591.08299999999997</v>
      </c>
      <c r="I9271" s="23"/>
    </row>
    <row r="9272" spans="1:9" ht="14.4">
      <c r="A9272" s="77" t="s">
        <v>49</v>
      </c>
      <c r="B9272" s="40">
        <v>13095500</v>
      </c>
      <c r="C9272" s="41">
        <v>42051</v>
      </c>
      <c r="D9272" s="40">
        <v>297</v>
      </c>
      <c r="E9272" s="40" t="s">
        <v>50</v>
      </c>
      <c r="F9272">
        <f t="shared" si="435"/>
        <v>2</v>
      </c>
      <c r="G9272">
        <f t="shared" si="436"/>
        <v>2015</v>
      </c>
      <c r="H9272">
        <f t="shared" si="437"/>
        <v>589.09950000000003</v>
      </c>
      <c r="I9272" s="23"/>
    </row>
    <row r="9273" spans="1:9" ht="14.4">
      <c r="A9273" s="77" t="s">
        <v>49</v>
      </c>
      <c r="B9273" s="40">
        <v>13095500</v>
      </c>
      <c r="C9273" s="41">
        <v>42052</v>
      </c>
      <c r="D9273" s="40">
        <v>297</v>
      </c>
      <c r="E9273" s="40" t="s">
        <v>50</v>
      </c>
      <c r="F9273">
        <f t="shared" si="435"/>
        <v>2</v>
      </c>
      <c r="G9273">
        <f t="shared" si="436"/>
        <v>2015</v>
      </c>
      <c r="H9273">
        <f t="shared" si="437"/>
        <v>589.09950000000003</v>
      </c>
      <c r="I9273" s="23"/>
    </row>
    <row r="9274" spans="1:9" ht="14.4">
      <c r="A9274" s="77" t="s">
        <v>49</v>
      </c>
      <c r="B9274" s="40">
        <v>13095500</v>
      </c>
      <c r="C9274" s="41">
        <v>42053</v>
      </c>
      <c r="D9274" s="40">
        <v>297</v>
      </c>
      <c r="E9274" s="40" t="s">
        <v>50</v>
      </c>
      <c r="F9274">
        <f t="shared" si="435"/>
        <v>2</v>
      </c>
      <c r="G9274">
        <f t="shared" si="436"/>
        <v>2015</v>
      </c>
      <c r="H9274">
        <f t="shared" si="437"/>
        <v>589.09950000000003</v>
      </c>
      <c r="I9274" s="23"/>
    </row>
    <row r="9275" spans="1:9" ht="14.4">
      <c r="A9275" s="77" t="s">
        <v>49</v>
      </c>
      <c r="B9275" s="40">
        <v>13095500</v>
      </c>
      <c r="C9275" s="41">
        <v>42054</v>
      </c>
      <c r="D9275" s="40">
        <v>297</v>
      </c>
      <c r="E9275" s="40" t="s">
        <v>50</v>
      </c>
      <c r="F9275">
        <f t="shared" si="435"/>
        <v>2</v>
      </c>
      <c r="G9275">
        <f t="shared" si="436"/>
        <v>2015</v>
      </c>
      <c r="H9275">
        <f t="shared" si="437"/>
        <v>589.09950000000003</v>
      </c>
      <c r="I9275" s="23"/>
    </row>
    <row r="9276" spans="1:9" ht="14.4">
      <c r="A9276" s="77" t="s">
        <v>49</v>
      </c>
      <c r="B9276" s="40">
        <v>13095500</v>
      </c>
      <c r="C9276" s="41">
        <v>42055</v>
      </c>
      <c r="D9276" s="40">
        <v>298</v>
      </c>
      <c r="E9276" s="40" t="s">
        <v>50</v>
      </c>
      <c r="F9276">
        <f t="shared" si="435"/>
        <v>2</v>
      </c>
      <c r="G9276">
        <f t="shared" si="436"/>
        <v>2015</v>
      </c>
      <c r="H9276">
        <f t="shared" si="437"/>
        <v>591.08299999999997</v>
      </c>
      <c r="I9276" s="23"/>
    </row>
    <row r="9277" spans="1:9" ht="14.4">
      <c r="A9277" s="77" t="s">
        <v>49</v>
      </c>
      <c r="B9277" s="40">
        <v>13095500</v>
      </c>
      <c r="C9277" s="41">
        <v>42056</v>
      </c>
      <c r="D9277" s="40">
        <v>298</v>
      </c>
      <c r="E9277" s="40" t="s">
        <v>50</v>
      </c>
      <c r="F9277">
        <f t="shared" si="435"/>
        <v>2</v>
      </c>
      <c r="G9277">
        <f t="shared" si="436"/>
        <v>2015</v>
      </c>
      <c r="H9277">
        <f t="shared" si="437"/>
        <v>591.08299999999997</v>
      </c>
      <c r="I9277" s="23"/>
    </row>
    <row r="9278" spans="1:9" ht="14.4">
      <c r="A9278" s="77" t="s">
        <v>49</v>
      </c>
      <c r="B9278" s="40">
        <v>13095500</v>
      </c>
      <c r="C9278" s="41">
        <v>42057</v>
      </c>
      <c r="D9278" s="40">
        <v>297</v>
      </c>
      <c r="E9278" s="40" t="s">
        <v>50</v>
      </c>
      <c r="F9278">
        <f t="shared" si="435"/>
        <v>2</v>
      </c>
      <c r="G9278">
        <f t="shared" si="436"/>
        <v>2015</v>
      </c>
      <c r="H9278">
        <f t="shared" si="437"/>
        <v>589.09950000000003</v>
      </c>
      <c r="I9278" s="23"/>
    </row>
    <row r="9279" spans="1:9" ht="14.4">
      <c r="A9279" s="77" t="s">
        <v>49</v>
      </c>
      <c r="B9279" s="40">
        <v>13095500</v>
      </c>
      <c r="C9279" s="41">
        <v>42058</v>
      </c>
      <c r="D9279" s="40">
        <v>297</v>
      </c>
      <c r="E9279" s="40" t="s">
        <v>50</v>
      </c>
      <c r="F9279">
        <f t="shared" si="435"/>
        <v>2</v>
      </c>
      <c r="G9279">
        <f t="shared" si="436"/>
        <v>2015</v>
      </c>
      <c r="H9279">
        <f t="shared" si="437"/>
        <v>589.09950000000003</v>
      </c>
      <c r="I9279" s="23"/>
    </row>
    <row r="9280" spans="1:9" ht="14.4">
      <c r="A9280" s="77" t="s">
        <v>49</v>
      </c>
      <c r="B9280" s="40">
        <v>13095500</v>
      </c>
      <c r="C9280" s="41">
        <v>42059</v>
      </c>
      <c r="D9280" s="40">
        <v>297</v>
      </c>
      <c r="E9280" s="40" t="s">
        <v>50</v>
      </c>
      <c r="F9280">
        <f t="shared" si="435"/>
        <v>2</v>
      </c>
      <c r="G9280">
        <f t="shared" si="436"/>
        <v>2015</v>
      </c>
      <c r="H9280">
        <f t="shared" si="437"/>
        <v>589.09950000000003</v>
      </c>
      <c r="I9280" s="23"/>
    </row>
    <row r="9281" spans="1:9" ht="14.4">
      <c r="A9281" s="77" t="s">
        <v>49</v>
      </c>
      <c r="B9281" s="40">
        <v>13095500</v>
      </c>
      <c r="C9281" s="41">
        <v>42060</v>
      </c>
      <c r="D9281" s="40">
        <v>298</v>
      </c>
      <c r="E9281" s="40" t="s">
        <v>50</v>
      </c>
      <c r="F9281">
        <f t="shared" si="435"/>
        <v>2</v>
      </c>
      <c r="G9281">
        <f t="shared" si="436"/>
        <v>2015</v>
      </c>
      <c r="H9281">
        <f t="shared" si="437"/>
        <v>591.08299999999997</v>
      </c>
      <c r="I9281" s="23"/>
    </row>
    <row r="9282" spans="1:9" ht="14.4">
      <c r="A9282" s="77" t="s">
        <v>49</v>
      </c>
      <c r="B9282" s="40">
        <v>13095500</v>
      </c>
      <c r="C9282" s="41">
        <v>42061</v>
      </c>
      <c r="D9282" s="40">
        <v>297</v>
      </c>
      <c r="E9282" s="40" t="s">
        <v>50</v>
      </c>
      <c r="F9282">
        <f t="shared" si="435"/>
        <v>2</v>
      </c>
      <c r="G9282">
        <f t="shared" si="436"/>
        <v>2015</v>
      </c>
      <c r="H9282">
        <f t="shared" si="437"/>
        <v>589.09950000000003</v>
      </c>
      <c r="I9282" s="23"/>
    </row>
    <row r="9283" spans="1:9" ht="14.4">
      <c r="A9283" s="77" t="s">
        <v>49</v>
      </c>
      <c r="B9283" s="40">
        <v>13095500</v>
      </c>
      <c r="C9283" s="41">
        <v>42062</v>
      </c>
      <c r="D9283" s="40">
        <v>297</v>
      </c>
      <c r="E9283" s="40" t="s">
        <v>50</v>
      </c>
      <c r="F9283">
        <f t="shared" si="435"/>
        <v>2</v>
      </c>
      <c r="G9283">
        <f t="shared" si="436"/>
        <v>2015</v>
      </c>
      <c r="H9283">
        <f t="shared" si="437"/>
        <v>589.09950000000003</v>
      </c>
      <c r="I9283" s="23"/>
    </row>
    <row r="9284" spans="1:9" ht="14.4">
      <c r="A9284" s="77" t="s">
        <v>49</v>
      </c>
      <c r="B9284" s="40">
        <v>13095500</v>
      </c>
      <c r="C9284" s="41">
        <v>42063</v>
      </c>
      <c r="D9284" s="40">
        <v>297</v>
      </c>
      <c r="E9284" s="40" t="s">
        <v>50</v>
      </c>
      <c r="F9284">
        <f t="shared" si="435"/>
        <v>2</v>
      </c>
      <c r="G9284">
        <f t="shared" si="436"/>
        <v>2015</v>
      </c>
      <c r="H9284">
        <f t="shared" si="437"/>
        <v>589.09950000000003</v>
      </c>
      <c r="I9284" s="23"/>
    </row>
    <row r="9285" spans="1:9" ht="14.4">
      <c r="A9285" s="77" t="s">
        <v>49</v>
      </c>
      <c r="B9285" s="40">
        <v>13095500</v>
      </c>
      <c r="C9285" s="41">
        <v>42064</v>
      </c>
      <c r="D9285" s="40">
        <v>297</v>
      </c>
      <c r="E9285" s="40" t="s">
        <v>50</v>
      </c>
      <c r="F9285">
        <f t="shared" si="435"/>
        <v>3</v>
      </c>
      <c r="G9285">
        <f t="shared" si="436"/>
        <v>2015</v>
      </c>
      <c r="H9285">
        <f t="shared" si="437"/>
        <v>589.09950000000003</v>
      </c>
      <c r="I9285" s="23"/>
    </row>
    <row r="9286" spans="1:9" ht="14.4">
      <c r="A9286" s="77" t="s">
        <v>49</v>
      </c>
      <c r="B9286" s="40">
        <v>13095500</v>
      </c>
      <c r="C9286" s="41">
        <v>42065</v>
      </c>
      <c r="D9286" s="40">
        <v>297</v>
      </c>
      <c r="E9286" s="40" t="s">
        <v>50</v>
      </c>
      <c r="F9286">
        <f t="shared" si="435"/>
        <v>3</v>
      </c>
      <c r="G9286">
        <f t="shared" si="436"/>
        <v>2015</v>
      </c>
      <c r="H9286">
        <f t="shared" si="437"/>
        <v>589.09950000000003</v>
      </c>
      <c r="I9286" s="23"/>
    </row>
    <row r="9287" spans="1:9" ht="14.4">
      <c r="A9287" s="77" t="s">
        <v>49</v>
      </c>
      <c r="B9287" s="40">
        <v>13095500</v>
      </c>
      <c r="C9287" s="41">
        <v>42066</v>
      </c>
      <c r="D9287" s="40">
        <v>298</v>
      </c>
      <c r="E9287" s="40" t="s">
        <v>50</v>
      </c>
      <c r="F9287">
        <f t="shared" si="435"/>
        <v>3</v>
      </c>
      <c r="G9287">
        <f t="shared" si="436"/>
        <v>2015</v>
      </c>
      <c r="H9287">
        <f t="shared" si="437"/>
        <v>591.08299999999997</v>
      </c>
      <c r="I9287" s="23"/>
    </row>
    <row r="9288" spans="1:9" ht="14.4">
      <c r="A9288" s="77" t="s">
        <v>49</v>
      </c>
      <c r="B9288" s="40">
        <v>13095500</v>
      </c>
      <c r="C9288" s="41">
        <v>42067</v>
      </c>
      <c r="D9288" s="40">
        <v>297</v>
      </c>
      <c r="E9288" s="40" t="s">
        <v>50</v>
      </c>
      <c r="F9288">
        <f t="shared" si="435"/>
        <v>3</v>
      </c>
      <c r="G9288">
        <f t="shared" si="436"/>
        <v>2015</v>
      </c>
      <c r="H9288">
        <f t="shared" si="437"/>
        <v>589.09950000000003</v>
      </c>
      <c r="I9288" s="23"/>
    </row>
    <row r="9289" spans="1:9" ht="14.4">
      <c r="A9289" s="77" t="s">
        <v>49</v>
      </c>
      <c r="B9289" s="40">
        <v>13095500</v>
      </c>
      <c r="C9289" s="41">
        <v>42068</v>
      </c>
      <c r="D9289" s="40">
        <v>297</v>
      </c>
      <c r="E9289" s="40" t="s">
        <v>50</v>
      </c>
      <c r="F9289">
        <f t="shared" si="435"/>
        <v>3</v>
      </c>
      <c r="G9289">
        <f t="shared" si="436"/>
        <v>2015</v>
      </c>
      <c r="H9289">
        <f t="shared" si="437"/>
        <v>589.09950000000003</v>
      </c>
      <c r="I9289" s="23"/>
    </row>
    <row r="9290" spans="1:9" ht="14.4">
      <c r="A9290" s="77" t="s">
        <v>49</v>
      </c>
      <c r="B9290" s="40">
        <v>13095500</v>
      </c>
      <c r="C9290" s="41">
        <v>42069</v>
      </c>
      <c r="D9290" s="40">
        <v>297</v>
      </c>
      <c r="E9290" s="40" t="s">
        <v>50</v>
      </c>
      <c r="F9290">
        <f t="shared" si="435"/>
        <v>3</v>
      </c>
      <c r="G9290">
        <f t="shared" si="436"/>
        <v>2015</v>
      </c>
      <c r="H9290">
        <f t="shared" si="437"/>
        <v>589.09950000000003</v>
      </c>
      <c r="I9290" s="23"/>
    </row>
    <row r="9291" spans="1:9" ht="14.4">
      <c r="A9291" s="77" t="s">
        <v>49</v>
      </c>
      <c r="B9291" s="40">
        <v>13095500</v>
      </c>
      <c r="C9291" s="41">
        <v>42070</v>
      </c>
      <c r="D9291" s="40">
        <v>297</v>
      </c>
      <c r="E9291" s="40" t="s">
        <v>50</v>
      </c>
      <c r="F9291">
        <f t="shared" si="435"/>
        <v>3</v>
      </c>
      <c r="G9291">
        <f t="shared" si="436"/>
        <v>2015</v>
      </c>
      <c r="H9291">
        <f t="shared" si="437"/>
        <v>589.09950000000003</v>
      </c>
      <c r="I9291" s="23"/>
    </row>
    <row r="9292" spans="1:9" ht="14.4">
      <c r="A9292" s="77" t="s">
        <v>49</v>
      </c>
      <c r="B9292" s="40">
        <v>13095500</v>
      </c>
      <c r="C9292" s="41">
        <v>42071</v>
      </c>
      <c r="D9292" s="40">
        <v>297</v>
      </c>
      <c r="E9292" s="40" t="s">
        <v>50</v>
      </c>
      <c r="F9292">
        <f t="shared" si="435"/>
        <v>3</v>
      </c>
      <c r="G9292">
        <f t="shared" si="436"/>
        <v>2015</v>
      </c>
      <c r="H9292">
        <f t="shared" si="437"/>
        <v>589.09950000000003</v>
      </c>
      <c r="I9292" s="23"/>
    </row>
    <row r="9293" spans="1:9" ht="14.4">
      <c r="A9293" s="77" t="s">
        <v>49</v>
      </c>
      <c r="B9293" s="40">
        <v>13095500</v>
      </c>
      <c r="C9293" s="41">
        <v>42072</v>
      </c>
      <c r="D9293" s="40">
        <v>297</v>
      </c>
      <c r="E9293" s="40" t="s">
        <v>50</v>
      </c>
      <c r="F9293">
        <f t="shared" si="435"/>
        <v>3</v>
      </c>
      <c r="G9293">
        <f t="shared" si="436"/>
        <v>2015</v>
      </c>
      <c r="H9293">
        <f t="shared" si="437"/>
        <v>589.09950000000003</v>
      </c>
      <c r="I9293" s="23"/>
    </row>
    <row r="9294" spans="1:9" ht="14.4">
      <c r="A9294" s="77" t="s">
        <v>49</v>
      </c>
      <c r="B9294" s="40">
        <v>13095500</v>
      </c>
      <c r="C9294" s="41">
        <v>42073</v>
      </c>
      <c r="D9294" s="40">
        <v>296</v>
      </c>
      <c r="E9294" s="40" t="s">
        <v>50</v>
      </c>
      <c r="F9294">
        <f t="shared" si="435"/>
        <v>3</v>
      </c>
      <c r="G9294">
        <f t="shared" si="436"/>
        <v>2015</v>
      </c>
      <c r="H9294">
        <f t="shared" si="437"/>
        <v>587.11599999999999</v>
      </c>
      <c r="I9294" s="23"/>
    </row>
    <row r="9295" spans="1:9" ht="14.4">
      <c r="A9295" s="77" t="s">
        <v>49</v>
      </c>
      <c r="B9295" s="40">
        <v>13095500</v>
      </c>
      <c r="C9295" s="41">
        <v>42074</v>
      </c>
      <c r="D9295" s="40">
        <v>297</v>
      </c>
      <c r="E9295" s="40" t="s">
        <v>50</v>
      </c>
      <c r="F9295">
        <f t="shared" si="435"/>
        <v>3</v>
      </c>
      <c r="G9295">
        <f t="shared" si="436"/>
        <v>2015</v>
      </c>
      <c r="H9295">
        <f t="shared" si="437"/>
        <v>589.09950000000003</v>
      </c>
      <c r="I9295" s="23"/>
    </row>
    <row r="9296" spans="1:9" ht="14.4">
      <c r="A9296" s="77" t="s">
        <v>49</v>
      </c>
      <c r="B9296" s="40">
        <v>13095500</v>
      </c>
      <c r="C9296" s="41">
        <v>42075</v>
      </c>
      <c r="D9296" s="40">
        <v>297</v>
      </c>
      <c r="E9296" s="40" t="s">
        <v>50</v>
      </c>
      <c r="F9296">
        <f t="shared" si="435"/>
        <v>3</v>
      </c>
      <c r="G9296">
        <f t="shared" si="436"/>
        <v>2015</v>
      </c>
      <c r="H9296">
        <f t="shared" si="437"/>
        <v>589.09950000000003</v>
      </c>
      <c r="I9296" s="23"/>
    </row>
    <row r="9297" spans="1:9" ht="14.4">
      <c r="A9297" s="77" t="s">
        <v>49</v>
      </c>
      <c r="B9297" s="40">
        <v>13095500</v>
      </c>
      <c r="C9297" s="41">
        <v>42076</v>
      </c>
      <c r="D9297" s="40">
        <v>297</v>
      </c>
      <c r="E9297" s="40" t="s">
        <v>50</v>
      </c>
      <c r="F9297">
        <f t="shared" si="435"/>
        <v>3</v>
      </c>
      <c r="G9297">
        <f t="shared" si="436"/>
        <v>2015</v>
      </c>
      <c r="H9297">
        <f t="shared" si="437"/>
        <v>589.09950000000003</v>
      </c>
      <c r="I9297" s="23"/>
    </row>
    <row r="9298" spans="1:9" ht="14.4">
      <c r="A9298" s="77" t="s">
        <v>49</v>
      </c>
      <c r="B9298" s="40">
        <v>13095500</v>
      </c>
      <c r="C9298" s="41">
        <v>42077</v>
      </c>
      <c r="D9298" s="40">
        <v>297</v>
      </c>
      <c r="E9298" s="40" t="s">
        <v>50</v>
      </c>
      <c r="F9298">
        <f t="shared" si="435"/>
        <v>3</v>
      </c>
      <c r="G9298">
        <f t="shared" si="436"/>
        <v>2015</v>
      </c>
      <c r="H9298">
        <f t="shared" si="437"/>
        <v>589.09950000000003</v>
      </c>
      <c r="I9298" s="23"/>
    </row>
    <row r="9299" spans="1:9" ht="14.4">
      <c r="A9299" s="77" t="s">
        <v>49</v>
      </c>
      <c r="B9299" s="40">
        <v>13095500</v>
      </c>
      <c r="C9299" s="41">
        <v>42078</v>
      </c>
      <c r="D9299" s="40">
        <v>297</v>
      </c>
      <c r="E9299" s="40" t="s">
        <v>50</v>
      </c>
      <c r="F9299">
        <f t="shared" si="435"/>
        <v>3</v>
      </c>
      <c r="G9299">
        <f t="shared" si="436"/>
        <v>2015</v>
      </c>
      <c r="H9299">
        <f t="shared" si="437"/>
        <v>589.09950000000003</v>
      </c>
      <c r="I9299" s="23"/>
    </row>
    <row r="9300" spans="1:9" ht="14.4">
      <c r="A9300" s="77" t="s">
        <v>49</v>
      </c>
      <c r="B9300" s="40">
        <v>13095500</v>
      </c>
      <c r="C9300" s="41">
        <v>42079</v>
      </c>
      <c r="D9300" s="40">
        <v>297</v>
      </c>
      <c r="E9300" s="40" t="s">
        <v>50</v>
      </c>
      <c r="F9300">
        <f t="shared" si="435"/>
        <v>3</v>
      </c>
      <c r="G9300">
        <f t="shared" si="436"/>
        <v>2015</v>
      </c>
      <c r="H9300">
        <f t="shared" si="437"/>
        <v>589.09950000000003</v>
      </c>
      <c r="I9300" s="23"/>
    </row>
    <row r="9301" spans="1:9" ht="14.4">
      <c r="A9301" s="77" t="s">
        <v>49</v>
      </c>
      <c r="B9301" s="40">
        <v>13095500</v>
      </c>
      <c r="C9301" s="41">
        <v>42080</v>
      </c>
      <c r="D9301" s="40">
        <v>297</v>
      </c>
      <c r="E9301" s="40" t="s">
        <v>50</v>
      </c>
      <c r="F9301">
        <f t="shared" si="435"/>
        <v>3</v>
      </c>
      <c r="G9301">
        <f t="shared" si="436"/>
        <v>2015</v>
      </c>
      <c r="H9301">
        <f t="shared" si="437"/>
        <v>589.09950000000003</v>
      </c>
      <c r="I9301" s="23"/>
    </row>
    <row r="9302" spans="1:9" ht="14.4">
      <c r="A9302" s="77" t="s">
        <v>49</v>
      </c>
      <c r="B9302" s="40">
        <v>13095500</v>
      </c>
      <c r="C9302" s="41">
        <v>42081</v>
      </c>
      <c r="D9302" s="40">
        <v>297</v>
      </c>
      <c r="E9302" s="40" t="s">
        <v>50</v>
      </c>
      <c r="F9302">
        <f t="shared" si="435"/>
        <v>3</v>
      </c>
      <c r="G9302">
        <f t="shared" si="436"/>
        <v>2015</v>
      </c>
      <c r="H9302">
        <f t="shared" si="437"/>
        <v>589.09950000000003</v>
      </c>
      <c r="I9302" s="23"/>
    </row>
    <row r="9303" spans="1:9" ht="14.4">
      <c r="A9303" s="77" t="s">
        <v>49</v>
      </c>
      <c r="B9303" s="40">
        <v>13095500</v>
      </c>
      <c r="C9303" s="41">
        <v>42082</v>
      </c>
      <c r="D9303" s="40">
        <v>296</v>
      </c>
      <c r="E9303" s="40" t="s">
        <v>50</v>
      </c>
      <c r="F9303">
        <f t="shared" si="435"/>
        <v>3</v>
      </c>
      <c r="G9303">
        <f t="shared" si="436"/>
        <v>2015</v>
      </c>
      <c r="H9303">
        <f t="shared" si="437"/>
        <v>587.11599999999999</v>
      </c>
      <c r="I9303" s="23"/>
    </row>
    <row r="9304" spans="1:9" ht="14.4">
      <c r="A9304" s="77" t="s">
        <v>49</v>
      </c>
      <c r="B9304" s="40">
        <v>13095500</v>
      </c>
      <c r="C9304" s="41">
        <v>42083</v>
      </c>
      <c r="D9304" s="40">
        <v>296</v>
      </c>
      <c r="E9304" s="40" t="s">
        <v>50</v>
      </c>
      <c r="F9304">
        <f t="shared" si="435"/>
        <v>3</v>
      </c>
      <c r="G9304">
        <f t="shared" si="436"/>
        <v>2015</v>
      </c>
      <c r="H9304">
        <f t="shared" si="437"/>
        <v>587.11599999999999</v>
      </c>
      <c r="I9304" s="23"/>
    </row>
    <row r="9305" spans="1:9" ht="14.4">
      <c r="A9305" s="77" t="s">
        <v>49</v>
      </c>
      <c r="B9305" s="40">
        <v>13095500</v>
      </c>
      <c r="C9305" s="41">
        <v>42084</v>
      </c>
      <c r="D9305" s="40">
        <v>296</v>
      </c>
      <c r="E9305" s="40" t="s">
        <v>50</v>
      </c>
      <c r="F9305">
        <f t="shared" si="435"/>
        <v>3</v>
      </c>
      <c r="G9305">
        <f t="shared" si="436"/>
        <v>2015</v>
      </c>
      <c r="H9305">
        <f t="shared" si="437"/>
        <v>587.11599999999999</v>
      </c>
      <c r="I9305" s="23"/>
    </row>
    <row r="9306" spans="1:9" ht="14.4">
      <c r="A9306" s="77" t="s">
        <v>49</v>
      </c>
      <c r="B9306" s="40">
        <v>13095500</v>
      </c>
      <c r="C9306" s="41">
        <v>42085</v>
      </c>
      <c r="D9306" s="40">
        <v>295</v>
      </c>
      <c r="E9306" s="40" t="s">
        <v>50</v>
      </c>
      <c r="F9306">
        <f t="shared" si="435"/>
        <v>3</v>
      </c>
      <c r="G9306">
        <f t="shared" si="436"/>
        <v>2015</v>
      </c>
      <c r="H9306">
        <f t="shared" si="437"/>
        <v>585.13250000000005</v>
      </c>
      <c r="I9306" s="23"/>
    </row>
    <row r="9307" spans="1:9" ht="14.4">
      <c r="A9307" s="77" t="s">
        <v>49</v>
      </c>
      <c r="B9307" s="40">
        <v>13095500</v>
      </c>
      <c r="C9307" s="41">
        <v>42086</v>
      </c>
      <c r="D9307" s="40">
        <v>295</v>
      </c>
      <c r="E9307" s="40" t="s">
        <v>50</v>
      </c>
      <c r="F9307">
        <f t="shared" si="435"/>
        <v>3</v>
      </c>
      <c r="G9307">
        <f t="shared" si="436"/>
        <v>2015</v>
      </c>
      <c r="H9307">
        <f t="shared" si="437"/>
        <v>585.13250000000005</v>
      </c>
      <c r="I9307" s="23"/>
    </row>
    <row r="9308" spans="1:9" ht="14.4">
      <c r="A9308" s="77" t="s">
        <v>49</v>
      </c>
      <c r="B9308" s="40">
        <v>13095500</v>
      </c>
      <c r="C9308" s="41">
        <v>42087</v>
      </c>
      <c r="D9308" s="40">
        <v>295</v>
      </c>
      <c r="E9308" s="40" t="s">
        <v>50</v>
      </c>
      <c r="F9308">
        <f t="shared" si="435"/>
        <v>3</v>
      </c>
      <c r="G9308">
        <f t="shared" si="436"/>
        <v>2015</v>
      </c>
      <c r="H9308">
        <f t="shared" si="437"/>
        <v>585.13250000000005</v>
      </c>
      <c r="I9308" s="23"/>
    </row>
    <row r="9309" spans="1:9" ht="14.4">
      <c r="A9309" s="77" t="s">
        <v>49</v>
      </c>
      <c r="B9309" s="40">
        <v>13095500</v>
      </c>
      <c r="C9309" s="41">
        <v>42088</v>
      </c>
      <c r="D9309" s="40">
        <v>295</v>
      </c>
      <c r="E9309" s="40" t="s">
        <v>50</v>
      </c>
      <c r="F9309">
        <f t="shared" si="435"/>
        <v>3</v>
      </c>
      <c r="G9309">
        <f t="shared" si="436"/>
        <v>2015</v>
      </c>
      <c r="H9309">
        <f t="shared" si="437"/>
        <v>585.13250000000005</v>
      </c>
      <c r="I9309" s="23"/>
    </row>
    <row r="9310" spans="1:9" ht="14.4">
      <c r="A9310" s="77" t="s">
        <v>49</v>
      </c>
      <c r="B9310" s="40">
        <v>13095500</v>
      </c>
      <c r="C9310" s="41">
        <v>42089</v>
      </c>
      <c r="D9310" s="40">
        <v>294</v>
      </c>
      <c r="E9310" s="40" t="s">
        <v>50</v>
      </c>
      <c r="F9310">
        <f t="shared" si="435"/>
        <v>3</v>
      </c>
      <c r="G9310">
        <f t="shared" si="436"/>
        <v>2015</v>
      </c>
      <c r="H9310">
        <f t="shared" si="437"/>
        <v>583.149</v>
      </c>
      <c r="I9310" s="23"/>
    </row>
    <row r="9311" spans="1:9" ht="14.4">
      <c r="A9311" s="77" t="s">
        <v>49</v>
      </c>
      <c r="B9311" s="40">
        <v>13095500</v>
      </c>
      <c r="C9311" s="41">
        <v>42090</v>
      </c>
      <c r="D9311" s="40">
        <v>293</v>
      </c>
      <c r="E9311" s="40" t="s">
        <v>50</v>
      </c>
      <c r="F9311">
        <f t="shared" si="435"/>
        <v>3</v>
      </c>
      <c r="G9311">
        <f t="shared" si="436"/>
        <v>2015</v>
      </c>
      <c r="H9311">
        <f t="shared" si="437"/>
        <v>581.16550000000007</v>
      </c>
      <c r="I9311" s="23"/>
    </row>
    <row r="9312" spans="1:9" ht="14.4">
      <c r="A9312" s="77" t="s">
        <v>49</v>
      </c>
      <c r="B9312" s="40">
        <v>13095500</v>
      </c>
      <c r="C9312" s="41">
        <v>42091</v>
      </c>
      <c r="D9312" s="40">
        <v>293</v>
      </c>
      <c r="E9312" s="40" t="s">
        <v>50</v>
      </c>
      <c r="F9312">
        <f t="shared" si="435"/>
        <v>3</v>
      </c>
      <c r="G9312">
        <f t="shared" si="436"/>
        <v>2015</v>
      </c>
      <c r="H9312">
        <f t="shared" si="437"/>
        <v>581.16550000000007</v>
      </c>
      <c r="I9312" s="23"/>
    </row>
    <row r="9313" spans="1:9" ht="14.4">
      <c r="A9313" s="77" t="s">
        <v>49</v>
      </c>
      <c r="B9313" s="40">
        <v>13095500</v>
      </c>
      <c r="C9313" s="41">
        <v>42092</v>
      </c>
      <c r="D9313" s="40">
        <v>293</v>
      </c>
      <c r="E9313" s="40" t="s">
        <v>50</v>
      </c>
      <c r="F9313">
        <f t="shared" si="435"/>
        <v>3</v>
      </c>
      <c r="G9313">
        <f t="shared" si="436"/>
        <v>2015</v>
      </c>
      <c r="H9313">
        <f t="shared" si="437"/>
        <v>581.16550000000007</v>
      </c>
      <c r="I9313" s="23"/>
    </row>
    <row r="9314" spans="1:9" ht="14.4">
      <c r="A9314" s="77" t="s">
        <v>49</v>
      </c>
      <c r="B9314" s="40">
        <v>13095500</v>
      </c>
      <c r="C9314" s="41">
        <v>42093</v>
      </c>
      <c r="D9314" s="40">
        <v>293</v>
      </c>
      <c r="E9314" s="40" t="s">
        <v>50</v>
      </c>
      <c r="F9314">
        <f t="shared" ref="F9314:F9377" si="438">MONTH(C9314)</f>
        <v>3</v>
      </c>
      <c r="G9314">
        <f t="shared" ref="G9314:G9377" si="439">IF(F9314&gt;10,YEAR(C9314)+1,YEAR(C9314))</f>
        <v>2015</v>
      </c>
      <c r="H9314">
        <f t="shared" ref="H9314:H9377" si="440">D9314*1.9835</f>
        <v>581.16550000000007</v>
      </c>
      <c r="I9314" s="23"/>
    </row>
    <row r="9315" spans="1:9" ht="14.4">
      <c r="A9315" s="77" t="s">
        <v>49</v>
      </c>
      <c r="B9315" s="40">
        <v>13095500</v>
      </c>
      <c r="C9315" s="41">
        <v>42094</v>
      </c>
      <c r="D9315" s="40">
        <v>293</v>
      </c>
      <c r="E9315" s="40" t="s">
        <v>50</v>
      </c>
      <c r="F9315">
        <f t="shared" si="438"/>
        <v>3</v>
      </c>
      <c r="G9315">
        <f t="shared" si="439"/>
        <v>2015</v>
      </c>
      <c r="H9315">
        <f t="shared" si="440"/>
        <v>581.16550000000007</v>
      </c>
      <c r="I9315" s="23"/>
    </row>
    <row r="9316" spans="1:9" ht="14.4">
      <c r="A9316" s="77" t="s">
        <v>49</v>
      </c>
      <c r="B9316" s="40">
        <v>13095500</v>
      </c>
      <c r="C9316" s="41">
        <v>42095</v>
      </c>
      <c r="D9316" s="40">
        <v>293</v>
      </c>
      <c r="E9316" s="40" t="s">
        <v>50</v>
      </c>
      <c r="F9316">
        <f t="shared" si="438"/>
        <v>4</v>
      </c>
      <c r="G9316">
        <f t="shared" si="439"/>
        <v>2015</v>
      </c>
      <c r="H9316">
        <f t="shared" si="440"/>
        <v>581.16550000000007</v>
      </c>
      <c r="I9316" s="23"/>
    </row>
    <row r="9317" spans="1:9" ht="14.4">
      <c r="A9317" s="77" t="s">
        <v>49</v>
      </c>
      <c r="B9317" s="40">
        <v>13095500</v>
      </c>
      <c r="C9317" s="41">
        <v>42096</v>
      </c>
      <c r="D9317" s="40">
        <v>292</v>
      </c>
      <c r="E9317" s="40" t="s">
        <v>50</v>
      </c>
      <c r="F9317">
        <f t="shared" si="438"/>
        <v>4</v>
      </c>
      <c r="G9317">
        <f t="shared" si="439"/>
        <v>2015</v>
      </c>
      <c r="H9317">
        <f t="shared" si="440"/>
        <v>579.18200000000002</v>
      </c>
      <c r="I9317" s="23"/>
    </row>
    <row r="9318" spans="1:9" ht="14.4">
      <c r="A9318" s="77" t="s">
        <v>49</v>
      </c>
      <c r="B9318" s="40">
        <v>13095500</v>
      </c>
      <c r="C9318" s="41">
        <v>42097</v>
      </c>
      <c r="D9318" s="40">
        <v>291</v>
      </c>
      <c r="E9318" s="40" t="s">
        <v>50</v>
      </c>
      <c r="F9318">
        <f t="shared" si="438"/>
        <v>4</v>
      </c>
      <c r="G9318">
        <f t="shared" si="439"/>
        <v>2015</v>
      </c>
      <c r="H9318">
        <f t="shared" si="440"/>
        <v>577.19849999999997</v>
      </c>
      <c r="I9318" s="23"/>
    </row>
    <row r="9319" spans="1:9" ht="14.4">
      <c r="A9319" s="77" t="s">
        <v>49</v>
      </c>
      <c r="B9319" s="40">
        <v>13095500</v>
      </c>
      <c r="C9319" s="41">
        <v>42098</v>
      </c>
      <c r="D9319" s="40">
        <v>291</v>
      </c>
      <c r="E9319" s="40" t="s">
        <v>50</v>
      </c>
      <c r="F9319">
        <f t="shared" si="438"/>
        <v>4</v>
      </c>
      <c r="G9319">
        <f t="shared" si="439"/>
        <v>2015</v>
      </c>
      <c r="H9319">
        <f t="shared" si="440"/>
        <v>577.19849999999997</v>
      </c>
      <c r="I9319" s="23"/>
    </row>
    <row r="9320" spans="1:9" ht="14.4">
      <c r="A9320" s="77" t="s">
        <v>49</v>
      </c>
      <c r="B9320" s="40">
        <v>13095500</v>
      </c>
      <c r="C9320" s="41">
        <v>42099</v>
      </c>
      <c r="D9320" s="40">
        <v>291</v>
      </c>
      <c r="E9320" s="40" t="s">
        <v>50</v>
      </c>
      <c r="F9320">
        <f t="shared" si="438"/>
        <v>4</v>
      </c>
      <c r="G9320">
        <f t="shared" si="439"/>
        <v>2015</v>
      </c>
      <c r="H9320">
        <f t="shared" si="440"/>
        <v>577.19849999999997</v>
      </c>
      <c r="I9320" s="23"/>
    </row>
    <row r="9321" spans="1:9" ht="14.4">
      <c r="A9321" s="77" t="s">
        <v>49</v>
      </c>
      <c r="B9321" s="40">
        <v>13095500</v>
      </c>
      <c r="C9321" s="41">
        <v>42100</v>
      </c>
      <c r="D9321" s="40">
        <v>291</v>
      </c>
      <c r="E9321" s="40" t="s">
        <v>50</v>
      </c>
      <c r="F9321">
        <f t="shared" si="438"/>
        <v>4</v>
      </c>
      <c r="G9321">
        <f t="shared" si="439"/>
        <v>2015</v>
      </c>
      <c r="H9321">
        <f t="shared" si="440"/>
        <v>577.19849999999997</v>
      </c>
      <c r="I9321" s="23"/>
    </row>
    <row r="9322" spans="1:9" ht="14.4">
      <c r="A9322" s="77" t="s">
        <v>49</v>
      </c>
      <c r="B9322" s="40">
        <v>13095500</v>
      </c>
      <c r="C9322" s="41">
        <v>42101</v>
      </c>
      <c r="D9322" s="40">
        <v>291</v>
      </c>
      <c r="E9322" s="40" t="s">
        <v>50</v>
      </c>
      <c r="F9322">
        <f t="shared" si="438"/>
        <v>4</v>
      </c>
      <c r="G9322">
        <f t="shared" si="439"/>
        <v>2015</v>
      </c>
      <c r="H9322">
        <f t="shared" si="440"/>
        <v>577.19849999999997</v>
      </c>
      <c r="I9322" s="23"/>
    </row>
    <row r="9323" spans="1:9" ht="14.4">
      <c r="A9323" s="77" t="s">
        <v>49</v>
      </c>
      <c r="B9323" s="40">
        <v>13095500</v>
      </c>
      <c r="C9323" s="41">
        <v>42102</v>
      </c>
      <c r="D9323" s="40">
        <v>292</v>
      </c>
      <c r="E9323" s="40" t="s">
        <v>50</v>
      </c>
      <c r="F9323">
        <f t="shared" si="438"/>
        <v>4</v>
      </c>
      <c r="G9323">
        <f t="shared" si="439"/>
        <v>2015</v>
      </c>
      <c r="H9323">
        <f t="shared" si="440"/>
        <v>579.18200000000002</v>
      </c>
      <c r="I9323" s="23"/>
    </row>
    <row r="9324" spans="1:9" ht="14.4">
      <c r="A9324" s="77" t="s">
        <v>49</v>
      </c>
      <c r="B9324" s="40">
        <v>13095500</v>
      </c>
      <c r="C9324" s="41">
        <v>42103</v>
      </c>
      <c r="D9324" s="40">
        <v>292</v>
      </c>
      <c r="E9324" s="40" t="s">
        <v>50</v>
      </c>
      <c r="F9324">
        <f t="shared" si="438"/>
        <v>4</v>
      </c>
      <c r="G9324">
        <f t="shared" si="439"/>
        <v>2015</v>
      </c>
      <c r="H9324">
        <f t="shared" si="440"/>
        <v>579.18200000000002</v>
      </c>
      <c r="I9324" s="23"/>
    </row>
    <row r="9325" spans="1:9" ht="14.4">
      <c r="A9325" s="77" t="s">
        <v>49</v>
      </c>
      <c r="B9325" s="40">
        <v>13095500</v>
      </c>
      <c r="C9325" s="41">
        <v>42104</v>
      </c>
      <c r="D9325" s="40">
        <v>291</v>
      </c>
      <c r="E9325" s="40" t="s">
        <v>50</v>
      </c>
      <c r="F9325">
        <f t="shared" si="438"/>
        <v>4</v>
      </c>
      <c r="G9325">
        <f t="shared" si="439"/>
        <v>2015</v>
      </c>
      <c r="H9325">
        <f t="shared" si="440"/>
        <v>577.19849999999997</v>
      </c>
      <c r="I9325" s="23"/>
    </row>
    <row r="9326" spans="1:9" ht="14.4">
      <c r="A9326" s="77" t="s">
        <v>49</v>
      </c>
      <c r="B9326" s="40">
        <v>13095500</v>
      </c>
      <c r="C9326" s="41">
        <v>42105</v>
      </c>
      <c r="D9326" s="40">
        <v>291</v>
      </c>
      <c r="E9326" s="40" t="s">
        <v>50</v>
      </c>
      <c r="F9326">
        <f t="shared" si="438"/>
        <v>4</v>
      </c>
      <c r="G9326">
        <f t="shared" si="439"/>
        <v>2015</v>
      </c>
      <c r="H9326">
        <f t="shared" si="440"/>
        <v>577.19849999999997</v>
      </c>
      <c r="I9326" s="23"/>
    </row>
    <row r="9327" spans="1:9" ht="14.4">
      <c r="A9327" s="77" t="s">
        <v>49</v>
      </c>
      <c r="B9327" s="40">
        <v>13095500</v>
      </c>
      <c r="C9327" s="41">
        <v>42106</v>
      </c>
      <c r="D9327" s="40">
        <v>291</v>
      </c>
      <c r="E9327" s="40" t="s">
        <v>50</v>
      </c>
      <c r="F9327">
        <f t="shared" si="438"/>
        <v>4</v>
      </c>
      <c r="G9327">
        <f t="shared" si="439"/>
        <v>2015</v>
      </c>
      <c r="H9327">
        <f t="shared" si="440"/>
        <v>577.19849999999997</v>
      </c>
      <c r="I9327" s="23"/>
    </row>
    <row r="9328" spans="1:9" ht="14.4">
      <c r="A9328" s="77" t="s">
        <v>49</v>
      </c>
      <c r="B9328" s="40">
        <v>13095500</v>
      </c>
      <c r="C9328" s="41">
        <v>42107</v>
      </c>
      <c r="D9328" s="40">
        <v>290</v>
      </c>
      <c r="E9328" s="40" t="s">
        <v>50</v>
      </c>
      <c r="F9328">
        <f t="shared" si="438"/>
        <v>4</v>
      </c>
      <c r="G9328">
        <f t="shared" si="439"/>
        <v>2015</v>
      </c>
      <c r="H9328">
        <f t="shared" si="440"/>
        <v>575.21500000000003</v>
      </c>
      <c r="I9328" s="23"/>
    </row>
    <row r="9329" spans="1:9" ht="14.4">
      <c r="A9329" s="77" t="s">
        <v>49</v>
      </c>
      <c r="B9329" s="40">
        <v>13095500</v>
      </c>
      <c r="C9329" s="41">
        <v>42108</v>
      </c>
      <c r="D9329" s="40">
        <v>291</v>
      </c>
      <c r="E9329" s="40" t="s">
        <v>50</v>
      </c>
      <c r="F9329">
        <f t="shared" si="438"/>
        <v>4</v>
      </c>
      <c r="G9329">
        <f t="shared" si="439"/>
        <v>2015</v>
      </c>
      <c r="H9329">
        <f t="shared" si="440"/>
        <v>577.19849999999997</v>
      </c>
      <c r="I9329" s="23"/>
    </row>
    <row r="9330" spans="1:9" ht="14.4">
      <c r="A9330" s="77" t="s">
        <v>49</v>
      </c>
      <c r="B9330" s="40">
        <v>13095500</v>
      </c>
      <c r="C9330" s="41">
        <v>42109</v>
      </c>
      <c r="D9330" s="40">
        <v>291</v>
      </c>
      <c r="E9330" s="40" t="s">
        <v>50</v>
      </c>
      <c r="F9330">
        <f t="shared" si="438"/>
        <v>4</v>
      </c>
      <c r="G9330">
        <f t="shared" si="439"/>
        <v>2015</v>
      </c>
      <c r="H9330">
        <f t="shared" si="440"/>
        <v>577.19849999999997</v>
      </c>
      <c r="I9330" s="23"/>
    </row>
    <row r="9331" spans="1:9" ht="14.4">
      <c r="A9331" s="77" t="s">
        <v>49</v>
      </c>
      <c r="B9331" s="40">
        <v>13095500</v>
      </c>
      <c r="C9331" s="41">
        <v>42110</v>
      </c>
      <c r="D9331" s="40">
        <v>291</v>
      </c>
      <c r="E9331" s="40" t="s">
        <v>50</v>
      </c>
      <c r="F9331">
        <f t="shared" si="438"/>
        <v>4</v>
      </c>
      <c r="G9331">
        <f t="shared" si="439"/>
        <v>2015</v>
      </c>
      <c r="H9331">
        <f t="shared" si="440"/>
        <v>577.19849999999997</v>
      </c>
      <c r="I9331" s="23"/>
    </row>
    <row r="9332" spans="1:9" ht="14.4">
      <c r="A9332" s="77" t="s">
        <v>49</v>
      </c>
      <c r="B9332" s="40">
        <v>13095500</v>
      </c>
      <c r="C9332" s="41">
        <v>42111</v>
      </c>
      <c r="D9332" s="40">
        <v>291</v>
      </c>
      <c r="E9332" s="40" t="s">
        <v>50</v>
      </c>
      <c r="F9332">
        <f t="shared" si="438"/>
        <v>4</v>
      </c>
      <c r="G9332">
        <f t="shared" si="439"/>
        <v>2015</v>
      </c>
      <c r="H9332">
        <f t="shared" si="440"/>
        <v>577.19849999999997</v>
      </c>
      <c r="I9332" s="23"/>
    </row>
    <row r="9333" spans="1:9" ht="14.4">
      <c r="A9333" s="77" t="s">
        <v>49</v>
      </c>
      <c r="B9333" s="40">
        <v>13095500</v>
      </c>
      <c r="C9333" s="41">
        <v>42112</v>
      </c>
      <c r="D9333" s="40">
        <v>290</v>
      </c>
      <c r="E9333" s="40" t="s">
        <v>50</v>
      </c>
      <c r="F9333">
        <f t="shared" si="438"/>
        <v>4</v>
      </c>
      <c r="G9333">
        <f t="shared" si="439"/>
        <v>2015</v>
      </c>
      <c r="H9333">
        <f t="shared" si="440"/>
        <v>575.21500000000003</v>
      </c>
      <c r="I9333" s="23"/>
    </row>
    <row r="9334" spans="1:9" ht="14.4">
      <c r="A9334" s="77" t="s">
        <v>49</v>
      </c>
      <c r="B9334" s="40">
        <v>13095500</v>
      </c>
      <c r="C9334" s="41">
        <v>42113</v>
      </c>
      <c r="D9334" s="40">
        <v>289</v>
      </c>
      <c r="E9334" s="40" t="s">
        <v>50</v>
      </c>
      <c r="F9334">
        <f t="shared" si="438"/>
        <v>4</v>
      </c>
      <c r="G9334">
        <f t="shared" si="439"/>
        <v>2015</v>
      </c>
      <c r="H9334">
        <f t="shared" si="440"/>
        <v>573.23149999999998</v>
      </c>
      <c r="I9334" s="23"/>
    </row>
    <row r="9335" spans="1:9" ht="14.4">
      <c r="A9335" s="77" t="s">
        <v>49</v>
      </c>
      <c r="B9335" s="40">
        <v>13095500</v>
      </c>
      <c r="C9335" s="41">
        <v>42114</v>
      </c>
      <c r="D9335" s="40">
        <v>289</v>
      </c>
      <c r="E9335" s="40" t="s">
        <v>50</v>
      </c>
      <c r="F9335">
        <f t="shared" si="438"/>
        <v>4</v>
      </c>
      <c r="G9335">
        <f t="shared" si="439"/>
        <v>2015</v>
      </c>
      <c r="H9335">
        <f t="shared" si="440"/>
        <v>573.23149999999998</v>
      </c>
      <c r="I9335" s="23"/>
    </row>
    <row r="9336" spans="1:9" ht="14.4">
      <c r="A9336" s="77" t="s">
        <v>49</v>
      </c>
      <c r="B9336" s="40">
        <v>13095500</v>
      </c>
      <c r="C9336" s="41">
        <v>42115</v>
      </c>
      <c r="D9336" s="40">
        <v>289</v>
      </c>
      <c r="E9336" s="40" t="s">
        <v>50</v>
      </c>
      <c r="F9336">
        <f t="shared" si="438"/>
        <v>4</v>
      </c>
      <c r="G9336">
        <f t="shared" si="439"/>
        <v>2015</v>
      </c>
      <c r="H9336">
        <f t="shared" si="440"/>
        <v>573.23149999999998</v>
      </c>
      <c r="I9336" s="23"/>
    </row>
    <row r="9337" spans="1:9" ht="14.4">
      <c r="A9337" s="77" t="s">
        <v>49</v>
      </c>
      <c r="B9337" s="40">
        <v>13095500</v>
      </c>
      <c r="C9337" s="41">
        <v>42116</v>
      </c>
      <c r="D9337" s="40">
        <v>289</v>
      </c>
      <c r="E9337" s="40" t="s">
        <v>50</v>
      </c>
      <c r="F9337">
        <f t="shared" si="438"/>
        <v>4</v>
      </c>
      <c r="G9337">
        <f t="shared" si="439"/>
        <v>2015</v>
      </c>
      <c r="H9337">
        <f t="shared" si="440"/>
        <v>573.23149999999998</v>
      </c>
      <c r="I9337" s="23"/>
    </row>
    <row r="9338" spans="1:9" ht="14.4">
      <c r="A9338" s="77" t="s">
        <v>49</v>
      </c>
      <c r="B9338" s="40">
        <v>13095500</v>
      </c>
      <c r="C9338" s="41">
        <v>42117</v>
      </c>
      <c r="D9338" s="40">
        <v>288</v>
      </c>
      <c r="E9338" s="40" t="s">
        <v>50</v>
      </c>
      <c r="F9338">
        <f t="shared" si="438"/>
        <v>4</v>
      </c>
      <c r="G9338">
        <f t="shared" si="439"/>
        <v>2015</v>
      </c>
      <c r="H9338">
        <f t="shared" si="440"/>
        <v>571.24800000000005</v>
      </c>
      <c r="I9338" s="23"/>
    </row>
    <row r="9339" spans="1:9" ht="14.4">
      <c r="A9339" s="77" t="s">
        <v>49</v>
      </c>
      <c r="B9339" s="40">
        <v>13095500</v>
      </c>
      <c r="C9339" s="41">
        <v>42118</v>
      </c>
      <c r="D9339" s="40">
        <v>288</v>
      </c>
      <c r="E9339" s="40" t="s">
        <v>50</v>
      </c>
      <c r="F9339">
        <f t="shared" si="438"/>
        <v>4</v>
      </c>
      <c r="G9339">
        <f t="shared" si="439"/>
        <v>2015</v>
      </c>
      <c r="H9339">
        <f t="shared" si="440"/>
        <v>571.24800000000005</v>
      </c>
      <c r="I9339" s="23"/>
    </row>
    <row r="9340" spans="1:9" ht="14.4">
      <c r="A9340" s="77" t="s">
        <v>49</v>
      </c>
      <c r="B9340" s="40">
        <v>13095500</v>
      </c>
      <c r="C9340" s="41">
        <v>42119</v>
      </c>
      <c r="D9340" s="40">
        <v>288</v>
      </c>
      <c r="E9340" s="40" t="s">
        <v>50</v>
      </c>
      <c r="F9340">
        <f t="shared" si="438"/>
        <v>4</v>
      </c>
      <c r="G9340">
        <f t="shared" si="439"/>
        <v>2015</v>
      </c>
      <c r="H9340">
        <f t="shared" si="440"/>
        <v>571.24800000000005</v>
      </c>
      <c r="I9340" s="23"/>
    </row>
    <row r="9341" spans="1:9" ht="14.4">
      <c r="A9341" s="77" t="s">
        <v>49</v>
      </c>
      <c r="B9341" s="40">
        <v>13095500</v>
      </c>
      <c r="C9341" s="41">
        <v>42120</v>
      </c>
      <c r="D9341" s="40">
        <v>288</v>
      </c>
      <c r="E9341" s="40" t="s">
        <v>50</v>
      </c>
      <c r="F9341">
        <f t="shared" si="438"/>
        <v>4</v>
      </c>
      <c r="G9341">
        <f t="shared" si="439"/>
        <v>2015</v>
      </c>
      <c r="H9341">
        <f t="shared" si="440"/>
        <v>571.24800000000005</v>
      </c>
      <c r="I9341" s="23"/>
    </row>
    <row r="9342" spans="1:9" ht="14.4">
      <c r="A9342" s="77" t="s">
        <v>49</v>
      </c>
      <c r="B9342" s="40">
        <v>13095500</v>
      </c>
      <c r="C9342" s="41">
        <v>42121</v>
      </c>
      <c r="D9342" s="40">
        <v>288</v>
      </c>
      <c r="E9342" s="40" t="s">
        <v>50</v>
      </c>
      <c r="F9342">
        <f t="shared" si="438"/>
        <v>4</v>
      </c>
      <c r="G9342">
        <f t="shared" si="439"/>
        <v>2015</v>
      </c>
      <c r="H9342">
        <f t="shared" si="440"/>
        <v>571.24800000000005</v>
      </c>
      <c r="I9342" s="23"/>
    </row>
    <row r="9343" spans="1:9" ht="14.4">
      <c r="A9343" s="77" t="s">
        <v>49</v>
      </c>
      <c r="B9343" s="40">
        <v>13095500</v>
      </c>
      <c r="C9343" s="41">
        <v>42122</v>
      </c>
      <c r="D9343" s="40">
        <v>287</v>
      </c>
      <c r="E9343" s="40" t="s">
        <v>50</v>
      </c>
      <c r="F9343">
        <f t="shared" si="438"/>
        <v>4</v>
      </c>
      <c r="G9343">
        <f t="shared" si="439"/>
        <v>2015</v>
      </c>
      <c r="H9343">
        <f t="shared" si="440"/>
        <v>569.2645</v>
      </c>
      <c r="I9343" s="23"/>
    </row>
    <row r="9344" spans="1:9" ht="14.4">
      <c r="A9344" s="77" t="s">
        <v>49</v>
      </c>
      <c r="B9344" s="40">
        <v>13095500</v>
      </c>
      <c r="C9344" s="41">
        <v>42123</v>
      </c>
      <c r="D9344" s="40">
        <v>286</v>
      </c>
      <c r="E9344" s="40" t="s">
        <v>50</v>
      </c>
      <c r="F9344">
        <f t="shared" si="438"/>
        <v>4</v>
      </c>
      <c r="G9344">
        <f t="shared" si="439"/>
        <v>2015</v>
      </c>
      <c r="H9344">
        <f t="shared" si="440"/>
        <v>567.28100000000006</v>
      </c>
      <c r="I9344" s="23"/>
    </row>
    <row r="9345" spans="1:9" ht="14.4">
      <c r="A9345" s="77" t="s">
        <v>49</v>
      </c>
      <c r="B9345" s="40">
        <v>13095500</v>
      </c>
      <c r="C9345" s="41">
        <v>42124</v>
      </c>
      <c r="D9345" s="40">
        <v>286</v>
      </c>
      <c r="E9345" s="40" t="s">
        <v>50</v>
      </c>
      <c r="F9345">
        <f t="shared" si="438"/>
        <v>4</v>
      </c>
      <c r="G9345">
        <f t="shared" si="439"/>
        <v>2015</v>
      </c>
      <c r="H9345">
        <f t="shared" si="440"/>
        <v>567.28100000000006</v>
      </c>
      <c r="I9345" s="23"/>
    </row>
    <row r="9346" spans="1:9" ht="14.4">
      <c r="A9346" s="77" t="s">
        <v>49</v>
      </c>
      <c r="B9346" s="40">
        <v>13095500</v>
      </c>
      <c r="C9346" s="41">
        <v>42125</v>
      </c>
      <c r="D9346" s="40">
        <v>286</v>
      </c>
      <c r="E9346" s="40" t="s">
        <v>50</v>
      </c>
      <c r="F9346">
        <f t="shared" si="438"/>
        <v>5</v>
      </c>
      <c r="G9346">
        <f t="shared" si="439"/>
        <v>2015</v>
      </c>
      <c r="H9346">
        <f t="shared" si="440"/>
        <v>567.28100000000006</v>
      </c>
      <c r="I9346" s="23"/>
    </row>
    <row r="9347" spans="1:9" ht="14.4">
      <c r="A9347" s="77" t="s">
        <v>49</v>
      </c>
      <c r="B9347" s="40">
        <v>13095500</v>
      </c>
      <c r="C9347" s="41">
        <v>42126</v>
      </c>
      <c r="D9347" s="40">
        <v>286</v>
      </c>
      <c r="E9347" s="40" t="s">
        <v>50</v>
      </c>
      <c r="F9347">
        <f t="shared" si="438"/>
        <v>5</v>
      </c>
      <c r="G9347">
        <f t="shared" si="439"/>
        <v>2015</v>
      </c>
      <c r="H9347">
        <f t="shared" si="440"/>
        <v>567.28100000000006</v>
      </c>
      <c r="I9347" s="23"/>
    </row>
    <row r="9348" spans="1:9" ht="14.4">
      <c r="A9348" s="77" t="s">
        <v>49</v>
      </c>
      <c r="B9348" s="40">
        <v>13095500</v>
      </c>
      <c r="C9348" s="41">
        <v>42127</v>
      </c>
      <c r="D9348" s="40">
        <v>286</v>
      </c>
      <c r="E9348" s="40" t="s">
        <v>50</v>
      </c>
      <c r="F9348">
        <f t="shared" si="438"/>
        <v>5</v>
      </c>
      <c r="G9348">
        <f t="shared" si="439"/>
        <v>2015</v>
      </c>
      <c r="H9348">
        <f t="shared" si="440"/>
        <v>567.28100000000006</v>
      </c>
      <c r="I9348" s="23"/>
    </row>
    <row r="9349" spans="1:9" ht="14.4">
      <c r="A9349" s="77" t="s">
        <v>49</v>
      </c>
      <c r="B9349" s="40">
        <v>13095500</v>
      </c>
      <c r="C9349" s="41">
        <v>42128</v>
      </c>
      <c r="D9349" s="40">
        <v>286</v>
      </c>
      <c r="E9349" s="40" t="s">
        <v>50</v>
      </c>
      <c r="F9349">
        <f t="shared" si="438"/>
        <v>5</v>
      </c>
      <c r="G9349">
        <f t="shared" si="439"/>
        <v>2015</v>
      </c>
      <c r="H9349">
        <f t="shared" si="440"/>
        <v>567.28100000000006</v>
      </c>
      <c r="I9349" s="23"/>
    </row>
    <row r="9350" spans="1:9" ht="14.4">
      <c r="A9350" s="77" t="s">
        <v>49</v>
      </c>
      <c r="B9350" s="40">
        <v>13095500</v>
      </c>
      <c r="C9350" s="41">
        <v>42129</v>
      </c>
      <c r="D9350" s="40">
        <v>286</v>
      </c>
      <c r="E9350" s="40" t="s">
        <v>50</v>
      </c>
      <c r="F9350">
        <f t="shared" si="438"/>
        <v>5</v>
      </c>
      <c r="G9350">
        <f t="shared" si="439"/>
        <v>2015</v>
      </c>
      <c r="H9350">
        <f t="shared" si="440"/>
        <v>567.28100000000006</v>
      </c>
      <c r="I9350" s="23"/>
    </row>
    <row r="9351" spans="1:9" ht="14.4">
      <c r="A9351" s="77" t="s">
        <v>49</v>
      </c>
      <c r="B9351" s="40">
        <v>13095500</v>
      </c>
      <c r="C9351" s="41">
        <v>42130</v>
      </c>
      <c r="D9351" s="40">
        <v>286</v>
      </c>
      <c r="E9351" s="40" t="s">
        <v>50</v>
      </c>
      <c r="F9351">
        <f t="shared" si="438"/>
        <v>5</v>
      </c>
      <c r="G9351">
        <f t="shared" si="439"/>
        <v>2015</v>
      </c>
      <c r="H9351">
        <f t="shared" si="440"/>
        <v>567.28100000000006</v>
      </c>
      <c r="I9351" s="23"/>
    </row>
    <row r="9352" spans="1:9" ht="14.4">
      <c r="A9352" s="77" t="s">
        <v>49</v>
      </c>
      <c r="B9352" s="40">
        <v>13095500</v>
      </c>
      <c r="C9352" s="41">
        <v>42131</v>
      </c>
      <c r="D9352" s="40">
        <v>286</v>
      </c>
      <c r="E9352" s="40" t="s">
        <v>50</v>
      </c>
      <c r="F9352">
        <f t="shared" si="438"/>
        <v>5</v>
      </c>
      <c r="G9352">
        <f t="shared" si="439"/>
        <v>2015</v>
      </c>
      <c r="H9352">
        <f t="shared" si="440"/>
        <v>567.28100000000006</v>
      </c>
      <c r="I9352" s="23"/>
    </row>
    <row r="9353" spans="1:9" ht="14.4">
      <c r="A9353" s="77" t="s">
        <v>49</v>
      </c>
      <c r="B9353" s="40">
        <v>13095500</v>
      </c>
      <c r="C9353" s="41">
        <v>42132</v>
      </c>
      <c r="D9353" s="40">
        <v>286</v>
      </c>
      <c r="E9353" s="40" t="s">
        <v>50</v>
      </c>
      <c r="F9353">
        <f t="shared" si="438"/>
        <v>5</v>
      </c>
      <c r="G9353">
        <f t="shared" si="439"/>
        <v>2015</v>
      </c>
      <c r="H9353">
        <f t="shared" si="440"/>
        <v>567.28100000000006</v>
      </c>
      <c r="I9353" s="23"/>
    </row>
    <row r="9354" spans="1:9" ht="14.4">
      <c r="A9354" s="77" t="s">
        <v>49</v>
      </c>
      <c r="B9354" s="40">
        <v>13095500</v>
      </c>
      <c r="C9354" s="41">
        <v>42133</v>
      </c>
      <c r="D9354" s="40">
        <v>286</v>
      </c>
      <c r="E9354" s="40" t="s">
        <v>50</v>
      </c>
      <c r="F9354">
        <f t="shared" si="438"/>
        <v>5</v>
      </c>
      <c r="G9354">
        <f t="shared" si="439"/>
        <v>2015</v>
      </c>
      <c r="H9354">
        <f t="shared" si="440"/>
        <v>567.28100000000006</v>
      </c>
      <c r="I9354" s="23"/>
    </row>
    <row r="9355" spans="1:9" ht="14.4">
      <c r="A9355" s="77" t="s">
        <v>49</v>
      </c>
      <c r="B9355" s="40">
        <v>13095500</v>
      </c>
      <c r="C9355" s="41">
        <v>42134</v>
      </c>
      <c r="D9355" s="40">
        <v>286</v>
      </c>
      <c r="E9355" s="40" t="s">
        <v>50</v>
      </c>
      <c r="F9355">
        <f t="shared" si="438"/>
        <v>5</v>
      </c>
      <c r="G9355">
        <f t="shared" si="439"/>
        <v>2015</v>
      </c>
      <c r="H9355">
        <f t="shared" si="440"/>
        <v>567.28100000000006</v>
      </c>
      <c r="I9355" s="23"/>
    </row>
    <row r="9356" spans="1:9" ht="14.4">
      <c r="A9356" s="77" t="s">
        <v>49</v>
      </c>
      <c r="B9356" s="40">
        <v>13095500</v>
      </c>
      <c r="C9356" s="41">
        <v>42135</v>
      </c>
      <c r="D9356" s="40">
        <v>285</v>
      </c>
      <c r="E9356" s="40" t="s">
        <v>50</v>
      </c>
      <c r="F9356">
        <f t="shared" si="438"/>
        <v>5</v>
      </c>
      <c r="G9356">
        <f t="shared" si="439"/>
        <v>2015</v>
      </c>
      <c r="H9356">
        <f t="shared" si="440"/>
        <v>565.29750000000001</v>
      </c>
      <c r="I9356" s="23"/>
    </row>
    <row r="9357" spans="1:9" ht="14.4">
      <c r="A9357" s="77" t="s">
        <v>49</v>
      </c>
      <c r="B9357" s="40">
        <v>13095500</v>
      </c>
      <c r="C9357" s="41">
        <v>42136</v>
      </c>
      <c r="D9357" s="40">
        <v>285</v>
      </c>
      <c r="E9357" s="40" t="s">
        <v>50</v>
      </c>
      <c r="F9357">
        <f t="shared" si="438"/>
        <v>5</v>
      </c>
      <c r="G9357">
        <f t="shared" si="439"/>
        <v>2015</v>
      </c>
      <c r="H9357">
        <f t="shared" si="440"/>
        <v>565.29750000000001</v>
      </c>
      <c r="I9357" s="23"/>
    </row>
    <row r="9358" spans="1:9" ht="14.4">
      <c r="A9358" s="77" t="s">
        <v>49</v>
      </c>
      <c r="B9358" s="40">
        <v>13095500</v>
      </c>
      <c r="C9358" s="41">
        <v>42137</v>
      </c>
      <c r="D9358" s="40">
        <v>286</v>
      </c>
      <c r="E9358" s="40" t="s">
        <v>50</v>
      </c>
      <c r="F9358">
        <f t="shared" si="438"/>
        <v>5</v>
      </c>
      <c r="G9358">
        <f t="shared" si="439"/>
        <v>2015</v>
      </c>
      <c r="H9358">
        <f t="shared" si="440"/>
        <v>567.28100000000006</v>
      </c>
      <c r="I9358" s="23"/>
    </row>
    <row r="9359" spans="1:9" ht="14.4">
      <c r="A9359" s="77" t="s">
        <v>49</v>
      </c>
      <c r="B9359" s="40">
        <v>13095500</v>
      </c>
      <c r="C9359" s="41">
        <v>42138</v>
      </c>
      <c r="D9359" s="40">
        <v>287</v>
      </c>
      <c r="E9359" s="40" t="s">
        <v>50</v>
      </c>
      <c r="F9359">
        <f t="shared" si="438"/>
        <v>5</v>
      </c>
      <c r="G9359">
        <f t="shared" si="439"/>
        <v>2015</v>
      </c>
      <c r="H9359">
        <f t="shared" si="440"/>
        <v>569.2645</v>
      </c>
      <c r="I9359" s="23"/>
    </row>
    <row r="9360" spans="1:9" ht="14.4">
      <c r="A9360" s="77" t="s">
        <v>49</v>
      </c>
      <c r="B9360" s="40">
        <v>13095500</v>
      </c>
      <c r="C9360" s="41">
        <v>42139</v>
      </c>
      <c r="D9360" s="40">
        <v>288</v>
      </c>
      <c r="E9360" s="40" t="s">
        <v>50</v>
      </c>
      <c r="F9360">
        <f t="shared" si="438"/>
        <v>5</v>
      </c>
      <c r="G9360">
        <f t="shared" si="439"/>
        <v>2015</v>
      </c>
      <c r="H9360">
        <f t="shared" si="440"/>
        <v>571.24800000000005</v>
      </c>
      <c r="I9360" s="23"/>
    </row>
    <row r="9361" spans="1:9" ht="14.4">
      <c r="A9361" s="77" t="s">
        <v>49</v>
      </c>
      <c r="B9361" s="40">
        <v>13095500</v>
      </c>
      <c r="C9361" s="41">
        <v>42140</v>
      </c>
      <c r="D9361" s="40">
        <v>289</v>
      </c>
      <c r="E9361" s="40" t="s">
        <v>50</v>
      </c>
      <c r="F9361">
        <f t="shared" si="438"/>
        <v>5</v>
      </c>
      <c r="G9361">
        <f t="shared" si="439"/>
        <v>2015</v>
      </c>
      <c r="H9361">
        <f t="shared" si="440"/>
        <v>573.23149999999998</v>
      </c>
      <c r="I9361" s="23"/>
    </row>
    <row r="9362" spans="1:9" ht="14.4">
      <c r="A9362" s="77" t="s">
        <v>49</v>
      </c>
      <c r="B9362" s="40">
        <v>13095500</v>
      </c>
      <c r="C9362" s="41">
        <v>42141</v>
      </c>
      <c r="D9362" s="40">
        <v>287</v>
      </c>
      <c r="E9362" s="40" t="s">
        <v>50</v>
      </c>
      <c r="F9362">
        <f t="shared" si="438"/>
        <v>5</v>
      </c>
      <c r="G9362">
        <f t="shared" si="439"/>
        <v>2015</v>
      </c>
      <c r="H9362">
        <f t="shared" si="440"/>
        <v>569.2645</v>
      </c>
      <c r="I9362" s="23"/>
    </row>
    <row r="9363" spans="1:9" ht="14.4">
      <c r="A9363" s="77" t="s">
        <v>49</v>
      </c>
      <c r="B9363" s="40">
        <v>13095500</v>
      </c>
      <c r="C9363" s="41">
        <v>42142</v>
      </c>
      <c r="D9363" s="40">
        <v>286</v>
      </c>
      <c r="E9363" s="40" t="s">
        <v>50</v>
      </c>
      <c r="F9363">
        <f t="shared" si="438"/>
        <v>5</v>
      </c>
      <c r="G9363">
        <f t="shared" si="439"/>
        <v>2015</v>
      </c>
      <c r="H9363">
        <f t="shared" si="440"/>
        <v>567.28100000000006</v>
      </c>
      <c r="I9363" s="23"/>
    </row>
    <row r="9364" spans="1:9" ht="14.4">
      <c r="A9364" s="77" t="s">
        <v>49</v>
      </c>
      <c r="B9364" s="40">
        <v>13095500</v>
      </c>
      <c r="C9364" s="41">
        <v>42143</v>
      </c>
      <c r="D9364" s="40">
        <v>288</v>
      </c>
      <c r="E9364" s="40" t="s">
        <v>50</v>
      </c>
      <c r="F9364">
        <f t="shared" si="438"/>
        <v>5</v>
      </c>
      <c r="G9364">
        <f t="shared" si="439"/>
        <v>2015</v>
      </c>
      <c r="H9364">
        <f t="shared" si="440"/>
        <v>571.24800000000005</v>
      </c>
      <c r="I9364" s="23"/>
    </row>
    <row r="9365" spans="1:9" ht="14.4">
      <c r="A9365" s="77" t="s">
        <v>49</v>
      </c>
      <c r="B9365" s="40">
        <v>13095500</v>
      </c>
      <c r="C9365" s="41">
        <v>42144</v>
      </c>
      <c r="D9365" s="40">
        <v>288</v>
      </c>
      <c r="E9365" s="40" t="s">
        <v>50</v>
      </c>
      <c r="F9365">
        <f t="shared" si="438"/>
        <v>5</v>
      </c>
      <c r="G9365">
        <f t="shared" si="439"/>
        <v>2015</v>
      </c>
      <c r="H9365">
        <f t="shared" si="440"/>
        <v>571.24800000000005</v>
      </c>
      <c r="I9365" s="23"/>
    </row>
    <row r="9366" spans="1:9" ht="14.4">
      <c r="A9366" s="77" t="s">
        <v>49</v>
      </c>
      <c r="B9366" s="40">
        <v>13095500</v>
      </c>
      <c r="C9366" s="41">
        <v>42145</v>
      </c>
      <c r="D9366" s="40">
        <v>288</v>
      </c>
      <c r="E9366" s="40" t="s">
        <v>50</v>
      </c>
      <c r="F9366">
        <f t="shared" si="438"/>
        <v>5</v>
      </c>
      <c r="G9366">
        <f t="shared" si="439"/>
        <v>2015</v>
      </c>
      <c r="H9366">
        <f t="shared" si="440"/>
        <v>571.24800000000005</v>
      </c>
      <c r="I9366" s="23"/>
    </row>
    <row r="9367" spans="1:9" ht="14.4">
      <c r="A9367" s="77" t="s">
        <v>49</v>
      </c>
      <c r="B9367" s="40">
        <v>13095500</v>
      </c>
      <c r="C9367" s="41">
        <v>42146</v>
      </c>
      <c r="D9367" s="40">
        <v>289</v>
      </c>
      <c r="E9367" s="40" t="s">
        <v>50</v>
      </c>
      <c r="F9367">
        <f t="shared" si="438"/>
        <v>5</v>
      </c>
      <c r="G9367">
        <f t="shared" si="439"/>
        <v>2015</v>
      </c>
      <c r="H9367">
        <f t="shared" si="440"/>
        <v>573.23149999999998</v>
      </c>
      <c r="I9367" s="23"/>
    </row>
    <row r="9368" spans="1:9" ht="14.4">
      <c r="A9368" s="77" t="s">
        <v>49</v>
      </c>
      <c r="B9368" s="40">
        <v>13095500</v>
      </c>
      <c r="C9368" s="41">
        <v>42147</v>
      </c>
      <c r="D9368" s="40">
        <v>288</v>
      </c>
      <c r="E9368" s="40" t="s">
        <v>50</v>
      </c>
      <c r="F9368">
        <f t="shared" si="438"/>
        <v>5</v>
      </c>
      <c r="G9368">
        <f t="shared" si="439"/>
        <v>2015</v>
      </c>
      <c r="H9368">
        <f t="shared" si="440"/>
        <v>571.24800000000005</v>
      </c>
      <c r="I9368" s="23"/>
    </row>
    <row r="9369" spans="1:9" ht="14.4">
      <c r="A9369" s="77" t="s">
        <v>49</v>
      </c>
      <c r="B9369" s="40">
        <v>13095500</v>
      </c>
      <c r="C9369" s="41">
        <v>42148</v>
      </c>
      <c r="D9369" s="40">
        <v>288</v>
      </c>
      <c r="E9369" s="40" t="s">
        <v>50</v>
      </c>
      <c r="F9369">
        <f t="shared" si="438"/>
        <v>5</v>
      </c>
      <c r="G9369">
        <f t="shared" si="439"/>
        <v>2015</v>
      </c>
      <c r="H9369">
        <f t="shared" si="440"/>
        <v>571.24800000000005</v>
      </c>
      <c r="I9369" s="23"/>
    </row>
    <row r="9370" spans="1:9" ht="14.4">
      <c r="A9370" s="77" t="s">
        <v>49</v>
      </c>
      <c r="B9370" s="40">
        <v>13095500</v>
      </c>
      <c r="C9370" s="41">
        <v>42149</v>
      </c>
      <c r="D9370" s="40">
        <v>289</v>
      </c>
      <c r="E9370" s="40" t="s">
        <v>50</v>
      </c>
      <c r="F9370">
        <f t="shared" si="438"/>
        <v>5</v>
      </c>
      <c r="G9370">
        <f t="shared" si="439"/>
        <v>2015</v>
      </c>
      <c r="H9370">
        <f t="shared" si="440"/>
        <v>573.23149999999998</v>
      </c>
      <c r="I9370" s="23"/>
    </row>
    <row r="9371" spans="1:9" ht="14.4">
      <c r="A9371" s="77" t="s">
        <v>49</v>
      </c>
      <c r="B9371" s="40">
        <v>13095500</v>
      </c>
      <c r="C9371" s="41">
        <v>42150</v>
      </c>
      <c r="D9371" s="40">
        <v>289</v>
      </c>
      <c r="E9371" s="40" t="s">
        <v>50</v>
      </c>
      <c r="F9371">
        <f t="shared" si="438"/>
        <v>5</v>
      </c>
      <c r="G9371">
        <f t="shared" si="439"/>
        <v>2015</v>
      </c>
      <c r="H9371">
        <f t="shared" si="440"/>
        <v>573.23149999999998</v>
      </c>
      <c r="I9371" s="23"/>
    </row>
    <row r="9372" spans="1:9" ht="14.4">
      <c r="A9372" s="77" t="s">
        <v>49</v>
      </c>
      <c r="B9372" s="40">
        <v>13095500</v>
      </c>
      <c r="C9372" s="41">
        <v>42151</v>
      </c>
      <c r="D9372" s="40">
        <v>289</v>
      </c>
      <c r="E9372" s="40" t="s">
        <v>50</v>
      </c>
      <c r="F9372">
        <f t="shared" si="438"/>
        <v>5</v>
      </c>
      <c r="G9372">
        <f t="shared" si="439"/>
        <v>2015</v>
      </c>
      <c r="H9372">
        <f t="shared" si="440"/>
        <v>573.23149999999998</v>
      </c>
      <c r="I9372" s="23"/>
    </row>
    <row r="9373" spans="1:9" ht="14.4">
      <c r="A9373" s="77" t="s">
        <v>49</v>
      </c>
      <c r="B9373" s="40">
        <v>13095500</v>
      </c>
      <c r="C9373" s="41">
        <v>42152</v>
      </c>
      <c r="D9373" s="40">
        <v>288</v>
      </c>
      <c r="E9373" s="40" t="s">
        <v>50</v>
      </c>
      <c r="F9373">
        <f t="shared" si="438"/>
        <v>5</v>
      </c>
      <c r="G9373">
        <f t="shared" si="439"/>
        <v>2015</v>
      </c>
      <c r="H9373">
        <f t="shared" si="440"/>
        <v>571.24800000000005</v>
      </c>
      <c r="I9373" s="23"/>
    </row>
    <row r="9374" spans="1:9" ht="14.4">
      <c r="A9374" s="77" t="s">
        <v>49</v>
      </c>
      <c r="B9374" s="40">
        <v>13095500</v>
      </c>
      <c r="C9374" s="41">
        <v>42153</v>
      </c>
      <c r="D9374" s="40">
        <v>287</v>
      </c>
      <c r="E9374" s="40" t="s">
        <v>50</v>
      </c>
      <c r="F9374">
        <f t="shared" si="438"/>
        <v>5</v>
      </c>
      <c r="G9374">
        <f t="shared" si="439"/>
        <v>2015</v>
      </c>
      <c r="H9374">
        <f t="shared" si="440"/>
        <v>569.2645</v>
      </c>
      <c r="I9374" s="23"/>
    </row>
    <row r="9375" spans="1:9" ht="14.4">
      <c r="A9375" s="77" t="s">
        <v>49</v>
      </c>
      <c r="B9375" s="40">
        <v>13095500</v>
      </c>
      <c r="C9375" s="41">
        <v>42154</v>
      </c>
      <c r="D9375" s="40">
        <v>285</v>
      </c>
      <c r="E9375" s="40" t="s">
        <v>50</v>
      </c>
      <c r="F9375">
        <f t="shared" si="438"/>
        <v>5</v>
      </c>
      <c r="G9375">
        <f t="shared" si="439"/>
        <v>2015</v>
      </c>
      <c r="H9375">
        <f t="shared" si="440"/>
        <v>565.29750000000001</v>
      </c>
      <c r="I9375" s="23"/>
    </row>
    <row r="9376" spans="1:9" ht="14.4">
      <c r="A9376" s="77" t="s">
        <v>49</v>
      </c>
      <c r="B9376" s="40">
        <v>13095500</v>
      </c>
      <c r="C9376" s="41">
        <v>42155</v>
      </c>
      <c r="D9376" s="40">
        <v>285</v>
      </c>
      <c r="E9376" s="40" t="s">
        <v>50</v>
      </c>
      <c r="F9376">
        <f t="shared" si="438"/>
        <v>5</v>
      </c>
      <c r="G9376">
        <f t="shared" si="439"/>
        <v>2015</v>
      </c>
      <c r="H9376">
        <f t="shared" si="440"/>
        <v>565.29750000000001</v>
      </c>
      <c r="I9376" s="23"/>
    </row>
    <row r="9377" spans="1:9" ht="14.4">
      <c r="A9377" s="77" t="s">
        <v>49</v>
      </c>
      <c r="B9377" s="40">
        <v>13095500</v>
      </c>
      <c r="C9377" s="41">
        <v>42156</v>
      </c>
      <c r="D9377" s="40">
        <v>284</v>
      </c>
      <c r="E9377" s="40" t="s">
        <v>50</v>
      </c>
      <c r="F9377">
        <f t="shared" si="438"/>
        <v>6</v>
      </c>
      <c r="G9377">
        <f t="shared" si="439"/>
        <v>2015</v>
      </c>
      <c r="H9377">
        <f t="shared" si="440"/>
        <v>563.31399999999996</v>
      </c>
      <c r="I9377" s="23"/>
    </row>
    <row r="9378" spans="1:9" ht="14.4">
      <c r="A9378" s="77" t="s">
        <v>49</v>
      </c>
      <c r="B9378" s="40">
        <v>13095500</v>
      </c>
      <c r="C9378" s="41">
        <v>42157</v>
      </c>
      <c r="D9378" s="40">
        <v>284</v>
      </c>
      <c r="E9378" s="40" t="s">
        <v>50</v>
      </c>
      <c r="F9378">
        <f t="shared" ref="F9378:F9441" si="441">MONTH(C9378)</f>
        <v>6</v>
      </c>
      <c r="G9378">
        <f t="shared" ref="G9378:G9441" si="442">IF(F9378&gt;10,YEAR(C9378)+1,YEAR(C9378))</f>
        <v>2015</v>
      </c>
      <c r="H9378">
        <f t="shared" ref="H9378:H9441" si="443">D9378*1.9835</f>
        <v>563.31399999999996</v>
      </c>
      <c r="I9378" s="23"/>
    </row>
    <row r="9379" spans="1:9" ht="14.4">
      <c r="A9379" s="77" t="s">
        <v>49</v>
      </c>
      <c r="B9379" s="40">
        <v>13095500</v>
      </c>
      <c r="C9379" s="41">
        <v>42158</v>
      </c>
      <c r="D9379" s="40">
        <v>284</v>
      </c>
      <c r="E9379" s="40" t="s">
        <v>50</v>
      </c>
      <c r="F9379">
        <f t="shared" si="441"/>
        <v>6</v>
      </c>
      <c r="G9379">
        <f t="shared" si="442"/>
        <v>2015</v>
      </c>
      <c r="H9379">
        <f t="shared" si="443"/>
        <v>563.31399999999996</v>
      </c>
      <c r="I9379" s="23"/>
    </row>
    <row r="9380" spans="1:9" ht="14.4">
      <c r="A9380" s="77" t="s">
        <v>49</v>
      </c>
      <c r="B9380" s="40">
        <v>13095500</v>
      </c>
      <c r="C9380" s="41">
        <v>42159</v>
      </c>
      <c r="D9380" s="40">
        <v>284</v>
      </c>
      <c r="E9380" s="40" t="s">
        <v>50</v>
      </c>
      <c r="F9380">
        <f t="shared" si="441"/>
        <v>6</v>
      </c>
      <c r="G9380">
        <f t="shared" si="442"/>
        <v>2015</v>
      </c>
      <c r="H9380">
        <f t="shared" si="443"/>
        <v>563.31399999999996</v>
      </c>
      <c r="I9380" s="23"/>
    </row>
    <row r="9381" spans="1:9" ht="14.4">
      <c r="A9381" s="77" t="s">
        <v>49</v>
      </c>
      <c r="B9381" s="40">
        <v>13095500</v>
      </c>
      <c r="C9381" s="41">
        <v>42160</v>
      </c>
      <c r="D9381" s="40">
        <v>284</v>
      </c>
      <c r="E9381" s="40" t="s">
        <v>50</v>
      </c>
      <c r="F9381">
        <f t="shared" si="441"/>
        <v>6</v>
      </c>
      <c r="G9381">
        <f t="shared" si="442"/>
        <v>2015</v>
      </c>
      <c r="H9381">
        <f t="shared" si="443"/>
        <v>563.31399999999996</v>
      </c>
      <c r="I9381" s="23"/>
    </row>
    <row r="9382" spans="1:9" ht="14.4">
      <c r="A9382" s="77" t="s">
        <v>49</v>
      </c>
      <c r="B9382" s="40">
        <v>13095500</v>
      </c>
      <c r="C9382" s="41">
        <v>42161</v>
      </c>
      <c r="D9382" s="40">
        <v>283</v>
      </c>
      <c r="E9382" s="40" t="s">
        <v>50</v>
      </c>
      <c r="F9382">
        <f t="shared" si="441"/>
        <v>6</v>
      </c>
      <c r="G9382">
        <f t="shared" si="442"/>
        <v>2015</v>
      </c>
      <c r="H9382">
        <f t="shared" si="443"/>
        <v>561.33050000000003</v>
      </c>
      <c r="I9382" s="23"/>
    </row>
    <row r="9383" spans="1:9" ht="14.4">
      <c r="A9383" s="77" t="s">
        <v>49</v>
      </c>
      <c r="B9383" s="40">
        <v>13095500</v>
      </c>
      <c r="C9383" s="41">
        <v>42162</v>
      </c>
      <c r="D9383" s="40">
        <v>283</v>
      </c>
      <c r="E9383" s="40" t="s">
        <v>50</v>
      </c>
      <c r="F9383">
        <f t="shared" si="441"/>
        <v>6</v>
      </c>
      <c r="G9383">
        <f t="shared" si="442"/>
        <v>2015</v>
      </c>
      <c r="H9383">
        <f t="shared" si="443"/>
        <v>561.33050000000003</v>
      </c>
      <c r="I9383" s="23"/>
    </row>
    <row r="9384" spans="1:9" ht="14.4">
      <c r="A9384" s="77" t="s">
        <v>49</v>
      </c>
      <c r="B9384" s="40">
        <v>13095500</v>
      </c>
      <c r="C9384" s="41">
        <v>42163</v>
      </c>
      <c r="D9384" s="40">
        <v>283</v>
      </c>
      <c r="E9384" s="40" t="s">
        <v>50</v>
      </c>
      <c r="F9384">
        <f t="shared" si="441"/>
        <v>6</v>
      </c>
      <c r="G9384">
        <f t="shared" si="442"/>
        <v>2015</v>
      </c>
      <c r="H9384">
        <f t="shared" si="443"/>
        <v>561.33050000000003</v>
      </c>
      <c r="I9384" s="23"/>
    </row>
    <row r="9385" spans="1:9" ht="14.4">
      <c r="A9385" s="77" t="s">
        <v>49</v>
      </c>
      <c r="B9385" s="40">
        <v>13095500</v>
      </c>
      <c r="C9385" s="41">
        <v>42164</v>
      </c>
      <c r="D9385" s="40">
        <v>283</v>
      </c>
      <c r="E9385" s="40" t="s">
        <v>50</v>
      </c>
      <c r="F9385">
        <f t="shared" si="441"/>
        <v>6</v>
      </c>
      <c r="G9385">
        <f t="shared" si="442"/>
        <v>2015</v>
      </c>
      <c r="H9385">
        <f t="shared" si="443"/>
        <v>561.33050000000003</v>
      </c>
      <c r="I9385" s="23"/>
    </row>
    <row r="9386" spans="1:9" ht="14.4">
      <c r="A9386" s="77" t="s">
        <v>49</v>
      </c>
      <c r="B9386" s="40">
        <v>13095500</v>
      </c>
      <c r="C9386" s="41">
        <v>42165</v>
      </c>
      <c r="D9386" s="40">
        <v>283</v>
      </c>
      <c r="E9386" s="40" t="s">
        <v>50</v>
      </c>
      <c r="F9386">
        <f t="shared" si="441"/>
        <v>6</v>
      </c>
      <c r="G9386">
        <f t="shared" si="442"/>
        <v>2015</v>
      </c>
      <c r="H9386">
        <f t="shared" si="443"/>
        <v>561.33050000000003</v>
      </c>
      <c r="I9386" s="23"/>
    </row>
    <row r="9387" spans="1:9" ht="14.4">
      <c r="A9387" s="77" t="s">
        <v>49</v>
      </c>
      <c r="B9387" s="40">
        <v>13095500</v>
      </c>
      <c r="C9387" s="41">
        <v>42166</v>
      </c>
      <c r="D9387" s="40">
        <v>282</v>
      </c>
      <c r="E9387" s="40" t="s">
        <v>50</v>
      </c>
      <c r="F9387">
        <f t="shared" si="441"/>
        <v>6</v>
      </c>
      <c r="G9387">
        <f t="shared" si="442"/>
        <v>2015</v>
      </c>
      <c r="H9387">
        <f t="shared" si="443"/>
        <v>559.34699999999998</v>
      </c>
      <c r="I9387" s="23"/>
    </row>
    <row r="9388" spans="1:9" ht="14.4">
      <c r="A9388" s="77" t="s">
        <v>49</v>
      </c>
      <c r="B9388" s="40">
        <v>13095500</v>
      </c>
      <c r="C9388" s="41">
        <v>42167</v>
      </c>
      <c r="D9388" s="40">
        <v>282</v>
      </c>
      <c r="E9388" s="40" t="s">
        <v>50</v>
      </c>
      <c r="F9388">
        <f t="shared" si="441"/>
        <v>6</v>
      </c>
      <c r="G9388">
        <f t="shared" si="442"/>
        <v>2015</v>
      </c>
      <c r="H9388">
        <f t="shared" si="443"/>
        <v>559.34699999999998</v>
      </c>
      <c r="I9388" s="23"/>
    </row>
    <row r="9389" spans="1:9" ht="14.4">
      <c r="A9389" s="77" t="s">
        <v>49</v>
      </c>
      <c r="B9389" s="40">
        <v>13095500</v>
      </c>
      <c r="C9389" s="41">
        <v>42168</v>
      </c>
      <c r="D9389" s="40">
        <v>282</v>
      </c>
      <c r="E9389" s="40" t="s">
        <v>50</v>
      </c>
      <c r="F9389">
        <f t="shared" si="441"/>
        <v>6</v>
      </c>
      <c r="G9389">
        <f t="shared" si="442"/>
        <v>2015</v>
      </c>
      <c r="H9389">
        <f t="shared" si="443"/>
        <v>559.34699999999998</v>
      </c>
      <c r="I9389" s="23"/>
    </row>
    <row r="9390" spans="1:9" ht="14.4">
      <c r="A9390" s="77" t="s">
        <v>49</v>
      </c>
      <c r="B9390" s="40">
        <v>13095500</v>
      </c>
      <c r="C9390" s="41">
        <v>42169</v>
      </c>
      <c r="D9390" s="40">
        <v>282</v>
      </c>
      <c r="E9390" s="40" t="s">
        <v>50</v>
      </c>
      <c r="F9390">
        <f t="shared" si="441"/>
        <v>6</v>
      </c>
      <c r="G9390">
        <f t="shared" si="442"/>
        <v>2015</v>
      </c>
      <c r="H9390">
        <f t="shared" si="443"/>
        <v>559.34699999999998</v>
      </c>
      <c r="I9390" s="23"/>
    </row>
    <row r="9391" spans="1:9" ht="14.4">
      <c r="A9391" s="77" t="s">
        <v>49</v>
      </c>
      <c r="B9391" s="40">
        <v>13095500</v>
      </c>
      <c r="C9391" s="41">
        <v>42170</v>
      </c>
      <c r="D9391" s="40">
        <v>281</v>
      </c>
      <c r="E9391" s="40" t="s">
        <v>50</v>
      </c>
      <c r="F9391">
        <f t="shared" si="441"/>
        <v>6</v>
      </c>
      <c r="G9391">
        <f t="shared" si="442"/>
        <v>2015</v>
      </c>
      <c r="H9391">
        <f t="shared" si="443"/>
        <v>557.36350000000004</v>
      </c>
      <c r="I9391" s="23"/>
    </row>
    <row r="9392" spans="1:9" ht="14.4">
      <c r="A9392" s="77" t="s">
        <v>49</v>
      </c>
      <c r="B9392" s="40">
        <v>13095500</v>
      </c>
      <c r="C9392" s="41">
        <v>42171</v>
      </c>
      <c r="D9392" s="40">
        <v>280</v>
      </c>
      <c r="E9392" s="40" t="s">
        <v>50</v>
      </c>
      <c r="F9392">
        <f t="shared" si="441"/>
        <v>6</v>
      </c>
      <c r="G9392">
        <f t="shared" si="442"/>
        <v>2015</v>
      </c>
      <c r="H9392">
        <f t="shared" si="443"/>
        <v>555.38</v>
      </c>
      <c r="I9392" s="23"/>
    </row>
    <row r="9393" spans="1:9" ht="14.4">
      <c r="A9393" s="77" t="s">
        <v>49</v>
      </c>
      <c r="B9393" s="40">
        <v>13095500</v>
      </c>
      <c r="C9393" s="41">
        <v>42172</v>
      </c>
      <c r="D9393" s="40">
        <v>280</v>
      </c>
      <c r="E9393" s="40" t="s">
        <v>50</v>
      </c>
      <c r="F9393">
        <f t="shared" si="441"/>
        <v>6</v>
      </c>
      <c r="G9393">
        <f t="shared" si="442"/>
        <v>2015</v>
      </c>
      <c r="H9393">
        <f t="shared" si="443"/>
        <v>555.38</v>
      </c>
      <c r="I9393" s="23"/>
    </row>
    <row r="9394" spans="1:9" ht="14.4">
      <c r="A9394" s="77" t="s">
        <v>49</v>
      </c>
      <c r="B9394" s="40">
        <v>13095500</v>
      </c>
      <c r="C9394" s="41">
        <v>42173</v>
      </c>
      <c r="D9394" s="40">
        <v>279</v>
      </c>
      <c r="E9394" s="40" t="s">
        <v>50</v>
      </c>
      <c r="F9394">
        <f t="shared" si="441"/>
        <v>6</v>
      </c>
      <c r="G9394">
        <f t="shared" si="442"/>
        <v>2015</v>
      </c>
      <c r="H9394">
        <f t="shared" si="443"/>
        <v>553.39650000000006</v>
      </c>
      <c r="I9394" s="23"/>
    </row>
    <row r="9395" spans="1:9" ht="14.4">
      <c r="A9395" s="77" t="s">
        <v>49</v>
      </c>
      <c r="B9395" s="40">
        <v>13095500</v>
      </c>
      <c r="C9395" s="41">
        <v>42174</v>
      </c>
      <c r="D9395" s="40">
        <v>278</v>
      </c>
      <c r="E9395" s="40" t="s">
        <v>50</v>
      </c>
      <c r="F9395">
        <f t="shared" si="441"/>
        <v>6</v>
      </c>
      <c r="G9395">
        <f t="shared" si="442"/>
        <v>2015</v>
      </c>
      <c r="H9395">
        <f t="shared" si="443"/>
        <v>551.41300000000001</v>
      </c>
      <c r="I9395" s="23"/>
    </row>
    <row r="9396" spans="1:9" ht="14.4">
      <c r="A9396" s="77" t="s">
        <v>49</v>
      </c>
      <c r="B9396" s="40">
        <v>13095500</v>
      </c>
      <c r="C9396" s="41">
        <v>42175</v>
      </c>
      <c r="D9396" s="40">
        <v>278</v>
      </c>
      <c r="E9396" s="40" t="s">
        <v>50</v>
      </c>
      <c r="F9396">
        <f t="shared" si="441"/>
        <v>6</v>
      </c>
      <c r="G9396">
        <f t="shared" si="442"/>
        <v>2015</v>
      </c>
      <c r="H9396">
        <f t="shared" si="443"/>
        <v>551.41300000000001</v>
      </c>
      <c r="I9396" s="23"/>
    </row>
    <row r="9397" spans="1:9" ht="14.4">
      <c r="A9397" s="77" t="s">
        <v>49</v>
      </c>
      <c r="B9397" s="40">
        <v>13095500</v>
      </c>
      <c r="C9397" s="41">
        <v>42176</v>
      </c>
      <c r="D9397" s="40">
        <v>277</v>
      </c>
      <c r="E9397" s="40" t="s">
        <v>50</v>
      </c>
      <c r="F9397">
        <f t="shared" si="441"/>
        <v>6</v>
      </c>
      <c r="G9397">
        <f t="shared" si="442"/>
        <v>2015</v>
      </c>
      <c r="H9397">
        <f t="shared" si="443"/>
        <v>549.42949999999996</v>
      </c>
      <c r="I9397" s="23"/>
    </row>
    <row r="9398" spans="1:9" ht="14.4">
      <c r="A9398" s="77" t="s">
        <v>49</v>
      </c>
      <c r="B9398" s="40">
        <v>13095500</v>
      </c>
      <c r="C9398" s="41">
        <v>42177</v>
      </c>
      <c r="D9398" s="40">
        <v>277</v>
      </c>
      <c r="E9398" s="40" t="s">
        <v>50</v>
      </c>
      <c r="F9398">
        <f t="shared" si="441"/>
        <v>6</v>
      </c>
      <c r="G9398">
        <f t="shared" si="442"/>
        <v>2015</v>
      </c>
      <c r="H9398">
        <f t="shared" si="443"/>
        <v>549.42949999999996</v>
      </c>
      <c r="I9398" s="23"/>
    </row>
    <row r="9399" spans="1:9" ht="14.4">
      <c r="A9399" s="77" t="s">
        <v>49</v>
      </c>
      <c r="B9399" s="40">
        <v>13095500</v>
      </c>
      <c r="C9399" s="41">
        <v>42178</v>
      </c>
      <c r="D9399" s="40">
        <v>277</v>
      </c>
      <c r="E9399" s="40" t="s">
        <v>50</v>
      </c>
      <c r="F9399">
        <f t="shared" si="441"/>
        <v>6</v>
      </c>
      <c r="G9399">
        <f t="shared" si="442"/>
        <v>2015</v>
      </c>
      <c r="H9399">
        <f t="shared" si="443"/>
        <v>549.42949999999996</v>
      </c>
      <c r="I9399" s="23"/>
    </row>
    <row r="9400" spans="1:9" ht="14.4">
      <c r="A9400" s="77" t="s">
        <v>49</v>
      </c>
      <c r="B9400" s="40">
        <v>13095500</v>
      </c>
      <c r="C9400" s="41">
        <v>42179</v>
      </c>
      <c r="D9400" s="40">
        <v>276</v>
      </c>
      <c r="E9400" s="40" t="s">
        <v>50</v>
      </c>
      <c r="F9400">
        <f t="shared" si="441"/>
        <v>6</v>
      </c>
      <c r="G9400">
        <f t="shared" si="442"/>
        <v>2015</v>
      </c>
      <c r="H9400">
        <f t="shared" si="443"/>
        <v>547.44600000000003</v>
      </c>
      <c r="I9400" s="23"/>
    </row>
    <row r="9401" spans="1:9" ht="14.4">
      <c r="A9401" s="77" t="s">
        <v>49</v>
      </c>
      <c r="B9401" s="40">
        <v>13095500</v>
      </c>
      <c r="C9401" s="41">
        <v>42180</v>
      </c>
      <c r="D9401" s="40">
        <v>276</v>
      </c>
      <c r="E9401" s="40" t="s">
        <v>50</v>
      </c>
      <c r="F9401">
        <f t="shared" si="441"/>
        <v>6</v>
      </c>
      <c r="G9401">
        <f t="shared" si="442"/>
        <v>2015</v>
      </c>
      <c r="H9401">
        <f t="shared" si="443"/>
        <v>547.44600000000003</v>
      </c>
      <c r="I9401" s="23"/>
    </row>
    <row r="9402" spans="1:9" ht="14.4">
      <c r="A9402" s="77" t="s">
        <v>49</v>
      </c>
      <c r="B9402" s="40">
        <v>13095500</v>
      </c>
      <c r="C9402" s="41">
        <v>42181</v>
      </c>
      <c r="D9402" s="40">
        <v>275</v>
      </c>
      <c r="E9402" s="40" t="s">
        <v>50</v>
      </c>
      <c r="F9402">
        <f t="shared" si="441"/>
        <v>6</v>
      </c>
      <c r="G9402">
        <f t="shared" si="442"/>
        <v>2015</v>
      </c>
      <c r="H9402">
        <f t="shared" si="443"/>
        <v>545.46249999999998</v>
      </c>
      <c r="I9402" s="23"/>
    </row>
    <row r="9403" spans="1:9" ht="14.4">
      <c r="A9403" s="77" t="s">
        <v>49</v>
      </c>
      <c r="B9403" s="40">
        <v>13095500</v>
      </c>
      <c r="C9403" s="41">
        <v>42182</v>
      </c>
      <c r="D9403" s="40">
        <v>274</v>
      </c>
      <c r="E9403" s="40" t="s">
        <v>50</v>
      </c>
      <c r="F9403">
        <f t="shared" si="441"/>
        <v>6</v>
      </c>
      <c r="G9403">
        <f t="shared" si="442"/>
        <v>2015</v>
      </c>
      <c r="H9403">
        <f t="shared" si="443"/>
        <v>543.47900000000004</v>
      </c>
      <c r="I9403" s="23"/>
    </row>
    <row r="9404" spans="1:9" ht="14.4">
      <c r="A9404" s="77" t="s">
        <v>49</v>
      </c>
      <c r="B9404" s="40">
        <v>13095500</v>
      </c>
      <c r="C9404" s="41">
        <v>42183</v>
      </c>
      <c r="D9404" s="40">
        <v>274</v>
      </c>
      <c r="E9404" s="40" t="s">
        <v>50</v>
      </c>
      <c r="F9404">
        <f t="shared" si="441"/>
        <v>6</v>
      </c>
      <c r="G9404">
        <f t="shared" si="442"/>
        <v>2015</v>
      </c>
      <c r="H9404">
        <f t="shared" si="443"/>
        <v>543.47900000000004</v>
      </c>
      <c r="I9404" s="23"/>
    </row>
    <row r="9405" spans="1:9" ht="14.4">
      <c r="A9405" s="77" t="s">
        <v>49</v>
      </c>
      <c r="B9405" s="40">
        <v>13095500</v>
      </c>
      <c r="C9405" s="41">
        <v>42184</v>
      </c>
      <c r="D9405" s="40">
        <v>273</v>
      </c>
      <c r="E9405" s="40" t="s">
        <v>50</v>
      </c>
      <c r="F9405">
        <f t="shared" si="441"/>
        <v>6</v>
      </c>
      <c r="G9405">
        <f t="shared" si="442"/>
        <v>2015</v>
      </c>
      <c r="H9405">
        <f t="shared" si="443"/>
        <v>541.49549999999999</v>
      </c>
      <c r="I9405" s="23"/>
    </row>
    <row r="9406" spans="1:9" ht="14.4">
      <c r="A9406" s="77" t="s">
        <v>49</v>
      </c>
      <c r="B9406" s="40">
        <v>13095500</v>
      </c>
      <c r="C9406" s="41">
        <v>42185</v>
      </c>
      <c r="D9406" s="40">
        <v>274</v>
      </c>
      <c r="E9406" s="40" t="s">
        <v>50</v>
      </c>
      <c r="F9406">
        <f t="shared" si="441"/>
        <v>6</v>
      </c>
      <c r="G9406">
        <f t="shared" si="442"/>
        <v>2015</v>
      </c>
      <c r="H9406">
        <f t="shared" si="443"/>
        <v>543.47900000000004</v>
      </c>
      <c r="I9406" s="23"/>
    </row>
    <row r="9407" spans="1:9" ht="14.4">
      <c r="A9407" s="77" t="s">
        <v>49</v>
      </c>
      <c r="B9407" s="40">
        <v>13095500</v>
      </c>
      <c r="C9407" s="41">
        <v>42186</v>
      </c>
      <c r="D9407" s="40">
        <v>276</v>
      </c>
      <c r="E9407" s="40" t="s">
        <v>50</v>
      </c>
      <c r="F9407">
        <f t="shared" si="441"/>
        <v>7</v>
      </c>
      <c r="G9407">
        <f t="shared" si="442"/>
        <v>2015</v>
      </c>
      <c r="H9407">
        <f t="shared" si="443"/>
        <v>547.44600000000003</v>
      </c>
      <c r="I9407" s="23"/>
    </row>
    <row r="9408" spans="1:9" ht="14.4">
      <c r="A9408" s="77" t="s">
        <v>49</v>
      </c>
      <c r="B9408" s="40">
        <v>13095500</v>
      </c>
      <c r="C9408" s="41">
        <v>42187</v>
      </c>
      <c r="D9408" s="40">
        <v>277</v>
      </c>
      <c r="E9408" s="40" t="s">
        <v>50</v>
      </c>
      <c r="F9408">
        <f t="shared" si="441"/>
        <v>7</v>
      </c>
      <c r="G9408">
        <f t="shared" si="442"/>
        <v>2015</v>
      </c>
      <c r="H9408">
        <f t="shared" si="443"/>
        <v>549.42949999999996</v>
      </c>
      <c r="I9408" s="23"/>
    </row>
    <row r="9409" spans="1:9" ht="14.4">
      <c r="A9409" s="77" t="s">
        <v>49</v>
      </c>
      <c r="B9409" s="40">
        <v>13095500</v>
      </c>
      <c r="C9409" s="41">
        <v>42188</v>
      </c>
      <c r="D9409" s="40">
        <v>276</v>
      </c>
      <c r="E9409" s="40" t="s">
        <v>50</v>
      </c>
      <c r="F9409">
        <f t="shared" si="441"/>
        <v>7</v>
      </c>
      <c r="G9409">
        <f t="shared" si="442"/>
        <v>2015</v>
      </c>
      <c r="H9409">
        <f t="shared" si="443"/>
        <v>547.44600000000003</v>
      </c>
      <c r="I9409" s="23"/>
    </row>
    <row r="9410" spans="1:9" ht="14.4">
      <c r="A9410" s="77" t="s">
        <v>49</v>
      </c>
      <c r="B9410" s="40">
        <v>13095500</v>
      </c>
      <c r="C9410" s="41">
        <v>42189</v>
      </c>
      <c r="D9410" s="40">
        <v>277</v>
      </c>
      <c r="E9410" s="40" t="s">
        <v>50</v>
      </c>
      <c r="F9410">
        <f t="shared" si="441"/>
        <v>7</v>
      </c>
      <c r="G9410">
        <f t="shared" si="442"/>
        <v>2015</v>
      </c>
      <c r="H9410">
        <f t="shared" si="443"/>
        <v>549.42949999999996</v>
      </c>
      <c r="I9410" s="23"/>
    </row>
    <row r="9411" spans="1:9" ht="14.4">
      <c r="A9411" s="77" t="s">
        <v>49</v>
      </c>
      <c r="B9411" s="40">
        <v>13095500</v>
      </c>
      <c r="C9411" s="41">
        <v>42190</v>
      </c>
      <c r="D9411" s="40">
        <v>276</v>
      </c>
      <c r="E9411" s="40" t="s">
        <v>50</v>
      </c>
      <c r="F9411">
        <f t="shared" si="441"/>
        <v>7</v>
      </c>
      <c r="G9411">
        <f t="shared" si="442"/>
        <v>2015</v>
      </c>
      <c r="H9411">
        <f t="shared" si="443"/>
        <v>547.44600000000003</v>
      </c>
      <c r="I9411" s="23"/>
    </row>
    <row r="9412" spans="1:9" ht="14.4">
      <c r="A9412" s="77" t="s">
        <v>49</v>
      </c>
      <c r="B9412" s="40">
        <v>13095500</v>
      </c>
      <c r="C9412" s="41">
        <v>42191</v>
      </c>
      <c r="D9412" s="40">
        <v>276</v>
      </c>
      <c r="E9412" s="40" t="s">
        <v>50</v>
      </c>
      <c r="F9412">
        <f t="shared" si="441"/>
        <v>7</v>
      </c>
      <c r="G9412">
        <f t="shared" si="442"/>
        <v>2015</v>
      </c>
      <c r="H9412">
        <f t="shared" si="443"/>
        <v>547.44600000000003</v>
      </c>
      <c r="I9412" s="23"/>
    </row>
    <row r="9413" spans="1:9" ht="14.4">
      <c r="A9413" s="77" t="s">
        <v>49</v>
      </c>
      <c r="B9413" s="40">
        <v>13095500</v>
      </c>
      <c r="C9413" s="41">
        <v>42192</v>
      </c>
      <c r="D9413" s="40">
        <v>277</v>
      </c>
      <c r="E9413" s="40" t="s">
        <v>50</v>
      </c>
      <c r="F9413">
        <f t="shared" si="441"/>
        <v>7</v>
      </c>
      <c r="G9413">
        <f t="shared" si="442"/>
        <v>2015</v>
      </c>
      <c r="H9413">
        <f t="shared" si="443"/>
        <v>549.42949999999996</v>
      </c>
      <c r="I9413" s="23"/>
    </row>
    <row r="9414" spans="1:9" ht="14.4">
      <c r="A9414" s="77" t="s">
        <v>49</v>
      </c>
      <c r="B9414" s="40">
        <v>13095500</v>
      </c>
      <c r="C9414" s="41">
        <v>42193</v>
      </c>
      <c r="D9414" s="40">
        <v>278</v>
      </c>
      <c r="E9414" s="40" t="s">
        <v>50</v>
      </c>
      <c r="F9414">
        <f t="shared" si="441"/>
        <v>7</v>
      </c>
      <c r="G9414">
        <f t="shared" si="442"/>
        <v>2015</v>
      </c>
      <c r="H9414">
        <f t="shared" si="443"/>
        <v>551.41300000000001</v>
      </c>
      <c r="I9414" s="23"/>
    </row>
    <row r="9415" spans="1:9" ht="14.4">
      <c r="A9415" s="77" t="s">
        <v>49</v>
      </c>
      <c r="B9415" s="40">
        <v>13095500</v>
      </c>
      <c r="C9415" s="41">
        <v>42194</v>
      </c>
      <c r="D9415" s="40">
        <v>278</v>
      </c>
      <c r="E9415" s="40" t="s">
        <v>50</v>
      </c>
      <c r="F9415">
        <f t="shared" si="441"/>
        <v>7</v>
      </c>
      <c r="G9415">
        <f t="shared" si="442"/>
        <v>2015</v>
      </c>
      <c r="H9415">
        <f t="shared" si="443"/>
        <v>551.41300000000001</v>
      </c>
      <c r="I9415" s="23"/>
    </row>
    <row r="9416" spans="1:9" ht="14.4">
      <c r="A9416" s="77" t="s">
        <v>49</v>
      </c>
      <c r="B9416" s="40">
        <v>13095500</v>
      </c>
      <c r="C9416" s="41">
        <v>42195</v>
      </c>
      <c r="D9416" s="40">
        <v>278</v>
      </c>
      <c r="E9416" s="40" t="s">
        <v>50</v>
      </c>
      <c r="F9416">
        <f t="shared" si="441"/>
        <v>7</v>
      </c>
      <c r="G9416">
        <f t="shared" si="442"/>
        <v>2015</v>
      </c>
      <c r="H9416">
        <f t="shared" si="443"/>
        <v>551.41300000000001</v>
      </c>
      <c r="I9416" s="23"/>
    </row>
    <row r="9417" spans="1:9" ht="14.4">
      <c r="A9417" s="77" t="s">
        <v>49</v>
      </c>
      <c r="B9417" s="40">
        <v>13095500</v>
      </c>
      <c r="C9417" s="41">
        <v>42196</v>
      </c>
      <c r="D9417" s="40">
        <v>278</v>
      </c>
      <c r="E9417" s="40" t="s">
        <v>50</v>
      </c>
      <c r="F9417">
        <f t="shared" si="441"/>
        <v>7</v>
      </c>
      <c r="G9417">
        <f t="shared" si="442"/>
        <v>2015</v>
      </c>
      <c r="H9417">
        <f t="shared" si="443"/>
        <v>551.41300000000001</v>
      </c>
      <c r="I9417" s="23"/>
    </row>
    <row r="9418" spans="1:9" ht="14.4">
      <c r="A9418" s="77" t="s">
        <v>49</v>
      </c>
      <c r="B9418" s="40">
        <v>13095500</v>
      </c>
      <c r="C9418" s="41">
        <v>42197</v>
      </c>
      <c r="D9418" s="40">
        <v>278</v>
      </c>
      <c r="E9418" s="40" t="s">
        <v>50</v>
      </c>
      <c r="F9418">
        <f t="shared" si="441"/>
        <v>7</v>
      </c>
      <c r="G9418">
        <f t="shared" si="442"/>
        <v>2015</v>
      </c>
      <c r="H9418">
        <f t="shared" si="443"/>
        <v>551.41300000000001</v>
      </c>
      <c r="I9418" s="23"/>
    </row>
    <row r="9419" spans="1:9" ht="14.4">
      <c r="A9419" s="77" t="s">
        <v>49</v>
      </c>
      <c r="B9419" s="40">
        <v>13095500</v>
      </c>
      <c r="C9419" s="41">
        <v>42198</v>
      </c>
      <c r="D9419" s="40">
        <v>278</v>
      </c>
      <c r="E9419" s="40" t="s">
        <v>50</v>
      </c>
      <c r="F9419">
        <f t="shared" si="441"/>
        <v>7</v>
      </c>
      <c r="G9419">
        <f t="shared" si="442"/>
        <v>2015</v>
      </c>
      <c r="H9419">
        <f t="shared" si="443"/>
        <v>551.41300000000001</v>
      </c>
      <c r="I9419" s="23"/>
    </row>
    <row r="9420" spans="1:9" ht="14.4">
      <c r="A9420" s="77" t="s">
        <v>49</v>
      </c>
      <c r="B9420" s="40">
        <v>13095500</v>
      </c>
      <c r="C9420" s="41">
        <v>42199</v>
      </c>
      <c r="D9420" s="40">
        <v>278</v>
      </c>
      <c r="E9420" s="40" t="s">
        <v>50</v>
      </c>
      <c r="F9420">
        <f t="shared" si="441"/>
        <v>7</v>
      </c>
      <c r="G9420">
        <f t="shared" si="442"/>
        <v>2015</v>
      </c>
      <c r="H9420">
        <f t="shared" si="443"/>
        <v>551.41300000000001</v>
      </c>
      <c r="I9420" s="23"/>
    </row>
    <row r="9421" spans="1:9" ht="14.4">
      <c r="A9421" s="77" t="s">
        <v>49</v>
      </c>
      <c r="B9421" s="40">
        <v>13095500</v>
      </c>
      <c r="C9421" s="41">
        <v>42200</v>
      </c>
      <c r="D9421" s="40">
        <v>278</v>
      </c>
      <c r="E9421" s="40" t="s">
        <v>50</v>
      </c>
      <c r="F9421">
        <f t="shared" si="441"/>
        <v>7</v>
      </c>
      <c r="G9421">
        <f t="shared" si="442"/>
        <v>2015</v>
      </c>
      <c r="H9421">
        <f t="shared" si="443"/>
        <v>551.41300000000001</v>
      </c>
      <c r="I9421" s="23"/>
    </row>
    <row r="9422" spans="1:9" ht="14.4">
      <c r="A9422" s="77" t="s">
        <v>49</v>
      </c>
      <c r="B9422" s="40">
        <v>13095500</v>
      </c>
      <c r="C9422" s="41">
        <v>42201</v>
      </c>
      <c r="D9422" s="40">
        <v>279</v>
      </c>
      <c r="E9422" s="40" t="s">
        <v>50</v>
      </c>
      <c r="F9422">
        <f t="shared" si="441"/>
        <v>7</v>
      </c>
      <c r="G9422">
        <f t="shared" si="442"/>
        <v>2015</v>
      </c>
      <c r="H9422">
        <f t="shared" si="443"/>
        <v>553.39650000000006</v>
      </c>
      <c r="I9422" s="23"/>
    </row>
    <row r="9423" spans="1:9" ht="14.4">
      <c r="A9423" s="77" t="s">
        <v>49</v>
      </c>
      <c r="B9423" s="40">
        <v>13095500</v>
      </c>
      <c r="C9423" s="41">
        <v>42202</v>
      </c>
      <c r="D9423" s="40">
        <v>280</v>
      </c>
      <c r="E9423" s="40" t="s">
        <v>50</v>
      </c>
      <c r="F9423">
        <f t="shared" si="441"/>
        <v>7</v>
      </c>
      <c r="G9423">
        <f t="shared" si="442"/>
        <v>2015</v>
      </c>
      <c r="H9423">
        <f t="shared" si="443"/>
        <v>555.38</v>
      </c>
      <c r="I9423" s="23"/>
    </row>
    <row r="9424" spans="1:9" ht="14.4">
      <c r="A9424" s="77" t="s">
        <v>49</v>
      </c>
      <c r="B9424" s="40">
        <v>13095500</v>
      </c>
      <c r="C9424" s="41">
        <v>42203</v>
      </c>
      <c r="D9424" s="40">
        <v>280</v>
      </c>
      <c r="E9424" s="40" t="s">
        <v>50</v>
      </c>
      <c r="F9424">
        <f t="shared" si="441"/>
        <v>7</v>
      </c>
      <c r="G9424">
        <f t="shared" si="442"/>
        <v>2015</v>
      </c>
      <c r="H9424">
        <f t="shared" si="443"/>
        <v>555.38</v>
      </c>
      <c r="I9424" s="23"/>
    </row>
    <row r="9425" spans="1:9" ht="14.4">
      <c r="A9425" s="77" t="s">
        <v>49</v>
      </c>
      <c r="B9425" s="40">
        <v>13095500</v>
      </c>
      <c r="C9425" s="41">
        <v>42204</v>
      </c>
      <c r="D9425" s="40">
        <v>280</v>
      </c>
      <c r="E9425" s="40" t="s">
        <v>50</v>
      </c>
      <c r="F9425">
        <f t="shared" si="441"/>
        <v>7</v>
      </c>
      <c r="G9425">
        <f t="shared" si="442"/>
        <v>2015</v>
      </c>
      <c r="H9425">
        <f t="shared" si="443"/>
        <v>555.38</v>
      </c>
      <c r="I9425" s="23"/>
    </row>
    <row r="9426" spans="1:9" ht="14.4">
      <c r="A9426" s="77" t="s">
        <v>49</v>
      </c>
      <c r="B9426" s="40">
        <v>13095500</v>
      </c>
      <c r="C9426" s="41">
        <v>42205</v>
      </c>
      <c r="D9426" s="40">
        <v>280</v>
      </c>
      <c r="E9426" s="40" t="s">
        <v>50</v>
      </c>
      <c r="F9426">
        <f t="shared" si="441"/>
        <v>7</v>
      </c>
      <c r="G9426">
        <f t="shared" si="442"/>
        <v>2015</v>
      </c>
      <c r="H9426">
        <f t="shared" si="443"/>
        <v>555.38</v>
      </c>
      <c r="I9426" s="23"/>
    </row>
    <row r="9427" spans="1:9" ht="14.4">
      <c r="A9427" s="77" t="s">
        <v>49</v>
      </c>
      <c r="B9427" s="40">
        <v>13095500</v>
      </c>
      <c r="C9427" s="41">
        <v>42206</v>
      </c>
      <c r="D9427" s="40">
        <v>281</v>
      </c>
      <c r="E9427" s="40" t="s">
        <v>50</v>
      </c>
      <c r="F9427">
        <f t="shared" si="441"/>
        <v>7</v>
      </c>
      <c r="G9427">
        <f t="shared" si="442"/>
        <v>2015</v>
      </c>
      <c r="H9427">
        <f t="shared" si="443"/>
        <v>557.36350000000004</v>
      </c>
      <c r="I9427" s="23"/>
    </row>
    <row r="9428" spans="1:9" ht="14.4">
      <c r="A9428" s="77" t="s">
        <v>49</v>
      </c>
      <c r="B9428" s="40">
        <v>13095500</v>
      </c>
      <c r="C9428" s="41">
        <v>42207</v>
      </c>
      <c r="D9428" s="40">
        <v>280</v>
      </c>
      <c r="E9428" s="40" t="s">
        <v>50</v>
      </c>
      <c r="F9428">
        <f t="shared" si="441"/>
        <v>7</v>
      </c>
      <c r="G9428">
        <f t="shared" si="442"/>
        <v>2015</v>
      </c>
      <c r="H9428">
        <f t="shared" si="443"/>
        <v>555.38</v>
      </c>
      <c r="I9428" s="23"/>
    </row>
    <row r="9429" spans="1:9" ht="14.4">
      <c r="A9429" s="77" t="s">
        <v>49</v>
      </c>
      <c r="B9429" s="40">
        <v>13095500</v>
      </c>
      <c r="C9429" s="41">
        <v>42208</v>
      </c>
      <c r="D9429" s="40">
        <v>281</v>
      </c>
      <c r="E9429" s="40" t="s">
        <v>50</v>
      </c>
      <c r="F9429">
        <f t="shared" si="441"/>
        <v>7</v>
      </c>
      <c r="G9429">
        <f t="shared" si="442"/>
        <v>2015</v>
      </c>
      <c r="H9429">
        <f t="shared" si="443"/>
        <v>557.36350000000004</v>
      </c>
      <c r="I9429" s="23"/>
    </row>
    <row r="9430" spans="1:9" ht="14.4">
      <c r="A9430" s="77" t="s">
        <v>49</v>
      </c>
      <c r="B9430" s="40">
        <v>13095500</v>
      </c>
      <c r="C9430" s="41">
        <v>42209</v>
      </c>
      <c r="D9430" s="40">
        <v>281</v>
      </c>
      <c r="E9430" s="40" t="s">
        <v>50</v>
      </c>
      <c r="F9430">
        <f t="shared" si="441"/>
        <v>7</v>
      </c>
      <c r="G9430">
        <f t="shared" si="442"/>
        <v>2015</v>
      </c>
      <c r="H9430">
        <f t="shared" si="443"/>
        <v>557.36350000000004</v>
      </c>
      <c r="I9430" s="23"/>
    </row>
    <row r="9431" spans="1:9" ht="14.4">
      <c r="A9431" s="77" t="s">
        <v>49</v>
      </c>
      <c r="B9431" s="40">
        <v>13095500</v>
      </c>
      <c r="C9431" s="41">
        <v>42210</v>
      </c>
      <c r="D9431" s="40">
        <v>281</v>
      </c>
      <c r="E9431" s="40" t="s">
        <v>50</v>
      </c>
      <c r="F9431">
        <f t="shared" si="441"/>
        <v>7</v>
      </c>
      <c r="G9431">
        <f t="shared" si="442"/>
        <v>2015</v>
      </c>
      <c r="H9431">
        <f t="shared" si="443"/>
        <v>557.36350000000004</v>
      </c>
      <c r="I9431" s="23"/>
    </row>
    <row r="9432" spans="1:9" ht="14.4">
      <c r="A9432" s="77" t="s">
        <v>49</v>
      </c>
      <c r="B9432" s="40">
        <v>13095500</v>
      </c>
      <c r="C9432" s="41">
        <v>42211</v>
      </c>
      <c r="D9432" s="40">
        <v>283</v>
      </c>
      <c r="E9432" s="40" t="s">
        <v>50</v>
      </c>
      <c r="F9432">
        <f t="shared" si="441"/>
        <v>7</v>
      </c>
      <c r="G9432">
        <f t="shared" si="442"/>
        <v>2015</v>
      </c>
      <c r="H9432">
        <f t="shared" si="443"/>
        <v>561.33050000000003</v>
      </c>
      <c r="I9432" s="23"/>
    </row>
    <row r="9433" spans="1:9" ht="14.4">
      <c r="A9433" s="77" t="s">
        <v>49</v>
      </c>
      <c r="B9433" s="40">
        <v>13095500</v>
      </c>
      <c r="C9433" s="41">
        <v>42212</v>
      </c>
      <c r="D9433" s="40">
        <v>286</v>
      </c>
      <c r="E9433" s="40" t="s">
        <v>50</v>
      </c>
      <c r="F9433">
        <f t="shared" si="441"/>
        <v>7</v>
      </c>
      <c r="G9433">
        <f t="shared" si="442"/>
        <v>2015</v>
      </c>
      <c r="H9433">
        <f t="shared" si="443"/>
        <v>567.28100000000006</v>
      </c>
      <c r="I9433" s="23"/>
    </row>
    <row r="9434" spans="1:9" ht="14.4">
      <c r="A9434" s="77" t="s">
        <v>49</v>
      </c>
      <c r="B9434" s="40">
        <v>13095500</v>
      </c>
      <c r="C9434" s="41">
        <v>42213</v>
      </c>
      <c r="D9434" s="40">
        <v>288</v>
      </c>
      <c r="E9434" s="40" t="s">
        <v>50</v>
      </c>
      <c r="F9434">
        <f t="shared" si="441"/>
        <v>7</v>
      </c>
      <c r="G9434">
        <f t="shared" si="442"/>
        <v>2015</v>
      </c>
      <c r="H9434">
        <f t="shared" si="443"/>
        <v>571.24800000000005</v>
      </c>
      <c r="I9434" s="23"/>
    </row>
    <row r="9435" spans="1:9" ht="14.4">
      <c r="A9435" s="77" t="s">
        <v>49</v>
      </c>
      <c r="B9435" s="40">
        <v>13095500</v>
      </c>
      <c r="C9435" s="41">
        <v>42214</v>
      </c>
      <c r="D9435" s="40">
        <v>287</v>
      </c>
      <c r="E9435" s="40" t="s">
        <v>50</v>
      </c>
      <c r="F9435">
        <f t="shared" si="441"/>
        <v>7</v>
      </c>
      <c r="G9435">
        <f t="shared" si="442"/>
        <v>2015</v>
      </c>
      <c r="H9435">
        <f t="shared" si="443"/>
        <v>569.2645</v>
      </c>
      <c r="I9435" s="23"/>
    </row>
    <row r="9436" spans="1:9" ht="14.4">
      <c r="A9436" s="77" t="s">
        <v>49</v>
      </c>
      <c r="B9436" s="40">
        <v>13095500</v>
      </c>
      <c r="C9436" s="41">
        <v>42215</v>
      </c>
      <c r="D9436" s="40">
        <v>287</v>
      </c>
      <c r="E9436" s="40" t="s">
        <v>50</v>
      </c>
      <c r="F9436">
        <f t="shared" si="441"/>
        <v>7</v>
      </c>
      <c r="G9436">
        <f t="shared" si="442"/>
        <v>2015</v>
      </c>
      <c r="H9436">
        <f t="shared" si="443"/>
        <v>569.2645</v>
      </c>
      <c r="I9436" s="23"/>
    </row>
    <row r="9437" spans="1:9" ht="14.4">
      <c r="A9437" s="77" t="s">
        <v>49</v>
      </c>
      <c r="B9437" s="40">
        <v>13095500</v>
      </c>
      <c r="C9437" s="41">
        <v>42216</v>
      </c>
      <c r="D9437" s="40">
        <v>285</v>
      </c>
      <c r="E9437" s="40" t="s">
        <v>50</v>
      </c>
      <c r="F9437">
        <f t="shared" si="441"/>
        <v>7</v>
      </c>
      <c r="G9437">
        <f t="shared" si="442"/>
        <v>2015</v>
      </c>
      <c r="H9437">
        <f t="shared" si="443"/>
        <v>565.29750000000001</v>
      </c>
      <c r="I9437" s="23"/>
    </row>
    <row r="9438" spans="1:9" ht="14.4">
      <c r="A9438" s="77" t="s">
        <v>49</v>
      </c>
      <c r="B9438" s="40">
        <v>13095500</v>
      </c>
      <c r="C9438" s="41">
        <v>42217</v>
      </c>
      <c r="D9438" s="40">
        <v>285</v>
      </c>
      <c r="E9438" s="40" t="s">
        <v>50</v>
      </c>
      <c r="F9438">
        <f t="shared" si="441"/>
        <v>8</v>
      </c>
      <c r="G9438">
        <f t="shared" si="442"/>
        <v>2015</v>
      </c>
      <c r="H9438">
        <f t="shared" si="443"/>
        <v>565.29750000000001</v>
      </c>
      <c r="I9438" s="23"/>
    </row>
    <row r="9439" spans="1:9" ht="14.4">
      <c r="A9439" s="77" t="s">
        <v>49</v>
      </c>
      <c r="B9439" s="40">
        <v>13095500</v>
      </c>
      <c r="C9439" s="41">
        <v>42218</v>
      </c>
      <c r="D9439" s="40">
        <v>286</v>
      </c>
      <c r="E9439" s="40" t="s">
        <v>50</v>
      </c>
      <c r="F9439">
        <f t="shared" si="441"/>
        <v>8</v>
      </c>
      <c r="G9439">
        <f t="shared" si="442"/>
        <v>2015</v>
      </c>
      <c r="H9439">
        <f t="shared" si="443"/>
        <v>567.28100000000006</v>
      </c>
      <c r="I9439" s="23"/>
    </row>
    <row r="9440" spans="1:9" ht="14.4">
      <c r="A9440" s="77" t="s">
        <v>49</v>
      </c>
      <c r="B9440" s="40">
        <v>13095500</v>
      </c>
      <c r="C9440" s="41">
        <v>42219</v>
      </c>
      <c r="D9440" s="40">
        <v>285</v>
      </c>
      <c r="E9440" s="40" t="s">
        <v>50</v>
      </c>
      <c r="F9440">
        <f t="shared" si="441"/>
        <v>8</v>
      </c>
      <c r="G9440">
        <f t="shared" si="442"/>
        <v>2015</v>
      </c>
      <c r="H9440">
        <f t="shared" si="443"/>
        <v>565.29750000000001</v>
      </c>
      <c r="I9440" s="23"/>
    </row>
    <row r="9441" spans="1:9" ht="14.4">
      <c r="A9441" s="77" t="s">
        <v>49</v>
      </c>
      <c r="B9441" s="40">
        <v>13095500</v>
      </c>
      <c r="C9441" s="41">
        <v>42220</v>
      </c>
      <c r="D9441" s="40">
        <v>285</v>
      </c>
      <c r="E9441" s="40" t="s">
        <v>50</v>
      </c>
      <c r="F9441">
        <f t="shared" si="441"/>
        <v>8</v>
      </c>
      <c r="G9441">
        <f t="shared" si="442"/>
        <v>2015</v>
      </c>
      <c r="H9441">
        <f t="shared" si="443"/>
        <v>565.29750000000001</v>
      </c>
      <c r="I9441" s="23"/>
    </row>
    <row r="9442" spans="1:9" ht="14.4">
      <c r="A9442" s="77" t="s">
        <v>49</v>
      </c>
      <c r="B9442" s="40">
        <v>13095500</v>
      </c>
      <c r="C9442" s="41">
        <v>42221</v>
      </c>
      <c r="D9442" s="40">
        <v>287</v>
      </c>
      <c r="E9442" s="40" t="s">
        <v>50</v>
      </c>
      <c r="F9442">
        <f t="shared" ref="F9442:F9505" si="444">MONTH(C9442)</f>
        <v>8</v>
      </c>
      <c r="G9442">
        <f t="shared" ref="G9442:G9505" si="445">IF(F9442&gt;10,YEAR(C9442)+1,YEAR(C9442))</f>
        <v>2015</v>
      </c>
      <c r="H9442">
        <f t="shared" ref="H9442:H9505" si="446">D9442*1.9835</f>
        <v>569.2645</v>
      </c>
      <c r="I9442" s="23"/>
    </row>
    <row r="9443" spans="1:9" ht="14.4">
      <c r="A9443" s="77" t="s">
        <v>49</v>
      </c>
      <c r="B9443" s="40">
        <v>13095500</v>
      </c>
      <c r="C9443" s="41">
        <v>42222</v>
      </c>
      <c r="D9443" s="40">
        <v>286</v>
      </c>
      <c r="E9443" s="40" t="s">
        <v>50</v>
      </c>
      <c r="F9443">
        <f t="shared" si="444"/>
        <v>8</v>
      </c>
      <c r="G9443">
        <f t="shared" si="445"/>
        <v>2015</v>
      </c>
      <c r="H9443">
        <f t="shared" si="446"/>
        <v>567.28100000000006</v>
      </c>
      <c r="I9443" s="23"/>
    </row>
    <row r="9444" spans="1:9" ht="14.4">
      <c r="A9444" s="77" t="s">
        <v>49</v>
      </c>
      <c r="B9444" s="40">
        <v>13095500</v>
      </c>
      <c r="C9444" s="41">
        <v>42223</v>
      </c>
      <c r="D9444" s="40">
        <v>286</v>
      </c>
      <c r="E9444" s="40" t="s">
        <v>50</v>
      </c>
      <c r="F9444">
        <f t="shared" si="444"/>
        <v>8</v>
      </c>
      <c r="G9444">
        <f t="shared" si="445"/>
        <v>2015</v>
      </c>
      <c r="H9444">
        <f t="shared" si="446"/>
        <v>567.28100000000006</v>
      </c>
      <c r="I9444" s="23"/>
    </row>
    <row r="9445" spans="1:9" ht="14.4">
      <c r="A9445" s="77" t="s">
        <v>49</v>
      </c>
      <c r="B9445" s="40">
        <v>13095500</v>
      </c>
      <c r="C9445" s="41">
        <v>42224</v>
      </c>
      <c r="D9445" s="40">
        <v>286</v>
      </c>
      <c r="E9445" s="40" t="s">
        <v>50</v>
      </c>
      <c r="F9445">
        <f t="shared" si="444"/>
        <v>8</v>
      </c>
      <c r="G9445">
        <f t="shared" si="445"/>
        <v>2015</v>
      </c>
      <c r="H9445">
        <f t="shared" si="446"/>
        <v>567.28100000000006</v>
      </c>
      <c r="I9445" s="23"/>
    </row>
    <row r="9446" spans="1:9" ht="14.4">
      <c r="A9446" s="77" t="s">
        <v>49</v>
      </c>
      <c r="B9446" s="40">
        <v>13095500</v>
      </c>
      <c r="C9446" s="41">
        <v>42225</v>
      </c>
      <c r="D9446" s="40">
        <v>287</v>
      </c>
      <c r="E9446" s="40" t="s">
        <v>50</v>
      </c>
      <c r="F9446">
        <f t="shared" si="444"/>
        <v>8</v>
      </c>
      <c r="G9446">
        <f t="shared" si="445"/>
        <v>2015</v>
      </c>
      <c r="H9446">
        <f t="shared" si="446"/>
        <v>569.2645</v>
      </c>
      <c r="I9446" s="23"/>
    </row>
    <row r="9447" spans="1:9" ht="14.4">
      <c r="A9447" s="77" t="s">
        <v>49</v>
      </c>
      <c r="B9447" s="40">
        <v>13095500</v>
      </c>
      <c r="C9447" s="41">
        <v>42226</v>
      </c>
      <c r="D9447" s="40">
        <v>288</v>
      </c>
      <c r="E9447" s="40" t="s">
        <v>50</v>
      </c>
      <c r="F9447">
        <f t="shared" si="444"/>
        <v>8</v>
      </c>
      <c r="G9447">
        <f t="shared" si="445"/>
        <v>2015</v>
      </c>
      <c r="H9447">
        <f t="shared" si="446"/>
        <v>571.24800000000005</v>
      </c>
      <c r="I9447" s="23"/>
    </row>
    <row r="9448" spans="1:9" ht="14.4">
      <c r="A9448" s="77" t="s">
        <v>49</v>
      </c>
      <c r="B9448" s="40">
        <v>13095500</v>
      </c>
      <c r="C9448" s="41">
        <v>42227</v>
      </c>
      <c r="D9448" s="40">
        <v>287</v>
      </c>
      <c r="E9448" s="40" t="s">
        <v>50</v>
      </c>
      <c r="F9448">
        <f t="shared" si="444"/>
        <v>8</v>
      </c>
      <c r="G9448">
        <f t="shared" si="445"/>
        <v>2015</v>
      </c>
      <c r="H9448">
        <f t="shared" si="446"/>
        <v>569.2645</v>
      </c>
      <c r="I9448" s="23"/>
    </row>
    <row r="9449" spans="1:9" ht="14.4">
      <c r="A9449" s="77" t="s">
        <v>49</v>
      </c>
      <c r="B9449" s="40">
        <v>13095500</v>
      </c>
      <c r="C9449" s="41">
        <v>42228</v>
      </c>
      <c r="D9449" s="40">
        <v>287</v>
      </c>
      <c r="E9449" s="40" t="s">
        <v>50</v>
      </c>
      <c r="F9449">
        <f t="shared" si="444"/>
        <v>8</v>
      </c>
      <c r="G9449">
        <f t="shared" si="445"/>
        <v>2015</v>
      </c>
      <c r="H9449">
        <f t="shared" si="446"/>
        <v>569.2645</v>
      </c>
      <c r="I9449" s="23"/>
    </row>
    <row r="9450" spans="1:9" ht="14.4">
      <c r="A9450" s="77" t="s">
        <v>49</v>
      </c>
      <c r="B9450" s="40">
        <v>13095500</v>
      </c>
      <c r="C9450" s="41">
        <v>42229</v>
      </c>
      <c r="D9450" s="40">
        <v>288</v>
      </c>
      <c r="E9450" s="40" t="s">
        <v>50</v>
      </c>
      <c r="F9450">
        <f t="shared" si="444"/>
        <v>8</v>
      </c>
      <c r="G9450">
        <f t="shared" si="445"/>
        <v>2015</v>
      </c>
      <c r="H9450">
        <f t="shared" si="446"/>
        <v>571.24800000000005</v>
      </c>
      <c r="I9450" s="23"/>
    </row>
    <row r="9451" spans="1:9" ht="14.4">
      <c r="A9451" s="77" t="s">
        <v>49</v>
      </c>
      <c r="B9451" s="40">
        <v>13095500</v>
      </c>
      <c r="C9451" s="41">
        <v>42230</v>
      </c>
      <c r="D9451" s="40">
        <v>289</v>
      </c>
      <c r="E9451" s="40" t="s">
        <v>50</v>
      </c>
      <c r="F9451">
        <f t="shared" si="444"/>
        <v>8</v>
      </c>
      <c r="G9451">
        <f t="shared" si="445"/>
        <v>2015</v>
      </c>
      <c r="H9451">
        <f t="shared" si="446"/>
        <v>573.23149999999998</v>
      </c>
      <c r="I9451" s="23"/>
    </row>
    <row r="9452" spans="1:9" ht="14.4">
      <c r="A9452" s="77" t="s">
        <v>49</v>
      </c>
      <c r="B9452" s="40">
        <v>13095500</v>
      </c>
      <c r="C9452" s="41">
        <v>42231</v>
      </c>
      <c r="D9452" s="40">
        <v>290</v>
      </c>
      <c r="E9452" s="40" t="s">
        <v>50</v>
      </c>
      <c r="F9452">
        <f t="shared" si="444"/>
        <v>8</v>
      </c>
      <c r="G9452">
        <f t="shared" si="445"/>
        <v>2015</v>
      </c>
      <c r="H9452">
        <f t="shared" si="446"/>
        <v>575.21500000000003</v>
      </c>
      <c r="I9452" s="23"/>
    </row>
    <row r="9453" spans="1:9" ht="14.4">
      <c r="A9453" s="77" t="s">
        <v>49</v>
      </c>
      <c r="B9453" s="40">
        <v>13095500</v>
      </c>
      <c r="C9453" s="41">
        <v>42232</v>
      </c>
      <c r="D9453" s="40">
        <v>291</v>
      </c>
      <c r="E9453" s="40" t="s">
        <v>50</v>
      </c>
      <c r="F9453">
        <f t="shared" si="444"/>
        <v>8</v>
      </c>
      <c r="G9453">
        <f t="shared" si="445"/>
        <v>2015</v>
      </c>
      <c r="H9453">
        <f t="shared" si="446"/>
        <v>577.19849999999997</v>
      </c>
      <c r="I9453" s="23"/>
    </row>
    <row r="9454" spans="1:9" ht="14.4">
      <c r="A9454" s="77" t="s">
        <v>49</v>
      </c>
      <c r="B9454" s="40">
        <v>13095500</v>
      </c>
      <c r="C9454" s="41">
        <v>42233</v>
      </c>
      <c r="D9454" s="40">
        <v>293</v>
      </c>
      <c r="E9454" s="40" t="s">
        <v>50</v>
      </c>
      <c r="F9454">
        <f t="shared" si="444"/>
        <v>8</v>
      </c>
      <c r="G9454">
        <f t="shared" si="445"/>
        <v>2015</v>
      </c>
      <c r="H9454">
        <f t="shared" si="446"/>
        <v>581.16550000000007</v>
      </c>
      <c r="I9454" s="23"/>
    </row>
    <row r="9455" spans="1:9" ht="14.4">
      <c r="A9455" s="77" t="s">
        <v>49</v>
      </c>
      <c r="B9455" s="40">
        <v>13095500</v>
      </c>
      <c r="C9455" s="41">
        <v>42234</v>
      </c>
      <c r="D9455" s="40">
        <v>293</v>
      </c>
      <c r="E9455" s="40" t="s">
        <v>50</v>
      </c>
      <c r="F9455">
        <f t="shared" si="444"/>
        <v>8</v>
      </c>
      <c r="G9455">
        <f t="shared" si="445"/>
        <v>2015</v>
      </c>
      <c r="H9455">
        <f t="shared" si="446"/>
        <v>581.16550000000007</v>
      </c>
      <c r="I9455" s="23"/>
    </row>
    <row r="9456" spans="1:9" ht="14.4">
      <c r="A9456" s="77" t="s">
        <v>49</v>
      </c>
      <c r="B9456" s="40">
        <v>13095500</v>
      </c>
      <c r="C9456" s="41">
        <v>42235</v>
      </c>
      <c r="D9456" s="40">
        <v>295</v>
      </c>
      <c r="E9456" s="40" t="s">
        <v>50</v>
      </c>
      <c r="F9456">
        <f t="shared" si="444"/>
        <v>8</v>
      </c>
      <c r="G9456">
        <f t="shared" si="445"/>
        <v>2015</v>
      </c>
      <c r="H9456">
        <f t="shared" si="446"/>
        <v>585.13250000000005</v>
      </c>
      <c r="I9456" s="23"/>
    </row>
    <row r="9457" spans="1:9" ht="14.4">
      <c r="A9457" s="77" t="s">
        <v>49</v>
      </c>
      <c r="B9457" s="40">
        <v>13095500</v>
      </c>
      <c r="C9457" s="41">
        <v>42236</v>
      </c>
      <c r="D9457" s="40">
        <v>296</v>
      </c>
      <c r="E9457" s="40" t="s">
        <v>50</v>
      </c>
      <c r="F9457">
        <f t="shared" si="444"/>
        <v>8</v>
      </c>
      <c r="G9457">
        <f t="shared" si="445"/>
        <v>2015</v>
      </c>
      <c r="H9457">
        <f t="shared" si="446"/>
        <v>587.11599999999999</v>
      </c>
      <c r="I9457" s="23"/>
    </row>
    <row r="9458" spans="1:9" ht="14.4">
      <c r="A9458" s="77" t="s">
        <v>49</v>
      </c>
      <c r="B9458" s="40">
        <v>13095500</v>
      </c>
      <c r="C9458" s="41">
        <v>42237</v>
      </c>
      <c r="D9458" s="40">
        <v>297</v>
      </c>
      <c r="E9458" s="40" t="s">
        <v>50</v>
      </c>
      <c r="F9458">
        <f t="shared" si="444"/>
        <v>8</v>
      </c>
      <c r="G9458">
        <f t="shared" si="445"/>
        <v>2015</v>
      </c>
      <c r="H9458">
        <f t="shared" si="446"/>
        <v>589.09950000000003</v>
      </c>
      <c r="I9458" s="23"/>
    </row>
    <row r="9459" spans="1:9" ht="14.4">
      <c r="A9459" s="77" t="s">
        <v>49</v>
      </c>
      <c r="B9459" s="40">
        <v>13095500</v>
      </c>
      <c r="C9459" s="41">
        <v>42238</v>
      </c>
      <c r="D9459" s="40">
        <v>297</v>
      </c>
      <c r="E9459" s="40" t="s">
        <v>50</v>
      </c>
      <c r="F9459">
        <f t="shared" si="444"/>
        <v>8</v>
      </c>
      <c r="G9459">
        <f t="shared" si="445"/>
        <v>2015</v>
      </c>
      <c r="H9459">
        <f t="shared" si="446"/>
        <v>589.09950000000003</v>
      </c>
      <c r="I9459" s="23"/>
    </row>
    <row r="9460" spans="1:9" ht="14.4">
      <c r="A9460" s="77" t="s">
        <v>49</v>
      </c>
      <c r="B9460" s="40">
        <v>13095500</v>
      </c>
      <c r="C9460" s="41">
        <v>42239</v>
      </c>
      <c r="D9460" s="40">
        <v>297</v>
      </c>
      <c r="E9460" s="40" t="s">
        <v>50</v>
      </c>
      <c r="F9460">
        <f t="shared" si="444"/>
        <v>8</v>
      </c>
      <c r="G9460">
        <f t="shared" si="445"/>
        <v>2015</v>
      </c>
      <c r="H9460">
        <f t="shared" si="446"/>
        <v>589.09950000000003</v>
      </c>
      <c r="I9460" s="23"/>
    </row>
    <row r="9461" spans="1:9" ht="14.4">
      <c r="A9461" s="77" t="s">
        <v>49</v>
      </c>
      <c r="B9461" s="40">
        <v>13095500</v>
      </c>
      <c r="C9461" s="41">
        <v>42240</v>
      </c>
      <c r="D9461" s="40">
        <v>297</v>
      </c>
      <c r="E9461" s="40" t="s">
        <v>50</v>
      </c>
      <c r="F9461">
        <f t="shared" si="444"/>
        <v>8</v>
      </c>
      <c r="G9461">
        <f t="shared" si="445"/>
        <v>2015</v>
      </c>
      <c r="H9461">
        <f t="shared" si="446"/>
        <v>589.09950000000003</v>
      </c>
      <c r="I9461" s="23"/>
    </row>
    <row r="9462" spans="1:9" ht="14.4">
      <c r="A9462" s="77" t="s">
        <v>49</v>
      </c>
      <c r="B9462" s="40">
        <v>13095500</v>
      </c>
      <c r="C9462" s="41">
        <v>42241</v>
      </c>
      <c r="D9462" s="40">
        <v>298</v>
      </c>
      <c r="E9462" s="40" t="s">
        <v>50</v>
      </c>
      <c r="F9462">
        <f t="shared" si="444"/>
        <v>8</v>
      </c>
      <c r="G9462">
        <f t="shared" si="445"/>
        <v>2015</v>
      </c>
      <c r="H9462">
        <f t="shared" si="446"/>
        <v>591.08299999999997</v>
      </c>
      <c r="I9462" s="23"/>
    </row>
    <row r="9463" spans="1:9" ht="14.4">
      <c r="A9463" s="77" t="s">
        <v>49</v>
      </c>
      <c r="B9463" s="40">
        <v>13095500</v>
      </c>
      <c r="C9463" s="41">
        <v>42242</v>
      </c>
      <c r="D9463" s="40">
        <v>300</v>
      </c>
      <c r="E9463" s="40" t="s">
        <v>50</v>
      </c>
      <c r="F9463">
        <f t="shared" si="444"/>
        <v>8</v>
      </c>
      <c r="G9463">
        <f t="shared" si="445"/>
        <v>2015</v>
      </c>
      <c r="H9463">
        <f t="shared" si="446"/>
        <v>595.05000000000007</v>
      </c>
      <c r="I9463" s="23"/>
    </row>
    <row r="9464" spans="1:9" ht="14.4">
      <c r="A9464" s="77" t="s">
        <v>49</v>
      </c>
      <c r="B9464" s="40">
        <v>13095500</v>
      </c>
      <c r="C9464" s="41">
        <v>42243</v>
      </c>
      <c r="D9464" s="40">
        <v>300</v>
      </c>
      <c r="E9464" s="40" t="s">
        <v>50</v>
      </c>
      <c r="F9464">
        <f t="shared" si="444"/>
        <v>8</v>
      </c>
      <c r="G9464">
        <f t="shared" si="445"/>
        <v>2015</v>
      </c>
      <c r="H9464">
        <f t="shared" si="446"/>
        <v>595.05000000000007</v>
      </c>
      <c r="I9464" s="23"/>
    </row>
    <row r="9465" spans="1:9" ht="14.4">
      <c r="A9465" s="77" t="s">
        <v>49</v>
      </c>
      <c r="B9465" s="40">
        <v>13095500</v>
      </c>
      <c r="C9465" s="41">
        <v>42244</v>
      </c>
      <c r="D9465" s="40">
        <v>300</v>
      </c>
      <c r="E9465" s="40" t="s">
        <v>50</v>
      </c>
      <c r="F9465">
        <f t="shared" si="444"/>
        <v>8</v>
      </c>
      <c r="G9465">
        <f t="shared" si="445"/>
        <v>2015</v>
      </c>
      <c r="H9465">
        <f t="shared" si="446"/>
        <v>595.05000000000007</v>
      </c>
      <c r="I9465" s="23"/>
    </row>
    <row r="9466" spans="1:9" ht="14.4">
      <c r="A9466" s="77" t="s">
        <v>49</v>
      </c>
      <c r="B9466" s="40">
        <v>13095500</v>
      </c>
      <c r="C9466" s="41">
        <v>42245</v>
      </c>
      <c r="D9466" s="40">
        <v>299</v>
      </c>
      <c r="E9466" s="40" t="s">
        <v>50</v>
      </c>
      <c r="F9466">
        <f t="shared" si="444"/>
        <v>8</v>
      </c>
      <c r="G9466">
        <f t="shared" si="445"/>
        <v>2015</v>
      </c>
      <c r="H9466">
        <f t="shared" si="446"/>
        <v>593.06650000000002</v>
      </c>
      <c r="I9466" s="23"/>
    </row>
    <row r="9467" spans="1:9" ht="14.4">
      <c r="A9467" s="77" t="s">
        <v>49</v>
      </c>
      <c r="B9467" s="40">
        <v>13095500</v>
      </c>
      <c r="C9467" s="41">
        <v>42246</v>
      </c>
      <c r="D9467" s="40">
        <v>300</v>
      </c>
      <c r="E9467" s="40" t="s">
        <v>50</v>
      </c>
      <c r="F9467">
        <f t="shared" si="444"/>
        <v>8</v>
      </c>
      <c r="G9467">
        <f t="shared" si="445"/>
        <v>2015</v>
      </c>
      <c r="H9467">
        <f t="shared" si="446"/>
        <v>595.05000000000007</v>
      </c>
      <c r="I9467" s="23"/>
    </row>
    <row r="9468" spans="1:9" ht="14.4">
      <c r="A9468" s="77" t="s">
        <v>49</v>
      </c>
      <c r="B9468" s="40">
        <v>13095500</v>
      </c>
      <c r="C9468" s="41">
        <v>42247</v>
      </c>
      <c r="D9468" s="40">
        <v>303</v>
      </c>
      <c r="E9468" s="40" t="s">
        <v>50</v>
      </c>
      <c r="F9468">
        <f t="shared" si="444"/>
        <v>8</v>
      </c>
      <c r="G9468">
        <f t="shared" si="445"/>
        <v>2015</v>
      </c>
      <c r="H9468">
        <f t="shared" si="446"/>
        <v>601.00049999999999</v>
      </c>
      <c r="I9468" s="23"/>
    </row>
    <row r="9469" spans="1:9" ht="14.4">
      <c r="A9469" s="77" t="s">
        <v>49</v>
      </c>
      <c r="B9469" s="40">
        <v>13095500</v>
      </c>
      <c r="C9469" s="41">
        <v>42248</v>
      </c>
      <c r="D9469" s="40">
        <v>303</v>
      </c>
      <c r="E9469" s="40" t="s">
        <v>50</v>
      </c>
      <c r="F9469">
        <f t="shared" si="444"/>
        <v>9</v>
      </c>
      <c r="G9469">
        <f t="shared" si="445"/>
        <v>2015</v>
      </c>
      <c r="H9469">
        <f t="shared" si="446"/>
        <v>601.00049999999999</v>
      </c>
      <c r="I9469" s="23"/>
    </row>
    <row r="9470" spans="1:9" ht="14.4">
      <c r="A9470" s="77" t="s">
        <v>49</v>
      </c>
      <c r="B9470" s="40">
        <v>13095500</v>
      </c>
      <c r="C9470" s="41">
        <v>42249</v>
      </c>
      <c r="D9470" s="40">
        <v>304</v>
      </c>
      <c r="E9470" s="40" t="s">
        <v>50</v>
      </c>
      <c r="F9470">
        <f t="shared" si="444"/>
        <v>9</v>
      </c>
      <c r="G9470">
        <f t="shared" si="445"/>
        <v>2015</v>
      </c>
      <c r="H9470">
        <f t="shared" si="446"/>
        <v>602.98400000000004</v>
      </c>
      <c r="I9470" s="23"/>
    </row>
    <row r="9471" spans="1:9" ht="14.4">
      <c r="A9471" s="77" t="s">
        <v>49</v>
      </c>
      <c r="B9471" s="40">
        <v>13095500</v>
      </c>
      <c r="C9471" s="41">
        <v>42250</v>
      </c>
      <c r="D9471" s="40">
        <v>305</v>
      </c>
      <c r="E9471" s="40" t="s">
        <v>50</v>
      </c>
      <c r="F9471">
        <f t="shared" si="444"/>
        <v>9</v>
      </c>
      <c r="G9471">
        <f t="shared" si="445"/>
        <v>2015</v>
      </c>
      <c r="H9471">
        <f t="shared" si="446"/>
        <v>604.96749999999997</v>
      </c>
      <c r="I9471" s="23"/>
    </row>
    <row r="9472" spans="1:9" ht="14.4">
      <c r="A9472" s="77" t="s">
        <v>49</v>
      </c>
      <c r="B9472" s="40">
        <v>13095500</v>
      </c>
      <c r="C9472" s="41">
        <v>42251</v>
      </c>
      <c r="D9472" s="40">
        <v>307</v>
      </c>
      <c r="E9472" s="40" t="s">
        <v>50</v>
      </c>
      <c r="F9472">
        <f t="shared" si="444"/>
        <v>9</v>
      </c>
      <c r="G9472">
        <f t="shared" si="445"/>
        <v>2015</v>
      </c>
      <c r="H9472">
        <f t="shared" si="446"/>
        <v>608.93449999999996</v>
      </c>
      <c r="I9472" s="23"/>
    </row>
    <row r="9473" spans="1:9" ht="14.4">
      <c r="A9473" s="77" t="s">
        <v>49</v>
      </c>
      <c r="B9473" s="40">
        <v>13095500</v>
      </c>
      <c r="C9473" s="41">
        <v>42252</v>
      </c>
      <c r="D9473" s="40">
        <v>308</v>
      </c>
      <c r="E9473" s="40" t="s">
        <v>50</v>
      </c>
      <c r="F9473">
        <f t="shared" si="444"/>
        <v>9</v>
      </c>
      <c r="G9473">
        <f t="shared" si="445"/>
        <v>2015</v>
      </c>
      <c r="H9473">
        <f t="shared" si="446"/>
        <v>610.91800000000001</v>
      </c>
      <c r="I9473" s="23"/>
    </row>
    <row r="9474" spans="1:9" ht="14.4">
      <c r="A9474" s="77" t="s">
        <v>49</v>
      </c>
      <c r="B9474" s="40">
        <v>13095500</v>
      </c>
      <c r="C9474" s="41">
        <v>42253</v>
      </c>
      <c r="D9474" s="40">
        <v>309</v>
      </c>
      <c r="E9474" s="40" t="s">
        <v>50</v>
      </c>
      <c r="F9474">
        <f t="shared" si="444"/>
        <v>9</v>
      </c>
      <c r="G9474">
        <f t="shared" si="445"/>
        <v>2015</v>
      </c>
      <c r="H9474">
        <f t="shared" si="446"/>
        <v>612.90150000000006</v>
      </c>
      <c r="I9474" s="23"/>
    </row>
    <row r="9475" spans="1:9" ht="14.4">
      <c r="A9475" s="77" t="s">
        <v>49</v>
      </c>
      <c r="B9475" s="40">
        <v>13095500</v>
      </c>
      <c r="C9475" s="41">
        <v>42254</v>
      </c>
      <c r="D9475" s="40">
        <v>309</v>
      </c>
      <c r="E9475" s="40" t="s">
        <v>50</v>
      </c>
      <c r="F9475">
        <f t="shared" si="444"/>
        <v>9</v>
      </c>
      <c r="G9475">
        <f t="shared" si="445"/>
        <v>2015</v>
      </c>
      <c r="H9475">
        <f t="shared" si="446"/>
        <v>612.90150000000006</v>
      </c>
      <c r="I9475" s="23"/>
    </row>
    <row r="9476" spans="1:9" ht="14.4">
      <c r="A9476" s="77" t="s">
        <v>49</v>
      </c>
      <c r="B9476" s="40">
        <v>13095500</v>
      </c>
      <c r="C9476" s="41">
        <v>42255</v>
      </c>
      <c r="D9476" s="40">
        <v>307</v>
      </c>
      <c r="E9476" s="40" t="s">
        <v>50</v>
      </c>
      <c r="F9476">
        <f t="shared" si="444"/>
        <v>9</v>
      </c>
      <c r="G9476">
        <f t="shared" si="445"/>
        <v>2015</v>
      </c>
      <c r="H9476">
        <f t="shared" si="446"/>
        <v>608.93449999999996</v>
      </c>
      <c r="I9476" s="23"/>
    </row>
    <row r="9477" spans="1:9" ht="14.4">
      <c r="A9477" s="77" t="s">
        <v>49</v>
      </c>
      <c r="B9477" s="40">
        <v>13095500</v>
      </c>
      <c r="C9477" s="41">
        <v>42256</v>
      </c>
      <c r="D9477" s="40">
        <v>305</v>
      </c>
      <c r="E9477" s="40" t="s">
        <v>50</v>
      </c>
      <c r="F9477">
        <f t="shared" si="444"/>
        <v>9</v>
      </c>
      <c r="G9477">
        <f t="shared" si="445"/>
        <v>2015</v>
      </c>
      <c r="H9477">
        <f t="shared" si="446"/>
        <v>604.96749999999997</v>
      </c>
      <c r="I9477" s="23"/>
    </row>
    <row r="9478" spans="1:9" ht="14.4">
      <c r="A9478" s="77" t="s">
        <v>49</v>
      </c>
      <c r="B9478" s="40">
        <v>13095500</v>
      </c>
      <c r="C9478" s="41">
        <v>42257</v>
      </c>
      <c r="D9478" s="40">
        <v>305</v>
      </c>
      <c r="E9478" s="40" t="s">
        <v>50</v>
      </c>
      <c r="F9478">
        <f t="shared" si="444"/>
        <v>9</v>
      </c>
      <c r="G9478">
        <f t="shared" si="445"/>
        <v>2015</v>
      </c>
      <c r="H9478">
        <f t="shared" si="446"/>
        <v>604.96749999999997</v>
      </c>
      <c r="I9478" s="23"/>
    </row>
    <row r="9479" spans="1:9" ht="14.4">
      <c r="A9479" s="77" t="s">
        <v>49</v>
      </c>
      <c r="B9479" s="40">
        <v>13095500</v>
      </c>
      <c r="C9479" s="41">
        <v>42258</v>
      </c>
      <c r="D9479" s="40">
        <v>305</v>
      </c>
      <c r="E9479" s="40" t="s">
        <v>50</v>
      </c>
      <c r="F9479">
        <f t="shared" si="444"/>
        <v>9</v>
      </c>
      <c r="G9479">
        <f t="shared" si="445"/>
        <v>2015</v>
      </c>
      <c r="H9479">
        <f t="shared" si="446"/>
        <v>604.96749999999997</v>
      </c>
      <c r="I9479" s="23"/>
    </row>
    <row r="9480" spans="1:9" ht="14.4">
      <c r="A9480" s="77" t="s">
        <v>49</v>
      </c>
      <c r="B9480" s="40">
        <v>13095500</v>
      </c>
      <c r="C9480" s="41">
        <v>42259</v>
      </c>
      <c r="D9480" s="40">
        <v>305</v>
      </c>
      <c r="E9480" s="40" t="s">
        <v>50</v>
      </c>
      <c r="F9480">
        <f t="shared" si="444"/>
        <v>9</v>
      </c>
      <c r="G9480">
        <f t="shared" si="445"/>
        <v>2015</v>
      </c>
      <c r="H9480">
        <f t="shared" si="446"/>
        <v>604.96749999999997</v>
      </c>
      <c r="I9480" s="23"/>
    </row>
    <row r="9481" spans="1:9" ht="14.4">
      <c r="A9481" s="77" t="s">
        <v>49</v>
      </c>
      <c r="B9481" s="40">
        <v>13095500</v>
      </c>
      <c r="C9481" s="41">
        <v>42260</v>
      </c>
      <c r="D9481" s="40">
        <v>307</v>
      </c>
      <c r="E9481" s="40" t="s">
        <v>50</v>
      </c>
      <c r="F9481">
        <f t="shared" si="444"/>
        <v>9</v>
      </c>
      <c r="G9481">
        <f t="shared" si="445"/>
        <v>2015</v>
      </c>
      <c r="H9481">
        <f t="shared" si="446"/>
        <v>608.93449999999996</v>
      </c>
      <c r="I9481" s="23"/>
    </row>
    <row r="9482" spans="1:9" ht="14.4">
      <c r="A9482" s="77" t="s">
        <v>49</v>
      </c>
      <c r="B9482" s="40">
        <v>13095500</v>
      </c>
      <c r="C9482" s="41">
        <v>42261</v>
      </c>
      <c r="D9482" s="40">
        <v>309</v>
      </c>
      <c r="E9482" s="40" t="s">
        <v>50</v>
      </c>
      <c r="F9482">
        <f t="shared" si="444"/>
        <v>9</v>
      </c>
      <c r="G9482">
        <f t="shared" si="445"/>
        <v>2015</v>
      </c>
      <c r="H9482">
        <f t="shared" si="446"/>
        <v>612.90150000000006</v>
      </c>
      <c r="I9482" s="23"/>
    </row>
    <row r="9483" spans="1:9" ht="14.4">
      <c r="A9483" s="77" t="s">
        <v>49</v>
      </c>
      <c r="B9483" s="40">
        <v>13095500</v>
      </c>
      <c r="C9483" s="41">
        <v>42262</v>
      </c>
      <c r="D9483" s="40">
        <v>312</v>
      </c>
      <c r="E9483" s="40" t="s">
        <v>50</v>
      </c>
      <c r="F9483">
        <f t="shared" si="444"/>
        <v>9</v>
      </c>
      <c r="G9483">
        <f t="shared" si="445"/>
        <v>2015</v>
      </c>
      <c r="H9483">
        <f t="shared" si="446"/>
        <v>618.85199999999998</v>
      </c>
      <c r="I9483" s="23"/>
    </row>
    <row r="9484" spans="1:9" ht="14.4">
      <c r="A9484" s="77" t="s">
        <v>49</v>
      </c>
      <c r="B9484" s="40">
        <v>13095500</v>
      </c>
      <c r="C9484" s="41">
        <v>42263</v>
      </c>
      <c r="D9484" s="40">
        <v>314</v>
      </c>
      <c r="E9484" s="40" t="s">
        <v>50</v>
      </c>
      <c r="F9484">
        <f t="shared" si="444"/>
        <v>9</v>
      </c>
      <c r="G9484">
        <f t="shared" si="445"/>
        <v>2015</v>
      </c>
      <c r="H9484">
        <f t="shared" si="446"/>
        <v>622.81899999999996</v>
      </c>
      <c r="I9484" s="23"/>
    </row>
    <row r="9485" spans="1:9" ht="14.4">
      <c r="A9485" s="77" t="s">
        <v>49</v>
      </c>
      <c r="B9485" s="40">
        <v>13095500</v>
      </c>
      <c r="C9485" s="41">
        <v>42264</v>
      </c>
      <c r="D9485" s="40">
        <v>315</v>
      </c>
      <c r="E9485" s="40" t="s">
        <v>50</v>
      </c>
      <c r="F9485">
        <f t="shared" si="444"/>
        <v>9</v>
      </c>
      <c r="G9485">
        <f t="shared" si="445"/>
        <v>2015</v>
      </c>
      <c r="H9485">
        <f t="shared" si="446"/>
        <v>624.80250000000001</v>
      </c>
      <c r="I9485" s="23"/>
    </row>
    <row r="9486" spans="1:9" ht="14.4">
      <c r="A9486" s="77" t="s">
        <v>49</v>
      </c>
      <c r="B9486" s="40">
        <v>13095500</v>
      </c>
      <c r="C9486" s="41">
        <v>42265</v>
      </c>
      <c r="D9486" s="40">
        <v>316</v>
      </c>
      <c r="E9486" s="40" t="s">
        <v>50</v>
      </c>
      <c r="F9486">
        <f t="shared" si="444"/>
        <v>9</v>
      </c>
      <c r="G9486">
        <f t="shared" si="445"/>
        <v>2015</v>
      </c>
      <c r="H9486">
        <f t="shared" si="446"/>
        <v>626.78600000000006</v>
      </c>
      <c r="I9486" s="23"/>
    </row>
    <row r="9487" spans="1:9" ht="14.4">
      <c r="A9487" s="77" t="s">
        <v>49</v>
      </c>
      <c r="B9487" s="40">
        <v>13095500</v>
      </c>
      <c r="C9487" s="41">
        <v>42266</v>
      </c>
      <c r="D9487" s="40">
        <v>318</v>
      </c>
      <c r="E9487" s="40" t="s">
        <v>50</v>
      </c>
      <c r="F9487">
        <f t="shared" si="444"/>
        <v>9</v>
      </c>
      <c r="G9487">
        <f t="shared" si="445"/>
        <v>2015</v>
      </c>
      <c r="H9487">
        <f t="shared" si="446"/>
        <v>630.75300000000004</v>
      </c>
      <c r="I9487" s="23"/>
    </row>
    <row r="9488" spans="1:9" ht="14.4">
      <c r="A9488" s="77" t="s">
        <v>49</v>
      </c>
      <c r="B9488" s="40">
        <v>13095500</v>
      </c>
      <c r="C9488" s="41">
        <v>42267</v>
      </c>
      <c r="D9488" s="40">
        <v>318</v>
      </c>
      <c r="E9488" s="40" t="s">
        <v>50</v>
      </c>
      <c r="F9488">
        <f t="shared" si="444"/>
        <v>9</v>
      </c>
      <c r="G9488">
        <f t="shared" si="445"/>
        <v>2015</v>
      </c>
      <c r="H9488">
        <f t="shared" si="446"/>
        <v>630.75300000000004</v>
      </c>
      <c r="I9488" s="23"/>
    </row>
    <row r="9489" spans="1:9" ht="14.4">
      <c r="A9489" s="77" t="s">
        <v>49</v>
      </c>
      <c r="B9489" s="40">
        <v>13095500</v>
      </c>
      <c r="C9489" s="41">
        <v>42268</v>
      </c>
      <c r="D9489" s="40">
        <v>319</v>
      </c>
      <c r="E9489" s="40" t="s">
        <v>50</v>
      </c>
      <c r="F9489">
        <f t="shared" si="444"/>
        <v>9</v>
      </c>
      <c r="G9489">
        <f t="shared" si="445"/>
        <v>2015</v>
      </c>
      <c r="H9489">
        <f t="shared" si="446"/>
        <v>632.73649999999998</v>
      </c>
      <c r="I9489" s="23"/>
    </row>
    <row r="9490" spans="1:9" ht="14.4">
      <c r="A9490" s="77" t="s">
        <v>49</v>
      </c>
      <c r="B9490" s="40">
        <v>13095500</v>
      </c>
      <c r="C9490" s="41">
        <v>42269</v>
      </c>
      <c r="D9490" s="40">
        <v>319</v>
      </c>
      <c r="E9490" s="40" t="s">
        <v>50</v>
      </c>
      <c r="F9490">
        <f t="shared" si="444"/>
        <v>9</v>
      </c>
      <c r="G9490">
        <f t="shared" si="445"/>
        <v>2015</v>
      </c>
      <c r="H9490">
        <f t="shared" si="446"/>
        <v>632.73649999999998</v>
      </c>
      <c r="I9490" s="23"/>
    </row>
    <row r="9491" spans="1:9" ht="14.4">
      <c r="A9491" s="77" t="s">
        <v>49</v>
      </c>
      <c r="B9491" s="40">
        <v>13095500</v>
      </c>
      <c r="C9491" s="41">
        <v>42270</v>
      </c>
      <c r="D9491" s="40">
        <v>319</v>
      </c>
      <c r="E9491" s="40" t="s">
        <v>50</v>
      </c>
      <c r="F9491">
        <f t="shared" si="444"/>
        <v>9</v>
      </c>
      <c r="G9491">
        <f t="shared" si="445"/>
        <v>2015</v>
      </c>
      <c r="H9491">
        <f t="shared" si="446"/>
        <v>632.73649999999998</v>
      </c>
      <c r="I9491" s="23"/>
    </row>
    <row r="9492" spans="1:9" ht="14.4">
      <c r="A9492" s="77" t="s">
        <v>49</v>
      </c>
      <c r="B9492" s="40">
        <v>13095500</v>
      </c>
      <c r="C9492" s="41">
        <v>42271</v>
      </c>
      <c r="D9492" s="40">
        <v>319</v>
      </c>
      <c r="E9492" s="40" t="s">
        <v>50</v>
      </c>
      <c r="F9492">
        <f t="shared" si="444"/>
        <v>9</v>
      </c>
      <c r="G9492">
        <f t="shared" si="445"/>
        <v>2015</v>
      </c>
      <c r="H9492">
        <f t="shared" si="446"/>
        <v>632.73649999999998</v>
      </c>
      <c r="I9492" s="23"/>
    </row>
    <row r="9493" spans="1:9" ht="14.4">
      <c r="A9493" s="77" t="s">
        <v>49</v>
      </c>
      <c r="B9493" s="40">
        <v>13095500</v>
      </c>
      <c r="C9493" s="41">
        <v>42272</v>
      </c>
      <c r="D9493" s="40">
        <v>320</v>
      </c>
      <c r="E9493" s="40" t="s">
        <v>50</v>
      </c>
      <c r="F9493">
        <f t="shared" si="444"/>
        <v>9</v>
      </c>
      <c r="G9493">
        <f t="shared" si="445"/>
        <v>2015</v>
      </c>
      <c r="H9493">
        <f t="shared" si="446"/>
        <v>634.72</v>
      </c>
      <c r="I9493" s="23"/>
    </row>
    <row r="9494" spans="1:9" ht="14.4">
      <c r="A9494" s="77" t="s">
        <v>49</v>
      </c>
      <c r="B9494" s="40">
        <v>13095500</v>
      </c>
      <c r="C9494" s="41">
        <v>42273</v>
      </c>
      <c r="D9494" s="40">
        <v>322</v>
      </c>
      <c r="E9494" s="40" t="s">
        <v>50</v>
      </c>
      <c r="F9494">
        <f t="shared" si="444"/>
        <v>9</v>
      </c>
      <c r="G9494">
        <f t="shared" si="445"/>
        <v>2015</v>
      </c>
      <c r="H9494">
        <f t="shared" si="446"/>
        <v>638.68700000000001</v>
      </c>
      <c r="I9494" s="23"/>
    </row>
    <row r="9495" spans="1:9" ht="14.4">
      <c r="A9495" s="77" t="s">
        <v>49</v>
      </c>
      <c r="B9495" s="40">
        <v>13095500</v>
      </c>
      <c r="C9495" s="41">
        <v>42274</v>
      </c>
      <c r="D9495" s="40">
        <v>326</v>
      </c>
      <c r="E9495" s="40" t="s">
        <v>50</v>
      </c>
      <c r="F9495">
        <f t="shared" si="444"/>
        <v>9</v>
      </c>
      <c r="G9495">
        <f t="shared" si="445"/>
        <v>2015</v>
      </c>
      <c r="H9495">
        <f t="shared" si="446"/>
        <v>646.62099999999998</v>
      </c>
      <c r="I9495" s="23"/>
    </row>
    <row r="9496" spans="1:9" ht="14.4">
      <c r="A9496" s="77" t="s">
        <v>49</v>
      </c>
      <c r="B9496" s="40">
        <v>13095500</v>
      </c>
      <c r="C9496" s="41">
        <v>42275</v>
      </c>
      <c r="D9496" s="40">
        <v>327</v>
      </c>
      <c r="E9496" s="40" t="s">
        <v>50</v>
      </c>
      <c r="F9496">
        <f t="shared" si="444"/>
        <v>9</v>
      </c>
      <c r="G9496">
        <f t="shared" si="445"/>
        <v>2015</v>
      </c>
      <c r="H9496">
        <f t="shared" si="446"/>
        <v>648.60450000000003</v>
      </c>
      <c r="I9496" s="23"/>
    </row>
    <row r="9497" spans="1:9" ht="14.4">
      <c r="A9497" s="77" t="s">
        <v>49</v>
      </c>
      <c r="B9497" s="40">
        <v>13095500</v>
      </c>
      <c r="C9497" s="41">
        <v>42276</v>
      </c>
      <c r="D9497" s="40">
        <v>327</v>
      </c>
      <c r="E9497" s="40" t="s">
        <v>50</v>
      </c>
      <c r="F9497">
        <f t="shared" si="444"/>
        <v>9</v>
      </c>
      <c r="G9497">
        <f t="shared" si="445"/>
        <v>2015</v>
      </c>
      <c r="H9497">
        <f t="shared" si="446"/>
        <v>648.60450000000003</v>
      </c>
      <c r="I9497" s="23"/>
    </row>
    <row r="9498" spans="1:9" ht="14.4">
      <c r="A9498" s="77" t="s">
        <v>49</v>
      </c>
      <c r="B9498" s="40">
        <v>13095500</v>
      </c>
      <c r="C9498" s="41">
        <v>42277</v>
      </c>
      <c r="D9498" s="40">
        <v>327</v>
      </c>
      <c r="E9498" s="40" t="s">
        <v>50</v>
      </c>
      <c r="F9498">
        <f t="shared" si="444"/>
        <v>9</v>
      </c>
      <c r="G9498">
        <f t="shared" si="445"/>
        <v>2015</v>
      </c>
      <c r="H9498">
        <f t="shared" si="446"/>
        <v>648.60450000000003</v>
      </c>
      <c r="I9498" s="23"/>
    </row>
    <row r="9499" spans="1:9" ht="14.4">
      <c r="A9499" s="77" t="s">
        <v>49</v>
      </c>
      <c r="B9499" s="40">
        <v>13095500</v>
      </c>
      <c r="C9499" s="41">
        <v>42278</v>
      </c>
      <c r="D9499" s="40">
        <v>328</v>
      </c>
      <c r="E9499" s="40" t="s">
        <v>50</v>
      </c>
      <c r="F9499">
        <f t="shared" si="444"/>
        <v>10</v>
      </c>
      <c r="G9499">
        <f t="shared" si="445"/>
        <v>2015</v>
      </c>
      <c r="H9499">
        <f t="shared" si="446"/>
        <v>650.58799999999997</v>
      </c>
      <c r="I9499" s="23"/>
    </row>
    <row r="9500" spans="1:9" ht="14.4">
      <c r="A9500" s="77" t="s">
        <v>49</v>
      </c>
      <c r="B9500" s="40">
        <v>13095500</v>
      </c>
      <c r="C9500" s="41">
        <v>42279</v>
      </c>
      <c r="D9500" s="40">
        <v>329</v>
      </c>
      <c r="E9500" s="40" t="s">
        <v>50</v>
      </c>
      <c r="F9500">
        <f t="shared" si="444"/>
        <v>10</v>
      </c>
      <c r="G9500">
        <f t="shared" si="445"/>
        <v>2015</v>
      </c>
      <c r="H9500">
        <f t="shared" si="446"/>
        <v>652.57150000000001</v>
      </c>
      <c r="I9500" s="23"/>
    </row>
    <row r="9501" spans="1:9" ht="14.4">
      <c r="A9501" s="77" t="s">
        <v>49</v>
      </c>
      <c r="B9501" s="40">
        <v>13095500</v>
      </c>
      <c r="C9501" s="41">
        <v>42280</v>
      </c>
      <c r="D9501" s="40">
        <v>327</v>
      </c>
      <c r="E9501" s="40" t="s">
        <v>50</v>
      </c>
      <c r="F9501">
        <f t="shared" si="444"/>
        <v>10</v>
      </c>
      <c r="G9501">
        <f t="shared" si="445"/>
        <v>2015</v>
      </c>
      <c r="H9501">
        <f t="shared" si="446"/>
        <v>648.60450000000003</v>
      </c>
      <c r="I9501" s="23"/>
    </row>
    <row r="9502" spans="1:9" ht="14.4">
      <c r="A9502" s="77" t="s">
        <v>49</v>
      </c>
      <c r="B9502" s="40">
        <v>13095500</v>
      </c>
      <c r="C9502" s="41">
        <v>42281</v>
      </c>
      <c r="D9502" s="40">
        <v>326</v>
      </c>
      <c r="E9502" s="40" t="s">
        <v>50</v>
      </c>
      <c r="F9502">
        <f t="shared" si="444"/>
        <v>10</v>
      </c>
      <c r="G9502">
        <f t="shared" si="445"/>
        <v>2015</v>
      </c>
      <c r="H9502">
        <f t="shared" si="446"/>
        <v>646.62099999999998</v>
      </c>
      <c r="I9502" s="23"/>
    </row>
    <row r="9503" spans="1:9" ht="14.4">
      <c r="A9503" s="77" t="s">
        <v>49</v>
      </c>
      <c r="B9503" s="40">
        <v>13095500</v>
      </c>
      <c r="C9503" s="41">
        <v>42282</v>
      </c>
      <c r="D9503" s="40">
        <v>326</v>
      </c>
      <c r="E9503" s="40" t="s">
        <v>50</v>
      </c>
      <c r="F9503">
        <f t="shared" si="444"/>
        <v>10</v>
      </c>
      <c r="G9503">
        <f t="shared" si="445"/>
        <v>2015</v>
      </c>
      <c r="H9503">
        <f t="shared" si="446"/>
        <v>646.62099999999998</v>
      </c>
      <c r="I9503" s="23"/>
    </row>
    <row r="9504" spans="1:9" ht="14.4">
      <c r="A9504" s="77" t="s">
        <v>49</v>
      </c>
      <c r="B9504" s="40">
        <v>13095500</v>
      </c>
      <c r="C9504" s="41">
        <v>42283</v>
      </c>
      <c r="D9504" s="40">
        <v>327</v>
      </c>
      <c r="E9504" s="40" t="s">
        <v>50</v>
      </c>
      <c r="F9504">
        <f t="shared" si="444"/>
        <v>10</v>
      </c>
      <c r="G9504">
        <f t="shared" si="445"/>
        <v>2015</v>
      </c>
      <c r="H9504">
        <f t="shared" si="446"/>
        <v>648.60450000000003</v>
      </c>
      <c r="I9504" s="23"/>
    </row>
    <row r="9505" spans="1:9" ht="14.4">
      <c r="A9505" s="77" t="s">
        <v>49</v>
      </c>
      <c r="B9505" s="40">
        <v>13095500</v>
      </c>
      <c r="C9505" s="41">
        <v>42284</v>
      </c>
      <c r="D9505" s="40">
        <v>327</v>
      </c>
      <c r="E9505" s="40" t="s">
        <v>50</v>
      </c>
      <c r="F9505">
        <f t="shared" si="444"/>
        <v>10</v>
      </c>
      <c r="G9505">
        <f t="shared" si="445"/>
        <v>2015</v>
      </c>
      <c r="H9505">
        <f t="shared" si="446"/>
        <v>648.60450000000003</v>
      </c>
      <c r="I9505" s="23"/>
    </row>
    <row r="9506" spans="1:9" ht="14.4">
      <c r="A9506" s="77" t="s">
        <v>49</v>
      </c>
      <c r="B9506" s="40">
        <v>13095500</v>
      </c>
      <c r="C9506" s="41">
        <v>42285</v>
      </c>
      <c r="D9506" s="40">
        <v>327</v>
      </c>
      <c r="E9506" s="40" t="s">
        <v>50</v>
      </c>
      <c r="F9506">
        <f t="shared" ref="F9506:F9569" si="447">MONTH(C9506)</f>
        <v>10</v>
      </c>
      <c r="G9506">
        <f t="shared" ref="G9506:G9569" si="448">IF(F9506&gt;10,YEAR(C9506)+1,YEAR(C9506))</f>
        <v>2015</v>
      </c>
      <c r="H9506">
        <f t="shared" ref="H9506:H9569" si="449">D9506*1.9835</f>
        <v>648.60450000000003</v>
      </c>
      <c r="I9506" s="23"/>
    </row>
    <row r="9507" spans="1:9" ht="14.4">
      <c r="A9507" s="77" t="s">
        <v>49</v>
      </c>
      <c r="B9507" s="40">
        <v>13095500</v>
      </c>
      <c r="C9507" s="41">
        <v>42286</v>
      </c>
      <c r="D9507" s="40">
        <v>328</v>
      </c>
      <c r="E9507" s="40" t="s">
        <v>50</v>
      </c>
      <c r="F9507">
        <f t="shared" si="447"/>
        <v>10</v>
      </c>
      <c r="G9507">
        <f t="shared" si="448"/>
        <v>2015</v>
      </c>
      <c r="H9507">
        <f t="shared" si="449"/>
        <v>650.58799999999997</v>
      </c>
      <c r="I9507" s="23"/>
    </row>
    <row r="9508" spans="1:9" ht="14.4">
      <c r="A9508" s="77" t="s">
        <v>49</v>
      </c>
      <c r="B9508" s="40">
        <v>13095500</v>
      </c>
      <c r="C9508" s="41">
        <v>42287</v>
      </c>
      <c r="D9508" s="40">
        <v>329</v>
      </c>
      <c r="E9508" s="40" t="s">
        <v>50</v>
      </c>
      <c r="F9508">
        <f t="shared" si="447"/>
        <v>10</v>
      </c>
      <c r="G9508">
        <f t="shared" si="448"/>
        <v>2015</v>
      </c>
      <c r="H9508">
        <f t="shared" si="449"/>
        <v>652.57150000000001</v>
      </c>
      <c r="I9508" s="23"/>
    </row>
    <row r="9509" spans="1:9" ht="14.4">
      <c r="A9509" s="77" t="s">
        <v>49</v>
      </c>
      <c r="B9509" s="40">
        <v>13095500</v>
      </c>
      <c r="C9509" s="41">
        <v>42288</v>
      </c>
      <c r="D9509" s="40">
        <v>331</v>
      </c>
      <c r="E9509" s="40" t="s">
        <v>50</v>
      </c>
      <c r="F9509">
        <f t="shared" si="447"/>
        <v>10</v>
      </c>
      <c r="G9509">
        <f t="shared" si="448"/>
        <v>2015</v>
      </c>
      <c r="H9509">
        <f t="shared" si="449"/>
        <v>656.5385</v>
      </c>
      <c r="I9509" s="23"/>
    </row>
    <row r="9510" spans="1:9" ht="14.4">
      <c r="A9510" s="77" t="s">
        <v>49</v>
      </c>
      <c r="B9510" s="40">
        <v>13095500</v>
      </c>
      <c r="C9510" s="41">
        <v>42289</v>
      </c>
      <c r="D9510" s="40">
        <v>331</v>
      </c>
      <c r="E9510" s="40" t="s">
        <v>50</v>
      </c>
      <c r="F9510">
        <f t="shared" si="447"/>
        <v>10</v>
      </c>
      <c r="G9510">
        <f t="shared" si="448"/>
        <v>2015</v>
      </c>
      <c r="H9510">
        <f t="shared" si="449"/>
        <v>656.5385</v>
      </c>
      <c r="I9510" s="23"/>
    </row>
    <row r="9511" spans="1:9" ht="14.4">
      <c r="A9511" s="77" t="s">
        <v>49</v>
      </c>
      <c r="B9511" s="40">
        <v>13095500</v>
      </c>
      <c r="C9511" s="41">
        <v>42290</v>
      </c>
      <c r="D9511" s="40">
        <v>330</v>
      </c>
      <c r="E9511" s="40" t="s">
        <v>50</v>
      </c>
      <c r="F9511">
        <f t="shared" si="447"/>
        <v>10</v>
      </c>
      <c r="G9511">
        <f t="shared" si="448"/>
        <v>2015</v>
      </c>
      <c r="H9511">
        <f t="shared" si="449"/>
        <v>654.55500000000006</v>
      </c>
      <c r="I9511" s="23"/>
    </row>
    <row r="9512" spans="1:9" ht="14.4">
      <c r="A9512" s="77" t="s">
        <v>49</v>
      </c>
      <c r="B9512" s="40">
        <v>13095500</v>
      </c>
      <c r="C9512" s="41">
        <v>42291</v>
      </c>
      <c r="D9512" s="40">
        <v>329</v>
      </c>
      <c r="E9512" s="40" t="s">
        <v>50</v>
      </c>
      <c r="F9512">
        <f t="shared" si="447"/>
        <v>10</v>
      </c>
      <c r="G9512">
        <f t="shared" si="448"/>
        <v>2015</v>
      </c>
      <c r="H9512">
        <f t="shared" si="449"/>
        <v>652.57150000000001</v>
      </c>
      <c r="I9512" s="23"/>
    </row>
    <row r="9513" spans="1:9" ht="14.4">
      <c r="A9513" s="77" t="s">
        <v>49</v>
      </c>
      <c r="B9513" s="40">
        <v>13095500</v>
      </c>
      <c r="C9513" s="41">
        <v>42292</v>
      </c>
      <c r="D9513" s="40">
        <v>329</v>
      </c>
      <c r="E9513" s="40" t="s">
        <v>50</v>
      </c>
      <c r="F9513">
        <f t="shared" si="447"/>
        <v>10</v>
      </c>
      <c r="G9513">
        <f t="shared" si="448"/>
        <v>2015</v>
      </c>
      <c r="H9513">
        <f t="shared" si="449"/>
        <v>652.57150000000001</v>
      </c>
      <c r="I9513" s="23"/>
    </row>
    <row r="9514" spans="1:9" ht="14.4">
      <c r="A9514" s="77" t="s">
        <v>49</v>
      </c>
      <c r="B9514" s="40">
        <v>13095500</v>
      </c>
      <c r="C9514" s="41">
        <v>42293</v>
      </c>
      <c r="D9514" s="40">
        <v>329</v>
      </c>
      <c r="E9514" s="40" t="s">
        <v>50</v>
      </c>
      <c r="F9514">
        <f t="shared" si="447"/>
        <v>10</v>
      </c>
      <c r="G9514">
        <f t="shared" si="448"/>
        <v>2015</v>
      </c>
      <c r="H9514">
        <f t="shared" si="449"/>
        <v>652.57150000000001</v>
      </c>
      <c r="I9514" s="23"/>
    </row>
    <row r="9515" spans="1:9" ht="14.4">
      <c r="A9515" s="77" t="s">
        <v>49</v>
      </c>
      <c r="B9515" s="40">
        <v>13095500</v>
      </c>
      <c r="C9515" s="41">
        <v>42294</v>
      </c>
      <c r="D9515" s="40">
        <v>329</v>
      </c>
      <c r="E9515" s="40" t="s">
        <v>50</v>
      </c>
      <c r="F9515">
        <f t="shared" si="447"/>
        <v>10</v>
      </c>
      <c r="G9515">
        <f t="shared" si="448"/>
        <v>2015</v>
      </c>
      <c r="H9515">
        <f t="shared" si="449"/>
        <v>652.57150000000001</v>
      </c>
      <c r="I9515" s="23"/>
    </row>
    <row r="9516" spans="1:9" ht="14.4">
      <c r="A9516" s="77" t="s">
        <v>49</v>
      </c>
      <c r="B9516" s="40">
        <v>13095500</v>
      </c>
      <c r="C9516" s="41">
        <v>42295</v>
      </c>
      <c r="D9516" s="40">
        <v>329</v>
      </c>
      <c r="E9516" s="40" t="s">
        <v>50</v>
      </c>
      <c r="F9516">
        <f t="shared" si="447"/>
        <v>10</v>
      </c>
      <c r="G9516">
        <f t="shared" si="448"/>
        <v>2015</v>
      </c>
      <c r="H9516">
        <f t="shared" si="449"/>
        <v>652.57150000000001</v>
      </c>
      <c r="I9516" s="23"/>
    </row>
    <row r="9517" spans="1:9" ht="14.4">
      <c r="A9517" s="77" t="s">
        <v>49</v>
      </c>
      <c r="B9517" s="40">
        <v>13095500</v>
      </c>
      <c r="C9517" s="41">
        <v>42296</v>
      </c>
      <c r="D9517" s="40">
        <v>330</v>
      </c>
      <c r="E9517" s="40" t="s">
        <v>50</v>
      </c>
      <c r="F9517">
        <f t="shared" si="447"/>
        <v>10</v>
      </c>
      <c r="G9517">
        <f t="shared" si="448"/>
        <v>2015</v>
      </c>
      <c r="H9517">
        <f t="shared" si="449"/>
        <v>654.55500000000006</v>
      </c>
      <c r="I9517" s="23"/>
    </row>
    <row r="9518" spans="1:9" ht="14.4">
      <c r="A9518" s="77" t="s">
        <v>49</v>
      </c>
      <c r="B9518" s="40">
        <v>13095500</v>
      </c>
      <c r="C9518" s="41">
        <v>42297</v>
      </c>
      <c r="D9518" s="40">
        <v>330</v>
      </c>
      <c r="E9518" s="40" t="s">
        <v>50</v>
      </c>
      <c r="F9518">
        <f t="shared" si="447"/>
        <v>10</v>
      </c>
      <c r="G9518">
        <f t="shared" si="448"/>
        <v>2015</v>
      </c>
      <c r="H9518">
        <f t="shared" si="449"/>
        <v>654.55500000000006</v>
      </c>
      <c r="I9518" s="23"/>
    </row>
    <row r="9519" spans="1:9" ht="14.4">
      <c r="A9519" s="77" t="s">
        <v>49</v>
      </c>
      <c r="B9519" s="40">
        <v>13095500</v>
      </c>
      <c r="C9519" s="41">
        <v>42298</v>
      </c>
      <c r="D9519" s="40">
        <v>331</v>
      </c>
      <c r="E9519" s="40" t="s">
        <v>50</v>
      </c>
      <c r="F9519">
        <f t="shared" si="447"/>
        <v>10</v>
      </c>
      <c r="G9519">
        <f t="shared" si="448"/>
        <v>2015</v>
      </c>
      <c r="H9519">
        <f t="shared" si="449"/>
        <v>656.5385</v>
      </c>
      <c r="I9519" s="23"/>
    </row>
    <row r="9520" spans="1:9" ht="14.4">
      <c r="A9520" s="77" t="s">
        <v>49</v>
      </c>
      <c r="B9520" s="40">
        <v>13095500</v>
      </c>
      <c r="C9520" s="41">
        <v>42299</v>
      </c>
      <c r="D9520" s="40">
        <v>331</v>
      </c>
      <c r="E9520" s="40" t="s">
        <v>50</v>
      </c>
      <c r="F9520">
        <f t="shared" si="447"/>
        <v>10</v>
      </c>
      <c r="G9520">
        <f t="shared" si="448"/>
        <v>2015</v>
      </c>
      <c r="H9520">
        <f t="shared" si="449"/>
        <v>656.5385</v>
      </c>
      <c r="I9520" s="23"/>
    </row>
    <row r="9521" spans="1:9" ht="14.4">
      <c r="A9521" s="77" t="s">
        <v>49</v>
      </c>
      <c r="B9521" s="40">
        <v>13095500</v>
      </c>
      <c r="C9521" s="41">
        <v>42300</v>
      </c>
      <c r="D9521" s="40">
        <v>330</v>
      </c>
      <c r="E9521" s="40" t="s">
        <v>50</v>
      </c>
      <c r="F9521">
        <f t="shared" si="447"/>
        <v>10</v>
      </c>
      <c r="G9521">
        <f t="shared" si="448"/>
        <v>2015</v>
      </c>
      <c r="H9521">
        <f t="shared" si="449"/>
        <v>654.55500000000006</v>
      </c>
      <c r="I9521" s="23"/>
    </row>
    <row r="9522" spans="1:9" ht="14.4">
      <c r="A9522" s="77" t="s">
        <v>49</v>
      </c>
      <c r="B9522" s="40">
        <v>13095500</v>
      </c>
      <c r="C9522" s="41">
        <v>42301</v>
      </c>
      <c r="D9522" s="40">
        <v>330</v>
      </c>
      <c r="E9522" s="40" t="s">
        <v>50</v>
      </c>
      <c r="F9522">
        <f t="shared" si="447"/>
        <v>10</v>
      </c>
      <c r="G9522">
        <f t="shared" si="448"/>
        <v>2015</v>
      </c>
      <c r="H9522">
        <f t="shared" si="449"/>
        <v>654.55500000000006</v>
      </c>
      <c r="I9522" s="23"/>
    </row>
    <row r="9523" spans="1:9" ht="14.4">
      <c r="A9523" s="77" t="s">
        <v>49</v>
      </c>
      <c r="B9523" s="40">
        <v>13095500</v>
      </c>
      <c r="C9523" s="41">
        <v>42302</v>
      </c>
      <c r="D9523" s="40">
        <v>330</v>
      </c>
      <c r="E9523" s="40" t="s">
        <v>50</v>
      </c>
      <c r="F9523">
        <f t="shared" si="447"/>
        <v>10</v>
      </c>
      <c r="G9523">
        <f t="shared" si="448"/>
        <v>2015</v>
      </c>
      <c r="H9523">
        <f t="shared" si="449"/>
        <v>654.55500000000006</v>
      </c>
      <c r="I9523" s="23"/>
    </row>
    <row r="9524" spans="1:9" ht="14.4">
      <c r="A9524" s="77" t="s">
        <v>49</v>
      </c>
      <c r="B9524" s="40">
        <v>13095500</v>
      </c>
      <c r="C9524" s="41">
        <v>42303</v>
      </c>
      <c r="D9524" s="40">
        <v>329</v>
      </c>
      <c r="E9524" s="40" t="s">
        <v>50</v>
      </c>
      <c r="F9524">
        <f t="shared" si="447"/>
        <v>10</v>
      </c>
      <c r="G9524">
        <f t="shared" si="448"/>
        <v>2015</v>
      </c>
      <c r="H9524">
        <f t="shared" si="449"/>
        <v>652.57150000000001</v>
      </c>
      <c r="I9524" s="23"/>
    </row>
    <row r="9525" spans="1:9" ht="14.4">
      <c r="A9525" s="77" t="s">
        <v>49</v>
      </c>
      <c r="B9525" s="40">
        <v>13095500</v>
      </c>
      <c r="C9525" s="41">
        <v>42304</v>
      </c>
      <c r="D9525" s="40">
        <v>329</v>
      </c>
      <c r="E9525" s="40" t="s">
        <v>50</v>
      </c>
      <c r="F9525">
        <f t="shared" si="447"/>
        <v>10</v>
      </c>
      <c r="G9525">
        <f t="shared" si="448"/>
        <v>2015</v>
      </c>
      <c r="H9525">
        <f t="shared" si="449"/>
        <v>652.57150000000001</v>
      </c>
      <c r="I9525" s="23"/>
    </row>
    <row r="9526" spans="1:9" ht="14.4">
      <c r="A9526" s="77" t="s">
        <v>49</v>
      </c>
      <c r="B9526" s="40">
        <v>13095500</v>
      </c>
      <c r="C9526" s="41">
        <v>42305</v>
      </c>
      <c r="D9526" s="40">
        <v>329</v>
      </c>
      <c r="E9526" s="40" t="s">
        <v>50</v>
      </c>
      <c r="F9526">
        <f t="shared" si="447"/>
        <v>10</v>
      </c>
      <c r="G9526">
        <f t="shared" si="448"/>
        <v>2015</v>
      </c>
      <c r="H9526">
        <f t="shared" si="449"/>
        <v>652.57150000000001</v>
      </c>
      <c r="I9526" s="23"/>
    </row>
    <row r="9527" spans="1:9" ht="14.4">
      <c r="A9527" s="77" t="s">
        <v>49</v>
      </c>
      <c r="B9527" s="40">
        <v>13095500</v>
      </c>
      <c r="C9527" s="41">
        <v>42306</v>
      </c>
      <c r="D9527" s="40">
        <v>329</v>
      </c>
      <c r="E9527" s="40" t="s">
        <v>50</v>
      </c>
      <c r="F9527">
        <f t="shared" si="447"/>
        <v>10</v>
      </c>
      <c r="G9527">
        <f t="shared" si="448"/>
        <v>2015</v>
      </c>
      <c r="H9527">
        <f t="shared" si="449"/>
        <v>652.57150000000001</v>
      </c>
      <c r="I9527" s="23"/>
    </row>
    <row r="9528" spans="1:9" ht="14.4">
      <c r="A9528" s="77" t="s">
        <v>49</v>
      </c>
      <c r="B9528" s="40">
        <v>13095500</v>
      </c>
      <c r="C9528" s="41">
        <v>42307</v>
      </c>
      <c r="D9528" s="40">
        <v>329</v>
      </c>
      <c r="E9528" s="40" t="s">
        <v>50</v>
      </c>
      <c r="F9528">
        <f t="shared" si="447"/>
        <v>10</v>
      </c>
      <c r="G9528">
        <f t="shared" si="448"/>
        <v>2015</v>
      </c>
      <c r="H9528">
        <f t="shared" si="449"/>
        <v>652.57150000000001</v>
      </c>
      <c r="I9528" s="23"/>
    </row>
    <row r="9529" spans="1:9" ht="14.4">
      <c r="A9529" s="77" t="s">
        <v>49</v>
      </c>
      <c r="B9529" s="40">
        <v>13095500</v>
      </c>
      <c r="C9529" s="41">
        <v>42308</v>
      </c>
      <c r="D9529" s="40">
        <v>329</v>
      </c>
      <c r="E9529" s="40" t="s">
        <v>50</v>
      </c>
      <c r="F9529">
        <f t="shared" si="447"/>
        <v>10</v>
      </c>
      <c r="G9529">
        <f t="shared" si="448"/>
        <v>2015</v>
      </c>
      <c r="H9529">
        <f t="shared" si="449"/>
        <v>652.57150000000001</v>
      </c>
      <c r="I9529" s="23"/>
    </row>
    <row r="9530" spans="1:9" ht="14.4">
      <c r="A9530" s="77" t="s">
        <v>49</v>
      </c>
      <c r="B9530" s="40">
        <v>13095500</v>
      </c>
      <c r="C9530" s="41">
        <v>42309</v>
      </c>
      <c r="D9530" s="40">
        <v>329</v>
      </c>
      <c r="E9530" s="40" t="s">
        <v>50</v>
      </c>
      <c r="F9530">
        <f t="shared" si="447"/>
        <v>11</v>
      </c>
      <c r="G9530">
        <f t="shared" si="448"/>
        <v>2016</v>
      </c>
      <c r="H9530">
        <f t="shared" si="449"/>
        <v>652.57150000000001</v>
      </c>
      <c r="I9530" s="23"/>
    </row>
    <row r="9531" spans="1:9" ht="14.4">
      <c r="A9531" s="77" t="s">
        <v>49</v>
      </c>
      <c r="B9531" s="40">
        <v>13095500</v>
      </c>
      <c r="C9531" s="41">
        <v>42310</v>
      </c>
      <c r="D9531" s="40">
        <v>329</v>
      </c>
      <c r="E9531" s="40" t="s">
        <v>50</v>
      </c>
      <c r="F9531">
        <f t="shared" si="447"/>
        <v>11</v>
      </c>
      <c r="G9531">
        <f t="shared" si="448"/>
        <v>2016</v>
      </c>
      <c r="H9531">
        <f t="shared" si="449"/>
        <v>652.57150000000001</v>
      </c>
      <c r="I9531" s="23"/>
    </row>
    <row r="9532" spans="1:9" ht="14.4">
      <c r="A9532" s="77" t="s">
        <v>49</v>
      </c>
      <c r="B9532" s="40">
        <v>13095500</v>
      </c>
      <c r="C9532" s="41">
        <v>42311</v>
      </c>
      <c r="D9532" s="40">
        <v>330</v>
      </c>
      <c r="E9532" s="40" t="s">
        <v>50</v>
      </c>
      <c r="F9532">
        <f t="shared" si="447"/>
        <v>11</v>
      </c>
      <c r="G9532">
        <f t="shared" si="448"/>
        <v>2016</v>
      </c>
      <c r="H9532">
        <f t="shared" si="449"/>
        <v>654.55500000000006</v>
      </c>
      <c r="I9532" s="23"/>
    </row>
    <row r="9533" spans="1:9" ht="14.4">
      <c r="A9533" s="77" t="s">
        <v>49</v>
      </c>
      <c r="B9533" s="40">
        <v>13095500</v>
      </c>
      <c r="C9533" s="41">
        <v>42312</v>
      </c>
      <c r="D9533" s="40">
        <v>329</v>
      </c>
      <c r="E9533" s="40" t="s">
        <v>50</v>
      </c>
      <c r="F9533">
        <f t="shared" si="447"/>
        <v>11</v>
      </c>
      <c r="G9533">
        <f t="shared" si="448"/>
        <v>2016</v>
      </c>
      <c r="H9533">
        <f t="shared" si="449"/>
        <v>652.57150000000001</v>
      </c>
      <c r="I9533" s="23"/>
    </row>
    <row r="9534" spans="1:9" ht="14.4">
      <c r="A9534" s="77" t="s">
        <v>49</v>
      </c>
      <c r="B9534" s="40">
        <v>13095500</v>
      </c>
      <c r="C9534" s="41">
        <v>42313</v>
      </c>
      <c r="D9534" s="40">
        <v>329</v>
      </c>
      <c r="E9534" s="40" t="s">
        <v>50</v>
      </c>
      <c r="F9534">
        <f t="shared" si="447"/>
        <v>11</v>
      </c>
      <c r="G9534">
        <f t="shared" si="448"/>
        <v>2016</v>
      </c>
      <c r="H9534">
        <f t="shared" si="449"/>
        <v>652.57150000000001</v>
      </c>
      <c r="I9534" s="23"/>
    </row>
    <row r="9535" spans="1:9" ht="14.4">
      <c r="A9535" s="77" t="s">
        <v>49</v>
      </c>
      <c r="B9535" s="40">
        <v>13095500</v>
      </c>
      <c r="C9535" s="41">
        <v>42314</v>
      </c>
      <c r="D9535" s="40">
        <v>328</v>
      </c>
      <c r="E9535" s="40" t="s">
        <v>50</v>
      </c>
      <c r="F9535">
        <f t="shared" si="447"/>
        <v>11</v>
      </c>
      <c r="G9535">
        <f t="shared" si="448"/>
        <v>2016</v>
      </c>
      <c r="H9535">
        <f t="shared" si="449"/>
        <v>650.58799999999997</v>
      </c>
      <c r="I9535" s="23"/>
    </row>
    <row r="9536" spans="1:9" ht="14.4">
      <c r="A9536" s="77" t="s">
        <v>49</v>
      </c>
      <c r="B9536" s="40">
        <v>13095500</v>
      </c>
      <c r="C9536" s="41">
        <v>42315</v>
      </c>
      <c r="D9536" s="40">
        <v>327</v>
      </c>
      <c r="E9536" s="40" t="s">
        <v>50</v>
      </c>
      <c r="F9536">
        <f t="shared" si="447"/>
        <v>11</v>
      </c>
      <c r="G9536">
        <f t="shared" si="448"/>
        <v>2016</v>
      </c>
      <c r="H9536">
        <f t="shared" si="449"/>
        <v>648.60450000000003</v>
      </c>
      <c r="I9536" s="23"/>
    </row>
    <row r="9537" spans="1:9" ht="14.4">
      <c r="A9537" s="77" t="s">
        <v>49</v>
      </c>
      <c r="B9537" s="40">
        <v>13095500</v>
      </c>
      <c r="C9537" s="41">
        <v>42316</v>
      </c>
      <c r="D9537" s="40">
        <v>327</v>
      </c>
      <c r="E9537" s="40" t="s">
        <v>50</v>
      </c>
      <c r="F9537">
        <f t="shared" si="447"/>
        <v>11</v>
      </c>
      <c r="G9537">
        <f t="shared" si="448"/>
        <v>2016</v>
      </c>
      <c r="H9537">
        <f t="shared" si="449"/>
        <v>648.60450000000003</v>
      </c>
      <c r="I9537" s="23"/>
    </row>
    <row r="9538" spans="1:9" ht="14.4">
      <c r="A9538" s="77" t="s">
        <v>49</v>
      </c>
      <c r="B9538" s="40">
        <v>13095500</v>
      </c>
      <c r="C9538" s="41">
        <v>42317</v>
      </c>
      <c r="D9538" s="40">
        <v>327</v>
      </c>
      <c r="E9538" s="40" t="s">
        <v>50</v>
      </c>
      <c r="F9538">
        <f t="shared" si="447"/>
        <v>11</v>
      </c>
      <c r="G9538">
        <f t="shared" si="448"/>
        <v>2016</v>
      </c>
      <c r="H9538">
        <f t="shared" si="449"/>
        <v>648.60450000000003</v>
      </c>
      <c r="I9538" s="23"/>
    </row>
    <row r="9539" spans="1:9" ht="14.4">
      <c r="A9539" s="77" t="s">
        <v>49</v>
      </c>
      <c r="B9539" s="40">
        <v>13095500</v>
      </c>
      <c r="C9539" s="41">
        <v>42318</v>
      </c>
      <c r="D9539" s="40">
        <v>326</v>
      </c>
      <c r="E9539" s="40" t="s">
        <v>50</v>
      </c>
      <c r="F9539">
        <f t="shared" si="447"/>
        <v>11</v>
      </c>
      <c r="G9539">
        <f t="shared" si="448"/>
        <v>2016</v>
      </c>
      <c r="H9539">
        <f t="shared" si="449"/>
        <v>646.62099999999998</v>
      </c>
      <c r="I9539" s="23"/>
    </row>
    <row r="9540" spans="1:9" ht="14.4">
      <c r="A9540" s="77" t="s">
        <v>49</v>
      </c>
      <c r="B9540" s="40">
        <v>13095500</v>
      </c>
      <c r="C9540" s="41">
        <v>42319</v>
      </c>
      <c r="D9540" s="40">
        <v>325</v>
      </c>
      <c r="E9540" s="40" t="s">
        <v>50</v>
      </c>
      <c r="F9540">
        <f t="shared" si="447"/>
        <v>11</v>
      </c>
      <c r="G9540">
        <f t="shared" si="448"/>
        <v>2016</v>
      </c>
      <c r="H9540">
        <f t="shared" si="449"/>
        <v>644.63750000000005</v>
      </c>
      <c r="I9540" s="23"/>
    </row>
    <row r="9541" spans="1:9" ht="14.4">
      <c r="A9541" s="77" t="s">
        <v>49</v>
      </c>
      <c r="B9541" s="40">
        <v>13095500</v>
      </c>
      <c r="C9541" s="41">
        <v>42320</v>
      </c>
      <c r="D9541" s="40">
        <v>325</v>
      </c>
      <c r="E9541" s="40" t="s">
        <v>50</v>
      </c>
      <c r="F9541">
        <f t="shared" si="447"/>
        <v>11</v>
      </c>
      <c r="G9541">
        <f t="shared" si="448"/>
        <v>2016</v>
      </c>
      <c r="H9541">
        <f t="shared" si="449"/>
        <v>644.63750000000005</v>
      </c>
      <c r="I9541" s="23"/>
    </row>
    <row r="9542" spans="1:9" ht="14.4">
      <c r="A9542" s="77" t="s">
        <v>49</v>
      </c>
      <c r="B9542" s="40">
        <v>13095500</v>
      </c>
      <c r="C9542" s="41">
        <v>42321</v>
      </c>
      <c r="D9542" s="40">
        <v>325</v>
      </c>
      <c r="E9542" s="40" t="s">
        <v>50</v>
      </c>
      <c r="F9542">
        <f t="shared" si="447"/>
        <v>11</v>
      </c>
      <c r="G9542">
        <f t="shared" si="448"/>
        <v>2016</v>
      </c>
      <c r="H9542">
        <f t="shared" si="449"/>
        <v>644.63750000000005</v>
      </c>
      <c r="I9542" s="23"/>
    </row>
    <row r="9543" spans="1:9" ht="14.4">
      <c r="A9543" s="77" t="s">
        <v>49</v>
      </c>
      <c r="B9543" s="40">
        <v>13095500</v>
      </c>
      <c r="C9543" s="41">
        <v>42322</v>
      </c>
      <c r="D9543" s="40">
        <v>325</v>
      </c>
      <c r="E9543" s="40" t="s">
        <v>50</v>
      </c>
      <c r="F9543">
        <f t="shared" si="447"/>
        <v>11</v>
      </c>
      <c r="G9543">
        <f t="shared" si="448"/>
        <v>2016</v>
      </c>
      <c r="H9543">
        <f t="shared" si="449"/>
        <v>644.63750000000005</v>
      </c>
      <c r="I9543" s="23"/>
    </row>
    <row r="9544" spans="1:9" ht="14.4">
      <c r="A9544" s="77" t="s">
        <v>49</v>
      </c>
      <c r="B9544" s="40">
        <v>13095500</v>
      </c>
      <c r="C9544" s="41">
        <v>42323</v>
      </c>
      <c r="D9544" s="40">
        <v>325</v>
      </c>
      <c r="E9544" s="40" t="s">
        <v>50</v>
      </c>
      <c r="F9544">
        <f t="shared" si="447"/>
        <v>11</v>
      </c>
      <c r="G9544">
        <f t="shared" si="448"/>
        <v>2016</v>
      </c>
      <c r="H9544">
        <f t="shared" si="449"/>
        <v>644.63750000000005</v>
      </c>
      <c r="I9544" s="23"/>
    </row>
    <row r="9545" spans="1:9" ht="14.4">
      <c r="A9545" s="77" t="s">
        <v>49</v>
      </c>
      <c r="B9545" s="40">
        <v>13095500</v>
      </c>
      <c r="C9545" s="41">
        <v>42324</v>
      </c>
      <c r="D9545" s="40">
        <v>327</v>
      </c>
      <c r="E9545" s="40" t="s">
        <v>50</v>
      </c>
      <c r="F9545">
        <f t="shared" si="447"/>
        <v>11</v>
      </c>
      <c r="G9545">
        <f t="shared" si="448"/>
        <v>2016</v>
      </c>
      <c r="H9545">
        <f t="shared" si="449"/>
        <v>648.60450000000003</v>
      </c>
      <c r="I9545" s="23"/>
    </row>
    <row r="9546" spans="1:9" ht="14.4">
      <c r="A9546" s="77" t="s">
        <v>49</v>
      </c>
      <c r="B9546" s="40">
        <v>13095500</v>
      </c>
      <c r="C9546" s="41">
        <v>42325</v>
      </c>
      <c r="D9546" s="40">
        <v>325</v>
      </c>
      <c r="E9546" s="40" t="s">
        <v>50</v>
      </c>
      <c r="F9546">
        <f t="shared" si="447"/>
        <v>11</v>
      </c>
      <c r="G9546">
        <f t="shared" si="448"/>
        <v>2016</v>
      </c>
      <c r="H9546">
        <f t="shared" si="449"/>
        <v>644.63750000000005</v>
      </c>
      <c r="I9546" s="23"/>
    </row>
    <row r="9547" spans="1:9" ht="14.4">
      <c r="A9547" s="77" t="s">
        <v>49</v>
      </c>
      <c r="B9547" s="40">
        <v>13095500</v>
      </c>
      <c r="C9547" s="41">
        <v>42326</v>
      </c>
      <c r="D9547" s="40">
        <v>326</v>
      </c>
      <c r="E9547" s="40" t="s">
        <v>50</v>
      </c>
      <c r="F9547">
        <f t="shared" si="447"/>
        <v>11</v>
      </c>
      <c r="G9547">
        <f t="shared" si="448"/>
        <v>2016</v>
      </c>
      <c r="H9547">
        <f t="shared" si="449"/>
        <v>646.62099999999998</v>
      </c>
      <c r="I9547" s="23"/>
    </row>
    <row r="9548" spans="1:9" ht="14.4">
      <c r="A9548" s="77" t="s">
        <v>49</v>
      </c>
      <c r="B9548" s="40">
        <v>13095500</v>
      </c>
      <c r="C9548" s="41">
        <v>42327</v>
      </c>
      <c r="D9548" s="40">
        <v>325</v>
      </c>
      <c r="E9548" s="40" t="s">
        <v>50</v>
      </c>
      <c r="F9548">
        <f t="shared" si="447"/>
        <v>11</v>
      </c>
      <c r="G9548">
        <f t="shared" si="448"/>
        <v>2016</v>
      </c>
      <c r="H9548">
        <f t="shared" si="449"/>
        <v>644.63750000000005</v>
      </c>
      <c r="I9548" s="23"/>
    </row>
    <row r="9549" spans="1:9" ht="14.4">
      <c r="A9549" s="77" t="s">
        <v>49</v>
      </c>
      <c r="B9549" s="40">
        <v>13095500</v>
      </c>
      <c r="C9549" s="41">
        <v>42328</v>
      </c>
      <c r="D9549" s="40">
        <v>324</v>
      </c>
      <c r="E9549" s="40" t="s">
        <v>50</v>
      </c>
      <c r="F9549">
        <f t="shared" si="447"/>
        <v>11</v>
      </c>
      <c r="G9549">
        <f t="shared" si="448"/>
        <v>2016</v>
      </c>
      <c r="H9549">
        <f t="shared" si="449"/>
        <v>642.654</v>
      </c>
      <c r="I9549" s="23"/>
    </row>
    <row r="9550" spans="1:9" ht="14.4">
      <c r="A9550" s="77" t="s">
        <v>49</v>
      </c>
      <c r="B9550" s="40">
        <v>13095500</v>
      </c>
      <c r="C9550" s="41">
        <v>42329</v>
      </c>
      <c r="D9550" s="40">
        <v>323</v>
      </c>
      <c r="E9550" s="40" t="s">
        <v>50</v>
      </c>
      <c r="F9550">
        <f t="shared" si="447"/>
        <v>11</v>
      </c>
      <c r="G9550">
        <f t="shared" si="448"/>
        <v>2016</v>
      </c>
      <c r="H9550">
        <f t="shared" si="449"/>
        <v>640.67050000000006</v>
      </c>
      <c r="I9550" s="23"/>
    </row>
    <row r="9551" spans="1:9" ht="14.4">
      <c r="A9551" s="77" t="s">
        <v>49</v>
      </c>
      <c r="B9551" s="40">
        <v>13095500</v>
      </c>
      <c r="C9551" s="41">
        <v>42330</v>
      </c>
      <c r="D9551" s="40">
        <v>323</v>
      </c>
      <c r="E9551" s="40" t="s">
        <v>50</v>
      </c>
      <c r="F9551">
        <f t="shared" si="447"/>
        <v>11</v>
      </c>
      <c r="G9551">
        <f t="shared" si="448"/>
        <v>2016</v>
      </c>
      <c r="H9551">
        <f t="shared" si="449"/>
        <v>640.67050000000006</v>
      </c>
      <c r="I9551" s="23"/>
    </row>
    <row r="9552" spans="1:9" ht="14.4">
      <c r="A9552" s="77" t="s">
        <v>49</v>
      </c>
      <c r="B9552" s="40">
        <v>13095500</v>
      </c>
      <c r="C9552" s="41">
        <v>42331</v>
      </c>
      <c r="D9552" s="40">
        <v>323</v>
      </c>
      <c r="E9552" s="40" t="s">
        <v>50</v>
      </c>
      <c r="F9552">
        <f t="shared" si="447"/>
        <v>11</v>
      </c>
      <c r="G9552">
        <f t="shared" si="448"/>
        <v>2016</v>
      </c>
      <c r="H9552">
        <f t="shared" si="449"/>
        <v>640.67050000000006</v>
      </c>
      <c r="I9552" s="23"/>
    </row>
    <row r="9553" spans="1:9" ht="14.4">
      <c r="A9553" s="77" t="s">
        <v>49</v>
      </c>
      <c r="B9553" s="40">
        <v>13095500</v>
      </c>
      <c r="C9553" s="41">
        <v>42332</v>
      </c>
      <c r="D9553" s="40">
        <v>323</v>
      </c>
      <c r="E9553" s="40" t="s">
        <v>50</v>
      </c>
      <c r="F9553">
        <f t="shared" si="447"/>
        <v>11</v>
      </c>
      <c r="G9553">
        <f t="shared" si="448"/>
        <v>2016</v>
      </c>
      <c r="H9553">
        <f t="shared" si="449"/>
        <v>640.67050000000006</v>
      </c>
      <c r="I9553" s="23"/>
    </row>
    <row r="9554" spans="1:9" ht="14.4">
      <c r="A9554" s="77" t="s">
        <v>49</v>
      </c>
      <c r="B9554" s="40">
        <v>13095500</v>
      </c>
      <c r="C9554" s="41">
        <v>42333</v>
      </c>
      <c r="D9554" s="40">
        <v>323</v>
      </c>
      <c r="E9554" s="40" t="s">
        <v>50</v>
      </c>
      <c r="F9554">
        <f t="shared" si="447"/>
        <v>11</v>
      </c>
      <c r="G9554">
        <f t="shared" si="448"/>
        <v>2016</v>
      </c>
      <c r="H9554">
        <f t="shared" si="449"/>
        <v>640.67050000000006</v>
      </c>
      <c r="I9554" s="23"/>
    </row>
    <row r="9555" spans="1:9" ht="14.4">
      <c r="A9555" s="77" t="s">
        <v>49</v>
      </c>
      <c r="B9555" s="40">
        <v>13095500</v>
      </c>
      <c r="C9555" s="41">
        <v>42334</v>
      </c>
      <c r="D9555" s="40">
        <v>322</v>
      </c>
      <c r="E9555" s="40" t="s">
        <v>50</v>
      </c>
      <c r="F9555">
        <f t="shared" si="447"/>
        <v>11</v>
      </c>
      <c r="G9555">
        <f t="shared" si="448"/>
        <v>2016</v>
      </c>
      <c r="H9555">
        <f t="shared" si="449"/>
        <v>638.68700000000001</v>
      </c>
      <c r="I9555" s="23"/>
    </row>
    <row r="9556" spans="1:9" ht="14.4">
      <c r="A9556" s="77" t="s">
        <v>49</v>
      </c>
      <c r="B9556" s="40">
        <v>13095500</v>
      </c>
      <c r="C9556" s="41">
        <v>42335</v>
      </c>
      <c r="D9556" s="40">
        <v>321</v>
      </c>
      <c r="E9556" s="40" t="s">
        <v>50</v>
      </c>
      <c r="F9556">
        <f t="shared" si="447"/>
        <v>11</v>
      </c>
      <c r="G9556">
        <f t="shared" si="448"/>
        <v>2016</v>
      </c>
      <c r="H9556">
        <f t="shared" si="449"/>
        <v>636.70349999999996</v>
      </c>
      <c r="I9556" s="23"/>
    </row>
    <row r="9557" spans="1:9" ht="14.4">
      <c r="A9557" s="77" t="s">
        <v>49</v>
      </c>
      <c r="B9557" s="40">
        <v>13095500</v>
      </c>
      <c r="C9557" s="41">
        <v>42336</v>
      </c>
      <c r="D9557" s="40">
        <v>322</v>
      </c>
      <c r="E9557" s="40" t="s">
        <v>50</v>
      </c>
      <c r="F9557">
        <f t="shared" si="447"/>
        <v>11</v>
      </c>
      <c r="G9557">
        <f t="shared" si="448"/>
        <v>2016</v>
      </c>
      <c r="H9557">
        <f t="shared" si="449"/>
        <v>638.68700000000001</v>
      </c>
      <c r="I9557" s="23"/>
    </row>
    <row r="9558" spans="1:9" ht="14.4">
      <c r="A9558" s="77" t="s">
        <v>49</v>
      </c>
      <c r="B9558" s="40">
        <v>13095500</v>
      </c>
      <c r="C9558" s="41">
        <v>42337</v>
      </c>
      <c r="D9558" s="40">
        <v>323</v>
      </c>
      <c r="E9558" s="40" t="s">
        <v>50</v>
      </c>
      <c r="F9558">
        <f t="shared" si="447"/>
        <v>11</v>
      </c>
      <c r="G9558">
        <f t="shared" si="448"/>
        <v>2016</v>
      </c>
      <c r="H9558">
        <f t="shared" si="449"/>
        <v>640.67050000000006</v>
      </c>
      <c r="I9558" s="23"/>
    </row>
    <row r="9559" spans="1:9" ht="14.4">
      <c r="A9559" s="77" t="s">
        <v>49</v>
      </c>
      <c r="B9559" s="40">
        <v>13095500</v>
      </c>
      <c r="C9559" s="41">
        <v>42338</v>
      </c>
      <c r="D9559" s="40">
        <v>323</v>
      </c>
      <c r="E9559" s="40" t="s">
        <v>50</v>
      </c>
      <c r="F9559">
        <f t="shared" si="447"/>
        <v>11</v>
      </c>
      <c r="G9559">
        <f t="shared" si="448"/>
        <v>2016</v>
      </c>
      <c r="H9559">
        <f t="shared" si="449"/>
        <v>640.67050000000006</v>
      </c>
      <c r="I9559" s="23"/>
    </row>
    <row r="9560" spans="1:9" ht="14.4">
      <c r="A9560" s="77" t="s">
        <v>49</v>
      </c>
      <c r="B9560" s="40">
        <v>13095500</v>
      </c>
      <c r="C9560" s="41">
        <v>42339</v>
      </c>
      <c r="D9560" s="40">
        <v>323</v>
      </c>
      <c r="E9560" s="40" t="s">
        <v>50</v>
      </c>
      <c r="F9560">
        <f t="shared" si="447"/>
        <v>12</v>
      </c>
      <c r="G9560">
        <f t="shared" si="448"/>
        <v>2016</v>
      </c>
      <c r="H9560">
        <f t="shared" si="449"/>
        <v>640.67050000000006</v>
      </c>
      <c r="I9560" s="23"/>
    </row>
    <row r="9561" spans="1:9" ht="14.4">
      <c r="A9561" s="77" t="s">
        <v>49</v>
      </c>
      <c r="B9561" s="40">
        <v>13095500</v>
      </c>
      <c r="C9561" s="41">
        <v>42340</v>
      </c>
      <c r="D9561" s="40">
        <v>321</v>
      </c>
      <c r="E9561" s="40" t="s">
        <v>50</v>
      </c>
      <c r="F9561">
        <f t="shared" si="447"/>
        <v>12</v>
      </c>
      <c r="G9561">
        <f t="shared" si="448"/>
        <v>2016</v>
      </c>
      <c r="H9561">
        <f t="shared" si="449"/>
        <v>636.70349999999996</v>
      </c>
      <c r="I9561" s="23"/>
    </row>
    <row r="9562" spans="1:9" ht="14.4">
      <c r="A9562" s="77" t="s">
        <v>49</v>
      </c>
      <c r="B9562" s="40">
        <v>13095500</v>
      </c>
      <c r="C9562" s="41">
        <v>42341</v>
      </c>
      <c r="D9562" s="40">
        <v>319</v>
      </c>
      <c r="E9562" s="40" t="s">
        <v>50</v>
      </c>
      <c r="F9562">
        <f t="shared" si="447"/>
        <v>12</v>
      </c>
      <c r="G9562">
        <f t="shared" si="448"/>
        <v>2016</v>
      </c>
      <c r="H9562">
        <f t="shared" si="449"/>
        <v>632.73649999999998</v>
      </c>
      <c r="I9562" s="23"/>
    </row>
    <row r="9563" spans="1:9" ht="14.4">
      <c r="A9563" s="77" t="s">
        <v>49</v>
      </c>
      <c r="B9563" s="40">
        <v>13095500</v>
      </c>
      <c r="C9563" s="41">
        <v>42342</v>
      </c>
      <c r="D9563" s="40">
        <v>319</v>
      </c>
      <c r="E9563" s="40" t="s">
        <v>50</v>
      </c>
      <c r="F9563">
        <f t="shared" si="447"/>
        <v>12</v>
      </c>
      <c r="G9563">
        <f t="shared" si="448"/>
        <v>2016</v>
      </c>
      <c r="H9563">
        <f t="shared" si="449"/>
        <v>632.73649999999998</v>
      </c>
      <c r="I9563" s="23"/>
    </row>
    <row r="9564" spans="1:9" ht="14.4">
      <c r="A9564" s="77" t="s">
        <v>49</v>
      </c>
      <c r="B9564" s="40">
        <v>13095500</v>
      </c>
      <c r="C9564" s="41">
        <v>42343</v>
      </c>
      <c r="D9564" s="40">
        <v>317</v>
      </c>
      <c r="E9564" s="40" t="s">
        <v>50</v>
      </c>
      <c r="F9564">
        <f t="shared" si="447"/>
        <v>12</v>
      </c>
      <c r="G9564">
        <f t="shared" si="448"/>
        <v>2016</v>
      </c>
      <c r="H9564">
        <f t="shared" si="449"/>
        <v>628.76949999999999</v>
      </c>
      <c r="I9564" s="23"/>
    </row>
    <row r="9565" spans="1:9" ht="14.4">
      <c r="A9565" s="77" t="s">
        <v>49</v>
      </c>
      <c r="B9565" s="40">
        <v>13095500</v>
      </c>
      <c r="C9565" s="41">
        <v>42344</v>
      </c>
      <c r="D9565" s="40">
        <v>317</v>
      </c>
      <c r="E9565" s="40" t="s">
        <v>50</v>
      </c>
      <c r="F9565">
        <f t="shared" si="447"/>
        <v>12</v>
      </c>
      <c r="G9565">
        <f t="shared" si="448"/>
        <v>2016</v>
      </c>
      <c r="H9565">
        <f t="shared" si="449"/>
        <v>628.76949999999999</v>
      </c>
      <c r="I9565" s="23"/>
    </row>
    <row r="9566" spans="1:9" ht="14.4">
      <c r="A9566" s="77" t="s">
        <v>49</v>
      </c>
      <c r="B9566" s="40">
        <v>13095500</v>
      </c>
      <c r="C9566" s="41">
        <v>42345</v>
      </c>
      <c r="D9566" s="40">
        <v>318</v>
      </c>
      <c r="E9566" s="40" t="s">
        <v>50</v>
      </c>
      <c r="F9566">
        <f t="shared" si="447"/>
        <v>12</v>
      </c>
      <c r="G9566">
        <f t="shared" si="448"/>
        <v>2016</v>
      </c>
      <c r="H9566">
        <f t="shared" si="449"/>
        <v>630.75300000000004</v>
      </c>
      <c r="I9566" s="23"/>
    </row>
    <row r="9567" spans="1:9" ht="14.4">
      <c r="A9567" s="77" t="s">
        <v>49</v>
      </c>
      <c r="B9567" s="40">
        <v>13095500</v>
      </c>
      <c r="C9567" s="41">
        <v>42346</v>
      </c>
      <c r="D9567" s="40">
        <v>317</v>
      </c>
      <c r="E9567" s="40" t="s">
        <v>50</v>
      </c>
      <c r="F9567">
        <f t="shared" si="447"/>
        <v>12</v>
      </c>
      <c r="G9567">
        <f t="shared" si="448"/>
        <v>2016</v>
      </c>
      <c r="H9567">
        <f t="shared" si="449"/>
        <v>628.76949999999999</v>
      </c>
      <c r="I9567" s="23"/>
    </row>
    <row r="9568" spans="1:9" ht="14.4">
      <c r="A9568" s="77" t="s">
        <v>49</v>
      </c>
      <c r="B9568" s="40">
        <v>13095500</v>
      </c>
      <c r="C9568" s="41">
        <v>42347</v>
      </c>
      <c r="D9568" s="40">
        <v>317</v>
      </c>
      <c r="E9568" s="40" t="s">
        <v>50</v>
      </c>
      <c r="F9568">
        <f t="shared" si="447"/>
        <v>12</v>
      </c>
      <c r="G9568">
        <f t="shared" si="448"/>
        <v>2016</v>
      </c>
      <c r="H9568">
        <f t="shared" si="449"/>
        <v>628.76949999999999</v>
      </c>
      <c r="I9568" s="23"/>
    </row>
    <row r="9569" spans="1:9" ht="14.4">
      <c r="A9569" s="77" t="s">
        <v>49</v>
      </c>
      <c r="B9569" s="40">
        <v>13095500</v>
      </c>
      <c r="C9569" s="41">
        <v>42348</v>
      </c>
      <c r="D9569" s="40">
        <v>317</v>
      </c>
      <c r="E9569" s="40" t="s">
        <v>50</v>
      </c>
      <c r="F9569">
        <f t="shared" si="447"/>
        <v>12</v>
      </c>
      <c r="G9569">
        <f t="shared" si="448"/>
        <v>2016</v>
      </c>
      <c r="H9569">
        <f t="shared" si="449"/>
        <v>628.76949999999999</v>
      </c>
      <c r="I9569" s="23"/>
    </row>
    <row r="9570" spans="1:9" ht="14.4">
      <c r="A9570" s="77" t="s">
        <v>49</v>
      </c>
      <c r="B9570" s="40">
        <v>13095500</v>
      </c>
      <c r="C9570" s="41">
        <v>42349</v>
      </c>
      <c r="D9570" s="40">
        <v>317</v>
      </c>
      <c r="E9570" s="40" t="s">
        <v>50</v>
      </c>
      <c r="F9570">
        <f t="shared" ref="F9570:F9633" si="450">MONTH(C9570)</f>
        <v>12</v>
      </c>
      <c r="G9570">
        <f t="shared" ref="G9570:G9633" si="451">IF(F9570&gt;10,YEAR(C9570)+1,YEAR(C9570))</f>
        <v>2016</v>
      </c>
      <c r="H9570">
        <f t="shared" ref="H9570:H9633" si="452">D9570*1.9835</f>
        <v>628.76949999999999</v>
      </c>
      <c r="I9570" s="23"/>
    </row>
    <row r="9571" spans="1:9" ht="14.4">
      <c r="A9571" s="77" t="s">
        <v>49</v>
      </c>
      <c r="B9571" s="40">
        <v>13095500</v>
      </c>
      <c r="C9571" s="41">
        <v>42350</v>
      </c>
      <c r="D9571" s="40">
        <v>317</v>
      </c>
      <c r="E9571" s="40" t="s">
        <v>50</v>
      </c>
      <c r="F9571">
        <f t="shared" si="450"/>
        <v>12</v>
      </c>
      <c r="G9571">
        <f t="shared" si="451"/>
        <v>2016</v>
      </c>
      <c r="H9571">
        <f t="shared" si="452"/>
        <v>628.76949999999999</v>
      </c>
      <c r="I9571" s="23"/>
    </row>
    <row r="9572" spans="1:9" ht="14.4">
      <c r="A9572" s="77" t="s">
        <v>49</v>
      </c>
      <c r="B9572" s="40">
        <v>13095500</v>
      </c>
      <c r="C9572" s="41">
        <v>42351</v>
      </c>
      <c r="D9572" s="40">
        <v>317</v>
      </c>
      <c r="E9572" s="40" t="s">
        <v>50</v>
      </c>
      <c r="F9572">
        <f t="shared" si="450"/>
        <v>12</v>
      </c>
      <c r="G9572">
        <f t="shared" si="451"/>
        <v>2016</v>
      </c>
      <c r="H9572">
        <f t="shared" si="452"/>
        <v>628.76949999999999</v>
      </c>
      <c r="I9572" s="23"/>
    </row>
    <row r="9573" spans="1:9" ht="14.4">
      <c r="A9573" s="77" t="s">
        <v>49</v>
      </c>
      <c r="B9573" s="40">
        <v>13095500</v>
      </c>
      <c r="C9573" s="41">
        <v>42352</v>
      </c>
      <c r="D9573" s="40">
        <v>318</v>
      </c>
      <c r="E9573" s="40" t="s">
        <v>50</v>
      </c>
      <c r="F9573">
        <f t="shared" si="450"/>
        <v>12</v>
      </c>
      <c r="G9573">
        <f t="shared" si="451"/>
        <v>2016</v>
      </c>
      <c r="H9573">
        <f t="shared" si="452"/>
        <v>630.75300000000004</v>
      </c>
      <c r="I9573" s="23"/>
    </row>
    <row r="9574" spans="1:9" ht="14.4">
      <c r="A9574" s="77" t="s">
        <v>49</v>
      </c>
      <c r="B9574" s="40">
        <v>13095500</v>
      </c>
      <c r="C9574" s="41">
        <v>42353</v>
      </c>
      <c r="D9574" s="40">
        <v>317</v>
      </c>
      <c r="E9574" s="40" t="s">
        <v>50</v>
      </c>
      <c r="F9574">
        <f t="shared" si="450"/>
        <v>12</v>
      </c>
      <c r="G9574">
        <f t="shared" si="451"/>
        <v>2016</v>
      </c>
      <c r="H9574">
        <f t="shared" si="452"/>
        <v>628.76949999999999</v>
      </c>
      <c r="I9574" s="23"/>
    </row>
    <row r="9575" spans="1:9" ht="14.4">
      <c r="A9575" s="77" t="s">
        <v>49</v>
      </c>
      <c r="B9575" s="40">
        <v>13095500</v>
      </c>
      <c r="C9575" s="41">
        <v>42354</v>
      </c>
      <c r="D9575" s="40">
        <v>316</v>
      </c>
      <c r="E9575" s="40" t="s">
        <v>50</v>
      </c>
      <c r="F9575">
        <f t="shared" si="450"/>
        <v>12</v>
      </c>
      <c r="G9575">
        <f t="shared" si="451"/>
        <v>2016</v>
      </c>
      <c r="H9575">
        <f t="shared" si="452"/>
        <v>626.78600000000006</v>
      </c>
      <c r="I9575" s="23"/>
    </row>
    <row r="9576" spans="1:9" ht="14.4">
      <c r="A9576" s="77" t="s">
        <v>49</v>
      </c>
      <c r="B9576" s="40">
        <v>13095500</v>
      </c>
      <c r="C9576" s="41">
        <v>42355</v>
      </c>
      <c r="D9576" s="40">
        <v>315</v>
      </c>
      <c r="E9576" s="40" t="s">
        <v>50</v>
      </c>
      <c r="F9576">
        <f t="shared" si="450"/>
        <v>12</v>
      </c>
      <c r="G9576">
        <f t="shared" si="451"/>
        <v>2016</v>
      </c>
      <c r="H9576">
        <f t="shared" si="452"/>
        <v>624.80250000000001</v>
      </c>
      <c r="I9576" s="23"/>
    </row>
    <row r="9577" spans="1:9" ht="14.4">
      <c r="A9577" s="77" t="s">
        <v>49</v>
      </c>
      <c r="B9577" s="40">
        <v>13095500</v>
      </c>
      <c r="C9577" s="41">
        <v>42356</v>
      </c>
      <c r="D9577" s="40">
        <v>315</v>
      </c>
      <c r="E9577" s="40" t="s">
        <v>50</v>
      </c>
      <c r="F9577">
        <f t="shared" si="450"/>
        <v>12</v>
      </c>
      <c r="G9577">
        <f t="shared" si="451"/>
        <v>2016</v>
      </c>
      <c r="H9577">
        <f t="shared" si="452"/>
        <v>624.80250000000001</v>
      </c>
      <c r="I9577" s="23"/>
    </row>
    <row r="9578" spans="1:9" ht="14.4">
      <c r="A9578" s="77" t="s">
        <v>49</v>
      </c>
      <c r="B9578" s="40">
        <v>13095500</v>
      </c>
      <c r="C9578" s="41">
        <v>42357</v>
      </c>
      <c r="D9578" s="40">
        <v>315</v>
      </c>
      <c r="E9578" s="40" t="s">
        <v>50</v>
      </c>
      <c r="F9578">
        <f t="shared" si="450"/>
        <v>12</v>
      </c>
      <c r="G9578">
        <f t="shared" si="451"/>
        <v>2016</v>
      </c>
      <c r="H9578">
        <f t="shared" si="452"/>
        <v>624.80250000000001</v>
      </c>
      <c r="I9578" s="23"/>
    </row>
    <row r="9579" spans="1:9" ht="14.4">
      <c r="A9579" s="77" t="s">
        <v>49</v>
      </c>
      <c r="B9579" s="40">
        <v>13095500</v>
      </c>
      <c r="C9579" s="41">
        <v>42358</v>
      </c>
      <c r="D9579" s="40">
        <v>314</v>
      </c>
      <c r="E9579" s="40" t="s">
        <v>50</v>
      </c>
      <c r="F9579">
        <f t="shared" si="450"/>
        <v>12</v>
      </c>
      <c r="G9579">
        <f t="shared" si="451"/>
        <v>2016</v>
      </c>
      <c r="H9579">
        <f t="shared" si="452"/>
        <v>622.81899999999996</v>
      </c>
      <c r="I9579" s="23"/>
    </row>
    <row r="9580" spans="1:9" ht="14.4">
      <c r="A9580" s="77" t="s">
        <v>49</v>
      </c>
      <c r="B9580" s="40">
        <v>13095500</v>
      </c>
      <c r="C9580" s="41">
        <v>42359</v>
      </c>
      <c r="D9580" s="40">
        <v>315</v>
      </c>
      <c r="E9580" s="40" t="s">
        <v>50</v>
      </c>
      <c r="F9580">
        <f t="shared" si="450"/>
        <v>12</v>
      </c>
      <c r="G9580">
        <f t="shared" si="451"/>
        <v>2016</v>
      </c>
      <c r="H9580">
        <f t="shared" si="452"/>
        <v>624.80250000000001</v>
      </c>
      <c r="I9580" s="23"/>
    </row>
    <row r="9581" spans="1:9" ht="14.4">
      <c r="A9581" s="77" t="s">
        <v>49</v>
      </c>
      <c r="B9581" s="40">
        <v>13095500</v>
      </c>
      <c r="C9581" s="41">
        <v>42360</v>
      </c>
      <c r="D9581" s="40">
        <v>315</v>
      </c>
      <c r="E9581" s="40" t="s">
        <v>50</v>
      </c>
      <c r="F9581">
        <f t="shared" si="450"/>
        <v>12</v>
      </c>
      <c r="G9581">
        <f t="shared" si="451"/>
        <v>2016</v>
      </c>
      <c r="H9581">
        <f t="shared" si="452"/>
        <v>624.80250000000001</v>
      </c>
      <c r="I9581" s="23"/>
    </row>
    <row r="9582" spans="1:9" ht="14.4">
      <c r="A9582" s="77" t="s">
        <v>49</v>
      </c>
      <c r="B9582" s="40">
        <v>13095500</v>
      </c>
      <c r="C9582" s="41">
        <v>42361</v>
      </c>
      <c r="D9582" s="40">
        <v>315</v>
      </c>
      <c r="E9582" s="40" t="s">
        <v>50</v>
      </c>
      <c r="F9582">
        <f t="shared" si="450"/>
        <v>12</v>
      </c>
      <c r="G9582">
        <f t="shared" si="451"/>
        <v>2016</v>
      </c>
      <c r="H9582">
        <f t="shared" si="452"/>
        <v>624.80250000000001</v>
      </c>
      <c r="I9582" s="23"/>
    </row>
    <row r="9583" spans="1:9" ht="14.4">
      <c r="A9583" s="77" t="s">
        <v>49</v>
      </c>
      <c r="B9583" s="40">
        <v>13095500</v>
      </c>
      <c r="C9583" s="41">
        <v>42362</v>
      </c>
      <c r="D9583" s="40">
        <v>315</v>
      </c>
      <c r="E9583" s="40" t="s">
        <v>50</v>
      </c>
      <c r="F9583">
        <f t="shared" si="450"/>
        <v>12</v>
      </c>
      <c r="G9583">
        <f t="shared" si="451"/>
        <v>2016</v>
      </c>
      <c r="H9583">
        <f t="shared" si="452"/>
        <v>624.80250000000001</v>
      </c>
      <c r="I9583" s="23"/>
    </row>
    <row r="9584" spans="1:9" ht="14.4">
      <c r="A9584" s="77" t="s">
        <v>49</v>
      </c>
      <c r="B9584" s="40">
        <v>13095500</v>
      </c>
      <c r="C9584" s="41">
        <v>42363</v>
      </c>
      <c r="D9584" s="40">
        <v>314</v>
      </c>
      <c r="E9584" s="40" t="s">
        <v>50</v>
      </c>
      <c r="F9584">
        <f t="shared" si="450"/>
        <v>12</v>
      </c>
      <c r="G9584">
        <f t="shared" si="451"/>
        <v>2016</v>
      </c>
      <c r="H9584">
        <f t="shared" si="452"/>
        <v>622.81899999999996</v>
      </c>
      <c r="I9584" s="23"/>
    </row>
    <row r="9585" spans="1:9" ht="14.4">
      <c r="A9585" s="77" t="s">
        <v>49</v>
      </c>
      <c r="B9585" s="40">
        <v>13095500</v>
      </c>
      <c r="C9585" s="41">
        <v>42364</v>
      </c>
      <c r="D9585" s="40">
        <v>313</v>
      </c>
      <c r="E9585" s="40" t="s">
        <v>50</v>
      </c>
      <c r="F9585">
        <f t="shared" si="450"/>
        <v>12</v>
      </c>
      <c r="G9585">
        <f t="shared" si="451"/>
        <v>2016</v>
      </c>
      <c r="H9585">
        <f t="shared" si="452"/>
        <v>620.83550000000002</v>
      </c>
      <c r="I9585" s="23"/>
    </row>
    <row r="9586" spans="1:9" ht="14.4">
      <c r="A9586" s="77" t="s">
        <v>49</v>
      </c>
      <c r="B9586" s="40">
        <v>13095500</v>
      </c>
      <c r="C9586" s="41">
        <v>42365</v>
      </c>
      <c r="D9586" s="40">
        <v>314</v>
      </c>
      <c r="E9586" s="40" t="s">
        <v>50</v>
      </c>
      <c r="F9586">
        <f t="shared" si="450"/>
        <v>12</v>
      </c>
      <c r="G9586">
        <f t="shared" si="451"/>
        <v>2016</v>
      </c>
      <c r="H9586">
        <f t="shared" si="452"/>
        <v>622.81899999999996</v>
      </c>
      <c r="I9586" s="23"/>
    </row>
    <row r="9587" spans="1:9" ht="14.4">
      <c r="A9587" s="77" t="s">
        <v>49</v>
      </c>
      <c r="B9587" s="40">
        <v>13095500</v>
      </c>
      <c r="C9587" s="41">
        <v>42366</v>
      </c>
      <c r="D9587" s="40">
        <v>316</v>
      </c>
      <c r="E9587" s="40" t="s">
        <v>50</v>
      </c>
      <c r="F9587">
        <f t="shared" si="450"/>
        <v>12</v>
      </c>
      <c r="G9587">
        <f t="shared" si="451"/>
        <v>2016</v>
      </c>
      <c r="H9587">
        <f t="shared" si="452"/>
        <v>626.78600000000006</v>
      </c>
      <c r="I9587" s="23"/>
    </row>
    <row r="9588" spans="1:9" ht="14.4">
      <c r="A9588" s="77" t="s">
        <v>49</v>
      </c>
      <c r="B9588" s="40">
        <v>13095500</v>
      </c>
      <c r="C9588" s="41">
        <v>42367</v>
      </c>
      <c r="D9588" s="40">
        <v>315</v>
      </c>
      <c r="E9588" s="40" t="s">
        <v>50</v>
      </c>
      <c r="F9588">
        <f t="shared" si="450"/>
        <v>12</v>
      </c>
      <c r="G9588">
        <f t="shared" si="451"/>
        <v>2016</v>
      </c>
      <c r="H9588">
        <f t="shared" si="452"/>
        <v>624.80250000000001</v>
      </c>
      <c r="I9588" s="23"/>
    </row>
    <row r="9589" spans="1:9" ht="14.4">
      <c r="A9589" s="77" t="s">
        <v>49</v>
      </c>
      <c r="B9589" s="40">
        <v>13095500</v>
      </c>
      <c r="C9589" s="41">
        <v>42368</v>
      </c>
      <c r="D9589" s="40">
        <v>315</v>
      </c>
      <c r="E9589" s="40" t="s">
        <v>50</v>
      </c>
      <c r="F9589">
        <f t="shared" si="450"/>
        <v>12</v>
      </c>
      <c r="G9589">
        <f t="shared" si="451"/>
        <v>2016</v>
      </c>
      <c r="H9589">
        <f t="shared" si="452"/>
        <v>624.80250000000001</v>
      </c>
      <c r="I9589" s="23"/>
    </row>
    <row r="9590" spans="1:9" ht="14.4">
      <c r="A9590" s="77" t="s">
        <v>49</v>
      </c>
      <c r="B9590" s="40">
        <v>13095500</v>
      </c>
      <c r="C9590" s="41">
        <v>42369</v>
      </c>
      <c r="D9590" s="40">
        <v>315</v>
      </c>
      <c r="E9590" s="40" t="s">
        <v>50</v>
      </c>
      <c r="F9590">
        <f t="shared" si="450"/>
        <v>12</v>
      </c>
      <c r="G9590">
        <f t="shared" si="451"/>
        <v>2016</v>
      </c>
      <c r="H9590">
        <f t="shared" si="452"/>
        <v>624.80250000000001</v>
      </c>
      <c r="I9590" s="23"/>
    </row>
    <row r="9591" spans="1:9" ht="14.4">
      <c r="A9591" s="77" t="s">
        <v>49</v>
      </c>
      <c r="B9591" s="40">
        <v>13095500</v>
      </c>
      <c r="C9591" s="41">
        <v>42370</v>
      </c>
      <c r="D9591" s="40">
        <v>315</v>
      </c>
      <c r="E9591" s="40" t="s">
        <v>50</v>
      </c>
      <c r="F9591">
        <f t="shared" si="450"/>
        <v>1</v>
      </c>
      <c r="G9591">
        <f t="shared" si="451"/>
        <v>2016</v>
      </c>
      <c r="H9591">
        <f t="shared" si="452"/>
        <v>624.80250000000001</v>
      </c>
      <c r="I9591" s="23"/>
    </row>
    <row r="9592" spans="1:9" ht="14.4">
      <c r="A9592" s="77" t="s">
        <v>49</v>
      </c>
      <c r="B9592" s="40">
        <v>13095500</v>
      </c>
      <c r="C9592" s="41">
        <v>42371</v>
      </c>
      <c r="D9592" s="40">
        <v>315</v>
      </c>
      <c r="E9592" s="40" t="s">
        <v>50</v>
      </c>
      <c r="F9592">
        <f t="shared" si="450"/>
        <v>1</v>
      </c>
      <c r="G9592">
        <f t="shared" si="451"/>
        <v>2016</v>
      </c>
      <c r="H9592">
        <f t="shared" si="452"/>
        <v>624.80250000000001</v>
      </c>
      <c r="I9592" s="23"/>
    </row>
    <row r="9593" spans="1:9" ht="14.4">
      <c r="A9593" s="77" t="s">
        <v>49</v>
      </c>
      <c r="B9593" s="40">
        <v>13095500</v>
      </c>
      <c r="C9593" s="41">
        <v>42372</v>
      </c>
      <c r="D9593" s="40">
        <v>314</v>
      </c>
      <c r="E9593" s="40" t="s">
        <v>50</v>
      </c>
      <c r="F9593">
        <f t="shared" si="450"/>
        <v>1</v>
      </c>
      <c r="G9593">
        <f t="shared" si="451"/>
        <v>2016</v>
      </c>
      <c r="H9593">
        <f t="shared" si="452"/>
        <v>622.81899999999996</v>
      </c>
      <c r="I9593" s="23"/>
    </row>
    <row r="9594" spans="1:9" ht="14.4">
      <c r="A9594" s="77" t="s">
        <v>49</v>
      </c>
      <c r="B9594" s="40">
        <v>13095500</v>
      </c>
      <c r="C9594" s="41">
        <v>42373</v>
      </c>
      <c r="D9594" s="40">
        <v>313</v>
      </c>
      <c r="E9594" s="40" t="s">
        <v>50</v>
      </c>
      <c r="F9594">
        <f t="shared" si="450"/>
        <v>1</v>
      </c>
      <c r="G9594">
        <f t="shared" si="451"/>
        <v>2016</v>
      </c>
      <c r="H9594">
        <f t="shared" si="452"/>
        <v>620.83550000000002</v>
      </c>
      <c r="I9594" s="23"/>
    </row>
    <row r="9595" spans="1:9" ht="14.4">
      <c r="A9595" s="77" t="s">
        <v>49</v>
      </c>
      <c r="B9595" s="40">
        <v>13095500</v>
      </c>
      <c r="C9595" s="41">
        <v>42374</v>
      </c>
      <c r="D9595" s="40">
        <v>314</v>
      </c>
      <c r="E9595" s="40" t="s">
        <v>50</v>
      </c>
      <c r="F9595">
        <f t="shared" si="450"/>
        <v>1</v>
      </c>
      <c r="G9595">
        <f t="shared" si="451"/>
        <v>2016</v>
      </c>
      <c r="H9595">
        <f t="shared" si="452"/>
        <v>622.81899999999996</v>
      </c>
      <c r="I9595" s="23"/>
    </row>
    <row r="9596" spans="1:9" ht="14.4">
      <c r="A9596" s="77" t="s">
        <v>49</v>
      </c>
      <c r="B9596" s="40">
        <v>13095500</v>
      </c>
      <c r="C9596" s="41">
        <v>42375</v>
      </c>
      <c r="D9596" s="40">
        <v>313</v>
      </c>
      <c r="E9596" s="40" t="s">
        <v>50</v>
      </c>
      <c r="F9596">
        <f t="shared" si="450"/>
        <v>1</v>
      </c>
      <c r="G9596">
        <f t="shared" si="451"/>
        <v>2016</v>
      </c>
      <c r="H9596">
        <f t="shared" si="452"/>
        <v>620.83550000000002</v>
      </c>
      <c r="I9596" s="23"/>
    </row>
    <row r="9597" spans="1:9" ht="14.4">
      <c r="A9597" s="77" t="s">
        <v>49</v>
      </c>
      <c r="B9597" s="40">
        <v>13095500</v>
      </c>
      <c r="C9597" s="41">
        <v>42376</v>
      </c>
      <c r="D9597" s="40">
        <v>313</v>
      </c>
      <c r="E9597" s="40" t="s">
        <v>50</v>
      </c>
      <c r="F9597">
        <f t="shared" si="450"/>
        <v>1</v>
      </c>
      <c r="G9597">
        <f t="shared" si="451"/>
        <v>2016</v>
      </c>
      <c r="H9597">
        <f t="shared" si="452"/>
        <v>620.83550000000002</v>
      </c>
      <c r="I9597" s="23"/>
    </row>
    <row r="9598" spans="1:9" ht="14.4">
      <c r="A9598" s="77" t="s">
        <v>49</v>
      </c>
      <c r="B9598" s="40">
        <v>13095500</v>
      </c>
      <c r="C9598" s="41">
        <v>42377</v>
      </c>
      <c r="D9598" s="40">
        <v>313</v>
      </c>
      <c r="E9598" s="40" t="s">
        <v>50</v>
      </c>
      <c r="F9598">
        <f t="shared" si="450"/>
        <v>1</v>
      </c>
      <c r="G9598">
        <f t="shared" si="451"/>
        <v>2016</v>
      </c>
      <c r="H9598">
        <f t="shared" si="452"/>
        <v>620.83550000000002</v>
      </c>
      <c r="I9598" s="23"/>
    </row>
    <row r="9599" spans="1:9" ht="14.4">
      <c r="A9599" s="77" t="s">
        <v>49</v>
      </c>
      <c r="B9599" s="40">
        <v>13095500</v>
      </c>
      <c r="C9599" s="41">
        <v>42378</v>
      </c>
      <c r="D9599" s="40">
        <v>313</v>
      </c>
      <c r="E9599" s="40" t="s">
        <v>50</v>
      </c>
      <c r="F9599">
        <f t="shared" si="450"/>
        <v>1</v>
      </c>
      <c r="G9599">
        <f t="shared" si="451"/>
        <v>2016</v>
      </c>
      <c r="H9599">
        <f t="shared" si="452"/>
        <v>620.83550000000002</v>
      </c>
      <c r="I9599" s="23"/>
    </row>
    <row r="9600" spans="1:9" ht="14.4">
      <c r="A9600" s="77" t="s">
        <v>49</v>
      </c>
      <c r="B9600" s="40">
        <v>13095500</v>
      </c>
      <c r="C9600" s="41">
        <v>42379</v>
      </c>
      <c r="D9600" s="40">
        <v>313</v>
      </c>
      <c r="E9600" s="40" t="s">
        <v>50</v>
      </c>
      <c r="F9600">
        <f t="shared" si="450"/>
        <v>1</v>
      </c>
      <c r="G9600">
        <f t="shared" si="451"/>
        <v>2016</v>
      </c>
      <c r="H9600">
        <f t="shared" si="452"/>
        <v>620.83550000000002</v>
      </c>
      <c r="I9600" s="23"/>
    </row>
    <row r="9601" spans="1:9" ht="14.4">
      <c r="A9601" s="77" t="s">
        <v>49</v>
      </c>
      <c r="B9601" s="40">
        <v>13095500</v>
      </c>
      <c r="C9601" s="41">
        <v>42380</v>
      </c>
      <c r="D9601" s="40">
        <v>313</v>
      </c>
      <c r="E9601" s="40" t="s">
        <v>50</v>
      </c>
      <c r="F9601">
        <f t="shared" si="450"/>
        <v>1</v>
      </c>
      <c r="G9601">
        <f t="shared" si="451"/>
        <v>2016</v>
      </c>
      <c r="H9601">
        <f t="shared" si="452"/>
        <v>620.83550000000002</v>
      </c>
      <c r="I9601" s="23"/>
    </row>
    <row r="9602" spans="1:9" ht="14.4">
      <c r="A9602" s="77" t="s">
        <v>49</v>
      </c>
      <c r="B9602" s="40">
        <v>13095500</v>
      </c>
      <c r="C9602" s="41">
        <v>42381</v>
      </c>
      <c r="D9602" s="40">
        <v>311</v>
      </c>
      <c r="E9602" s="40" t="s">
        <v>50</v>
      </c>
      <c r="F9602">
        <f t="shared" si="450"/>
        <v>1</v>
      </c>
      <c r="G9602">
        <f t="shared" si="451"/>
        <v>2016</v>
      </c>
      <c r="H9602">
        <f t="shared" si="452"/>
        <v>616.86850000000004</v>
      </c>
      <c r="I9602" s="23"/>
    </row>
    <row r="9603" spans="1:9" ht="14.4">
      <c r="A9603" s="77" t="s">
        <v>49</v>
      </c>
      <c r="B9603" s="40">
        <v>13095500</v>
      </c>
      <c r="C9603" s="41">
        <v>42382</v>
      </c>
      <c r="D9603" s="40">
        <v>312</v>
      </c>
      <c r="E9603" s="40" t="s">
        <v>50</v>
      </c>
      <c r="F9603">
        <f t="shared" si="450"/>
        <v>1</v>
      </c>
      <c r="G9603">
        <f t="shared" si="451"/>
        <v>2016</v>
      </c>
      <c r="H9603">
        <f t="shared" si="452"/>
        <v>618.85199999999998</v>
      </c>
      <c r="I9603" s="23"/>
    </row>
    <row r="9604" spans="1:9" ht="14.4">
      <c r="A9604" s="77" t="s">
        <v>49</v>
      </c>
      <c r="B9604" s="40">
        <v>13095500</v>
      </c>
      <c r="C9604" s="41">
        <v>42383</v>
      </c>
      <c r="D9604" s="40">
        <v>312</v>
      </c>
      <c r="E9604" s="40" t="s">
        <v>50</v>
      </c>
      <c r="F9604">
        <f t="shared" si="450"/>
        <v>1</v>
      </c>
      <c r="G9604">
        <f t="shared" si="451"/>
        <v>2016</v>
      </c>
      <c r="H9604">
        <f t="shared" si="452"/>
        <v>618.85199999999998</v>
      </c>
      <c r="I9604" s="23"/>
    </row>
    <row r="9605" spans="1:9" ht="14.4">
      <c r="A9605" s="77" t="s">
        <v>49</v>
      </c>
      <c r="B9605" s="40">
        <v>13095500</v>
      </c>
      <c r="C9605" s="41">
        <v>42384</v>
      </c>
      <c r="D9605" s="40">
        <v>311</v>
      </c>
      <c r="E9605" s="40" t="s">
        <v>50</v>
      </c>
      <c r="F9605">
        <f t="shared" si="450"/>
        <v>1</v>
      </c>
      <c r="G9605">
        <f t="shared" si="451"/>
        <v>2016</v>
      </c>
      <c r="H9605">
        <f t="shared" si="452"/>
        <v>616.86850000000004</v>
      </c>
      <c r="I9605" s="23"/>
    </row>
    <row r="9606" spans="1:9" ht="14.4">
      <c r="A9606" s="77" t="s">
        <v>49</v>
      </c>
      <c r="B9606" s="40">
        <v>13095500</v>
      </c>
      <c r="C9606" s="41">
        <v>42385</v>
      </c>
      <c r="D9606" s="40">
        <v>311</v>
      </c>
      <c r="E9606" s="40" t="s">
        <v>50</v>
      </c>
      <c r="F9606">
        <f t="shared" si="450"/>
        <v>1</v>
      </c>
      <c r="G9606">
        <f t="shared" si="451"/>
        <v>2016</v>
      </c>
      <c r="H9606">
        <f t="shared" si="452"/>
        <v>616.86850000000004</v>
      </c>
      <c r="I9606" s="23"/>
    </row>
    <row r="9607" spans="1:9" ht="14.4">
      <c r="A9607" s="77" t="s">
        <v>49</v>
      </c>
      <c r="B9607" s="40">
        <v>13095500</v>
      </c>
      <c r="C9607" s="41">
        <v>42386</v>
      </c>
      <c r="D9607" s="40">
        <v>311</v>
      </c>
      <c r="E9607" s="40" t="s">
        <v>50</v>
      </c>
      <c r="F9607">
        <f t="shared" si="450"/>
        <v>1</v>
      </c>
      <c r="G9607">
        <f t="shared" si="451"/>
        <v>2016</v>
      </c>
      <c r="H9607">
        <f t="shared" si="452"/>
        <v>616.86850000000004</v>
      </c>
      <c r="I9607" s="23"/>
    </row>
    <row r="9608" spans="1:9" ht="14.4">
      <c r="A9608" s="77" t="s">
        <v>49</v>
      </c>
      <c r="B9608" s="40">
        <v>13095500</v>
      </c>
      <c r="C9608" s="41">
        <v>42387</v>
      </c>
      <c r="D9608" s="40">
        <v>311</v>
      </c>
      <c r="E9608" s="40" t="s">
        <v>50</v>
      </c>
      <c r="F9608">
        <f t="shared" si="450"/>
        <v>1</v>
      </c>
      <c r="G9608">
        <f t="shared" si="451"/>
        <v>2016</v>
      </c>
      <c r="H9608">
        <f t="shared" si="452"/>
        <v>616.86850000000004</v>
      </c>
      <c r="I9608" s="23"/>
    </row>
    <row r="9609" spans="1:9" ht="14.4">
      <c r="A9609" s="77" t="s">
        <v>49</v>
      </c>
      <c r="B9609" s="40">
        <v>13095500</v>
      </c>
      <c r="C9609" s="41">
        <v>42388</v>
      </c>
      <c r="D9609" s="40">
        <v>311</v>
      </c>
      <c r="E9609" s="40" t="s">
        <v>50</v>
      </c>
      <c r="F9609">
        <f t="shared" si="450"/>
        <v>1</v>
      </c>
      <c r="G9609">
        <f t="shared" si="451"/>
        <v>2016</v>
      </c>
      <c r="H9609">
        <f t="shared" si="452"/>
        <v>616.86850000000004</v>
      </c>
      <c r="I9609" s="23"/>
    </row>
    <row r="9610" spans="1:9" ht="14.4">
      <c r="A9610" s="77" t="s">
        <v>49</v>
      </c>
      <c r="B9610" s="40">
        <v>13095500</v>
      </c>
      <c r="C9610" s="41">
        <v>42389</v>
      </c>
      <c r="D9610" s="40">
        <v>312</v>
      </c>
      <c r="E9610" s="40" t="s">
        <v>50</v>
      </c>
      <c r="F9610">
        <f t="shared" si="450"/>
        <v>1</v>
      </c>
      <c r="G9610">
        <f t="shared" si="451"/>
        <v>2016</v>
      </c>
      <c r="H9610">
        <f t="shared" si="452"/>
        <v>618.85199999999998</v>
      </c>
      <c r="I9610" s="23"/>
    </row>
    <row r="9611" spans="1:9" ht="14.4">
      <c r="A9611" s="77" t="s">
        <v>49</v>
      </c>
      <c r="B9611" s="40">
        <v>13095500</v>
      </c>
      <c r="C9611" s="41">
        <v>42390</v>
      </c>
      <c r="D9611" s="40">
        <v>312</v>
      </c>
      <c r="E9611" s="40" t="s">
        <v>50</v>
      </c>
      <c r="F9611">
        <f t="shared" si="450"/>
        <v>1</v>
      </c>
      <c r="G9611">
        <f t="shared" si="451"/>
        <v>2016</v>
      </c>
      <c r="H9611">
        <f t="shared" si="452"/>
        <v>618.85199999999998</v>
      </c>
      <c r="I9611" s="23"/>
    </row>
    <row r="9612" spans="1:9" ht="14.4">
      <c r="A9612" s="77" t="s">
        <v>49</v>
      </c>
      <c r="B9612" s="40">
        <v>13095500</v>
      </c>
      <c r="C9612" s="41">
        <v>42391</v>
      </c>
      <c r="D9612" s="40">
        <v>311</v>
      </c>
      <c r="E9612" s="40" t="s">
        <v>50</v>
      </c>
      <c r="F9612">
        <f t="shared" si="450"/>
        <v>1</v>
      </c>
      <c r="G9612">
        <f t="shared" si="451"/>
        <v>2016</v>
      </c>
      <c r="H9612">
        <f t="shared" si="452"/>
        <v>616.86850000000004</v>
      </c>
      <c r="I9612" s="23"/>
    </row>
    <row r="9613" spans="1:9" ht="14.4">
      <c r="A9613" s="77" t="s">
        <v>49</v>
      </c>
      <c r="B9613" s="40">
        <v>13095500</v>
      </c>
      <c r="C9613" s="41">
        <v>42392</v>
      </c>
      <c r="D9613" s="40">
        <v>311</v>
      </c>
      <c r="E9613" s="40" t="s">
        <v>50</v>
      </c>
      <c r="F9613">
        <f t="shared" si="450"/>
        <v>1</v>
      </c>
      <c r="G9613">
        <f t="shared" si="451"/>
        <v>2016</v>
      </c>
      <c r="H9613">
        <f t="shared" si="452"/>
        <v>616.86850000000004</v>
      </c>
      <c r="I9613" s="23"/>
    </row>
    <row r="9614" spans="1:9" ht="14.4">
      <c r="A9614" s="77" t="s">
        <v>49</v>
      </c>
      <c r="B9614" s="40">
        <v>13095500</v>
      </c>
      <c r="C9614" s="41">
        <v>42393</v>
      </c>
      <c r="D9614" s="40">
        <v>311</v>
      </c>
      <c r="E9614" s="40" t="s">
        <v>50</v>
      </c>
      <c r="F9614">
        <f t="shared" si="450"/>
        <v>1</v>
      </c>
      <c r="G9614">
        <f t="shared" si="451"/>
        <v>2016</v>
      </c>
      <c r="H9614">
        <f t="shared" si="452"/>
        <v>616.86850000000004</v>
      </c>
      <c r="I9614" s="23"/>
    </row>
    <row r="9615" spans="1:9" ht="14.4">
      <c r="A9615" s="77" t="s">
        <v>49</v>
      </c>
      <c r="B9615" s="40">
        <v>13095500</v>
      </c>
      <c r="C9615" s="41">
        <v>42394</v>
      </c>
      <c r="D9615" s="40">
        <v>310</v>
      </c>
      <c r="E9615" s="40" t="s">
        <v>50</v>
      </c>
      <c r="F9615">
        <f t="shared" si="450"/>
        <v>1</v>
      </c>
      <c r="G9615">
        <f t="shared" si="451"/>
        <v>2016</v>
      </c>
      <c r="H9615">
        <f t="shared" si="452"/>
        <v>614.88499999999999</v>
      </c>
      <c r="I9615" s="23"/>
    </row>
    <row r="9616" spans="1:9" ht="14.4">
      <c r="A9616" s="77" t="s">
        <v>49</v>
      </c>
      <c r="B9616" s="40">
        <v>13095500</v>
      </c>
      <c r="C9616" s="41">
        <v>42395</v>
      </c>
      <c r="D9616" s="40">
        <v>309</v>
      </c>
      <c r="E9616" s="40" t="s">
        <v>50</v>
      </c>
      <c r="F9616">
        <f t="shared" si="450"/>
        <v>1</v>
      </c>
      <c r="G9616">
        <f t="shared" si="451"/>
        <v>2016</v>
      </c>
      <c r="H9616">
        <f t="shared" si="452"/>
        <v>612.90150000000006</v>
      </c>
      <c r="I9616" s="23"/>
    </row>
    <row r="9617" spans="1:9" ht="14.4">
      <c r="A9617" s="77" t="s">
        <v>49</v>
      </c>
      <c r="B9617" s="40">
        <v>13095500</v>
      </c>
      <c r="C9617" s="41">
        <v>42396</v>
      </c>
      <c r="D9617" s="40">
        <v>309</v>
      </c>
      <c r="E9617" s="40" t="s">
        <v>50</v>
      </c>
      <c r="F9617">
        <f t="shared" si="450"/>
        <v>1</v>
      </c>
      <c r="G9617">
        <f t="shared" si="451"/>
        <v>2016</v>
      </c>
      <c r="H9617">
        <f t="shared" si="452"/>
        <v>612.90150000000006</v>
      </c>
      <c r="I9617" s="23"/>
    </row>
    <row r="9618" spans="1:9" ht="14.4">
      <c r="A9618" s="77" t="s">
        <v>49</v>
      </c>
      <c r="B9618" s="40">
        <v>13095500</v>
      </c>
      <c r="C9618" s="41">
        <v>42397</v>
      </c>
      <c r="D9618" s="40">
        <v>309</v>
      </c>
      <c r="E9618" s="40" t="s">
        <v>50</v>
      </c>
      <c r="F9618">
        <f t="shared" si="450"/>
        <v>1</v>
      </c>
      <c r="G9618">
        <f t="shared" si="451"/>
        <v>2016</v>
      </c>
      <c r="H9618">
        <f t="shared" si="452"/>
        <v>612.90150000000006</v>
      </c>
      <c r="I9618" s="23"/>
    </row>
    <row r="9619" spans="1:9" ht="14.4">
      <c r="A9619" s="77" t="s">
        <v>49</v>
      </c>
      <c r="B9619" s="40">
        <v>13095500</v>
      </c>
      <c r="C9619" s="41">
        <v>42398</v>
      </c>
      <c r="D9619" s="40">
        <v>309</v>
      </c>
      <c r="E9619" s="40" t="s">
        <v>50</v>
      </c>
      <c r="F9619">
        <f t="shared" si="450"/>
        <v>1</v>
      </c>
      <c r="G9619">
        <f t="shared" si="451"/>
        <v>2016</v>
      </c>
      <c r="H9619">
        <f t="shared" si="452"/>
        <v>612.90150000000006</v>
      </c>
      <c r="I9619" s="23"/>
    </row>
    <row r="9620" spans="1:9" ht="14.4">
      <c r="A9620" s="77" t="s">
        <v>49</v>
      </c>
      <c r="B9620" s="40">
        <v>13095500</v>
      </c>
      <c r="C9620" s="41">
        <v>42399</v>
      </c>
      <c r="D9620" s="40">
        <v>309</v>
      </c>
      <c r="E9620" s="40" t="s">
        <v>50</v>
      </c>
      <c r="F9620">
        <f t="shared" si="450"/>
        <v>1</v>
      </c>
      <c r="G9620">
        <f t="shared" si="451"/>
        <v>2016</v>
      </c>
      <c r="H9620">
        <f t="shared" si="452"/>
        <v>612.90150000000006</v>
      </c>
      <c r="I9620" s="23"/>
    </row>
    <row r="9621" spans="1:9" ht="14.4">
      <c r="A9621" s="77" t="s">
        <v>49</v>
      </c>
      <c r="B9621" s="40">
        <v>13095500</v>
      </c>
      <c r="C9621" s="41">
        <v>42400</v>
      </c>
      <c r="D9621" s="40">
        <v>308</v>
      </c>
      <c r="E9621" s="40" t="s">
        <v>50</v>
      </c>
      <c r="F9621">
        <f t="shared" si="450"/>
        <v>1</v>
      </c>
      <c r="G9621">
        <f t="shared" si="451"/>
        <v>2016</v>
      </c>
      <c r="H9621">
        <f t="shared" si="452"/>
        <v>610.91800000000001</v>
      </c>
      <c r="I9621" s="23"/>
    </row>
    <row r="9622" spans="1:9" ht="14.4">
      <c r="A9622" s="77" t="s">
        <v>49</v>
      </c>
      <c r="B9622" s="40">
        <v>13095500</v>
      </c>
      <c r="C9622" s="41">
        <v>42401</v>
      </c>
      <c r="D9622" s="40">
        <v>308</v>
      </c>
      <c r="E9622" s="40" t="s">
        <v>50</v>
      </c>
      <c r="F9622">
        <f t="shared" si="450"/>
        <v>2</v>
      </c>
      <c r="G9622">
        <f t="shared" si="451"/>
        <v>2016</v>
      </c>
      <c r="H9622">
        <f t="shared" si="452"/>
        <v>610.91800000000001</v>
      </c>
      <c r="I9622" s="23"/>
    </row>
    <row r="9623" spans="1:9" ht="14.4">
      <c r="A9623" s="77" t="s">
        <v>49</v>
      </c>
      <c r="B9623" s="40">
        <v>13095500</v>
      </c>
      <c r="C9623" s="41">
        <v>42402</v>
      </c>
      <c r="D9623" s="40">
        <v>307</v>
      </c>
      <c r="E9623" s="40" t="s">
        <v>50</v>
      </c>
      <c r="F9623">
        <f t="shared" si="450"/>
        <v>2</v>
      </c>
      <c r="G9623">
        <f t="shared" si="451"/>
        <v>2016</v>
      </c>
      <c r="H9623">
        <f t="shared" si="452"/>
        <v>608.93449999999996</v>
      </c>
      <c r="I9623" s="23"/>
    </row>
    <row r="9624" spans="1:9" ht="14.4">
      <c r="A9624" s="77" t="s">
        <v>49</v>
      </c>
      <c r="B9624" s="40">
        <v>13095500</v>
      </c>
      <c r="C9624" s="41">
        <v>42403</v>
      </c>
      <c r="D9624" s="40">
        <v>307</v>
      </c>
      <c r="E9624" s="40" t="s">
        <v>50</v>
      </c>
      <c r="F9624">
        <f t="shared" si="450"/>
        <v>2</v>
      </c>
      <c r="G9624">
        <f t="shared" si="451"/>
        <v>2016</v>
      </c>
      <c r="H9624">
        <f t="shared" si="452"/>
        <v>608.93449999999996</v>
      </c>
      <c r="I9624" s="23"/>
    </row>
    <row r="9625" spans="1:9" ht="14.4">
      <c r="A9625" s="77" t="s">
        <v>49</v>
      </c>
      <c r="B9625" s="40">
        <v>13095500</v>
      </c>
      <c r="C9625" s="41">
        <v>42404</v>
      </c>
      <c r="D9625" s="40">
        <v>307</v>
      </c>
      <c r="E9625" s="40" t="s">
        <v>50</v>
      </c>
      <c r="F9625">
        <f t="shared" si="450"/>
        <v>2</v>
      </c>
      <c r="G9625">
        <f t="shared" si="451"/>
        <v>2016</v>
      </c>
      <c r="H9625">
        <f t="shared" si="452"/>
        <v>608.93449999999996</v>
      </c>
      <c r="I9625" s="23"/>
    </row>
    <row r="9626" spans="1:9" ht="14.4">
      <c r="A9626" s="77" t="s">
        <v>49</v>
      </c>
      <c r="B9626" s="40">
        <v>13095500</v>
      </c>
      <c r="C9626" s="41">
        <v>42405</v>
      </c>
      <c r="D9626" s="40">
        <v>305</v>
      </c>
      <c r="E9626" s="40" t="s">
        <v>50</v>
      </c>
      <c r="F9626">
        <f t="shared" si="450"/>
        <v>2</v>
      </c>
      <c r="G9626">
        <f t="shared" si="451"/>
        <v>2016</v>
      </c>
      <c r="H9626">
        <f t="shared" si="452"/>
        <v>604.96749999999997</v>
      </c>
      <c r="I9626" s="23"/>
    </row>
    <row r="9627" spans="1:9" ht="14.4">
      <c r="A9627" s="77" t="s">
        <v>49</v>
      </c>
      <c r="B9627" s="40">
        <v>13095500</v>
      </c>
      <c r="C9627" s="41">
        <v>42406</v>
      </c>
      <c r="D9627" s="40">
        <v>305</v>
      </c>
      <c r="E9627" s="40" t="s">
        <v>50</v>
      </c>
      <c r="F9627">
        <f t="shared" si="450"/>
        <v>2</v>
      </c>
      <c r="G9627">
        <f t="shared" si="451"/>
        <v>2016</v>
      </c>
      <c r="H9627">
        <f t="shared" si="452"/>
        <v>604.96749999999997</v>
      </c>
      <c r="I9627" s="23"/>
    </row>
    <row r="9628" spans="1:9" ht="14.4">
      <c r="A9628" s="77" t="s">
        <v>49</v>
      </c>
      <c r="B9628" s="40">
        <v>13095500</v>
      </c>
      <c r="C9628" s="41">
        <v>42407</v>
      </c>
      <c r="D9628" s="40">
        <v>305</v>
      </c>
      <c r="E9628" s="40" t="s">
        <v>50</v>
      </c>
      <c r="F9628">
        <f t="shared" si="450"/>
        <v>2</v>
      </c>
      <c r="G9628">
        <f t="shared" si="451"/>
        <v>2016</v>
      </c>
      <c r="H9628">
        <f t="shared" si="452"/>
        <v>604.96749999999997</v>
      </c>
      <c r="I9628" s="23"/>
    </row>
    <row r="9629" spans="1:9" ht="14.4">
      <c r="A9629" s="77" t="s">
        <v>49</v>
      </c>
      <c r="B9629" s="40">
        <v>13095500</v>
      </c>
      <c r="C9629" s="41">
        <v>42408</v>
      </c>
      <c r="D9629" s="40">
        <v>305</v>
      </c>
      <c r="E9629" s="40" t="s">
        <v>50</v>
      </c>
      <c r="F9629">
        <f t="shared" si="450"/>
        <v>2</v>
      </c>
      <c r="G9629">
        <f t="shared" si="451"/>
        <v>2016</v>
      </c>
      <c r="H9629">
        <f t="shared" si="452"/>
        <v>604.96749999999997</v>
      </c>
      <c r="I9629" s="23"/>
    </row>
    <row r="9630" spans="1:9" ht="14.4">
      <c r="A9630" s="77" t="s">
        <v>49</v>
      </c>
      <c r="B9630" s="40">
        <v>13095500</v>
      </c>
      <c r="C9630" s="41">
        <v>42409</v>
      </c>
      <c r="D9630" s="40">
        <v>304</v>
      </c>
      <c r="E9630" s="40" t="s">
        <v>50</v>
      </c>
      <c r="F9630">
        <f t="shared" si="450"/>
        <v>2</v>
      </c>
      <c r="G9630">
        <f t="shared" si="451"/>
        <v>2016</v>
      </c>
      <c r="H9630">
        <f t="shared" si="452"/>
        <v>602.98400000000004</v>
      </c>
      <c r="I9630" s="23"/>
    </row>
    <row r="9631" spans="1:9" ht="14.4">
      <c r="A9631" s="77" t="s">
        <v>49</v>
      </c>
      <c r="B9631" s="40">
        <v>13095500</v>
      </c>
      <c r="C9631" s="41">
        <v>42410</v>
      </c>
      <c r="D9631" s="40">
        <v>303</v>
      </c>
      <c r="E9631" s="40" t="s">
        <v>50</v>
      </c>
      <c r="F9631">
        <f t="shared" si="450"/>
        <v>2</v>
      </c>
      <c r="G9631">
        <f t="shared" si="451"/>
        <v>2016</v>
      </c>
      <c r="H9631">
        <f t="shared" si="452"/>
        <v>601.00049999999999</v>
      </c>
      <c r="I9631" s="23"/>
    </row>
    <row r="9632" spans="1:9" ht="14.4">
      <c r="A9632" s="77" t="s">
        <v>49</v>
      </c>
      <c r="B9632" s="40">
        <v>13095500</v>
      </c>
      <c r="C9632" s="41">
        <v>42411</v>
      </c>
      <c r="D9632" s="40">
        <v>303</v>
      </c>
      <c r="E9632" s="40" t="s">
        <v>50</v>
      </c>
      <c r="F9632">
        <f t="shared" si="450"/>
        <v>2</v>
      </c>
      <c r="G9632">
        <f t="shared" si="451"/>
        <v>2016</v>
      </c>
      <c r="H9632">
        <f t="shared" si="452"/>
        <v>601.00049999999999</v>
      </c>
      <c r="I9632" s="23"/>
    </row>
    <row r="9633" spans="1:9" ht="14.4">
      <c r="A9633" s="77" t="s">
        <v>49</v>
      </c>
      <c r="B9633" s="40">
        <v>13095500</v>
      </c>
      <c r="C9633" s="41">
        <v>42412</v>
      </c>
      <c r="D9633" s="40">
        <v>303</v>
      </c>
      <c r="E9633" s="40" t="s">
        <v>50</v>
      </c>
      <c r="F9633">
        <f t="shared" si="450"/>
        <v>2</v>
      </c>
      <c r="G9633">
        <f t="shared" si="451"/>
        <v>2016</v>
      </c>
      <c r="H9633">
        <f t="shared" si="452"/>
        <v>601.00049999999999</v>
      </c>
      <c r="I9633" s="23"/>
    </row>
    <row r="9634" spans="1:9" ht="14.4">
      <c r="A9634" s="77" t="s">
        <v>49</v>
      </c>
      <c r="B9634" s="40">
        <v>13095500</v>
      </c>
      <c r="C9634" s="41">
        <v>42413</v>
      </c>
      <c r="D9634" s="40">
        <v>304</v>
      </c>
      <c r="E9634" s="40" t="s">
        <v>50</v>
      </c>
      <c r="F9634">
        <f t="shared" ref="F9634:F9697" si="453">MONTH(C9634)</f>
        <v>2</v>
      </c>
      <c r="G9634">
        <f t="shared" ref="G9634:G9697" si="454">IF(F9634&gt;10,YEAR(C9634)+1,YEAR(C9634))</f>
        <v>2016</v>
      </c>
      <c r="H9634">
        <f t="shared" ref="H9634:H9697" si="455">D9634*1.9835</f>
        <v>602.98400000000004</v>
      </c>
      <c r="I9634" s="23"/>
    </row>
    <row r="9635" spans="1:9" ht="14.4">
      <c r="A9635" s="77" t="s">
        <v>49</v>
      </c>
      <c r="B9635" s="40">
        <v>13095500</v>
      </c>
      <c r="C9635" s="41">
        <v>42414</v>
      </c>
      <c r="D9635" s="40">
        <v>305</v>
      </c>
      <c r="E9635" s="40" t="s">
        <v>50</v>
      </c>
      <c r="F9635">
        <f t="shared" si="453"/>
        <v>2</v>
      </c>
      <c r="G9635">
        <f t="shared" si="454"/>
        <v>2016</v>
      </c>
      <c r="H9635">
        <f t="shared" si="455"/>
        <v>604.96749999999997</v>
      </c>
      <c r="I9635" s="23"/>
    </row>
    <row r="9636" spans="1:9" ht="14.4">
      <c r="A9636" s="77" t="s">
        <v>49</v>
      </c>
      <c r="B9636" s="40">
        <v>13095500</v>
      </c>
      <c r="C9636" s="41">
        <v>42415</v>
      </c>
      <c r="D9636" s="40">
        <v>305</v>
      </c>
      <c r="E9636" s="40" t="s">
        <v>50</v>
      </c>
      <c r="F9636">
        <f t="shared" si="453"/>
        <v>2</v>
      </c>
      <c r="G9636">
        <f t="shared" si="454"/>
        <v>2016</v>
      </c>
      <c r="H9636">
        <f t="shared" si="455"/>
        <v>604.96749999999997</v>
      </c>
      <c r="I9636" s="23"/>
    </row>
    <row r="9637" spans="1:9" ht="14.4">
      <c r="A9637" s="77" t="s">
        <v>49</v>
      </c>
      <c r="B9637" s="40">
        <v>13095500</v>
      </c>
      <c r="C9637" s="41">
        <v>42416</v>
      </c>
      <c r="D9637" s="40">
        <v>305</v>
      </c>
      <c r="E9637" s="40" t="s">
        <v>50</v>
      </c>
      <c r="F9637">
        <f t="shared" si="453"/>
        <v>2</v>
      </c>
      <c r="G9637">
        <f t="shared" si="454"/>
        <v>2016</v>
      </c>
      <c r="H9637">
        <f t="shared" si="455"/>
        <v>604.96749999999997</v>
      </c>
      <c r="I9637" s="23"/>
    </row>
    <row r="9638" spans="1:9" ht="14.4">
      <c r="A9638" s="77" t="s">
        <v>49</v>
      </c>
      <c r="B9638" s="40">
        <v>13095500</v>
      </c>
      <c r="C9638" s="41">
        <v>42417</v>
      </c>
      <c r="D9638" s="40">
        <v>305</v>
      </c>
      <c r="E9638" s="40" t="s">
        <v>50</v>
      </c>
      <c r="F9638">
        <f t="shared" si="453"/>
        <v>2</v>
      </c>
      <c r="G9638">
        <f t="shared" si="454"/>
        <v>2016</v>
      </c>
      <c r="H9638">
        <f t="shared" si="455"/>
        <v>604.96749999999997</v>
      </c>
      <c r="I9638" s="23"/>
    </row>
    <row r="9639" spans="1:9" ht="14.4">
      <c r="A9639" s="77" t="s">
        <v>49</v>
      </c>
      <c r="B9639" s="40">
        <v>13095500</v>
      </c>
      <c r="C9639" s="41">
        <v>42418</v>
      </c>
      <c r="D9639" s="40">
        <v>305</v>
      </c>
      <c r="E9639" s="40" t="s">
        <v>50</v>
      </c>
      <c r="F9639">
        <f t="shared" si="453"/>
        <v>2</v>
      </c>
      <c r="G9639">
        <f t="shared" si="454"/>
        <v>2016</v>
      </c>
      <c r="H9639">
        <f t="shared" si="455"/>
        <v>604.96749999999997</v>
      </c>
      <c r="I9639" s="23"/>
    </row>
    <row r="9640" spans="1:9" ht="14.4">
      <c r="A9640" s="77" t="s">
        <v>49</v>
      </c>
      <c r="B9640" s="40">
        <v>13095500</v>
      </c>
      <c r="C9640" s="41">
        <v>42419</v>
      </c>
      <c r="D9640" s="40">
        <v>305</v>
      </c>
      <c r="E9640" s="40" t="s">
        <v>50</v>
      </c>
      <c r="F9640">
        <f t="shared" si="453"/>
        <v>2</v>
      </c>
      <c r="G9640">
        <f t="shared" si="454"/>
        <v>2016</v>
      </c>
      <c r="H9640">
        <f t="shared" si="455"/>
        <v>604.96749999999997</v>
      </c>
      <c r="I9640" s="23"/>
    </row>
    <row r="9641" spans="1:9" ht="14.4">
      <c r="A9641" s="77" t="s">
        <v>49</v>
      </c>
      <c r="B9641" s="40">
        <v>13095500</v>
      </c>
      <c r="C9641" s="41">
        <v>42420</v>
      </c>
      <c r="D9641" s="40">
        <v>304</v>
      </c>
      <c r="E9641" s="40" t="s">
        <v>50</v>
      </c>
      <c r="F9641">
        <f t="shared" si="453"/>
        <v>2</v>
      </c>
      <c r="G9641">
        <f t="shared" si="454"/>
        <v>2016</v>
      </c>
      <c r="H9641">
        <f t="shared" si="455"/>
        <v>602.98400000000004</v>
      </c>
      <c r="I9641" s="23"/>
    </row>
    <row r="9642" spans="1:9" ht="14.4">
      <c r="A9642" s="77" t="s">
        <v>49</v>
      </c>
      <c r="B9642" s="40">
        <v>13095500</v>
      </c>
      <c r="C9642" s="41">
        <v>42421</v>
      </c>
      <c r="D9642" s="40">
        <v>303</v>
      </c>
      <c r="E9642" s="40" t="s">
        <v>50</v>
      </c>
      <c r="F9642">
        <f t="shared" si="453"/>
        <v>2</v>
      </c>
      <c r="G9642">
        <f t="shared" si="454"/>
        <v>2016</v>
      </c>
      <c r="H9642">
        <f t="shared" si="455"/>
        <v>601.00049999999999</v>
      </c>
      <c r="I9642" s="23"/>
    </row>
    <row r="9643" spans="1:9" ht="14.4">
      <c r="A9643" s="77" t="s">
        <v>49</v>
      </c>
      <c r="B9643" s="40">
        <v>13095500</v>
      </c>
      <c r="C9643" s="41">
        <v>42422</v>
      </c>
      <c r="D9643" s="40">
        <v>304</v>
      </c>
      <c r="E9643" s="40" t="s">
        <v>50</v>
      </c>
      <c r="F9643">
        <f t="shared" si="453"/>
        <v>2</v>
      </c>
      <c r="G9643">
        <f t="shared" si="454"/>
        <v>2016</v>
      </c>
      <c r="H9643">
        <f t="shared" si="455"/>
        <v>602.98400000000004</v>
      </c>
      <c r="I9643" s="23"/>
    </row>
    <row r="9644" spans="1:9" ht="14.4">
      <c r="A9644" s="77" t="s">
        <v>49</v>
      </c>
      <c r="B9644" s="40">
        <v>13095500</v>
      </c>
      <c r="C9644" s="41">
        <v>42423</v>
      </c>
      <c r="D9644" s="40">
        <v>303</v>
      </c>
      <c r="E9644" s="40" t="s">
        <v>50</v>
      </c>
      <c r="F9644">
        <f t="shared" si="453"/>
        <v>2</v>
      </c>
      <c r="G9644">
        <f t="shared" si="454"/>
        <v>2016</v>
      </c>
      <c r="H9644">
        <f t="shared" si="455"/>
        <v>601.00049999999999</v>
      </c>
      <c r="I9644" s="23"/>
    </row>
    <row r="9645" spans="1:9" ht="14.4">
      <c r="A9645" s="77" t="s">
        <v>49</v>
      </c>
      <c r="B9645" s="40">
        <v>13095500</v>
      </c>
      <c r="C9645" s="41">
        <v>42424</v>
      </c>
      <c r="D9645" s="40">
        <v>303</v>
      </c>
      <c r="E9645" s="40" t="s">
        <v>50</v>
      </c>
      <c r="F9645">
        <f t="shared" si="453"/>
        <v>2</v>
      </c>
      <c r="G9645">
        <f t="shared" si="454"/>
        <v>2016</v>
      </c>
      <c r="H9645">
        <f t="shared" si="455"/>
        <v>601.00049999999999</v>
      </c>
      <c r="I9645" s="23"/>
    </row>
    <row r="9646" spans="1:9" ht="14.4">
      <c r="A9646" s="77" t="s">
        <v>49</v>
      </c>
      <c r="B9646" s="40">
        <v>13095500</v>
      </c>
      <c r="C9646" s="41">
        <v>42425</v>
      </c>
      <c r="D9646" s="40">
        <v>303</v>
      </c>
      <c r="E9646" s="40" t="s">
        <v>50</v>
      </c>
      <c r="F9646">
        <f t="shared" si="453"/>
        <v>2</v>
      </c>
      <c r="G9646">
        <f t="shared" si="454"/>
        <v>2016</v>
      </c>
      <c r="H9646">
        <f t="shared" si="455"/>
        <v>601.00049999999999</v>
      </c>
      <c r="I9646" s="23"/>
    </row>
    <row r="9647" spans="1:9" ht="14.4">
      <c r="A9647" s="77" t="s">
        <v>49</v>
      </c>
      <c r="B9647" s="40">
        <v>13095500</v>
      </c>
      <c r="C9647" s="41">
        <v>42426</v>
      </c>
      <c r="D9647" s="40">
        <v>303</v>
      </c>
      <c r="E9647" s="40" t="s">
        <v>50</v>
      </c>
      <c r="F9647">
        <f t="shared" si="453"/>
        <v>2</v>
      </c>
      <c r="G9647">
        <f t="shared" si="454"/>
        <v>2016</v>
      </c>
      <c r="H9647">
        <f t="shared" si="455"/>
        <v>601.00049999999999</v>
      </c>
      <c r="I9647" s="23"/>
    </row>
    <row r="9648" spans="1:9" ht="14.4">
      <c r="A9648" s="77" t="s">
        <v>49</v>
      </c>
      <c r="B9648" s="40">
        <v>13095500</v>
      </c>
      <c r="C9648" s="41">
        <v>42427</v>
      </c>
      <c r="D9648" s="40">
        <v>303</v>
      </c>
      <c r="E9648" s="40" t="s">
        <v>50</v>
      </c>
      <c r="F9648">
        <f t="shared" si="453"/>
        <v>2</v>
      </c>
      <c r="G9648">
        <f t="shared" si="454"/>
        <v>2016</v>
      </c>
      <c r="H9648">
        <f t="shared" si="455"/>
        <v>601.00049999999999</v>
      </c>
      <c r="I9648" s="23"/>
    </row>
    <row r="9649" spans="1:9" ht="14.4">
      <c r="A9649" s="77" t="s">
        <v>49</v>
      </c>
      <c r="B9649" s="40">
        <v>13095500</v>
      </c>
      <c r="C9649" s="41">
        <v>42428</v>
      </c>
      <c r="D9649" s="40">
        <v>301</v>
      </c>
      <c r="E9649" s="40" t="s">
        <v>50</v>
      </c>
      <c r="F9649">
        <f t="shared" si="453"/>
        <v>2</v>
      </c>
      <c r="G9649">
        <f t="shared" si="454"/>
        <v>2016</v>
      </c>
      <c r="H9649">
        <f t="shared" si="455"/>
        <v>597.0335</v>
      </c>
      <c r="I9649" s="23"/>
    </row>
    <row r="9650" spans="1:9" ht="14.4">
      <c r="A9650" s="77" t="s">
        <v>49</v>
      </c>
      <c r="B9650" s="40">
        <v>13095500</v>
      </c>
      <c r="C9650" s="41">
        <v>42429</v>
      </c>
      <c r="D9650" s="40">
        <v>299</v>
      </c>
      <c r="E9650" s="40" t="s">
        <v>50</v>
      </c>
      <c r="F9650">
        <f t="shared" si="453"/>
        <v>2</v>
      </c>
      <c r="G9650">
        <f t="shared" si="454"/>
        <v>2016</v>
      </c>
      <c r="H9650">
        <f t="shared" si="455"/>
        <v>593.06650000000002</v>
      </c>
      <c r="I9650" s="23"/>
    </row>
    <row r="9651" spans="1:9" ht="14.4">
      <c r="A9651" s="77" t="s">
        <v>49</v>
      </c>
      <c r="B9651" s="40">
        <v>13095500</v>
      </c>
      <c r="C9651" s="41">
        <v>42430</v>
      </c>
      <c r="D9651" s="40">
        <v>298</v>
      </c>
      <c r="E9651" s="40" t="s">
        <v>50</v>
      </c>
      <c r="F9651">
        <f t="shared" si="453"/>
        <v>3</v>
      </c>
      <c r="G9651">
        <f t="shared" si="454"/>
        <v>2016</v>
      </c>
      <c r="H9651">
        <f t="shared" si="455"/>
        <v>591.08299999999997</v>
      </c>
      <c r="I9651" s="23"/>
    </row>
    <row r="9652" spans="1:9" ht="14.4">
      <c r="A9652" s="77" t="s">
        <v>49</v>
      </c>
      <c r="B9652" s="40">
        <v>13095500</v>
      </c>
      <c r="C9652" s="41">
        <v>42431</v>
      </c>
      <c r="D9652" s="40">
        <v>298</v>
      </c>
      <c r="E9652" s="40" t="s">
        <v>50</v>
      </c>
      <c r="F9652">
        <f t="shared" si="453"/>
        <v>3</v>
      </c>
      <c r="G9652">
        <f t="shared" si="454"/>
        <v>2016</v>
      </c>
      <c r="H9652">
        <f t="shared" si="455"/>
        <v>591.08299999999997</v>
      </c>
      <c r="I9652" s="23"/>
    </row>
    <row r="9653" spans="1:9" ht="14.4">
      <c r="A9653" s="77" t="s">
        <v>49</v>
      </c>
      <c r="B9653" s="40">
        <v>13095500</v>
      </c>
      <c r="C9653" s="41">
        <v>42432</v>
      </c>
      <c r="D9653" s="40">
        <v>298</v>
      </c>
      <c r="E9653" s="40" t="s">
        <v>50</v>
      </c>
      <c r="F9653">
        <f t="shared" si="453"/>
        <v>3</v>
      </c>
      <c r="G9653">
        <f t="shared" si="454"/>
        <v>2016</v>
      </c>
      <c r="H9653">
        <f t="shared" si="455"/>
        <v>591.08299999999997</v>
      </c>
      <c r="I9653" s="23"/>
    </row>
    <row r="9654" spans="1:9" ht="14.4">
      <c r="A9654" s="77" t="s">
        <v>49</v>
      </c>
      <c r="B9654" s="40">
        <v>13095500</v>
      </c>
      <c r="C9654" s="41">
        <v>42433</v>
      </c>
      <c r="D9654" s="40">
        <v>297</v>
      </c>
      <c r="E9654" s="40" t="s">
        <v>50</v>
      </c>
      <c r="F9654">
        <f t="shared" si="453"/>
        <v>3</v>
      </c>
      <c r="G9654">
        <f t="shared" si="454"/>
        <v>2016</v>
      </c>
      <c r="H9654">
        <f t="shared" si="455"/>
        <v>589.09950000000003</v>
      </c>
      <c r="I9654" s="23"/>
    </row>
    <row r="9655" spans="1:9" ht="14.4">
      <c r="A9655" s="77" t="s">
        <v>49</v>
      </c>
      <c r="B9655" s="40">
        <v>13095500</v>
      </c>
      <c r="C9655" s="41">
        <v>42434</v>
      </c>
      <c r="D9655" s="40">
        <v>296</v>
      </c>
      <c r="E9655" s="40" t="s">
        <v>50</v>
      </c>
      <c r="F9655">
        <f t="shared" si="453"/>
        <v>3</v>
      </c>
      <c r="G9655">
        <f t="shared" si="454"/>
        <v>2016</v>
      </c>
      <c r="H9655">
        <f t="shared" si="455"/>
        <v>587.11599999999999</v>
      </c>
      <c r="I9655" s="23"/>
    </row>
    <row r="9656" spans="1:9" ht="14.4">
      <c r="A9656" s="77" t="s">
        <v>49</v>
      </c>
      <c r="B9656" s="40">
        <v>13095500</v>
      </c>
      <c r="C9656" s="41">
        <v>42435</v>
      </c>
      <c r="D9656" s="40">
        <v>297</v>
      </c>
      <c r="E9656" s="40" t="s">
        <v>50</v>
      </c>
      <c r="F9656">
        <f t="shared" si="453"/>
        <v>3</v>
      </c>
      <c r="G9656">
        <f t="shared" si="454"/>
        <v>2016</v>
      </c>
      <c r="H9656">
        <f t="shared" si="455"/>
        <v>589.09950000000003</v>
      </c>
      <c r="I9656" s="23"/>
    </row>
    <row r="9657" spans="1:9" ht="14.4">
      <c r="A9657" s="77" t="s">
        <v>49</v>
      </c>
      <c r="B9657" s="40">
        <v>13095500</v>
      </c>
      <c r="C9657" s="41">
        <v>42436</v>
      </c>
      <c r="D9657" s="40">
        <v>296</v>
      </c>
      <c r="E9657" s="40" t="s">
        <v>50</v>
      </c>
      <c r="F9657">
        <f t="shared" si="453"/>
        <v>3</v>
      </c>
      <c r="G9657">
        <f t="shared" si="454"/>
        <v>2016</v>
      </c>
      <c r="H9657">
        <f t="shared" si="455"/>
        <v>587.11599999999999</v>
      </c>
      <c r="I9657" s="23"/>
    </row>
    <row r="9658" spans="1:9" ht="14.4">
      <c r="A9658" s="77" t="s">
        <v>49</v>
      </c>
      <c r="B9658" s="40">
        <v>13095500</v>
      </c>
      <c r="C9658" s="41">
        <v>42437</v>
      </c>
      <c r="D9658" s="40">
        <v>296</v>
      </c>
      <c r="E9658" s="40" t="s">
        <v>50</v>
      </c>
      <c r="F9658">
        <f t="shared" si="453"/>
        <v>3</v>
      </c>
      <c r="G9658">
        <f t="shared" si="454"/>
        <v>2016</v>
      </c>
      <c r="H9658">
        <f t="shared" si="455"/>
        <v>587.11599999999999</v>
      </c>
      <c r="I9658" s="23"/>
    </row>
    <row r="9659" spans="1:9" ht="14.4">
      <c r="A9659" s="77" t="s">
        <v>49</v>
      </c>
      <c r="B9659" s="40">
        <v>13095500</v>
      </c>
      <c r="C9659" s="41">
        <v>42438</v>
      </c>
      <c r="D9659" s="40">
        <v>295</v>
      </c>
      <c r="E9659" s="40" t="s">
        <v>50</v>
      </c>
      <c r="F9659">
        <f t="shared" si="453"/>
        <v>3</v>
      </c>
      <c r="G9659">
        <f t="shared" si="454"/>
        <v>2016</v>
      </c>
      <c r="H9659">
        <f t="shared" si="455"/>
        <v>585.13250000000005</v>
      </c>
      <c r="I9659" s="23"/>
    </row>
    <row r="9660" spans="1:9" ht="14.4">
      <c r="A9660" s="77" t="s">
        <v>49</v>
      </c>
      <c r="B9660" s="40">
        <v>13095500</v>
      </c>
      <c r="C9660" s="41">
        <v>42439</v>
      </c>
      <c r="D9660" s="40">
        <v>296</v>
      </c>
      <c r="E9660" s="40" t="s">
        <v>50</v>
      </c>
      <c r="F9660">
        <f t="shared" si="453"/>
        <v>3</v>
      </c>
      <c r="G9660">
        <f t="shared" si="454"/>
        <v>2016</v>
      </c>
      <c r="H9660">
        <f t="shared" si="455"/>
        <v>587.11599999999999</v>
      </c>
      <c r="I9660" s="23"/>
    </row>
    <row r="9661" spans="1:9" ht="14.4">
      <c r="A9661" s="77" t="s">
        <v>49</v>
      </c>
      <c r="B9661" s="40">
        <v>13095500</v>
      </c>
      <c r="C9661" s="41">
        <v>42440</v>
      </c>
      <c r="D9661" s="40">
        <v>296</v>
      </c>
      <c r="E9661" s="40" t="s">
        <v>50</v>
      </c>
      <c r="F9661">
        <f t="shared" si="453"/>
        <v>3</v>
      </c>
      <c r="G9661">
        <f t="shared" si="454"/>
        <v>2016</v>
      </c>
      <c r="H9661">
        <f t="shared" si="455"/>
        <v>587.11599999999999</v>
      </c>
      <c r="I9661" s="23"/>
    </row>
    <row r="9662" spans="1:9" ht="14.4">
      <c r="A9662" s="77" t="s">
        <v>49</v>
      </c>
      <c r="B9662" s="40">
        <v>13095500</v>
      </c>
      <c r="C9662" s="41">
        <v>42441</v>
      </c>
      <c r="D9662" s="40">
        <v>296</v>
      </c>
      <c r="E9662" s="40" t="s">
        <v>50</v>
      </c>
      <c r="F9662">
        <f t="shared" si="453"/>
        <v>3</v>
      </c>
      <c r="G9662">
        <f t="shared" si="454"/>
        <v>2016</v>
      </c>
      <c r="H9662">
        <f t="shared" si="455"/>
        <v>587.11599999999999</v>
      </c>
      <c r="I9662" s="23"/>
    </row>
    <row r="9663" spans="1:9" ht="14.4">
      <c r="A9663" s="77" t="s">
        <v>49</v>
      </c>
      <c r="B9663" s="40">
        <v>13095500</v>
      </c>
      <c r="C9663" s="41">
        <v>42442</v>
      </c>
      <c r="D9663" s="40">
        <v>296</v>
      </c>
      <c r="E9663" s="40" t="s">
        <v>50</v>
      </c>
      <c r="F9663">
        <f t="shared" si="453"/>
        <v>3</v>
      </c>
      <c r="G9663">
        <f t="shared" si="454"/>
        <v>2016</v>
      </c>
      <c r="H9663">
        <f t="shared" si="455"/>
        <v>587.11599999999999</v>
      </c>
      <c r="I9663" s="23"/>
    </row>
    <row r="9664" spans="1:9" ht="14.4">
      <c r="A9664" s="77" t="s">
        <v>49</v>
      </c>
      <c r="B9664" s="40">
        <v>13095500</v>
      </c>
      <c r="C9664" s="41">
        <v>42443</v>
      </c>
      <c r="D9664" s="40">
        <v>296</v>
      </c>
      <c r="E9664" s="40" t="s">
        <v>50</v>
      </c>
      <c r="F9664">
        <f t="shared" si="453"/>
        <v>3</v>
      </c>
      <c r="G9664">
        <f t="shared" si="454"/>
        <v>2016</v>
      </c>
      <c r="H9664">
        <f t="shared" si="455"/>
        <v>587.11599999999999</v>
      </c>
      <c r="I9664" s="23"/>
    </row>
    <row r="9665" spans="1:9" ht="14.4">
      <c r="A9665" s="77" t="s">
        <v>49</v>
      </c>
      <c r="B9665" s="40">
        <v>13095500</v>
      </c>
      <c r="C9665" s="41">
        <v>42444</v>
      </c>
      <c r="D9665" s="40">
        <v>295</v>
      </c>
      <c r="E9665" s="40" t="s">
        <v>50</v>
      </c>
      <c r="F9665">
        <f t="shared" si="453"/>
        <v>3</v>
      </c>
      <c r="G9665">
        <f t="shared" si="454"/>
        <v>2016</v>
      </c>
      <c r="H9665">
        <f t="shared" si="455"/>
        <v>585.13250000000005</v>
      </c>
      <c r="I9665" s="23"/>
    </row>
    <row r="9666" spans="1:9" ht="14.4">
      <c r="A9666" s="77" t="s">
        <v>49</v>
      </c>
      <c r="B9666" s="40">
        <v>13095500</v>
      </c>
      <c r="C9666" s="41">
        <v>42445</v>
      </c>
      <c r="D9666" s="40">
        <v>294</v>
      </c>
      <c r="E9666" s="40" t="s">
        <v>50</v>
      </c>
      <c r="F9666">
        <f t="shared" si="453"/>
        <v>3</v>
      </c>
      <c r="G9666">
        <f t="shared" si="454"/>
        <v>2016</v>
      </c>
      <c r="H9666">
        <f t="shared" si="455"/>
        <v>583.149</v>
      </c>
      <c r="I9666" s="23"/>
    </row>
    <row r="9667" spans="1:9" ht="14.4">
      <c r="A9667" s="77" t="s">
        <v>49</v>
      </c>
      <c r="B9667" s="40">
        <v>13095500</v>
      </c>
      <c r="C9667" s="41">
        <v>42446</v>
      </c>
      <c r="D9667" s="40">
        <v>294</v>
      </c>
      <c r="E9667" s="40" t="s">
        <v>50</v>
      </c>
      <c r="F9667">
        <f t="shared" si="453"/>
        <v>3</v>
      </c>
      <c r="G9667">
        <f t="shared" si="454"/>
        <v>2016</v>
      </c>
      <c r="H9667">
        <f t="shared" si="455"/>
        <v>583.149</v>
      </c>
      <c r="I9667" s="23"/>
    </row>
    <row r="9668" spans="1:9" ht="14.4">
      <c r="A9668" s="77" t="s">
        <v>49</v>
      </c>
      <c r="B9668" s="40">
        <v>13095500</v>
      </c>
      <c r="C9668" s="41">
        <v>42447</v>
      </c>
      <c r="D9668" s="40">
        <v>294</v>
      </c>
      <c r="E9668" s="40" t="s">
        <v>50</v>
      </c>
      <c r="F9668">
        <f t="shared" si="453"/>
        <v>3</v>
      </c>
      <c r="G9668">
        <f t="shared" si="454"/>
        <v>2016</v>
      </c>
      <c r="H9668">
        <f t="shared" si="455"/>
        <v>583.149</v>
      </c>
      <c r="I9668" s="23"/>
    </row>
    <row r="9669" spans="1:9" ht="14.4">
      <c r="A9669" s="77" t="s">
        <v>49</v>
      </c>
      <c r="B9669" s="40">
        <v>13095500</v>
      </c>
      <c r="C9669" s="41">
        <v>42448</v>
      </c>
      <c r="D9669" s="40">
        <v>293</v>
      </c>
      <c r="E9669" s="40" t="s">
        <v>50</v>
      </c>
      <c r="F9669">
        <f t="shared" si="453"/>
        <v>3</v>
      </c>
      <c r="G9669">
        <f t="shared" si="454"/>
        <v>2016</v>
      </c>
      <c r="H9669">
        <f t="shared" si="455"/>
        <v>581.16550000000007</v>
      </c>
      <c r="I9669" s="23"/>
    </row>
    <row r="9670" spans="1:9" ht="14.4">
      <c r="A9670" s="77" t="s">
        <v>49</v>
      </c>
      <c r="B9670" s="40">
        <v>13095500</v>
      </c>
      <c r="C9670" s="41">
        <v>42449</v>
      </c>
      <c r="D9670" s="40">
        <v>293</v>
      </c>
      <c r="E9670" s="40" t="s">
        <v>50</v>
      </c>
      <c r="F9670">
        <f t="shared" si="453"/>
        <v>3</v>
      </c>
      <c r="G9670">
        <f t="shared" si="454"/>
        <v>2016</v>
      </c>
      <c r="H9670">
        <f t="shared" si="455"/>
        <v>581.16550000000007</v>
      </c>
      <c r="I9670" s="23"/>
    </row>
    <row r="9671" spans="1:9" ht="14.4">
      <c r="A9671" s="77" t="s">
        <v>49</v>
      </c>
      <c r="B9671" s="40">
        <v>13095500</v>
      </c>
      <c r="C9671" s="41">
        <v>42450</v>
      </c>
      <c r="D9671" s="40">
        <v>293</v>
      </c>
      <c r="E9671" s="40" t="s">
        <v>50</v>
      </c>
      <c r="F9671">
        <f t="shared" si="453"/>
        <v>3</v>
      </c>
      <c r="G9671">
        <f t="shared" si="454"/>
        <v>2016</v>
      </c>
      <c r="H9671">
        <f t="shared" si="455"/>
        <v>581.16550000000007</v>
      </c>
      <c r="I9671" s="23"/>
    </row>
    <row r="9672" spans="1:9" ht="14.4">
      <c r="A9672" s="77" t="s">
        <v>49</v>
      </c>
      <c r="B9672" s="40">
        <v>13095500</v>
      </c>
      <c r="C9672" s="41">
        <v>42451</v>
      </c>
      <c r="D9672" s="40">
        <v>294</v>
      </c>
      <c r="E9672" s="40" t="s">
        <v>50</v>
      </c>
      <c r="F9672">
        <f t="shared" si="453"/>
        <v>3</v>
      </c>
      <c r="G9672">
        <f t="shared" si="454"/>
        <v>2016</v>
      </c>
      <c r="H9672">
        <f t="shared" si="455"/>
        <v>583.149</v>
      </c>
      <c r="I9672" s="23"/>
    </row>
    <row r="9673" spans="1:9" ht="14.4">
      <c r="A9673" s="77" t="s">
        <v>49</v>
      </c>
      <c r="B9673" s="40">
        <v>13095500</v>
      </c>
      <c r="C9673" s="41">
        <v>42452</v>
      </c>
      <c r="D9673" s="40">
        <v>293</v>
      </c>
      <c r="E9673" s="40" t="s">
        <v>50</v>
      </c>
      <c r="F9673">
        <f t="shared" si="453"/>
        <v>3</v>
      </c>
      <c r="G9673">
        <f t="shared" si="454"/>
        <v>2016</v>
      </c>
      <c r="H9673">
        <f t="shared" si="455"/>
        <v>581.16550000000007</v>
      </c>
      <c r="I9673" s="23"/>
    </row>
    <row r="9674" spans="1:9" ht="14.4">
      <c r="A9674" s="77" t="s">
        <v>49</v>
      </c>
      <c r="B9674" s="40">
        <v>13095500</v>
      </c>
      <c r="C9674" s="41">
        <v>42453</v>
      </c>
      <c r="D9674" s="40">
        <v>292</v>
      </c>
      <c r="E9674" s="40" t="s">
        <v>50</v>
      </c>
      <c r="F9674">
        <f t="shared" si="453"/>
        <v>3</v>
      </c>
      <c r="G9674">
        <f t="shared" si="454"/>
        <v>2016</v>
      </c>
      <c r="H9674">
        <f t="shared" si="455"/>
        <v>579.18200000000002</v>
      </c>
      <c r="I9674" s="23"/>
    </row>
    <row r="9675" spans="1:9" ht="14.4">
      <c r="A9675" s="77" t="s">
        <v>49</v>
      </c>
      <c r="B9675" s="40">
        <v>13095500</v>
      </c>
      <c r="C9675" s="41">
        <v>42454</v>
      </c>
      <c r="D9675" s="40">
        <v>292</v>
      </c>
      <c r="E9675" s="40" t="s">
        <v>50</v>
      </c>
      <c r="F9675">
        <f t="shared" si="453"/>
        <v>3</v>
      </c>
      <c r="G9675">
        <f t="shared" si="454"/>
        <v>2016</v>
      </c>
      <c r="H9675">
        <f t="shared" si="455"/>
        <v>579.18200000000002</v>
      </c>
      <c r="I9675" s="23"/>
    </row>
    <row r="9676" spans="1:9" ht="14.4">
      <c r="A9676" s="77" t="s">
        <v>49</v>
      </c>
      <c r="B9676" s="40">
        <v>13095500</v>
      </c>
      <c r="C9676" s="41">
        <v>42455</v>
      </c>
      <c r="D9676" s="40">
        <v>292</v>
      </c>
      <c r="E9676" s="40" t="s">
        <v>50</v>
      </c>
      <c r="F9676">
        <f t="shared" si="453"/>
        <v>3</v>
      </c>
      <c r="G9676">
        <f t="shared" si="454"/>
        <v>2016</v>
      </c>
      <c r="H9676">
        <f t="shared" si="455"/>
        <v>579.18200000000002</v>
      </c>
      <c r="I9676" s="23"/>
    </row>
    <row r="9677" spans="1:9" ht="14.4">
      <c r="A9677" s="77" t="s">
        <v>49</v>
      </c>
      <c r="B9677" s="40">
        <v>13095500</v>
      </c>
      <c r="C9677" s="41">
        <v>42456</v>
      </c>
      <c r="D9677" s="40">
        <v>290</v>
      </c>
      <c r="E9677" s="40" t="s">
        <v>50</v>
      </c>
      <c r="F9677">
        <f t="shared" si="453"/>
        <v>3</v>
      </c>
      <c r="G9677">
        <f t="shared" si="454"/>
        <v>2016</v>
      </c>
      <c r="H9677">
        <f t="shared" si="455"/>
        <v>575.21500000000003</v>
      </c>
      <c r="I9677" s="23"/>
    </row>
    <row r="9678" spans="1:9" ht="14.4">
      <c r="A9678" s="77" t="s">
        <v>49</v>
      </c>
      <c r="B9678" s="40">
        <v>13095500</v>
      </c>
      <c r="C9678" s="41">
        <v>42457</v>
      </c>
      <c r="D9678" s="40">
        <v>290</v>
      </c>
      <c r="E9678" s="40" t="s">
        <v>50</v>
      </c>
      <c r="F9678">
        <f t="shared" si="453"/>
        <v>3</v>
      </c>
      <c r="G9678">
        <f t="shared" si="454"/>
        <v>2016</v>
      </c>
      <c r="H9678">
        <f t="shared" si="455"/>
        <v>575.21500000000003</v>
      </c>
      <c r="I9678" s="23"/>
    </row>
    <row r="9679" spans="1:9" ht="14.4">
      <c r="A9679" s="77" t="s">
        <v>49</v>
      </c>
      <c r="B9679" s="40">
        <v>13095500</v>
      </c>
      <c r="C9679" s="41">
        <v>42458</v>
      </c>
      <c r="D9679" s="40">
        <v>291</v>
      </c>
      <c r="E9679" s="40" t="s">
        <v>50</v>
      </c>
      <c r="F9679">
        <f t="shared" si="453"/>
        <v>3</v>
      </c>
      <c r="G9679">
        <f t="shared" si="454"/>
        <v>2016</v>
      </c>
      <c r="H9679">
        <f t="shared" si="455"/>
        <v>577.19849999999997</v>
      </c>
      <c r="I9679" s="23"/>
    </row>
    <row r="9680" spans="1:9" ht="14.4">
      <c r="A9680" s="77" t="s">
        <v>49</v>
      </c>
      <c r="B9680" s="40">
        <v>13095500</v>
      </c>
      <c r="C9680" s="41">
        <v>42459</v>
      </c>
      <c r="D9680" s="40">
        <v>290</v>
      </c>
      <c r="E9680" s="40" t="s">
        <v>50</v>
      </c>
      <c r="F9680">
        <f t="shared" si="453"/>
        <v>3</v>
      </c>
      <c r="G9680">
        <f t="shared" si="454"/>
        <v>2016</v>
      </c>
      <c r="H9680">
        <f t="shared" si="455"/>
        <v>575.21500000000003</v>
      </c>
      <c r="I9680" s="23"/>
    </row>
    <row r="9681" spans="1:9" ht="14.4">
      <c r="A9681" s="77" t="s">
        <v>49</v>
      </c>
      <c r="B9681" s="40">
        <v>13095500</v>
      </c>
      <c r="C9681" s="41">
        <v>42460</v>
      </c>
      <c r="D9681" s="40">
        <v>290</v>
      </c>
      <c r="E9681" s="40" t="s">
        <v>50</v>
      </c>
      <c r="F9681">
        <f t="shared" si="453"/>
        <v>3</v>
      </c>
      <c r="G9681">
        <f t="shared" si="454"/>
        <v>2016</v>
      </c>
      <c r="H9681">
        <f t="shared" si="455"/>
        <v>575.21500000000003</v>
      </c>
      <c r="I9681" s="23"/>
    </row>
    <row r="9682" spans="1:9" ht="14.4">
      <c r="A9682" s="77" t="s">
        <v>49</v>
      </c>
      <c r="B9682" s="40">
        <v>13095500</v>
      </c>
      <c r="C9682" s="41">
        <v>42461</v>
      </c>
      <c r="D9682" s="40">
        <v>290</v>
      </c>
      <c r="E9682" s="40" t="s">
        <v>50</v>
      </c>
      <c r="F9682">
        <f t="shared" si="453"/>
        <v>4</v>
      </c>
      <c r="G9682">
        <f t="shared" si="454"/>
        <v>2016</v>
      </c>
      <c r="H9682">
        <f t="shared" si="455"/>
        <v>575.21500000000003</v>
      </c>
      <c r="I9682" s="23"/>
    </row>
    <row r="9683" spans="1:9" ht="14.4">
      <c r="A9683" s="77" t="s">
        <v>49</v>
      </c>
      <c r="B9683" s="40">
        <v>13095500</v>
      </c>
      <c r="C9683" s="41">
        <v>42462</v>
      </c>
      <c r="D9683" s="40">
        <v>290</v>
      </c>
      <c r="E9683" s="40" t="s">
        <v>50</v>
      </c>
      <c r="F9683">
        <f t="shared" si="453"/>
        <v>4</v>
      </c>
      <c r="G9683">
        <f t="shared" si="454"/>
        <v>2016</v>
      </c>
      <c r="H9683">
        <f t="shared" si="455"/>
        <v>575.21500000000003</v>
      </c>
      <c r="I9683" s="23"/>
    </row>
    <row r="9684" spans="1:9" ht="14.4">
      <c r="A9684" s="77" t="s">
        <v>49</v>
      </c>
      <c r="B9684" s="40">
        <v>13095500</v>
      </c>
      <c r="C9684" s="41">
        <v>42463</v>
      </c>
      <c r="D9684" s="40">
        <v>290</v>
      </c>
      <c r="E9684" s="40" t="s">
        <v>50</v>
      </c>
      <c r="F9684">
        <f t="shared" si="453"/>
        <v>4</v>
      </c>
      <c r="G9684">
        <f t="shared" si="454"/>
        <v>2016</v>
      </c>
      <c r="H9684">
        <f t="shared" si="455"/>
        <v>575.21500000000003</v>
      </c>
      <c r="I9684" s="23"/>
    </row>
    <row r="9685" spans="1:9" ht="14.4">
      <c r="A9685" s="77" t="s">
        <v>49</v>
      </c>
      <c r="B9685" s="40">
        <v>13095500</v>
      </c>
      <c r="C9685" s="41">
        <v>42464</v>
      </c>
      <c r="D9685" s="40">
        <v>290</v>
      </c>
      <c r="E9685" s="40" t="s">
        <v>50</v>
      </c>
      <c r="F9685">
        <f t="shared" si="453"/>
        <v>4</v>
      </c>
      <c r="G9685">
        <f t="shared" si="454"/>
        <v>2016</v>
      </c>
      <c r="H9685">
        <f t="shared" si="455"/>
        <v>575.21500000000003</v>
      </c>
      <c r="I9685" s="23"/>
    </row>
    <row r="9686" spans="1:9" ht="14.4">
      <c r="A9686" s="77" t="s">
        <v>49</v>
      </c>
      <c r="B9686" s="40">
        <v>13095500</v>
      </c>
      <c r="C9686" s="41">
        <v>42465</v>
      </c>
      <c r="D9686" s="40">
        <v>290</v>
      </c>
      <c r="E9686" s="40" t="s">
        <v>50</v>
      </c>
      <c r="F9686">
        <f t="shared" si="453"/>
        <v>4</v>
      </c>
      <c r="G9686">
        <f t="shared" si="454"/>
        <v>2016</v>
      </c>
      <c r="H9686">
        <f t="shared" si="455"/>
        <v>575.21500000000003</v>
      </c>
      <c r="I9686" s="23"/>
    </row>
    <row r="9687" spans="1:9" ht="14.4">
      <c r="A9687" s="77" t="s">
        <v>49</v>
      </c>
      <c r="B9687" s="40">
        <v>13095500</v>
      </c>
      <c r="C9687" s="41">
        <v>42466</v>
      </c>
      <c r="D9687" s="40">
        <v>290</v>
      </c>
      <c r="E9687" s="40" t="s">
        <v>50</v>
      </c>
      <c r="F9687">
        <f t="shared" si="453"/>
        <v>4</v>
      </c>
      <c r="G9687">
        <f t="shared" si="454"/>
        <v>2016</v>
      </c>
      <c r="H9687">
        <f t="shared" si="455"/>
        <v>575.21500000000003</v>
      </c>
      <c r="I9687" s="23"/>
    </row>
    <row r="9688" spans="1:9" ht="14.4">
      <c r="A9688" s="77" t="s">
        <v>49</v>
      </c>
      <c r="B9688" s="40">
        <v>13095500</v>
      </c>
      <c r="C9688" s="41">
        <v>42467</v>
      </c>
      <c r="D9688" s="40">
        <v>288</v>
      </c>
      <c r="E9688" s="40" t="s">
        <v>50</v>
      </c>
      <c r="F9688">
        <f t="shared" si="453"/>
        <v>4</v>
      </c>
      <c r="G9688">
        <f t="shared" si="454"/>
        <v>2016</v>
      </c>
      <c r="H9688">
        <f t="shared" si="455"/>
        <v>571.24800000000005</v>
      </c>
      <c r="I9688" s="23"/>
    </row>
    <row r="9689" spans="1:9" ht="14.4">
      <c r="A9689" s="77" t="s">
        <v>49</v>
      </c>
      <c r="B9689" s="40">
        <v>13095500</v>
      </c>
      <c r="C9689" s="41">
        <v>42468</v>
      </c>
      <c r="D9689" s="40">
        <v>288</v>
      </c>
      <c r="E9689" s="40" t="s">
        <v>50</v>
      </c>
      <c r="F9689">
        <f t="shared" si="453"/>
        <v>4</v>
      </c>
      <c r="G9689">
        <f t="shared" si="454"/>
        <v>2016</v>
      </c>
      <c r="H9689">
        <f t="shared" si="455"/>
        <v>571.24800000000005</v>
      </c>
      <c r="I9689" s="23"/>
    </row>
    <row r="9690" spans="1:9" ht="14.4">
      <c r="A9690" s="77" t="s">
        <v>49</v>
      </c>
      <c r="B9690" s="40">
        <v>13095500</v>
      </c>
      <c r="C9690" s="41">
        <v>42469</v>
      </c>
      <c r="D9690" s="40">
        <v>288</v>
      </c>
      <c r="E9690" s="40" t="s">
        <v>50</v>
      </c>
      <c r="F9690">
        <f t="shared" si="453"/>
        <v>4</v>
      </c>
      <c r="G9690">
        <f t="shared" si="454"/>
        <v>2016</v>
      </c>
      <c r="H9690">
        <f t="shared" si="455"/>
        <v>571.24800000000005</v>
      </c>
      <c r="I9690" s="23"/>
    </row>
    <row r="9691" spans="1:9" ht="14.4">
      <c r="A9691" s="77" t="s">
        <v>49</v>
      </c>
      <c r="B9691" s="40">
        <v>13095500</v>
      </c>
      <c r="C9691" s="41">
        <v>42470</v>
      </c>
      <c r="D9691" s="40">
        <v>289</v>
      </c>
      <c r="E9691" s="40" t="s">
        <v>50</v>
      </c>
      <c r="F9691">
        <f t="shared" si="453"/>
        <v>4</v>
      </c>
      <c r="G9691">
        <f t="shared" si="454"/>
        <v>2016</v>
      </c>
      <c r="H9691">
        <f t="shared" si="455"/>
        <v>573.23149999999998</v>
      </c>
      <c r="I9691" s="23"/>
    </row>
    <row r="9692" spans="1:9" ht="14.4">
      <c r="A9692" s="77" t="s">
        <v>49</v>
      </c>
      <c r="B9692" s="40">
        <v>13095500</v>
      </c>
      <c r="C9692" s="41">
        <v>42471</v>
      </c>
      <c r="D9692" s="40">
        <v>290</v>
      </c>
      <c r="E9692" s="40" t="s">
        <v>50</v>
      </c>
      <c r="F9692">
        <f t="shared" si="453"/>
        <v>4</v>
      </c>
      <c r="G9692">
        <f t="shared" si="454"/>
        <v>2016</v>
      </c>
      <c r="H9692">
        <f t="shared" si="455"/>
        <v>575.21500000000003</v>
      </c>
      <c r="I9692" s="23"/>
    </row>
    <row r="9693" spans="1:9" ht="14.4">
      <c r="A9693" s="77" t="s">
        <v>49</v>
      </c>
      <c r="B9693" s="40">
        <v>13095500</v>
      </c>
      <c r="C9693" s="41">
        <v>42472</v>
      </c>
      <c r="D9693" s="40">
        <v>290</v>
      </c>
      <c r="E9693" s="40" t="s">
        <v>50</v>
      </c>
      <c r="F9693">
        <f t="shared" si="453"/>
        <v>4</v>
      </c>
      <c r="G9693">
        <f t="shared" si="454"/>
        <v>2016</v>
      </c>
      <c r="H9693">
        <f t="shared" si="455"/>
        <v>575.21500000000003</v>
      </c>
      <c r="I9693" s="23"/>
    </row>
    <row r="9694" spans="1:9" ht="14.4">
      <c r="A9694" s="77" t="s">
        <v>49</v>
      </c>
      <c r="B9694" s="40">
        <v>13095500</v>
      </c>
      <c r="C9694" s="41">
        <v>42473</v>
      </c>
      <c r="D9694" s="40">
        <v>290</v>
      </c>
      <c r="E9694" s="40" t="s">
        <v>50</v>
      </c>
      <c r="F9694">
        <f t="shared" si="453"/>
        <v>4</v>
      </c>
      <c r="G9694">
        <f t="shared" si="454"/>
        <v>2016</v>
      </c>
      <c r="H9694">
        <f t="shared" si="455"/>
        <v>575.21500000000003</v>
      </c>
      <c r="I9694" s="23"/>
    </row>
    <row r="9695" spans="1:9" ht="14.4">
      <c r="A9695" s="77" t="s">
        <v>49</v>
      </c>
      <c r="B9695" s="40">
        <v>13095500</v>
      </c>
      <c r="C9695" s="41">
        <v>42474</v>
      </c>
      <c r="D9695" s="40">
        <v>290</v>
      </c>
      <c r="E9695" s="40" t="s">
        <v>50</v>
      </c>
      <c r="F9695">
        <f t="shared" si="453"/>
        <v>4</v>
      </c>
      <c r="G9695">
        <f t="shared" si="454"/>
        <v>2016</v>
      </c>
      <c r="H9695">
        <f t="shared" si="455"/>
        <v>575.21500000000003</v>
      </c>
      <c r="I9695" s="23"/>
    </row>
    <row r="9696" spans="1:9" ht="14.4">
      <c r="A9696" s="77" t="s">
        <v>49</v>
      </c>
      <c r="B9696" s="40">
        <v>13095500</v>
      </c>
      <c r="C9696" s="41">
        <v>42475</v>
      </c>
      <c r="D9696" s="40">
        <v>290</v>
      </c>
      <c r="E9696" s="40" t="s">
        <v>50</v>
      </c>
      <c r="F9696">
        <f t="shared" si="453"/>
        <v>4</v>
      </c>
      <c r="G9696">
        <f t="shared" si="454"/>
        <v>2016</v>
      </c>
      <c r="H9696">
        <f t="shared" si="455"/>
        <v>575.21500000000003</v>
      </c>
      <c r="I9696" s="23"/>
    </row>
    <row r="9697" spans="1:9" ht="14.4">
      <c r="A9697" s="77" t="s">
        <v>49</v>
      </c>
      <c r="B9697" s="40">
        <v>13095500</v>
      </c>
      <c r="C9697" s="41">
        <v>42476</v>
      </c>
      <c r="D9697" s="40">
        <v>288</v>
      </c>
      <c r="E9697" s="40" t="s">
        <v>50</v>
      </c>
      <c r="F9697">
        <f t="shared" si="453"/>
        <v>4</v>
      </c>
      <c r="G9697">
        <f t="shared" si="454"/>
        <v>2016</v>
      </c>
      <c r="H9697">
        <f t="shared" si="455"/>
        <v>571.24800000000005</v>
      </c>
      <c r="I9697" s="23"/>
    </row>
    <row r="9698" spans="1:9" ht="14.4">
      <c r="A9698" s="77" t="s">
        <v>49</v>
      </c>
      <c r="B9698" s="40">
        <v>13095500</v>
      </c>
      <c r="C9698" s="41">
        <v>42477</v>
      </c>
      <c r="D9698" s="40">
        <v>288</v>
      </c>
      <c r="E9698" s="40" t="s">
        <v>50</v>
      </c>
      <c r="F9698">
        <f t="shared" ref="F9698:F9761" si="456">MONTH(C9698)</f>
        <v>4</v>
      </c>
      <c r="G9698">
        <f t="shared" ref="G9698:G9761" si="457">IF(F9698&gt;10,YEAR(C9698)+1,YEAR(C9698))</f>
        <v>2016</v>
      </c>
      <c r="H9698">
        <f t="shared" ref="H9698:H9758" si="458">D9698*1.9835</f>
        <v>571.24800000000005</v>
      </c>
      <c r="I9698" s="23"/>
    </row>
    <row r="9699" spans="1:9" ht="14.4">
      <c r="A9699" s="77" t="s">
        <v>49</v>
      </c>
      <c r="B9699" s="40">
        <v>13095500</v>
      </c>
      <c r="C9699" s="41">
        <v>42478</v>
      </c>
      <c r="D9699" s="40">
        <v>288</v>
      </c>
      <c r="E9699" s="40" t="s">
        <v>50</v>
      </c>
      <c r="F9699">
        <f t="shared" si="456"/>
        <v>4</v>
      </c>
      <c r="G9699">
        <f t="shared" si="457"/>
        <v>2016</v>
      </c>
      <c r="H9699">
        <f t="shared" si="458"/>
        <v>571.24800000000005</v>
      </c>
      <c r="I9699" s="23"/>
    </row>
    <row r="9700" spans="1:9" ht="14.4">
      <c r="A9700" s="77" t="s">
        <v>49</v>
      </c>
      <c r="B9700" s="40">
        <v>13095500</v>
      </c>
      <c r="C9700" s="41">
        <v>42479</v>
      </c>
      <c r="D9700" s="40">
        <v>288</v>
      </c>
      <c r="E9700" s="40" t="s">
        <v>50</v>
      </c>
      <c r="F9700">
        <f t="shared" si="456"/>
        <v>4</v>
      </c>
      <c r="G9700">
        <f t="shared" si="457"/>
        <v>2016</v>
      </c>
      <c r="H9700">
        <f t="shared" si="458"/>
        <v>571.24800000000005</v>
      </c>
      <c r="I9700" s="23"/>
    </row>
    <row r="9701" spans="1:9" ht="14.4">
      <c r="A9701" s="77" t="s">
        <v>49</v>
      </c>
      <c r="B9701" s="40">
        <v>13095500</v>
      </c>
      <c r="C9701" s="41">
        <v>42480</v>
      </c>
      <c r="D9701" s="40">
        <v>287</v>
      </c>
      <c r="E9701" s="40" t="s">
        <v>50</v>
      </c>
      <c r="F9701">
        <f t="shared" si="456"/>
        <v>4</v>
      </c>
      <c r="G9701">
        <f t="shared" si="457"/>
        <v>2016</v>
      </c>
      <c r="H9701">
        <f t="shared" si="458"/>
        <v>569.2645</v>
      </c>
      <c r="I9701" s="23"/>
    </row>
    <row r="9702" spans="1:9" ht="14.4">
      <c r="A9702" s="77" t="s">
        <v>49</v>
      </c>
      <c r="B9702" s="40">
        <v>13095500</v>
      </c>
      <c r="C9702" s="41">
        <v>42481</v>
      </c>
      <c r="D9702" s="40">
        <v>286</v>
      </c>
      <c r="E9702" s="40" t="s">
        <v>50</v>
      </c>
      <c r="F9702">
        <f t="shared" si="456"/>
        <v>4</v>
      </c>
      <c r="G9702">
        <f t="shared" si="457"/>
        <v>2016</v>
      </c>
      <c r="H9702">
        <f t="shared" si="458"/>
        <v>567.28100000000006</v>
      </c>
      <c r="I9702" s="23"/>
    </row>
    <row r="9703" spans="1:9" ht="14.4">
      <c r="A9703" s="77" t="s">
        <v>49</v>
      </c>
      <c r="B9703" s="40">
        <v>13095500</v>
      </c>
      <c r="C9703" s="41">
        <v>42482</v>
      </c>
      <c r="D9703" s="40">
        <v>286</v>
      </c>
      <c r="E9703" s="40" t="s">
        <v>50</v>
      </c>
      <c r="F9703">
        <f t="shared" si="456"/>
        <v>4</v>
      </c>
      <c r="G9703">
        <f t="shared" si="457"/>
        <v>2016</v>
      </c>
      <c r="H9703">
        <f t="shared" si="458"/>
        <v>567.28100000000006</v>
      </c>
      <c r="I9703" s="23"/>
    </row>
    <row r="9704" spans="1:9" ht="14.4">
      <c r="A9704" s="77" t="s">
        <v>49</v>
      </c>
      <c r="B9704" s="40">
        <v>13095500</v>
      </c>
      <c r="C9704" s="41">
        <v>42483</v>
      </c>
      <c r="D9704" s="40">
        <v>287</v>
      </c>
      <c r="E9704" s="40" t="s">
        <v>50</v>
      </c>
      <c r="F9704">
        <f t="shared" si="456"/>
        <v>4</v>
      </c>
      <c r="G9704">
        <f t="shared" si="457"/>
        <v>2016</v>
      </c>
      <c r="H9704">
        <f t="shared" si="458"/>
        <v>569.2645</v>
      </c>
      <c r="I9704" s="23"/>
    </row>
    <row r="9705" spans="1:9" ht="14.4">
      <c r="A9705" s="77" t="s">
        <v>49</v>
      </c>
      <c r="B9705" s="40">
        <v>13095500</v>
      </c>
      <c r="C9705" s="41">
        <v>42484</v>
      </c>
      <c r="D9705" s="40">
        <v>286</v>
      </c>
      <c r="E9705" s="40" t="s">
        <v>50</v>
      </c>
      <c r="F9705">
        <f t="shared" si="456"/>
        <v>4</v>
      </c>
      <c r="G9705">
        <f t="shared" si="457"/>
        <v>2016</v>
      </c>
      <c r="H9705">
        <f t="shared" si="458"/>
        <v>567.28100000000006</v>
      </c>
      <c r="I9705" s="23"/>
    </row>
    <row r="9706" spans="1:9" ht="14.4">
      <c r="A9706" s="77" t="s">
        <v>49</v>
      </c>
      <c r="B9706" s="40">
        <v>13095500</v>
      </c>
      <c r="C9706" s="41">
        <v>42485</v>
      </c>
      <c r="D9706" s="40">
        <v>286</v>
      </c>
      <c r="E9706" s="40" t="s">
        <v>50</v>
      </c>
      <c r="F9706">
        <f t="shared" si="456"/>
        <v>4</v>
      </c>
      <c r="G9706">
        <f t="shared" si="457"/>
        <v>2016</v>
      </c>
      <c r="H9706">
        <f t="shared" si="458"/>
        <v>567.28100000000006</v>
      </c>
      <c r="I9706" s="23"/>
    </row>
    <row r="9707" spans="1:9" ht="14.4">
      <c r="A9707" s="77" t="s">
        <v>49</v>
      </c>
      <c r="B9707" s="40">
        <v>13095500</v>
      </c>
      <c r="C9707" s="41">
        <v>42486</v>
      </c>
      <c r="D9707" s="40">
        <v>286</v>
      </c>
      <c r="E9707" s="40" t="s">
        <v>50</v>
      </c>
      <c r="F9707">
        <f t="shared" si="456"/>
        <v>4</v>
      </c>
      <c r="G9707">
        <f t="shared" si="457"/>
        <v>2016</v>
      </c>
      <c r="H9707">
        <f t="shared" si="458"/>
        <v>567.28100000000006</v>
      </c>
      <c r="I9707" s="23"/>
    </row>
    <row r="9708" spans="1:9" ht="14.4">
      <c r="A9708" s="77" t="s">
        <v>49</v>
      </c>
      <c r="B9708" s="40">
        <v>13095500</v>
      </c>
      <c r="C9708" s="41">
        <v>42487</v>
      </c>
      <c r="D9708" s="40">
        <v>286</v>
      </c>
      <c r="E9708" s="40" t="s">
        <v>50</v>
      </c>
      <c r="F9708">
        <f t="shared" si="456"/>
        <v>4</v>
      </c>
      <c r="G9708">
        <f t="shared" si="457"/>
        <v>2016</v>
      </c>
      <c r="H9708">
        <f t="shared" si="458"/>
        <v>567.28100000000006</v>
      </c>
      <c r="I9708" s="23"/>
    </row>
    <row r="9709" spans="1:9" ht="14.4">
      <c r="A9709" s="77" t="s">
        <v>49</v>
      </c>
      <c r="B9709" s="40">
        <v>13095500</v>
      </c>
      <c r="C9709" s="41">
        <v>42488</v>
      </c>
      <c r="D9709" s="40">
        <v>286</v>
      </c>
      <c r="E9709" s="40" t="s">
        <v>50</v>
      </c>
      <c r="F9709">
        <f t="shared" si="456"/>
        <v>4</v>
      </c>
      <c r="G9709">
        <f t="shared" si="457"/>
        <v>2016</v>
      </c>
      <c r="H9709">
        <f t="shared" si="458"/>
        <v>567.28100000000006</v>
      </c>
      <c r="I9709" s="23"/>
    </row>
    <row r="9710" spans="1:9" ht="14.4">
      <c r="A9710" s="77" t="s">
        <v>49</v>
      </c>
      <c r="B9710" s="40">
        <v>13095500</v>
      </c>
      <c r="C9710" s="41">
        <v>42489</v>
      </c>
      <c r="D9710" s="40">
        <v>286</v>
      </c>
      <c r="E9710" s="40" t="s">
        <v>50</v>
      </c>
      <c r="F9710">
        <f t="shared" si="456"/>
        <v>4</v>
      </c>
      <c r="G9710">
        <f t="shared" si="457"/>
        <v>2016</v>
      </c>
      <c r="H9710">
        <f t="shared" si="458"/>
        <v>567.28100000000006</v>
      </c>
      <c r="I9710" s="23"/>
    </row>
    <row r="9711" spans="1:9" ht="14.4">
      <c r="A9711" s="77" t="s">
        <v>49</v>
      </c>
      <c r="B9711" s="40">
        <v>13095500</v>
      </c>
      <c r="C9711" s="41">
        <v>42490</v>
      </c>
      <c r="D9711" s="40">
        <v>286</v>
      </c>
      <c r="E9711" s="40" t="s">
        <v>50</v>
      </c>
      <c r="F9711">
        <f t="shared" si="456"/>
        <v>4</v>
      </c>
      <c r="G9711">
        <f t="shared" si="457"/>
        <v>2016</v>
      </c>
      <c r="H9711">
        <f t="shared" si="458"/>
        <v>567.28100000000006</v>
      </c>
      <c r="I9711" s="23"/>
    </row>
    <row r="9712" spans="1:9" ht="14.4">
      <c r="A9712" s="77" t="s">
        <v>49</v>
      </c>
      <c r="B9712" s="40">
        <v>13095500</v>
      </c>
      <c r="C9712" s="41">
        <v>42491</v>
      </c>
      <c r="D9712" s="40">
        <v>286</v>
      </c>
      <c r="E9712" s="40" t="s">
        <v>50</v>
      </c>
      <c r="F9712">
        <f t="shared" si="456"/>
        <v>5</v>
      </c>
      <c r="G9712">
        <f t="shared" si="457"/>
        <v>2016</v>
      </c>
      <c r="H9712">
        <f t="shared" si="458"/>
        <v>567.28100000000006</v>
      </c>
      <c r="I9712" s="23"/>
    </row>
    <row r="9713" spans="1:9" ht="14.4">
      <c r="A9713" s="77" t="s">
        <v>49</v>
      </c>
      <c r="B9713" s="40">
        <v>13095500</v>
      </c>
      <c r="C9713" s="41">
        <v>42492</v>
      </c>
      <c r="D9713" s="40">
        <v>286</v>
      </c>
      <c r="E9713" s="40" t="s">
        <v>50</v>
      </c>
      <c r="F9713">
        <f t="shared" si="456"/>
        <v>5</v>
      </c>
      <c r="G9713">
        <f t="shared" si="457"/>
        <v>2016</v>
      </c>
      <c r="H9713">
        <f t="shared" si="458"/>
        <v>567.28100000000006</v>
      </c>
      <c r="I9713" s="23"/>
    </row>
    <row r="9714" spans="1:9" ht="14.4">
      <c r="A9714" s="77" t="s">
        <v>49</v>
      </c>
      <c r="B9714" s="40">
        <v>13095500</v>
      </c>
      <c r="C9714" s="41">
        <v>42493</v>
      </c>
      <c r="D9714" s="40">
        <v>286</v>
      </c>
      <c r="E9714" s="40" t="s">
        <v>50</v>
      </c>
      <c r="F9714">
        <f t="shared" si="456"/>
        <v>5</v>
      </c>
      <c r="G9714">
        <f t="shared" si="457"/>
        <v>2016</v>
      </c>
      <c r="H9714">
        <f t="shared" si="458"/>
        <v>567.28100000000006</v>
      </c>
      <c r="I9714" s="23"/>
    </row>
    <row r="9715" spans="1:9" ht="14.4">
      <c r="A9715" s="77" t="s">
        <v>49</v>
      </c>
      <c r="B9715" s="40">
        <v>13095500</v>
      </c>
      <c r="C9715" s="41">
        <v>42494</v>
      </c>
      <c r="D9715" s="40">
        <v>286</v>
      </c>
      <c r="E9715" s="40" t="s">
        <v>50</v>
      </c>
      <c r="F9715">
        <f t="shared" si="456"/>
        <v>5</v>
      </c>
      <c r="G9715">
        <f t="shared" si="457"/>
        <v>2016</v>
      </c>
      <c r="H9715">
        <f t="shared" si="458"/>
        <v>567.28100000000006</v>
      </c>
      <c r="I9715" s="23"/>
    </row>
    <row r="9716" spans="1:9" ht="14.4">
      <c r="A9716" s="77" t="s">
        <v>49</v>
      </c>
      <c r="B9716" s="40">
        <v>13095500</v>
      </c>
      <c r="C9716" s="41">
        <v>42495</v>
      </c>
      <c r="D9716" s="40">
        <v>286</v>
      </c>
      <c r="E9716" s="40" t="s">
        <v>50</v>
      </c>
      <c r="F9716">
        <f t="shared" si="456"/>
        <v>5</v>
      </c>
      <c r="G9716">
        <f t="shared" si="457"/>
        <v>2016</v>
      </c>
      <c r="H9716">
        <f t="shared" si="458"/>
        <v>567.28100000000006</v>
      </c>
      <c r="I9716" s="23"/>
    </row>
    <row r="9717" spans="1:9" ht="14.4">
      <c r="A9717" s="77" t="s">
        <v>49</v>
      </c>
      <c r="B9717" s="40">
        <v>13095500</v>
      </c>
      <c r="C9717" s="41">
        <v>42496</v>
      </c>
      <c r="D9717" s="40">
        <v>286</v>
      </c>
      <c r="E9717" s="40" t="s">
        <v>50</v>
      </c>
      <c r="F9717">
        <f t="shared" si="456"/>
        <v>5</v>
      </c>
      <c r="G9717">
        <f t="shared" si="457"/>
        <v>2016</v>
      </c>
      <c r="H9717">
        <f t="shared" si="458"/>
        <v>567.28100000000006</v>
      </c>
      <c r="I9717" s="23"/>
    </row>
    <row r="9718" spans="1:9" ht="14.4">
      <c r="A9718" s="77" t="s">
        <v>49</v>
      </c>
      <c r="B9718" s="40">
        <v>13095500</v>
      </c>
      <c r="C9718" s="41">
        <v>42497</v>
      </c>
      <c r="D9718" s="40">
        <v>286</v>
      </c>
      <c r="E9718" s="40" t="s">
        <v>50</v>
      </c>
      <c r="F9718">
        <f t="shared" si="456"/>
        <v>5</v>
      </c>
      <c r="G9718">
        <f t="shared" si="457"/>
        <v>2016</v>
      </c>
      <c r="H9718">
        <f t="shared" si="458"/>
        <v>567.28100000000006</v>
      </c>
      <c r="I9718" s="23"/>
    </row>
    <row r="9719" spans="1:9" ht="14.4">
      <c r="A9719" s="77" t="s">
        <v>49</v>
      </c>
      <c r="B9719" s="40">
        <v>13095500</v>
      </c>
      <c r="C9719" s="41">
        <v>42498</v>
      </c>
      <c r="D9719" s="40">
        <v>286</v>
      </c>
      <c r="E9719" s="40" t="s">
        <v>50</v>
      </c>
      <c r="F9719">
        <f t="shared" si="456"/>
        <v>5</v>
      </c>
      <c r="G9719">
        <f t="shared" si="457"/>
        <v>2016</v>
      </c>
      <c r="H9719">
        <f t="shared" si="458"/>
        <v>567.28100000000006</v>
      </c>
      <c r="I9719" s="23"/>
    </row>
    <row r="9720" spans="1:9" ht="14.4">
      <c r="A9720" s="77" t="s">
        <v>49</v>
      </c>
      <c r="B9720" s="40">
        <v>13095500</v>
      </c>
      <c r="C9720" s="41">
        <v>42499</v>
      </c>
      <c r="D9720" s="40">
        <v>287</v>
      </c>
      <c r="E9720" s="40" t="s">
        <v>50</v>
      </c>
      <c r="F9720">
        <f t="shared" si="456"/>
        <v>5</v>
      </c>
      <c r="G9720">
        <f t="shared" si="457"/>
        <v>2016</v>
      </c>
      <c r="H9720">
        <f t="shared" si="458"/>
        <v>569.2645</v>
      </c>
      <c r="I9720" s="23"/>
    </row>
    <row r="9721" spans="1:9" ht="14.4">
      <c r="A9721" s="77" t="s">
        <v>49</v>
      </c>
      <c r="B9721" s="40">
        <v>13095500</v>
      </c>
      <c r="C9721" s="41">
        <v>42500</v>
      </c>
      <c r="D9721" s="40">
        <v>286</v>
      </c>
      <c r="E9721" s="40" t="s">
        <v>50</v>
      </c>
      <c r="F9721">
        <f t="shared" si="456"/>
        <v>5</v>
      </c>
      <c r="G9721">
        <f t="shared" si="457"/>
        <v>2016</v>
      </c>
      <c r="H9721">
        <f t="shared" si="458"/>
        <v>567.28100000000006</v>
      </c>
      <c r="I9721" s="23"/>
    </row>
    <row r="9722" spans="1:9" ht="14.4">
      <c r="A9722" s="77" t="s">
        <v>49</v>
      </c>
      <c r="B9722" s="40">
        <v>13095500</v>
      </c>
      <c r="C9722" s="41">
        <v>42501</v>
      </c>
      <c r="D9722" s="40">
        <v>286</v>
      </c>
      <c r="E9722" s="40" t="s">
        <v>50</v>
      </c>
      <c r="F9722">
        <f t="shared" si="456"/>
        <v>5</v>
      </c>
      <c r="G9722">
        <f t="shared" si="457"/>
        <v>2016</v>
      </c>
      <c r="H9722">
        <f t="shared" si="458"/>
        <v>567.28100000000006</v>
      </c>
      <c r="I9722" s="23"/>
    </row>
    <row r="9723" spans="1:9" ht="14.4">
      <c r="A9723" s="77" t="s">
        <v>49</v>
      </c>
      <c r="B9723" s="40">
        <v>13095500</v>
      </c>
      <c r="C9723" s="41">
        <v>42502</v>
      </c>
      <c r="D9723" s="40">
        <v>286</v>
      </c>
      <c r="E9723" s="40" t="s">
        <v>50</v>
      </c>
      <c r="F9723">
        <f t="shared" si="456"/>
        <v>5</v>
      </c>
      <c r="G9723">
        <f t="shared" si="457"/>
        <v>2016</v>
      </c>
      <c r="H9723">
        <f t="shared" si="458"/>
        <v>567.28100000000006</v>
      </c>
      <c r="I9723" s="23"/>
    </row>
    <row r="9724" spans="1:9" ht="14.4">
      <c r="A9724" s="77" t="s">
        <v>49</v>
      </c>
      <c r="B9724" s="40">
        <v>13095500</v>
      </c>
      <c r="C9724" s="41">
        <v>42503</v>
      </c>
      <c r="D9724" s="40">
        <v>286</v>
      </c>
      <c r="E9724" s="40" t="s">
        <v>50</v>
      </c>
      <c r="F9724">
        <f t="shared" si="456"/>
        <v>5</v>
      </c>
      <c r="G9724">
        <f t="shared" si="457"/>
        <v>2016</v>
      </c>
      <c r="H9724">
        <f t="shared" si="458"/>
        <v>567.28100000000006</v>
      </c>
      <c r="I9724" s="23"/>
    </row>
    <row r="9725" spans="1:9" ht="14.4">
      <c r="A9725" s="77" t="s">
        <v>49</v>
      </c>
      <c r="B9725" s="40">
        <v>13095500</v>
      </c>
      <c r="C9725" s="41">
        <v>42504</v>
      </c>
      <c r="D9725" s="40">
        <v>286</v>
      </c>
      <c r="E9725" s="40" t="s">
        <v>50</v>
      </c>
      <c r="F9725">
        <f t="shared" si="456"/>
        <v>5</v>
      </c>
      <c r="G9725">
        <f t="shared" si="457"/>
        <v>2016</v>
      </c>
      <c r="H9725">
        <f t="shared" si="458"/>
        <v>567.28100000000006</v>
      </c>
      <c r="I9725" s="23"/>
    </row>
    <row r="9726" spans="1:9" ht="14.4">
      <c r="A9726" s="77" t="s">
        <v>49</v>
      </c>
      <c r="B9726" s="40">
        <v>13095500</v>
      </c>
      <c r="C9726" s="41">
        <v>42505</v>
      </c>
      <c r="D9726" s="40">
        <v>286</v>
      </c>
      <c r="E9726" s="40" t="s">
        <v>50</v>
      </c>
      <c r="F9726">
        <f t="shared" si="456"/>
        <v>5</v>
      </c>
      <c r="G9726">
        <f t="shared" si="457"/>
        <v>2016</v>
      </c>
      <c r="H9726">
        <f t="shared" si="458"/>
        <v>567.28100000000006</v>
      </c>
      <c r="I9726" s="23"/>
    </row>
    <row r="9727" spans="1:9" ht="14.4">
      <c r="A9727" s="77" t="s">
        <v>49</v>
      </c>
      <c r="B9727" s="40">
        <v>13095500</v>
      </c>
      <c r="C9727" s="41">
        <v>42506</v>
      </c>
      <c r="D9727" s="40">
        <v>286</v>
      </c>
      <c r="E9727" s="40" t="s">
        <v>50</v>
      </c>
      <c r="F9727">
        <f t="shared" si="456"/>
        <v>5</v>
      </c>
      <c r="G9727">
        <f t="shared" si="457"/>
        <v>2016</v>
      </c>
      <c r="H9727">
        <f t="shared" si="458"/>
        <v>567.28100000000006</v>
      </c>
      <c r="I9727" s="23"/>
    </row>
    <row r="9728" spans="1:9" ht="14.4">
      <c r="A9728" s="77" t="s">
        <v>49</v>
      </c>
      <c r="B9728" s="40">
        <v>13095500</v>
      </c>
      <c r="C9728" s="41">
        <v>42507</v>
      </c>
      <c r="D9728" s="40">
        <v>286</v>
      </c>
      <c r="E9728" s="40" t="s">
        <v>50</v>
      </c>
      <c r="F9728">
        <f t="shared" si="456"/>
        <v>5</v>
      </c>
      <c r="G9728">
        <f t="shared" si="457"/>
        <v>2016</v>
      </c>
      <c r="H9728">
        <f t="shared" si="458"/>
        <v>567.28100000000006</v>
      </c>
      <c r="I9728" s="23"/>
    </row>
    <row r="9729" spans="1:9" ht="14.4">
      <c r="A9729" s="77" t="s">
        <v>49</v>
      </c>
      <c r="B9729" s="40">
        <v>13095500</v>
      </c>
      <c r="C9729" s="41">
        <v>42508</v>
      </c>
      <c r="D9729" s="40">
        <v>286</v>
      </c>
      <c r="E9729" s="40" t="s">
        <v>50</v>
      </c>
      <c r="F9729">
        <f t="shared" si="456"/>
        <v>5</v>
      </c>
      <c r="G9729">
        <f t="shared" si="457"/>
        <v>2016</v>
      </c>
      <c r="H9729">
        <f t="shared" si="458"/>
        <v>567.28100000000006</v>
      </c>
      <c r="I9729" s="23"/>
    </row>
    <row r="9730" spans="1:9" ht="14.4">
      <c r="A9730" s="77" t="s">
        <v>49</v>
      </c>
      <c r="B9730" s="40">
        <v>13095500</v>
      </c>
      <c r="C9730" s="41">
        <v>42509</v>
      </c>
      <c r="D9730" s="40">
        <v>287</v>
      </c>
      <c r="E9730" s="40" t="s">
        <v>50</v>
      </c>
      <c r="F9730">
        <f t="shared" si="456"/>
        <v>5</v>
      </c>
      <c r="G9730">
        <f t="shared" si="457"/>
        <v>2016</v>
      </c>
      <c r="H9730">
        <f t="shared" si="458"/>
        <v>569.2645</v>
      </c>
      <c r="I9730" s="23"/>
    </row>
    <row r="9731" spans="1:9" ht="14.4">
      <c r="A9731" s="77" t="s">
        <v>49</v>
      </c>
      <c r="B9731" s="40">
        <v>13095500</v>
      </c>
      <c r="C9731" s="41">
        <v>42510</v>
      </c>
      <c r="D9731" s="40">
        <v>287</v>
      </c>
      <c r="E9731" s="40" t="s">
        <v>50</v>
      </c>
      <c r="F9731">
        <f t="shared" si="456"/>
        <v>5</v>
      </c>
      <c r="G9731">
        <f t="shared" si="457"/>
        <v>2016</v>
      </c>
      <c r="H9731">
        <f t="shared" si="458"/>
        <v>569.2645</v>
      </c>
      <c r="I9731" s="23"/>
    </row>
    <row r="9732" spans="1:9" ht="14.4">
      <c r="A9732" s="77" t="s">
        <v>49</v>
      </c>
      <c r="B9732" s="40">
        <v>13095500</v>
      </c>
      <c r="C9732" s="41">
        <v>42511</v>
      </c>
      <c r="D9732" s="40">
        <v>288</v>
      </c>
      <c r="E9732" s="40" t="s">
        <v>50</v>
      </c>
      <c r="F9732">
        <f t="shared" si="456"/>
        <v>5</v>
      </c>
      <c r="G9732">
        <f t="shared" si="457"/>
        <v>2016</v>
      </c>
      <c r="H9732">
        <f t="shared" si="458"/>
        <v>571.24800000000005</v>
      </c>
      <c r="I9732" s="23"/>
    </row>
    <row r="9733" spans="1:9" ht="14.4">
      <c r="A9733" s="77" t="s">
        <v>49</v>
      </c>
      <c r="B9733" s="40">
        <v>13095500</v>
      </c>
      <c r="C9733" s="41">
        <v>42512</v>
      </c>
      <c r="D9733" s="40">
        <v>289</v>
      </c>
      <c r="E9733" s="40" t="s">
        <v>50</v>
      </c>
      <c r="F9733">
        <f t="shared" si="456"/>
        <v>5</v>
      </c>
      <c r="G9733">
        <f t="shared" si="457"/>
        <v>2016</v>
      </c>
      <c r="H9733">
        <f t="shared" si="458"/>
        <v>573.23149999999998</v>
      </c>
      <c r="I9733" s="23"/>
    </row>
    <row r="9734" spans="1:9" ht="14.4">
      <c r="A9734" s="77" t="s">
        <v>49</v>
      </c>
      <c r="B9734" s="40">
        <v>13095500</v>
      </c>
      <c r="C9734" s="41">
        <v>42513</v>
      </c>
      <c r="D9734" s="40">
        <v>290</v>
      </c>
      <c r="E9734" s="40" t="s">
        <v>50</v>
      </c>
      <c r="F9734">
        <f t="shared" si="456"/>
        <v>5</v>
      </c>
      <c r="G9734">
        <f t="shared" si="457"/>
        <v>2016</v>
      </c>
      <c r="H9734">
        <f t="shared" si="458"/>
        <v>575.21500000000003</v>
      </c>
      <c r="I9734" s="23"/>
    </row>
    <row r="9735" spans="1:9" ht="14.4">
      <c r="A9735" s="77" t="s">
        <v>49</v>
      </c>
      <c r="B9735" s="40">
        <v>13095500</v>
      </c>
      <c r="C9735" s="41">
        <v>42514</v>
      </c>
      <c r="D9735" s="40">
        <v>290</v>
      </c>
      <c r="E9735" s="40" t="s">
        <v>50</v>
      </c>
      <c r="F9735">
        <f t="shared" si="456"/>
        <v>5</v>
      </c>
      <c r="G9735">
        <f t="shared" si="457"/>
        <v>2016</v>
      </c>
      <c r="H9735">
        <f t="shared" si="458"/>
        <v>575.21500000000003</v>
      </c>
      <c r="I9735" s="23"/>
    </row>
    <row r="9736" spans="1:9" ht="14.4">
      <c r="A9736" s="77" t="s">
        <v>49</v>
      </c>
      <c r="B9736" s="40">
        <v>13095500</v>
      </c>
      <c r="C9736" s="41">
        <v>42515</v>
      </c>
      <c r="D9736" s="40">
        <v>290</v>
      </c>
      <c r="E9736" s="40" t="s">
        <v>50</v>
      </c>
      <c r="F9736">
        <f t="shared" si="456"/>
        <v>5</v>
      </c>
      <c r="G9736">
        <f t="shared" si="457"/>
        <v>2016</v>
      </c>
      <c r="H9736">
        <f t="shared" si="458"/>
        <v>575.21500000000003</v>
      </c>
      <c r="I9736" s="23"/>
    </row>
    <row r="9737" spans="1:9" ht="14.4">
      <c r="A9737" s="77" t="s">
        <v>49</v>
      </c>
      <c r="B9737" s="40">
        <v>13095500</v>
      </c>
      <c r="C9737" s="41">
        <v>42516</v>
      </c>
      <c r="D9737" s="40">
        <v>290</v>
      </c>
      <c r="E9737" s="40" t="s">
        <v>50</v>
      </c>
      <c r="F9737">
        <f t="shared" si="456"/>
        <v>5</v>
      </c>
      <c r="G9737">
        <f t="shared" si="457"/>
        <v>2016</v>
      </c>
      <c r="H9737">
        <f t="shared" si="458"/>
        <v>575.21500000000003</v>
      </c>
      <c r="I9737" s="23"/>
    </row>
    <row r="9738" spans="1:9" ht="14.4">
      <c r="A9738" s="77" t="s">
        <v>49</v>
      </c>
      <c r="B9738" s="40">
        <v>13095500</v>
      </c>
      <c r="C9738" s="41">
        <v>42517</v>
      </c>
      <c r="D9738" s="40">
        <v>290</v>
      </c>
      <c r="E9738" s="40" t="s">
        <v>50</v>
      </c>
      <c r="F9738">
        <f t="shared" si="456"/>
        <v>5</v>
      </c>
      <c r="G9738">
        <f t="shared" si="457"/>
        <v>2016</v>
      </c>
      <c r="H9738">
        <f t="shared" si="458"/>
        <v>575.21500000000003</v>
      </c>
      <c r="I9738" s="23"/>
    </row>
    <row r="9739" spans="1:9" ht="14.4">
      <c r="A9739" s="77" t="s">
        <v>49</v>
      </c>
      <c r="B9739" s="40">
        <v>13095500</v>
      </c>
      <c r="C9739" s="41">
        <v>42518</v>
      </c>
      <c r="D9739" s="40">
        <v>290</v>
      </c>
      <c r="E9739" s="40" t="s">
        <v>50</v>
      </c>
      <c r="F9739">
        <f t="shared" si="456"/>
        <v>5</v>
      </c>
      <c r="G9739">
        <f t="shared" si="457"/>
        <v>2016</v>
      </c>
      <c r="H9739">
        <f t="shared" si="458"/>
        <v>575.21500000000003</v>
      </c>
      <c r="I9739" s="23"/>
    </row>
    <row r="9740" spans="1:9" ht="14.4">
      <c r="A9740" s="77" t="s">
        <v>49</v>
      </c>
      <c r="B9740" s="40">
        <v>13095500</v>
      </c>
      <c r="C9740" s="41">
        <v>42519</v>
      </c>
      <c r="D9740" s="40">
        <v>289</v>
      </c>
      <c r="E9740" s="40" t="s">
        <v>50</v>
      </c>
      <c r="F9740">
        <f t="shared" si="456"/>
        <v>5</v>
      </c>
      <c r="G9740">
        <f t="shared" si="457"/>
        <v>2016</v>
      </c>
      <c r="H9740">
        <f t="shared" si="458"/>
        <v>573.23149999999998</v>
      </c>
      <c r="I9740" s="23"/>
    </row>
    <row r="9741" spans="1:9" ht="14.4">
      <c r="A9741" s="77" t="s">
        <v>49</v>
      </c>
      <c r="B9741" s="40">
        <v>13095500</v>
      </c>
      <c r="C9741" s="41">
        <v>42520</v>
      </c>
      <c r="D9741" s="40">
        <v>290</v>
      </c>
      <c r="E9741" s="40" t="s">
        <v>50</v>
      </c>
      <c r="F9741">
        <f t="shared" si="456"/>
        <v>5</v>
      </c>
      <c r="G9741">
        <f t="shared" si="457"/>
        <v>2016</v>
      </c>
      <c r="H9741">
        <f t="shared" si="458"/>
        <v>575.21500000000003</v>
      </c>
      <c r="I9741" s="23"/>
    </row>
    <row r="9742" spans="1:9" ht="14.4">
      <c r="A9742" s="77" t="s">
        <v>49</v>
      </c>
      <c r="B9742" s="40">
        <v>13095500</v>
      </c>
      <c r="C9742" s="41">
        <v>42521</v>
      </c>
      <c r="D9742" s="40">
        <v>289</v>
      </c>
      <c r="E9742" s="40" t="s">
        <v>50</v>
      </c>
      <c r="F9742">
        <f t="shared" si="456"/>
        <v>5</v>
      </c>
      <c r="G9742">
        <f t="shared" si="457"/>
        <v>2016</v>
      </c>
      <c r="H9742">
        <f t="shared" si="458"/>
        <v>573.23149999999998</v>
      </c>
      <c r="I9742" s="23"/>
    </row>
    <row r="9743" spans="1:9" ht="14.4">
      <c r="A9743" s="77" t="s">
        <v>49</v>
      </c>
      <c r="B9743" s="40">
        <v>13095500</v>
      </c>
      <c r="C9743" s="41">
        <v>42522</v>
      </c>
      <c r="D9743" s="40">
        <v>288</v>
      </c>
      <c r="E9743" s="40" t="s">
        <v>50</v>
      </c>
      <c r="F9743">
        <f t="shared" si="456"/>
        <v>6</v>
      </c>
      <c r="G9743">
        <f t="shared" si="457"/>
        <v>2016</v>
      </c>
      <c r="H9743">
        <f t="shared" si="458"/>
        <v>571.24800000000005</v>
      </c>
      <c r="I9743" s="23"/>
    </row>
    <row r="9744" spans="1:9" ht="14.4">
      <c r="A9744" s="77" t="s">
        <v>49</v>
      </c>
      <c r="B9744" s="40">
        <v>13095500</v>
      </c>
      <c r="C9744" s="41">
        <v>42523</v>
      </c>
      <c r="D9744" s="40">
        <v>288</v>
      </c>
      <c r="E9744" s="40" t="s">
        <v>50</v>
      </c>
      <c r="F9744">
        <f t="shared" si="456"/>
        <v>6</v>
      </c>
      <c r="G9744">
        <f t="shared" si="457"/>
        <v>2016</v>
      </c>
      <c r="H9744">
        <f t="shared" si="458"/>
        <v>571.24800000000005</v>
      </c>
      <c r="I9744" s="23"/>
    </row>
    <row r="9745" spans="1:9" ht="14.4">
      <c r="A9745" s="77" t="s">
        <v>49</v>
      </c>
      <c r="B9745" s="40">
        <v>13095500</v>
      </c>
      <c r="C9745" s="41">
        <v>42524</v>
      </c>
      <c r="D9745" s="40">
        <v>287</v>
      </c>
      <c r="E9745" s="40" t="s">
        <v>50</v>
      </c>
      <c r="F9745">
        <f t="shared" si="456"/>
        <v>6</v>
      </c>
      <c r="G9745">
        <f t="shared" si="457"/>
        <v>2016</v>
      </c>
      <c r="H9745">
        <f t="shared" si="458"/>
        <v>569.2645</v>
      </c>
      <c r="I9745" s="23"/>
    </row>
    <row r="9746" spans="1:9" ht="14.4">
      <c r="A9746" s="77" t="s">
        <v>49</v>
      </c>
      <c r="B9746" s="40">
        <v>13095500</v>
      </c>
      <c r="C9746" s="41">
        <v>42525</v>
      </c>
      <c r="D9746" s="40">
        <v>286</v>
      </c>
      <c r="E9746" s="40" t="s">
        <v>50</v>
      </c>
      <c r="F9746">
        <f t="shared" si="456"/>
        <v>6</v>
      </c>
      <c r="G9746">
        <f t="shared" si="457"/>
        <v>2016</v>
      </c>
      <c r="H9746">
        <f t="shared" si="458"/>
        <v>567.28100000000006</v>
      </c>
      <c r="I9746" s="23"/>
    </row>
    <row r="9747" spans="1:9" ht="14.4">
      <c r="A9747" s="77" t="s">
        <v>49</v>
      </c>
      <c r="B9747" s="40">
        <v>13095500</v>
      </c>
      <c r="C9747" s="41">
        <v>42526</v>
      </c>
      <c r="D9747" s="40">
        <v>286</v>
      </c>
      <c r="E9747" s="40" t="s">
        <v>50</v>
      </c>
      <c r="F9747">
        <f t="shared" si="456"/>
        <v>6</v>
      </c>
      <c r="G9747">
        <f t="shared" si="457"/>
        <v>2016</v>
      </c>
      <c r="H9747">
        <f t="shared" si="458"/>
        <v>567.28100000000006</v>
      </c>
      <c r="I9747" s="23"/>
    </row>
    <row r="9748" spans="1:9" ht="14.4">
      <c r="A9748" s="77" t="s">
        <v>49</v>
      </c>
      <c r="B9748" s="40">
        <v>13095500</v>
      </c>
      <c r="C9748" s="41">
        <v>42527</v>
      </c>
      <c r="D9748" s="40">
        <v>286</v>
      </c>
      <c r="E9748" s="40" t="s">
        <v>50</v>
      </c>
      <c r="F9748">
        <f t="shared" si="456"/>
        <v>6</v>
      </c>
      <c r="G9748">
        <f t="shared" si="457"/>
        <v>2016</v>
      </c>
      <c r="H9748">
        <f t="shared" si="458"/>
        <v>567.28100000000006</v>
      </c>
      <c r="I9748" s="23"/>
    </row>
    <row r="9749" spans="1:9" ht="14.4">
      <c r="A9749" s="77" t="s">
        <v>49</v>
      </c>
      <c r="B9749" s="40">
        <v>13095500</v>
      </c>
      <c r="C9749" s="41">
        <v>42528</v>
      </c>
      <c r="D9749" s="40">
        <v>286</v>
      </c>
      <c r="E9749" s="40" t="s">
        <v>50</v>
      </c>
      <c r="F9749">
        <f t="shared" si="456"/>
        <v>6</v>
      </c>
      <c r="G9749">
        <f t="shared" si="457"/>
        <v>2016</v>
      </c>
      <c r="H9749">
        <f t="shared" si="458"/>
        <v>567.28100000000006</v>
      </c>
      <c r="I9749" s="23"/>
    </row>
    <row r="9750" spans="1:9" ht="14.4">
      <c r="A9750" s="77" t="s">
        <v>49</v>
      </c>
      <c r="B9750" s="40">
        <v>13095500</v>
      </c>
      <c r="C9750" s="41">
        <v>42529</v>
      </c>
      <c r="D9750" s="40">
        <v>285</v>
      </c>
      <c r="E9750" s="40" t="s">
        <v>50</v>
      </c>
      <c r="F9750">
        <f t="shared" si="456"/>
        <v>6</v>
      </c>
      <c r="G9750">
        <f t="shared" si="457"/>
        <v>2016</v>
      </c>
      <c r="H9750">
        <f t="shared" si="458"/>
        <v>565.29750000000001</v>
      </c>
      <c r="I9750" s="23"/>
    </row>
    <row r="9751" spans="1:9" ht="14.4">
      <c r="A9751" s="77" t="s">
        <v>49</v>
      </c>
      <c r="B9751" s="40">
        <v>13095500</v>
      </c>
      <c r="C9751" s="41">
        <v>42530</v>
      </c>
      <c r="D9751" s="40">
        <v>284</v>
      </c>
      <c r="E9751" s="40" t="s">
        <v>50</v>
      </c>
      <c r="F9751">
        <f t="shared" si="456"/>
        <v>6</v>
      </c>
      <c r="G9751">
        <f t="shared" si="457"/>
        <v>2016</v>
      </c>
      <c r="H9751">
        <f t="shared" si="458"/>
        <v>563.31399999999996</v>
      </c>
      <c r="I9751" s="23"/>
    </row>
    <row r="9752" spans="1:9" ht="14.4">
      <c r="A9752" s="77" t="s">
        <v>49</v>
      </c>
      <c r="B9752" s="40">
        <v>13095500</v>
      </c>
      <c r="C9752" s="41">
        <v>42531</v>
      </c>
      <c r="D9752" s="40">
        <v>285</v>
      </c>
      <c r="E9752" s="40" t="s">
        <v>50</v>
      </c>
      <c r="F9752">
        <f t="shared" si="456"/>
        <v>6</v>
      </c>
      <c r="G9752">
        <f t="shared" si="457"/>
        <v>2016</v>
      </c>
      <c r="H9752">
        <f t="shared" si="458"/>
        <v>565.29750000000001</v>
      </c>
      <c r="I9752" s="23"/>
    </row>
    <row r="9753" spans="1:9" ht="14.4">
      <c r="A9753" s="77" t="s">
        <v>49</v>
      </c>
      <c r="B9753" s="40">
        <v>13095500</v>
      </c>
      <c r="C9753" s="41">
        <v>42532</v>
      </c>
      <c r="D9753" s="40">
        <v>285</v>
      </c>
      <c r="E9753" s="40" t="s">
        <v>50</v>
      </c>
      <c r="F9753">
        <f t="shared" si="456"/>
        <v>6</v>
      </c>
      <c r="G9753">
        <f t="shared" si="457"/>
        <v>2016</v>
      </c>
      <c r="H9753">
        <f t="shared" si="458"/>
        <v>565.29750000000001</v>
      </c>
      <c r="I9753" s="23"/>
    </row>
    <row r="9754" spans="1:9" ht="14.4">
      <c r="A9754" s="77" t="s">
        <v>49</v>
      </c>
      <c r="B9754" s="40">
        <v>13095500</v>
      </c>
      <c r="C9754" s="41">
        <v>42533</v>
      </c>
      <c r="D9754" s="40">
        <v>284</v>
      </c>
      <c r="E9754" s="40" t="s">
        <v>50</v>
      </c>
      <c r="F9754">
        <f t="shared" si="456"/>
        <v>6</v>
      </c>
      <c r="G9754">
        <f t="shared" si="457"/>
        <v>2016</v>
      </c>
      <c r="H9754">
        <f t="shared" si="458"/>
        <v>563.31399999999996</v>
      </c>
      <c r="I9754" s="23"/>
    </row>
    <row r="9755" spans="1:9" ht="14.4">
      <c r="A9755" s="77" t="s">
        <v>49</v>
      </c>
      <c r="B9755" s="40">
        <v>13095500</v>
      </c>
      <c r="C9755" s="41">
        <v>42534</v>
      </c>
      <c r="D9755" s="40">
        <v>284</v>
      </c>
      <c r="E9755" s="40" t="s">
        <v>50</v>
      </c>
      <c r="F9755">
        <f t="shared" si="456"/>
        <v>6</v>
      </c>
      <c r="G9755">
        <f t="shared" si="457"/>
        <v>2016</v>
      </c>
      <c r="H9755">
        <f t="shared" si="458"/>
        <v>563.31399999999996</v>
      </c>
      <c r="I9755" s="23"/>
    </row>
    <row r="9756" spans="1:9" ht="14.4">
      <c r="A9756" s="77" t="s">
        <v>49</v>
      </c>
      <c r="B9756" s="40">
        <v>13095500</v>
      </c>
      <c r="C9756" s="41">
        <v>42535</v>
      </c>
      <c r="D9756" s="40">
        <v>284</v>
      </c>
      <c r="E9756" s="40" t="s">
        <v>50</v>
      </c>
      <c r="F9756">
        <f t="shared" si="456"/>
        <v>6</v>
      </c>
      <c r="G9756">
        <f t="shared" si="457"/>
        <v>2016</v>
      </c>
      <c r="H9756">
        <f t="shared" si="458"/>
        <v>563.31399999999996</v>
      </c>
      <c r="I9756" s="23"/>
    </row>
    <row r="9757" spans="1:9" ht="14.4">
      <c r="A9757" s="77" t="s">
        <v>49</v>
      </c>
      <c r="B9757" s="40">
        <v>13095500</v>
      </c>
      <c r="C9757" s="41">
        <v>42536</v>
      </c>
      <c r="D9757" s="40">
        <v>284</v>
      </c>
      <c r="E9757" s="40" t="s">
        <v>50</v>
      </c>
      <c r="F9757">
        <f t="shared" si="456"/>
        <v>6</v>
      </c>
      <c r="G9757">
        <f t="shared" si="457"/>
        <v>2016</v>
      </c>
      <c r="H9757">
        <f t="shared" si="458"/>
        <v>563.31399999999996</v>
      </c>
      <c r="I9757" s="23"/>
    </row>
    <row r="9758" spans="1:9" ht="14.4">
      <c r="A9758" s="77" t="s">
        <v>49</v>
      </c>
      <c r="B9758" s="40">
        <v>13095500</v>
      </c>
      <c r="C9758" s="41">
        <v>42537</v>
      </c>
      <c r="D9758" s="40">
        <v>283</v>
      </c>
      <c r="E9758" s="40" t="s">
        <v>50</v>
      </c>
      <c r="F9758">
        <f t="shared" si="456"/>
        <v>6</v>
      </c>
      <c r="G9758">
        <f t="shared" si="457"/>
        <v>2016</v>
      </c>
      <c r="H9758">
        <f t="shared" si="458"/>
        <v>561.33050000000003</v>
      </c>
      <c r="I9758" s="23"/>
    </row>
    <row r="9759" spans="1:9" ht="14.4">
      <c r="A9759" s="77" t="s">
        <v>49</v>
      </c>
      <c r="B9759" s="40">
        <v>13095500</v>
      </c>
      <c r="C9759" s="41">
        <v>42538</v>
      </c>
      <c r="D9759" s="40">
        <v>282</v>
      </c>
      <c r="E9759" s="40" t="s">
        <v>50</v>
      </c>
      <c r="F9759">
        <f t="shared" si="456"/>
        <v>6</v>
      </c>
      <c r="G9759">
        <f t="shared" si="457"/>
        <v>2016</v>
      </c>
      <c r="I9759" s="23"/>
    </row>
    <row r="9760" spans="1:9" ht="14.4">
      <c r="A9760" s="77" t="s">
        <v>49</v>
      </c>
      <c r="B9760" s="40">
        <v>13095500</v>
      </c>
      <c r="C9760" s="41">
        <v>42539</v>
      </c>
      <c r="D9760" s="40">
        <v>282</v>
      </c>
      <c r="E9760" s="40" t="s">
        <v>50</v>
      </c>
      <c r="F9760">
        <f t="shared" si="456"/>
        <v>6</v>
      </c>
      <c r="G9760">
        <f t="shared" si="457"/>
        <v>2016</v>
      </c>
      <c r="I9760" s="23"/>
    </row>
    <row r="9761" spans="1:9" ht="14.4">
      <c r="A9761" s="77" t="s">
        <v>49</v>
      </c>
      <c r="B9761" s="40">
        <v>13095500</v>
      </c>
      <c r="C9761" s="41">
        <v>42540</v>
      </c>
      <c r="D9761" s="40">
        <v>282</v>
      </c>
      <c r="E9761" s="40" t="s">
        <v>50</v>
      </c>
      <c r="F9761">
        <f t="shared" si="456"/>
        <v>6</v>
      </c>
      <c r="G9761">
        <f t="shared" si="457"/>
        <v>2016</v>
      </c>
      <c r="I9761" s="23"/>
    </row>
    <row r="9762" spans="1:9" ht="14.4">
      <c r="A9762" s="77" t="s">
        <v>49</v>
      </c>
      <c r="B9762" s="40">
        <v>13095500</v>
      </c>
      <c r="C9762" s="41">
        <v>42541</v>
      </c>
      <c r="D9762" s="40">
        <v>282</v>
      </c>
      <c r="E9762" s="40" t="s">
        <v>50</v>
      </c>
      <c r="F9762">
        <f t="shared" ref="F9762:F9825" si="459">MONTH(C9762)</f>
        <v>6</v>
      </c>
      <c r="G9762">
        <f t="shared" ref="G9762:G9825" si="460">IF(F9762&gt;10,YEAR(C9762)+1,YEAR(C9762))</f>
        <v>2016</v>
      </c>
      <c r="I9762" s="23"/>
    </row>
    <row r="9763" spans="1:9" ht="14.4">
      <c r="A9763" s="77" t="s">
        <v>49</v>
      </c>
      <c r="B9763" s="40">
        <v>13095500</v>
      </c>
      <c r="C9763" s="41">
        <v>42542</v>
      </c>
      <c r="D9763" s="40">
        <v>281</v>
      </c>
      <c r="E9763" s="40" t="s">
        <v>51</v>
      </c>
      <c r="F9763">
        <f t="shared" si="459"/>
        <v>6</v>
      </c>
      <c r="G9763">
        <f t="shared" si="460"/>
        <v>2016</v>
      </c>
      <c r="I9763" s="23"/>
    </row>
    <row r="9764" spans="1:9" ht="14.4">
      <c r="A9764" s="77" t="s">
        <v>49</v>
      </c>
      <c r="B9764" s="40">
        <v>13095500</v>
      </c>
      <c r="C9764" s="41">
        <v>42543</v>
      </c>
      <c r="D9764" s="40">
        <v>281</v>
      </c>
      <c r="E9764" s="40" t="s">
        <v>50</v>
      </c>
      <c r="F9764">
        <f t="shared" si="459"/>
        <v>6</v>
      </c>
      <c r="G9764">
        <f t="shared" si="460"/>
        <v>2016</v>
      </c>
      <c r="I9764" s="23"/>
    </row>
    <row r="9765" spans="1:9" ht="14.4">
      <c r="A9765" s="77" t="s">
        <v>49</v>
      </c>
      <c r="B9765" s="40">
        <v>13095500</v>
      </c>
      <c r="C9765" s="41">
        <v>42544</v>
      </c>
      <c r="D9765" s="40">
        <v>281</v>
      </c>
      <c r="E9765" s="40" t="s">
        <v>50</v>
      </c>
      <c r="F9765">
        <f t="shared" si="459"/>
        <v>6</v>
      </c>
      <c r="G9765">
        <f t="shared" si="460"/>
        <v>2016</v>
      </c>
      <c r="H9765">
        <f t="shared" ref="H9765:H9828" si="461">D9765*1.9835</f>
        <v>557.36350000000004</v>
      </c>
      <c r="I9765" s="23"/>
    </row>
    <row r="9766" spans="1:9" ht="14.4">
      <c r="A9766" s="77" t="s">
        <v>49</v>
      </c>
      <c r="B9766" s="40">
        <v>13095500</v>
      </c>
      <c r="C9766" s="41">
        <v>42545</v>
      </c>
      <c r="D9766" s="40">
        <v>281</v>
      </c>
      <c r="E9766" s="40" t="s">
        <v>50</v>
      </c>
      <c r="F9766">
        <f t="shared" si="459"/>
        <v>6</v>
      </c>
      <c r="G9766">
        <f t="shared" si="460"/>
        <v>2016</v>
      </c>
      <c r="H9766">
        <f t="shared" si="461"/>
        <v>557.36350000000004</v>
      </c>
      <c r="I9766" s="23"/>
    </row>
    <row r="9767" spans="1:9" ht="14.4">
      <c r="A9767" s="77" t="s">
        <v>49</v>
      </c>
      <c r="B9767" s="40">
        <v>13095500</v>
      </c>
      <c r="C9767" s="41">
        <v>42546</v>
      </c>
      <c r="D9767" s="40">
        <v>280</v>
      </c>
      <c r="E9767" s="40" t="s">
        <v>50</v>
      </c>
      <c r="F9767">
        <f t="shared" si="459"/>
        <v>6</v>
      </c>
      <c r="G9767">
        <f t="shared" si="460"/>
        <v>2016</v>
      </c>
      <c r="H9767">
        <f t="shared" si="461"/>
        <v>555.38</v>
      </c>
      <c r="I9767" s="23"/>
    </row>
    <row r="9768" spans="1:9" ht="14.4">
      <c r="A9768" s="77" t="s">
        <v>49</v>
      </c>
      <c r="B9768" s="40">
        <v>13095500</v>
      </c>
      <c r="C9768" s="41">
        <v>42547</v>
      </c>
      <c r="D9768" s="40">
        <v>280</v>
      </c>
      <c r="E9768" s="40" t="s">
        <v>50</v>
      </c>
      <c r="F9768">
        <f t="shared" si="459"/>
        <v>6</v>
      </c>
      <c r="G9768">
        <f t="shared" si="460"/>
        <v>2016</v>
      </c>
      <c r="H9768">
        <f t="shared" si="461"/>
        <v>555.38</v>
      </c>
      <c r="I9768" s="23"/>
    </row>
    <row r="9769" spans="1:9" ht="14.4">
      <c r="A9769" s="77" t="s">
        <v>49</v>
      </c>
      <c r="B9769" s="40">
        <v>13095500</v>
      </c>
      <c r="C9769" s="41">
        <v>42548</v>
      </c>
      <c r="D9769" s="40">
        <v>280</v>
      </c>
      <c r="E9769" s="40" t="s">
        <v>50</v>
      </c>
      <c r="F9769">
        <f t="shared" si="459"/>
        <v>6</v>
      </c>
      <c r="G9769">
        <f t="shared" si="460"/>
        <v>2016</v>
      </c>
      <c r="H9769">
        <f t="shared" si="461"/>
        <v>555.38</v>
      </c>
      <c r="I9769" s="23"/>
    </row>
    <row r="9770" spans="1:9" ht="14.4">
      <c r="A9770" s="77" t="s">
        <v>49</v>
      </c>
      <c r="B9770" s="40">
        <v>13095500</v>
      </c>
      <c r="C9770" s="41">
        <v>42549</v>
      </c>
      <c r="D9770" s="40">
        <v>280</v>
      </c>
      <c r="E9770" s="40" t="s">
        <v>50</v>
      </c>
      <c r="F9770">
        <f t="shared" si="459"/>
        <v>6</v>
      </c>
      <c r="G9770">
        <f t="shared" si="460"/>
        <v>2016</v>
      </c>
      <c r="H9770">
        <f t="shared" si="461"/>
        <v>555.38</v>
      </c>
      <c r="I9770" s="23"/>
    </row>
    <row r="9771" spans="1:9" ht="14.4">
      <c r="A9771" s="77" t="s">
        <v>49</v>
      </c>
      <c r="B9771" s="40">
        <v>13095500</v>
      </c>
      <c r="C9771" s="41">
        <v>42550</v>
      </c>
      <c r="D9771" s="40">
        <v>280</v>
      </c>
      <c r="E9771" s="40" t="s">
        <v>50</v>
      </c>
      <c r="F9771">
        <f t="shared" si="459"/>
        <v>6</v>
      </c>
      <c r="G9771">
        <f t="shared" si="460"/>
        <v>2016</v>
      </c>
      <c r="H9771">
        <f t="shared" si="461"/>
        <v>555.38</v>
      </c>
      <c r="I9771" s="23"/>
    </row>
    <row r="9772" spans="1:9" ht="14.4">
      <c r="A9772" s="77" t="s">
        <v>49</v>
      </c>
      <c r="B9772" s="40">
        <v>13095500</v>
      </c>
      <c r="C9772" s="41">
        <v>42551</v>
      </c>
      <c r="D9772" s="40">
        <v>280</v>
      </c>
      <c r="E9772" s="40" t="s">
        <v>50</v>
      </c>
      <c r="F9772">
        <f t="shared" si="459"/>
        <v>6</v>
      </c>
      <c r="G9772">
        <f t="shared" si="460"/>
        <v>2016</v>
      </c>
      <c r="H9772">
        <f t="shared" si="461"/>
        <v>555.38</v>
      </c>
      <c r="I9772" s="23"/>
    </row>
    <row r="9773" spans="1:9" ht="14.4">
      <c r="A9773" s="77" t="s">
        <v>49</v>
      </c>
      <c r="B9773" s="40">
        <v>13095500</v>
      </c>
      <c r="C9773" s="41">
        <v>42552</v>
      </c>
      <c r="D9773" s="40">
        <v>280</v>
      </c>
      <c r="E9773" s="40" t="s">
        <v>50</v>
      </c>
      <c r="F9773">
        <f t="shared" si="459"/>
        <v>7</v>
      </c>
      <c r="G9773">
        <f t="shared" si="460"/>
        <v>2016</v>
      </c>
      <c r="H9773">
        <f t="shared" si="461"/>
        <v>555.38</v>
      </c>
      <c r="I9773" s="23"/>
    </row>
    <row r="9774" spans="1:9" ht="14.4">
      <c r="A9774" s="77" t="s">
        <v>49</v>
      </c>
      <c r="B9774" s="40">
        <v>13095500</v>
      </c>
      <c r="C9774" s="41">
        <v>42553</v>
      </c>
      <c r="D9774" s="40">
        <v>279</v>
      </c>
      <c r="E9774" s="40" t="s">
        <v>50</v>
      </c>
      <c r="F9774">
        <f t="shared" si="459"/>
        <v>7</v>
      </c>
      <c r="G9774">
        <f t="shared" si="460"/>
        <v>2016</v>
      </c>
      <c r="H9774">
        <f t="shared" si="461"/>
        <v>553.39650000000006</v>
      </c>
      <c r="I9774" s="23"/>
    </row>
    <row r="9775" spans="1:9" ht="14.4">
      <c r="A9775" s="77" t="s">
        <v>49</v>
      </c>
      <c r="B9775" s="40">
        <v>13095500</v>
      </c>
      <c r="C9775" s="41">
        <v>42554</v>
      </c>
      <c r="D9775" s="40">
        <v>279</v>
      </c>
      <c r="E9775" s="40" t="s">
        <v>50</v>
      </c>
      <c r="F9775">
        <f t="shared" si="459"/>
        <v>7</v>
      </c>
      <c r="G9775">
        <f t="shared" si="460"/>
        <v>2016</v>
      </c>
      <c r="H9775">
        <f t="shared" si="461"/>
        <v>553.39650000000006</v>
      </c>
      <c r="I9775" s="23"/>
    </row>
    <row r="9776" spans="1:9" ht="14.4">
      <c r="A9776" s="77" t="s">
        <v>49</v>
      </c>
      <c r="B9776" s="40">
        <v>13095500</v>
      </c>
      <c r="C9776" s="41">
        <v>42555</v>
      </c>
      <c r="D9776" s="40">
        <v>279</v>
      </c>
      <c r="E9776" s="40" t="s">
        <v>50</v>
      </c>
      <c r="F9776">
        <f t="shared" si="459"/>
        <v>7</v>
      </c>
      <c r="G9776">
        <f t="shared" si="460"/>
        <v>2016</v>
      </c>
      <c r="H9776">
        <f t="shared" si="461"/>
        <v>553.39650000000006</v>
      </c>
      <c r="I9776" s="23"/>
    </row>
    <row r="9777" spans="1:9" ht="14.4">
      <c r="A9777" s="77" t="s">
        <v>49</v>
      </c>
      <c r="B9777" s="40">
        <v>13095500</v>
      </c>
      <c r="C9777" s="41">
        <v>42556</v>
      </c>
      <c r="D9777" s="40">
        <v>278</v>
      </c>
      <c r="E9777" s="40" t="s">
        <v>50</v>
      </c>
      <c r="F9777">
        <f t="shared" si="459"/>
        <v>7</v>
      </c>
      <c r="G9777">
        <f t="shared" si="460"/>
        <v>2016</v>
      </c>
      <c r="H9777">
        <f t="shared" si="461"/>
        <v>551.41300000000001</v>
      </c>
      <c r="I9777" s="23"/>
    </row>
    <row r="9778" spans="1:9" ht="14.4">
      <c r="A9778" s="77" t="s">
        <v>49</v>
      </c>
      <c r="B9778" s="40">
        <v>13095500</v>
      </c>
      <c r="C9778" s="41">
        <v>42557</v>
      </c>
      <c r="D9778" s="40">
        <v>278</v>
      </c>
      <c r="E9778" s="40" t="s">
        <v>50</v>
      </c>
      <c r="F9778">
        <f t="shared" si="459"/>
        <v>7</v>
      </c>
      <c r="G9778">
        <f t="shared" si="460"/>
        <v>2016</v>
      </c>
      <c r="H9778">
        <f t="shared" si="461"/>
        <v>551.41300000000001</v>
      </c>
      <c r="I9778" s="23"/>
    </row>
    <row r="9779" spans="1:9" ht="14.4">
      <c r="A9779" s="77" t="s">
        <v>49</v>
      </c>
      <c r="B9779" s="40">
        <v>13095500</v>
      </c>
      <c r="C9779" s="41">
        <v>42558</v>
      </c>
      <c r="D9779" s="40">
        <v>277</v>
      </c>
      <c r="E9779" s="40" t="s">
        <v>50</v>
      </c>
      <c r="F9779">
        <f t="shared" si="459"/>
        <v>7</v>
      </c>
      <c r="G9779">
        <f t="shared" si="460"/>
        <v>2016</v>
      </c>
      <c r="H9779">
        <f t="shared" si="461"/>
        <v>549.42949999999996</v>
      </c>
      <c r="I9779" s="23"/>
    </row>
    <row r="9780" spans="1:9" ht="14.4">
      <c r="A9780" s="77" t="s">
        <v>49</v>
      </c>
      <c r="B9780" s="40">
        <v>13095500</v>
      </c>
      <c r="C9780" s="41">
        <v>42559</v>
      </c>
      <c r="D9780" s="40">
        <v>277</v>
      </c>
      <c r="E9780" s="40" t="s">
        <v>50</v>
      </c>
      <c r="F9780">
        <f t="shared" si="459"/>
        <v>7</v>
      </c>
      <c r="G9780">
        <f t="shared" si="460"/>
        <v>2016</v>
      </c>
      <c r="H9780">
        <f t="shared" si="461"/>
        <v>549.42949999999996</v>
      </c>
      <c r="I9780" s="23"/>
    </row>
    <row r="9781" spans="1:9" ht="14.4">
      <c r="A9781" s="77" t="s">
        <v>49</v>
      </c>
      <c r="B9781" s="40">
        <v>13095500</v>
      </c>
      <c r="C9781" s="41">
        <v>42560</v>
      </c>
      <c r="D9781" s="40">
        <v>277</v>
      </c>
      <c r="E9781" s="40" t="s">
        <v>50</v>
      </c>
      <c r="F9781">
        <f t="shared" si="459"/>
        <v>7</v>
      </c>
      <c r="G9781">
        <f t="shared" si="460"/>
        <v>2016</v>
      </c>
      <c r="H9781">
        <f t="shared" si="461"/>
        <v>549.42949999999996</v>
      </c>
      <c r="I9781" s="23"/>
    </row>
    <row r="9782" spans="1:9" ht="14.4">
      <c r="A9782" s="77" t="s">
        <v>49</v>
      </c>
      <c r="B9782" s="40">
        <v>13095500</v>
      </c>
      <c r="C9782" s="41">
        <v>42561</v>
      </c>
      <c r="D9782" s="40">
        <v>278</v>
      </c>
      <c r="E9782" s="40" t="s">
        <v>50</v>
      </c>
      <c r="F9782">
        <f t="shared" si="459"/>
        <v>7</v>
      </c>
      <c r="G9782">
        <f t="shared" si="460"/>
        <v>2016</v>
      </c>
      <c r="H9782">
        <f t="shared" si="461"/>
        <v>551.41300000000001</v>
      </c>
      <c r="I9782" s="23"/>
    </row>
    <row r="9783" spans="1:9" ht="14.4">
      <c r="A9783" s="77" t="s">
        <v>49</v>
      </c>
      <c r="B9783" s="40">
        <v>13095500</v>
      </c>
      <c r="C9783" s="41">
        <v>42562</v>
      </c>
      <c r="D9783" s="40">
        <v>279</v>
      </c>
      <c r="E9783" s="40" t="s">
        <v>50</v>
      </c>
      <c r="F9783">
        <f t="shared" si="459"/>
        <v>7</v>
      </c>
      <c r="G9783">
        <f t="shared" si="460"/>
        <v>2016</v>
      </c>
      <c r="H9783">
        <f t="shared" si="461"/>
        <v>553.39650000000006</v>
      </c>
      <c r="I9783" s="23"/>
    </row>
    <row r="9784" spans="1:9" ht="14.4">
      <c r="A9784" s="77" t="s">
        <v>49</v>
      </c>
      <c r="B9784" s="40">
        <v>13095500</v>
      </c>
      <c r="C9784" s="41">
        <v>42563</v>
      </c>
      <c r="D9784" s="40">
        <v>279</v>
      </c>
      <c r="E9784" s="40" t="s">
        <v>50</v>
      </c>
      <c r="F9784">
        <f t="shared" si="459"/>
        <v>7</v>
      </c>
      <c r="G9784">
        <f t="shared" si="460"/>
        <v>2016</v>
      </c>
      <c r="H9784">
        <f t="shared" si="461"/>
        <v>553.39650000000006</v>
      </c>
      <c r="I9784" s="23"/>
    </row>
    <row r="9785" spans="1:9" ht="14.4">
      <c r="A9785" s="77" t="s">
        <v>49</v>
      </c>
      <c r="B9785" s="40">
        <v>13095500</v>
      </c>
      <c r="C9785" s="41">
        <v>42564</v>
      </c>
      <c r="D9785" s="40">
        <v>278</v>
      </c>
      <c r="E9785" s="40" t="s">
        <v>50</v>
      </c>
      <c r="F9785">
        <f t="shared" si="459"/>
        <v>7</v>
      </c>
      <c r="G9785">
        <f t="shared" si="460"/>
        <v>2016</v>
      </c>
      <c r="H9785">
        <f t="shared" si="461"/>
        <v>551.41300000000001</v>
      </c>
      <c r="I9785" s="23"/>
    </row>
    <row r="9786" spans="1:9" ht="14.4">
      <c r="A9786" s="77" t="s">
        <v>49</v>
      </c>
      <c r="B9786" s="40">
        <v>13095500</v>
      </c>
      <c r="C9786" s="41">
        <v>42565</v>
      </c>
      <c r="D9786" s="40">
        <v>278</v>
      </c>
      <c r="E9786" s="40" t="s">
        <v>50</v>
      </c>
      <c r="F9786">
        <f t="shared" si="459"/>
        <v>7</v>
      </c>
      <c r="G9786">
        <f t="shared" si="460"/>
        <v>2016</v>
      </c>
      <c r="H9786">
        <f t="shared" si="461"/>
        <v>551.41300000000001</v>
      </c>
      <c r="I9786" s="23"/>
    </row>
    <row r="9787" spans="1:9" ht="14.4">
      <c r="A9787" s="77" t="s">
        <v>49</v>
      </c>
      <c r="B9787" s="40">
        <v>13095500</v>
      </c>
      <c r="C9787" s="41">
        <v>42566</v>
      </c>
      <c r="D9787" s="40">
        <v>278</v>
      </c>
      <c r="E9787" s="40" t="s">
        <v>50</v>
      </c>
      <c r="F9787">
        <f t="shared" si="459"/>
        <v>7</v>
      </c>
      <c r="G9787">
        <f t="shared" si="460"/>
        <v>2016</v>
      </c>
      <c r="H9787">
        <f t="shared" si="461"/>
        <v>551.41300000000001</v>
      </c>
      <c r="I9787" s="23"/>
    </row>
    <row r="9788" spans="1:9" ht="14.4">
      <c r="A9788" s="77" t="s">
        <v>49</v>
      </c>
      <c r="B9788" s="40">
        <v>13095500</v>
      </c>
      <c r="C9788" s="41">
        <v>42567</v>
      </c>
      <c r="D9788" s="40">
        <v>278</v>
      </c>
      <c r="E9788" s="40" t="s">
        <v>50</v>
      </c>
      <c r="F9788">
        <f t="shared" si="459"/>
        <v>7</v>
      </c>
      <c r="G9788">
        <f t="shared" si="460"/>
        <v>2016</v>
      </c>
      <c r="H9788">
        <f t="shared" si="461"/>
        <v>551.41300000000001</v>
      </c>
      <c r="I9788" s="23"/>
    </row>
    <row r="9789" spans="1:9" ht="14.4">
      <c r="A9789" s="77" t="s">
        <v>49</v>
      </c>
      <c r="B9789" s="40">
        <v>13095500</v>
      </c>
      <c r="C9789" s="41">
        <v>42568</v>
      </c>
      <c r="D9789" s="40">
        <v>278</v>
      </c>
      <c r="E9789" s="40" t="s">
        <v>50</v>
      </c>
      <c r="F9789">
        <f t="shared" si="459"/>
        <v>7</v>
      </c>
      <c r="G9789">
        <f t="shared" si="460"/>
        <v>2016</v>
      </c>
      <c r="H9789">
        <f t="shared" si="461"/>
        <v>551.41300000000001</v>
      </c>
      <c r="I9789" s="23"/>
    </row>
    <row r="9790" spans="1:9" ht="14.4">
      <c r="A9790" s="77" t="s">
        <v>49</v>
      </c>
      <c r="B9790" s="40">
        <v>13095500</v>
      </c>
      <c r="C9790" s="41">
        <v>42569</v>
      </c>
      <c r="D9790" s="40">
        <v>279</v>
      </c>
      <c r="E9790" s="40" t="s">
        <v>50</v>
      </c>
      <c r="F9790">
        <f t="shared" si="459"/>
        <v>7</v>
      </c>
      <c r="G9790">
        <f t="shared" si="460"/>
        <v>2016</v>
      </c>
      <c r="H9790">
        <f t="shared" si="461"/>
        <v>553.39650000000006</v>
      </c>
      <c r="I9790" s="23"/>
    </row>
    <row r="9791" spans="1:9" ht="14.4">
      <c r="A9791" s="77" t="s">
        <v>49</v>
      </c>
      <c r="B9791" s="40">
        <v>13095500</v>
      </c>
      <c r="C9791" s="41">
        <v>42570</v>
      </c>
      <c r="D9791" s="40">
        <v>279</v>
      </c>
      <c r="E9791" s="40" t="s">
        <v>50</v>
      </c>
      <c r="F9791">
        <f t="shared" si="459"/>
        <v>7</v>
      </c>
      <c r="G9791">
        <f t="shared" si="460"/>
        <v>2016</v>
      </c>
      <c r="H9791">
        <f t="shared" si="461"/>
        <v>553.39650000000006</v>
      </c>
      <c r="I9791" s="23"/>
    </row>
    <row r="9792" spans="1:9" ht="14.4">
      <c r="A9792" s="77" t="s">
        <v>49</v>
      </c>
      <c r="B9792" s="40">
        <v>13095500</v>
      </c>
      <c r="C9792" s="41">
        <v>42571</v>
      </c>
      <c r="D9792" s="40">
        <v>279</v>
      </c>
      <c r="E9792" s="40" t="s">
        <v>50</v>
      </c>
      <c r="F9792">
        <f t="shared" si="459"/>
        <v>7</v>
      </c>
      <c r="G9792">
        <f t="shared" si="460"/>
        <v>2016</v>
      </c>
      <c r="H9792">
        <f t="shared" si="461"/>
        <v>553.39650000000006</v>
      </c>
      <c r="I9792" s="23"/>
    </row>
    <row r="9793" spans="1:9" ht="14.4">
      <c r="A9793" s="77" t="s">
        <v>49</v>
      </c>
      <c r="B9793" s="40">
        <v>13095500</v>
      </c>
      <c r="C9793" s="41">
        <v>42572</v>
      </c>
      <c r="D9793" s="40">
        <v>279</v>
      </c>
      <c r="E9793" s="40" t="s">
        <v>50</v>
      </c>
      <c r="F9793">
        <f t="shared" si="459"/>
        <v>7</v>
      </c>
      <c r="G9793">
        <f t="shared" si="460"/>
        <v>2016</v>
      </c>
      <c r="H9793">
        <f t="shared" si="461"/>
        <v>553.39650000000006</v>
      </c>
      <c r="I9793" s="23"/>
    </row>
    <row r="9794" spans="1:9" ht="14.4">
      <c r="A9794" s="77" t="s">
        <v>49</v>
      </c>
      <c r="B9794" s="40">
        <v>13095500</v>
      </c>
      <c r="C9794" s="41">
        <v>42573</v>
      </c>
      <c r="D9794" s="40">
        <v>279</v>
      </c>
      <c r="E9794" s="40" t="s">
        <v>50</v>
      </c>
      <c r="F9794">
        <f t="shared" si="459"/>
        <v>7</v>
      </c>
      <c r="G9794">
        <f t="shared" si="460"/>
        <v>2016</v>
      </c>
      <c r="H9794">
        <f t="shared" si="461"/>
        <v>553.39650000000006</v>
      </c>
      <c r="I9794" s="23"/>
    </row>
    <row r="9795" spans="1:9" ht="14.4">
      <c r="A9795" s="77" t="s">
        <v>49</v>
      </c>
      <c r="B9795" s="40">
        <v>13095500</v>
      </c>
      <c r="C9795" s="41">
        <v>42574</v>
      </c>
      <c r="D9795" s="40">
        <v>280</v>
      </c>
      <c r="E9795" s="40" t="s">
        <v>50</v>
      </c>
      <c r="F9795">
        <f t="shared" si="459"/>
        <v>7</v>
      </c>
      <c r="G9795">
        <f t="shared" si="460"/>
        <v>2016</v>
      </c>
      <c r="H9795">
        <f t="shared" si="461"/>
        <v>555.38</v>
      </c>
      <c r="I9795" s="23"/>
    </row>
    <row r="9796" spans="1:9" ht="14.4">
      <c r="A9796" s="77" t="s">
        <v>49</v>
      </c>
      <c r="B9796" s="40">
        <v>13095500</v>
      </c>
      <c r="C9796" s="41">
        <v>42575</v>
      </c>
      <c r="D9796" s="40">
        <v>280</v>
      </c>
      <c r="E9796" s="40" t="s">
        <v>50</v>
      </c>
      <c r="F9796">
        <f t="shared" si="459"/>
        <v>7</v>
      </c>
      <c r="G9796">
        <f t="shared" si="460"/>
        <v>2016</v>
      </c>
      <c r="H9796">
        <f t="shared" si="461"/>
        <v>555.38</v>
      </c>
      <c r="I9796" s="23"/>
    </row>
    <row r="9797" spans="1:9" ht="14.4">
      <c r="A9797" s="77" t="s">
        <v>49</v>
      </c>
      <c r="B9797" s="40">
        <v>13095500</v>
      </c>
      <c r="C9797" s="41">
        <v>42576</v>
      </c>
      <c r="D9797" s="40">
        <v>279</v>
      </c>
      <c r="E9797" s="40" t="s">
        <v>50</v>
      </c>
      <c r="F9797">
        <f t="shared" si="459"/>
        <v>7</v>
      </c>
      <c r="G9797">
        <f t="shared" si="460"/>
        <v>2016</v>
      </c>
      <c r="H9797">
        <f t="shared" si="461"/>
        <v>553.39650000000006</v>
      </c>
      <c r="I9797" s="23"/>
    </row>
    <row r="9798" spans="1:9" ht="14.4">
      <c r="A9798" s="77" t="s">
        <v>49</v>
      </c>
      <c r="B9798" s="40">
        <v>13095500</v>
      </c>
      <c r="C9798" s="41">
        <v>42577</v>
      </c>
      <c r="D9798" s="40">
        <v>278</v>
      </c>
      <c r="E9798" s="40" t="s">
        <v>50</v>
      </c>
      <c r="F9798">
        <f t="shared" si="459"/>
        <v>7</v>
      </c>
      <c r="G9798">
        <f t="shared" si="460"/>
        <v>2016</v>
      </c>
      <c r="H9798">
        <f t="shared" si="461"/>
        <v>551.41300000000001</v>
      </c>
      <c r="I9798" s="23"/>
    </row>
    <row r="9799" spans="1:9" ht="14.4">
      <c r="A9799" s="77" t="s">
        <v>49</v>
      </c>
      <c r="B9799" s="40">
        <v>13095500</v>
      </c>
      <c r="C9799" s="41">
        <v>42578</v>
      </c>
      <c r="D9799" s="40">
        <v>278</v>
      </c>
      <c r="E9799" s="40" t="s">
        <v>50</v>
      </c>
      <c r="F9799">
        <f t="shared" si="459"/>
        <v>7</v>
      </c>
      <c r="G9799">
        <f t="shared" si="460"/>
        <v>2016</v>
      </c>
      <c r="H9799">
        <f t="shared" si="461"/>
        <v>551.41300000000001</v>
      </c>
      <c r="I9799" s="23"/>
    </row>
    <row r="9800" spans="1:9" ht="14.4">
      <c r="A9800" s="77" t="s">
        <v>49</v>
      </c>
      <c r="B9800" s="40">
        <v>13095500</v>
      </c>
      <c r="C9800" s="41">
        <v>42579</v>
      </c>
      <c r="D9800" s="40">
        <v>278</v>
      </c>
      <c r="E9800" s="40" t="s">
        <v>50</v>
      </c>
      <c r="F9800">
        <f t="shared" si="459"/>
        <v>7</v>
      </c>
      <c r="G9800">
        <f t="shared" si="460"/>
        <v>2016</v>
      </c>
      <c r="H9800">
        <f t="shared" si="461"/>
        <v>551.41300000000001</v>
      </c>
      <c r="I9800" s="23"/>
    </row>
    <row r="9801" spans="1:9" ht="14.4">
      <c r="A9801" s="77" t="s">
        <v>49</v>
      </c>
      <c r="B9801" s="40">
        <v>13095500</v>
      </c>
      <c r="C9801" s="41">
        <v>42580</v>
      </c>
      <c r="D9801" s="40">
        <v>278</v>
      </c>
      <c r="E9801" s="40" t="s">
        <v>50</v>
      </c>
      <c r="F9801">
        <f t="shared" si="459"/>
        <v>7</v>
      </c>
      <c r="G9801">
        <f t="shared" si="460"/>
        <v>2016</v>
      </c>
      <c r="H9801">
        <f t="shared" si="461"/>
        <v>551.41300000000001</v>
      </c>
      <c r="I9801" s="23"/>
    </row>
    <row r="9802" spans="1:9" ht="14.4">
      <c r="A9802" s="77" t="s">
        <v>49</v>
      </c>
      <c r="B9802" s="40">
        <v>13095500</v>
      </c>
      <c r="C9802" s="41">
        <v>42581</v>
      </c>
      <c r="D9802" s="40">
        <v>278</v>
      </c>
      <c r="E9802" s="40" t="s">
        <v>50</v>
      </c>
      <c r="F9802">
        <f t="shared" si="459"/>
        <v>7</v>
      </c>
      <c r="G9802">
        <f t="shared" si="460"/>
        <v>2016</v>
      </c>
      <c r="H9802">
        <f t="shared" si="461"/>
        <v>551.41300000000001</v>
      </c>
      <c r="I9802" s="23"/>
    </row>
    <row r="9803" spans="1:9" ht="14.4">
      <c r="A9803" s="77" t="s">
        <v>49</v>
      </c>
      <c r="B9803" s="40">
        <v>13095500</v>
      </c>
      <c r="C9803" s="41">
        <v>42582</v>
      </c>
      <c r="D9803" s="40">
        <v>277</v>
      </c>
      <c r="E9803" s="40" t="s">
        <v>50</v>
      </c>
      <c r="F9803">
        <f t="shared" si="459"/>
        <v>7</v>
      </c>
      <c r="G9803">
        <f t="shared" si="460"/>
        <v>2016</v>
      </c>
      <c r="H9803">
        <f t="shared" si="461"/>
        <v>549.42949999999996</v>
      </c>
      <c r="I9803" s="23"/>
    </row>
    <row r="9804" spans="1:9" ht="14.4">
      <c r="A9804" s="77" t="s">
        <v>49</v>
      </c>
      <c r="B9804" s="40">
        <v>13095500</v>
      </c>
      <c r="C9804" s="41">
        <v>42583</v>
      </c>
      <c r="D9804" s="40">
        <v>278</v>
      </c>
      <c r="E9804" s="40" t="s">
        <v>50</v>
      </c>
      <c r="F9804">
        <f t="shared" si="459"/>
        <v>8</v>
      </c>
      <c r="G9804">
        <f t="shared" si="460"/>
        <v>2016</v>
      </c>
      <c r="H9804">
        <f t="shared" si="461"/>
        <v>551.41300000000001</v>
      </c>
      <c r="I9804" s="23"/>
    </row>
    <row r="9805" spans="1:9" ht="14.4">
      <c r="A9805" s="77" t="s">
        <v>49</v>
      </c>
      <c r="B9805" s="40">
        <v>13095500</v>
      </c>
      <c r="C9805" s="41">
        <v>42584</v>
      </c>
      <c r="D9805" s="40">
        <v>279</v>
      </c>
      <c r="E9805" s="40" t="s">
        <v>50</v>
      </c>
      <c r="F9805">
        <f t="shared" si="459"/>
        <v>8</v>
      </c>
      <c r="G9805">
        <f t="shared" si="460"/>
        <v>2016</v>
      </c>
      <c r="H9805">
        <f t="shared" si="461"/>
        <v>553.39650000000006</v>
      </c>
      <c r="I9805" s="23"/>
    </row>
    <row r="9806" spans="1:9" ht="14.4">
      <c r="A9806" s="77" t="s">
        <v>49</v>
      </c>
      <c r="B9806" s="40">
        <v>13095500</v>
      </c>
      <c r="C9806" s="41">
        <v>42585</v>
      </c>
      <c r="D9806" s="40">
        <v>280</v>
      </c>
      <c r="E9806" s="40" t="s">
        <v>50</v>
      </c>
      <c r="F9806">
        <f t="shared" si="459"/>
        <v>8</v>
      </c>
      <c r="G9806">
        <f t="shared" si="460"/>
        <v>2016</v>
      </c>
      <c r="H9806">
        <f t="shared" si="461"/>
        <v>555.38</v>
      </c>
      <c r="I9806" s="23"/>
    </row>
    <row r="9807" spans="1:9" ht="14.4">
      <c r="A9807" s="77" t="s">
        <v>49</v>
      </c>
      <c r="B9807" s="40">
        <v>13095500</v>
      </c>
      <c r="C9807" s="41">
        <v>42586</v>
      </c>
      <c r="D9807" s="40">
        <v>280</v>
      </c>
      <c r="E9807" s="40" t="s">
        <v>50</v>
      </c>
      <c r="F9807">
        <f t="shared" si="459"/>
        <v>8</v>
      </c>
      <c r="G9807">
        <f t="shared" si="460"/>
        <v>2016</v>
      </c>
      <c r="H9807">
        <f t="shared" si="461"/>
        <v>555.38</v>
      </c>
      <c r="I9807" s="23"/>
    </row>
    <row r="9808" spans="1:9" ht="14.4">
      <c r="A9808" s="77" t="s">
        <v>49</v>
      </c>
      <c r="B9808" s="40">
        <v>13095500</v>
      </c>
      <c r="C9808" s="41">
        <v>42587</v>
      </c>
      <c r="D9808" s="40">
        <v>280</v>
      </c>
      <c r="E9808" s="40" t="s">
        <v>50</v>
      </c>
      <c r="F9808">
        <f t="shared" si="459"/>
        <v>8</v>
      </c>
      <c r="G9808">
        <f t="shared" si="460"/>
        <v>2016</v>
      </c>
      <c r="H9808">
        <f t="shared" si="461"/>
        <v>555.38</v>
      </c>
      <c r="I9808" s="23"/>
    </row>
    <row r="9809" spans="1:9" ht="14.4">
      <c r="A9809" s="77" t="s">
        <v>49</v>
      </c>
      <c r="B9809" s="40">
        <v>13095500</v>
      </c>
      <c r="C9809" s="41">
        <v>42588</v>
      </c>
      <c r="D9809" s="40">
        <v>280</v>
      </c>
      <c r="E9809" s="40" t="s">
        <v>50</v>
      </c>
      <c r="F9809">
        <f t="shared" si="459"/>
        <v>8</v>
      </c>
      <c r="G9809">
        <f t="shared" si="460"/>
        <v>2016</v>
      </c>
      <c r="H9809">
        <f t="shared" si="461"/>
        <v>555.38</v>
      </c>
      <c r="I9809" s="23"/>
    </row>
    <row r="9810" spans="1:9" ht="14.4">
      <c r="A9810" s="77" t="s">
        <v>49</v>
      </c>
      <c r="B9810" s="40">
        <v>13095500</v>
      </c>
      <c r="C9810" s="41">
        <v>42589</v>
      </c>
      <c r="D9810" s="40">
        <v>280</v>
      </c>
      <c r="E9810" s="40" t="s">
        <v>50</v>
      </c>
      <c r="F9810">
        <f t="shared" si="459"/>
        <v>8</v>
      </c>
      <c r="G9810">
        <f t="shared" si="460"/>
        <v>2016</v>
      </c>
      <c r="H9810">
        <f t="shared" si="461"/>
        <v>555.38</v>
      </c>
      <c r="I9810" s="23"/>
    </row>
    <row r="9811" spans="1:9" ht="14.4">
      <c r="A9811" s="77" t="s">
        <v>49</v>
      </c>
      <c r="B9811" s="40">
        <v>13095500</v>
      </c>
      <c r="C9811" s="41">
        <v>42590</v>
      </c>
      <c r="D9811" s="40">
        <v>280</v>
      </c>
      <c r="E9811" s="40" t="s">
        <v>50</v>
      </c>
      <c r="F9811">
        <f t="shared" si="459"/>
        <v>8</v>
      </c>
      <c r="G9811">
        <f t="shared" si="460"/>
        <v>2016</v>
      </c>
      <c r="H9811">
        <f t="shared" si="461"/>
        <v>555.38</v>
      </c>
      <c r="I9811" s="23"/>
    </row>
    <row r="9812" spans="1:9" ht="14.4">
      <c r="A9812" s="77" t="s">
        <v>49</v>
      </c>
      <c r="B9812" s="40">
        <v>13095500</v>
      </c>
      <c r="C9812" s="41">
        <v>42591</v>
      </c>
      <c r="D9812" s="40">
        <v>281</v>
      </c>
      <c r="E9812" s="40" t="s">
        <v>50</v>
      </c>
      <c r="F9812">
        <f t="shared" si="459"/>
        <v>8</v>
      </c>
      <c r="G9812">
        <f t="shared" si="460"/>
        <v>2016</v>
      </c>
      <c r="H9812">
        <f t="shared" si="461"/>
        <v>557.36350000000004</v>
      </c>
      <c r="I9812" s="23"/>
    </row>
    <row r="9813" spans="1:9" ht="14.4">
      <c r="A9813" s="77" t="s">
        <v>49</v>
      </c>
      <c r="B9813" s="40">
        <v>13095500</v>
      </c>
      <c r="C9813" s="41">
        <v>42592</v>
      </c>
      <c r="D9813" s="40">
        <v>281</v>
      </c>
      <c r="E9813" s="40" t="s">
        <v>50</v>
      </c>
      <c r="F9813">
        <f t="shared" si="459"/>
        <v>8</v>
      </c>
      <c r="G9813">
        <f t="shared" si="460"/>
        <v>2016</v>
      </c>
      <c r="H9813">
        <f t="shared" si="461"/>
        <v>557.36350000000004</v>
      </c>
      <c r="I9813" s="23"/>
    </row>
    <row r="9814" spans="1:9" ht="14.4">
      <c r="A9814" s="77" t="s">
        <v>49</v>
      </c>
      <c r="B9814" s="40">
        <v>13095500</v>
      </c>
      <c r="C9814" s="41">
        <v>42593</v>
      </c>
      <c r="D9814" s="40">
        <v>281</v>
      </c>
      <c r="E9814" s="40" t="s">
        <v>50</v>
      </c>
      <c r="F9814">
        <f t="shared" si="459"/>
        <v>8</v>
      </c>
      <c r="G9814">
        <f t="shared" si="460"/>
        <v>2016</v>
      </c>
      <c r="H9814">
        <f t="shared" si="461"/>
        <v>557.36350000000004</v>
      </c>
      <c r="I9814" s="23"/>
    </row>
    <row r="9815" spans="1:9" ht="14.4">
      <c r="A9815" s="77" t="s">
        <v>49</v>
      </c>
      <c r="B9815" s="40">
        <v>13095500</v>
      </c>
      <c r="C9815" s="41">
        <v>42594</v>
      </c>
      <c r="D9815" s="40">
        <v>280</v>
      </c>
      <c r="E9815" s="40" t="s">
        <v>50</v>
      </c>
      <c r="F9815">
        <f t="shared" si="459"/>
        <v>8</v>
      </c>
      <c r="G9815">
        <f t="shared" si="460"/>
        <v>2016</v>
      </c>
      <c r="H9815">
        <f t="shared" si="461"/>
        <v>555.38</v>
      </c>
      <c r="I9815" s="23"/>
    </row>
    <row r="9816" spans="1:9" ht="14.4">
      <c r="A9816" s="77" t="s">
        <v>49</v>
      </c>
      <c r="B9816" s="40">
        <v>13095500</v>
      </c>
      <c r="C9816" s="41">
        <v>42595</v>
      </c>
      <c r="D9816" s="40">
        <v>280</v>
      </c>
      <c r="E9816" s="40" t="s">
        <v>50</v>
      </c>
      <c r="F9816">
        <f t="shared" si="459"/>
        <v>8</v>
      </c>
      <c r="G9816">
        <f t="shared" si="460"/>
        <v>2016</v>
      </c>
      <c r="H9816">
        <f t="shared" si="461"/>
        <v>555.38</v>
      </c>
      <c r="I9816" s="23"/>
    </row>
    <row r="9817" spans="1:9" ht="14.4">
      <c r="A9817" s="77" t="s">
        <v>49</v>
      </c>
      <c r="B9817" s="40">
        <v>13095500</v>
      </c>
      <c r="C9817" s="41">
        <v>42596</v>
      </c>
      <c r="D9817" s="40">
        <v>280</v>
      </c>
      <c r="E9817" s="40" t="s">
        <v>50</v>
      </c>
      <c r="F9817">
        <f t="shared" si="459"/>
        <v>8</v>
      </c>
      <c r="G9817">
        <f t="shared" si="460"/>
        <v>2016</v>
      </c>
      <c r="H9817">
        <f t="shared" si="461"/>
        <v>555.38</v>
      </c>
      <c r="I9817" s="23"/>
    </row>
    <row r="9818" spans="1:9" ht="14.4">
      <c r="A9818" s="77" t="s">
        <v>49</v>
      </c>
      <c r="B9818" s="40">
        <v>13095500</v>
      </c>
      <c r="C9818" s="41">
        <v>42597</v>
      </c>
      <c r="D9818" s="40">
        <v>281</v>
      </c>
      <c r="E9818" s="40" t="s">
        <v>50</v>
      </c>
      <c r="F9818">
        <f t="shared" si="459"/>
        <v>8</v>
      </c>
      <c r="G9818">
        <f t="shared" si="460"/>
        <v>2016</v>
      </c>
      <c r="H9818">
        <f t="shared" si="461"/>
        <v>557.36350000000004</v>
      </c>
      <c r="I9818" s="23"/>
    </row>
    <row r="9819" spans="1:9" ht="14.4">
      <c r="A9819" s="77" t="s">
        <v>49</v>
      </c>
      <c r="B9819" s="40">
        <v>13095500</v>
      </c>
      <c r="C9819" s="41">
        <v>42598</v>
      </c>
      <c r="D9819" s="40">
        <v>282</v>
      </c>
      <c r="E9819" s="40" t="s">
        <v>50</v>
      </c>
      <c r="F9819">
        <f t="shared" si="459"/>
        <v>8</v>
      </c>
      <c r="G9819">
        <f t="shared" si="460"/>
        <v>2016</v>
      </c>
      <c r="H9819">
        <f t="shared" si="461"/>
        <v>559.34699999999998</v>
      </c>
      <c r="I9819" s="23"/>
    </row>
    <row r="9820" spans="1:9" ht="14.4">
      <c r="A9820" s="77" t="s">
        <v>49</v>
      </c>
      <c r="B9820" s="40">
        <v>13095500</v>
      </c>
      <c r="C9820" s="41">
        <v>42599</v>
      </c>
      <c r="D9820" s="40">
        <v>282</v>
      </c>
      <c r="E9820" s="40" t="s">
        <v>50</v>
      </c>
      <c r="F9820">
        <f t="shared" si="459"/>
        <v>8</v>
      </c>
      <c r="G9820">
        <f t="shared" si="460"/>
        <v>2016</v>
      </c>
      <c r="H9820">
        <f t="shared" si="461"/>
        <v>559.34699999999998</v>
      </c>
      <c r="I9820" s="23"/>
    </row>
    <row r="9821" spans="1:9" ht="14.4">
      <c r="A9821" s="77" t="s">
        <v>49</v>
      </c>
      <c r="B9821" s="40">
        <v>13095500</v>
      </c>
      <c r="C9821" s="41">
        <v>42600</v>
      </c>
      <c r="D9821" s="40">
        <v>282</v>
      </c>
      <c r="E9821" s="40" t="s">
        <v>50</v>
      </c>
      <c r="F9821">
        <f t="shared" si="459"/>
        <v>8</v>
      </c>
      <c r="G9821">
        <f t="shared" si="460"/>
        <v>2016</v>
      </c>
      <c r="H9821">
        <f t="shared" si="461"/>
        <v>559.34699999999998</v>
      </c>
      <c r="I9821" s="23"/>
    </row>
    <row r="9822" spans="1:9" ht="14.4">
      <c r="A9822" s="77" t="s">
        <v>49</v>
      </c>
      <c r="B9822" s="40">
        <v>13095500</v>
      </c>
      <c r="C9822" s="41">
        <v>42601</v>
      </c>
      <c r="D9822" s="40">
        <v>282</v>
      </c>
      <c r="E9822" s="40" t="s">
        <v>50</v>
      </c>
      <c r="F9822">
        <f t="shared" si="459"/>
        <v>8</v>
      </c>
      <c r="G9822">
        <f t="shared" si="460"/>
        <v>2016</v>
      </c>
      <c r="H9822">
        <f t="shared" si="461"/>
        <v>559.34699999999998</v>
      </c>
      <c r="I9822" s="23"/>
    </row>
    <row r="9823" spans="1:9" ht="14.4">
      <c r="A9823" s="77" t="s">
        <v>49</v>
      </c>
      <c r="B9823" s="40">
        <v>13095500</v>
      </c>
      <c r="C9823" s="41">
        <v>42602</v>
      </c>
      <c r="D9823" s="40">
        <v>282</v>
      </c>
      <c r="E9823" s="40" t="s">
        <v>50</v>
      </c>
      <c r="F9823">
        <f t="shared" si="459"/>
        <v>8</v>
      </c>
      <c r="G9823">
        <f t="shared" si="460"/>
        <v>2016</v>
      </c>
      <c r="H9823">
        <f t="shared" si="461"/>
        <v>559.34699999999998</v>
      </c>
      <c r="I9823" s="23"/>
    </row>
    <row r="9824" spans="1:9" ht="14.4">
      <c r="A9824" s="77" t="s">
        <v>49</v>
      </c>
      <c r="B9824" s="40">
        <v>13095500</v>
      </c>
      <c r="C9824" s="41">
        <v>42603</v>
      </c>
      <c r="D9824" s="40">
        <v>283</v>
      </c>
      <c r="E9824" s="40" t="s">
        <v>50</v>
      </c>
      <c r="F9824">
        <f t="shared" si="459"/>
        <v>8</v>
      </c>
      <c r="G9824">
        <f t="shared" si="460"/>
        <v>2016</v>
      </c>
      <c r="H9824">
        <f t="shared" si="461"/>
        <v>561.33050000000003</v>
      </c>
      <c r="I9824" s="23"/>
    </row>
    <row r="9825" spans="1:9" ht="14.4">
      <c r="A9825" s="77" t="s">
        <v>49</v>
      </c>
      <c r="B9825" s="40">
        <v>13095500</v>
      </c>
      <c r="C9825" s="41">
        <v>42604</v>
      </c>
      <c r="D9825" s="40">
        <v>284</v>
      </c>
      <c r="E9825" s="40" t="s">
        <v>50</v>
      </c>
      <c r="F9825">
        <f t="shared" si="459"/>
        <v>8</v>
      </c>
      <c r="G9825">
        <f t="shared" si="460"/>
        <v>2016</v>
      </c>
      <c r="H9825">
        <f t="shared" si="461"/>
        <v>563.31399999999996</v>
      </c>
      <c r="I9825" s="23"/>
    </row>
    <row r="9826" spans="1:9" ht="14.4">
      <c r="A9826" s="77" t="s">
        <v>49</v>
      </c>
      <c r="B9826" s="40">
        <v>13095500</v>
      </c>
      <c r="C9826" s="41">
        <v>42605</v>
      </c>
      <c r="D9826" s="40">
        <v>284</v>
      </c>
      <c r="E9826" s="40" t="s">
        <v>50</v>
      </c>
      <c r="F9826">
        <f t="shared" ref="F9826:F9889" si="462">MONTH(C9826)</f>
        <v>8</v>
      </c>
      <c r="G9826">
        <f t="shared" ref="G9826:G9889" si="463">IF(F9826&gt;10,YEAR(C9826)+1,YEAR(C9826))</f>
        <v>2016</v>
      </c>
      <c r="H9826">
        <f t="shared" si="461"/>
        <v>563.31399999999996</v>
      </c>
      <c r="I9826" s="23"/>
    </row>
    <row r="9827" spans="1:9" ht="14.4">
      <c r="A9827" s="77" t="s">
        <v>49</v>
      </c>
      <c r="B9827" s="40">
        <v>13095500</v>
      </c>
      <c r="C9827" s="41">
        <v>42606</v>
      </c>
      <c r="D9827" s="40">
        <v>285</v>
      </c>
      <c r="E9827" s="40" t="s">
        <v>50</v>
      </c>
      <c r="F9827">
        <f t="shared" si="462"/>
        <v>8</v>
      </c>
      <c r="G9827">
        <f t="shared" si="463"/>
        <v>2016</v>
      </c>
      <c r="H9827">
        <f t="shared" si="461"/>
        <v>565.29750000000001</v>
      </c>
      <c r="I9827" s="23"/>
    </row>
    <row r="9828" spans="1:9" ht="14.4">
      <c r="A9828" s="77" t="s">
        <v>49</v>
      </c>
      <c r="B9828" s="40">
        <v>13095500</v>
      </c>
      <c r="C9828" s="41">
        <v>42607</v>
      </c>
      <c r="D9828" s="40">
        <v>285</v>
      </c>
      <c r="E9828" s="40" t="s">
        <v>50</v>
      </c>
      <c r="F9828">
        <f t="shared" si="462"/>
        <v>8</v>
      </c>
      <c r="G9828">
        <f t="shared" si="463"/>
        <v>2016</v>
      </c>
      <c r="H9828">
        <f t="shared" si="461"/>
        <v>565.29750000000001</v>
      </c>
      <c r="I9828" s="23"/>
    </row>
    <row r="9829" spans="1:9" ht="14.4">
      <c r="A9829" s="77" t="s">
        <v>49</v>
      </c>
      <c r="B9829" s="40">
        <v>13095500</v>
      </c>
      <c r="C9829" s="41">
        <v>42608</v>
      </c>
      <c r="D9829" s="40">
        <v>284</v>
      </c>
      <c r="E9829" s="40" t="s">
        <v>50</v>
      </c>
      <c r="F9829">
        <f t="shared" si="462"/>
        <v>8</v>
      </c>
      <c r="G9829">
        <f t="shared" si="463"/>
        <v>2016</v>
      </c>
      <c r="H9829">
        <f t="shared" ref="H9829:H9892" si="464">D9829*1.9835</f>
        <v>563.31399999999996</v>
      </c>
      <c r="I9829" s="23"/>
    </row>
    <row r="9830" spans="1:9" ht="14.4">
      <c r="A9830" s="77" t="s">
        <v>49</v>
      </c>
      <c r="B9830" s="40">
        <v>13095500</v>
      </c>
      <c r="C9830" s="41">
        <v>42609</v>
      </c>
      <c r="D9830" s="40">
        <v>285</v>
      </c>
      <c r="E9830" s="40" t="s">
        <v>50</v>
      </c>
      <c r="F9830">
        <f t="shared" si="462"/>
        <v>8</v>
      </c>
      <c r="G9830">
        <f t="shared" si="463"/>
        <v>2016</v>
      </c>
      <c r="H9830">
        <f t="shared" si="464"/>
        <v>565.29750000000001</v>
      </c>
      <c r="I9830" s="23"/>
    </row>
    <row r="9831" spans="1:9" ht="14.4">
      <c r="A9831" s="77" t="s">
        <v>49</v>
      </c>
      <c r="B9831" s="40">
        <v>13095500</v>
      </c>
      <c r="C9831" s="41">
        <v>42610</v>
      </c>
      <c r="D9831" s="40">
        <v>286</v>
      </c>
      <c r="E9831" s="40" t="s">
        <v>50</v>
      </c>
      <c r="F9831">
        <f t="shared" si="462"/>
        <v>8</v>
      </c>
      <c r="G9831">
        <f t="shared" si="463"/>
        <v>2016</v>
      </c>
      <c r="H9831">
        <f t="shared" si="464"/>
        <v>567.28100000000006</v>
      </c>
      <c r="I9831" s="23"/>
    </row>
    <row r="9832" spans="1:9" ht="14.4">
      <c r="A9832" s="77" t="s">
        <v>49</v>
      </c>
      <c r="B9832" s="40">
        <v>13095500</v>
      </c>
      <c r="C9832" s="41">
        <v>42611</v>
      </c>
      <c r="D9832" s="40">
        <v>286</v>
      </c>
      <c r="E9832" s="40" t="s">
        <v>50</v>
      </c>
      <c r="F9832">
        <f t="shared" si="462"/>
        <v>8</v>
      </c>
      <c r="G9832">
        <f t="shared" si="463"/>
        <v>2016</v>
      </c>
      <c r="H9832">
        <f t="shared" si="464"/>
        <v>567.28100000000006</v>
      </c>
      <c r="I9832" s="23"/>
    </row>
    <row r="9833" spans="1:9" ht="14.4">
      <c r="A9833" s="77" t="s">
        <v>49</v>
      </c>
      <c r="B9833" s="40">
        <v>13095500</v>
      </c>
      <c r="C9833" s="41">
        <v>42612</v>
      </c>
      <c r="D9833" s="40">
        <v>287</v>
      </c>
      <c r="E9833" s="40" t="s">
        <v>50</v>
      </c>
      <c r="F9833">
        <f t="shared" si="462"/>
        <v>8</v>
      </c>
      <c r="G9833">
        <f t="shared" si="463"/>
        <v>2016</v>
      </c>
      <c r="H9833">
        <f t="shared" si="464"/>
        <v>569.2645</v>
      </c>
      <c r="I9833" s="23"/>
    </row>
    <row r="9834" spans="1:9" ht="14.4">
      <c r="A9834" s="77" t="s">
        <v>49</v>
      </c>
      <c r="B9834" s="40">
        <v>13095500</v>
      </c>
      <c r="C9834" s="41">
        <v>42613</v>
      </c>
      <c r="D9834" s="40">
        <v>288</v>
      </c>
      <c r="E9834" s="40" t="s">
        <v>50</v>
      </c>
      <c r="F9834">
        <f t="shared" si="462"/>
        <v>8</v>
      </c>
      <c r="G9834">
        <f t="shared" si="463"/>
        <v>2016</v>
      </c>
      <c r="H9834">
        <f t="shared" si="464"/>
        <v>571.24800000000005</v>
      </c>
      <c r="I9834" s="23"/>
    </row>
    <row r="9835" spans="1:9" ht="14.4">
      <c r="A9835" s="77" t="s">
        <v>49</v>
      </c>
      <c r="B9835" s="40">
        <v>13095500</v>
      </c>
      <c r="C9835" s="41">
        <v>42614</v>
      </c>
      <c r="D9835" s="40">
        <v>288</v>
      </c>
      <c r="E9835" s="40" t="s">
        <v>50</v>
      </c>
      <c r="F9835">
        <f t="shared" si="462"/>
        <v>9</v>
      </c>
      <c r="G9835">
        <f t="shared" si="463"/>
        <v>2016</v>
      </c>
      <c r="H9835">
        <f t="shared" si="464"/>
        <v>571.24800000000005</v>
      </c>
      <c r="I9835" s="23"/>
    </row>
    <row r="9836" spans="1:9" ht="14.4">
      <c r="A9836" s="77" t="s">
        <v>49</v>
      </c>
      <c r="B9836" s="40">
        <v>13095500</v>
      </c>
      <c r="C9836" s="41">
        <v>42615</v>
      </c>
      <c r="D9836" s="40">
        <v>290</v>
      </c>
      <c r="E9836" s="40" t="s">
        <v>50</v>
      </c>
      <c r="F9836">
        <f t="shared" si="462"/>
        <v>9</v>
      </c>
      <c r="G9836">
        <f t="shared" si="463"/>
        <v>2016</v>
      </c>
      <c r="H9836">
        <f t="shared" si="464"/>
        <v>575.21500000000003</v>
      </c>
      <c r="I9836" s="23"/>
    </row>
    <row r="9837" spans="1:9" ht="14.4">
      <c r="A9837" s="77" t="s">
        <v>49</v>
      </c>
      <c r="B9837" s="40">
        <v>13095500</v>
      </c>
      <c r="C9837" s="41">
        <v>42616</v>
      </c>
      <c r="D9837" s="40">
        <v>290</v>
      </c>
      <c r="E9837" s="40" t="s">
        <v>50</v>
      </c>
      <c r="F9837">
        <f t="shared" si="462"/>
        <v>9</v>
      </c>
      <c r="G9837">
        <f t="shared" si="463"/>
        <v>2016</v>
      </c>
      <c r="H9837">
        <f t="shared" si="464"/>
        <v>575.21500000000003</v>
      </c>
      <c r="I9837" s="23"/>
    </row>
    <row r="9838" spans="1:9" ht="14.4">
      <c r="A9838" s="77" t="s">
        <v>49</v>
      </c>
      <c r="B9838" s="40">
        <v>13095500</v>
      </c>
      <c r="C9838" s="41">
        <v>42617</v>
      </c>
      <c r="D9838" s="40">
        <v>290</v>
      </c>
      <c r="E9838" s="40" t="s">
        <v>50</v>
      </c>
      <c r="F9838">
        <f t="shared" si="462"/>
        <v>9</v>
      </c>
      <c r="G9838">
        <f t="shared" si="463"/>
        <v>2016</v>
      </c>
      <c r="H9838">
        <f t="shared" si="464"/>
        <v>575.21500000000003</v>
      </c>
      <c r="I9838" s="23"/>
    </row>
    <row r="9839" spans="1:9" ht="14.4">
      <c r="A9839" s="77" t="s">
        <v>49</v>
      </c>
      <c r="B9839" s="40">
        <v>13095500</v>
      </c>
      <c r="C9839" s="41">
        <v>42618</v>
      </c>
      <c r="D9839" s="40">
        <v>292</v>
      </c>
      <c r="E9839" s="40" t="s">
        <v>50</v>
      </c>
      <c r="F9839">
        <f t="shared" si="462"/>
        <v>9</v>
      </c>
      <c r="G9839">
        <f t="shared" si="463"/>
        <v>2016</v>
      </c>
      <c r="H9839">
        <f t="shared" si="464"/>
        <v>579.18200000000002</v>
      </c>
      <c r="I9839" s="23"/>
    </row>
    <row r="9840" spans="1:9" ht="14.4">
      <c r="A9840" s="77" t="s">
        <v>49</v>
      </c>
      <c r="B9840" s="40">
        <v>13095500</v>
      </c>
      <c r="C9840" s="41">
        <v>42619</v>
      </c>
      <c r="D9840" s="40">
        <v>292</v>
      </c>
      <c r="E9840" s="40" t="s">
        <v>50</v>
      </c>
      <c r="F9840">
        <f t="shared" si="462"/>
        <v>9</v>
      </c>
      <c r="G9840">
        <f t="shared" si="463"/>
        <v>2016</v>
      </c>
      <c r="H9840">
        <f t="shared" si="464"/>
        <v>579.18200000000002</v>
      </c>
      <c r="I9840" s="23"/>
    </row>
    <row r="9841" spans="1:9" ht="14.4">
      <c r="A9841" s="77" t="s">
        <v>49</v>
      </c>
      <c r="B9841" s="40">
        <v>13095500</v>
      </c>
      <c r="C9841" s="41">
        <v>42620</v>
      </c>
      <c r="D9841" s="40">
        <v>293</v>
      </c>
      <c r="E9841" s="40" t="s">
        <v>50</v>
      </c>
      <c r="F9841">
        <f t="shared" si="462"/>
        <v>9</v>
      </c>
      <c r="G9841">
        <f t="shared" si="463"/>
        <v>2016</v>
      </c>
      <c r="H9841">
        <f t="shared" si="464"/>
        <v>581.16550000000007</v>
      </c>
      <c r="I9841" s="23"/>
    </row>
    <row r="9842" spans="1:9" ht="14.4">
      <c r="A9842" s="77" t="s">
        <v>49</v>
      </c>
      <c r="B9842" s="40">
        <v>13095500</v>
      </c>
      <c r="C9842" s="41">
        <v>42621</v>
      </c>
      <c r="D9842" s="40">
        <v>294</v>
      </c>
      <c r="E9842" s="40" t="s">
        <v>50</v>
      </c>
      <c r="F9842">
        <f t="shared" si="462"/>
        <v>9</v>
      </c>
      <c r="G9842">
        <f t="shared" si="463"/>
        <v>2016</v>
      </c>
      <c r="H9842">
        <f t="shared" si="464"/>
        <v>583.149</v>
      </c>
      <c r="I9842" s="23"/>
    </row>
    <row r="9843" spans="1:9" ht="14.4">
      <c r="A9843" s="77" t="s">
        <v>49</v>
      </c>
      <c r="B9843" s="40">
        <v>13095500</v>
      </c>
      <c r="C9843" s="41">
        <v>42622</v>
      </c>
      <c r="D9843" s="40">
        <v>294</v>
      </c>
      <c r="E9843" s="40" t="s">
        <v>50</v>
      </c>
      <c r="F9843">
        <f t="shared" si="462"/>
        <v>9</v>
      </c>
      <c r="G9843">
        <f t="shared" si="463"/>
        <v>2016</v>
      </c>
      <c r="H9843">
        <f t="shared" si="464"/>
        <v>583.149</v>
      </c>
      <c r="I9843" s="23"/>
    </row>
    <row r="9844" spans="1:9" ht="14.4">
      <c r="A9844" s="77" t="s">
        <v>49</v>
      </c>
      <c r="B9844" s="40">
        <v>13095500</v>
      </c>
      <c r="C9844" s="41">
        <v>42623</v>
      </c>
      <c r="D9844" s="40">
        <v>294</v>
      </c>
      <c r="E9844" s="40" t="s">
        <v>50</v>
      </c>
      <c r="F9844">
        <f t="shared" si="462"/>
        <v>9</v>
      </c>
      <c r="G9844">
        <f t="shared" si="463"/>
        <v>2016</v>
      </c>
      <c r="H9844">
        <f t="shared" si="464"/>
        <v>583.149</v>
      </c>
      <c r="I9844" s="23"/>
    </row>
    <row r="9845" spans="1:9" ht="14.4">
      <c r="A9845" s="77" t="s">
        <v>49</v>
      </c>
      <c r="B9845" s="40">
        <v>13095500</v>
      </c>
      <c r="C9845" s="41">
        <v>42624</v>
      </c>
      <c r="D9845" s="40">
        <v>294</v>
      </c>
      <c r="E9845" s="40" t="s">
        <v>50</v>
      </c>
      <c r="F9845">
        <f t="shared" si="462"/>
        <v>9</v>
      </c>
      <c r="G9845">
        <f t="shared" si="463"/>
        <v>2016</v>
      </c>
      <c r="H9845">
        <f t="shared" si="464"/>
        <v>583.149</v>
      </c>
      <c r="I9845" s="23"/>
    </row>
    <row r="9846" spans="1:9" ht="14.4">
      <c r="A9846" s="77" t="s">
        <v>49</v>
      </c>
      <c r="B9846" s="40">
        <v>13095500</v>
      </c>
      <c r="C9846" s="41">
        <v>42625</v>
      </c>
      <c r="D9846" s="40">
        <v>295</v>
      </c>
      <c r="E9846" s="40" t="s">
        <v>50</v>
      </c>
      <c r="F9846">
        <f t="shared" si="462"/>
        <v>9</v>
      </c>
      <c r="G9846">
        <f t="shared" si="463"/>
        <v>2016</v>
      </c>
      <c r="H9846">
        <f t="shared" si="464"/>
        <v>585.13250000000005</v>
      </c>
      <c r="I9846" s="23"/>
    </row>
    <row r="9847" spans="1:9" ht="14.4">
      <c r="A9847" s="77" t="s">
        <v>49</v>
      </c>
      <c r="B9847" s="40">
        <v>13095500</v>
      </c>
      <c r="C9847" s="41">
        <v>42626</v>
      </c>
      <c r="D9847" s="40">
        <v>296</v>
      </c>
      <c r="E9847" s="40" t="s">
        <v>50</v>
      </c>
      <c r="F9847">
        <f t="shared" si="462"/>
        <v>9</v>
      </c>
      <c r="G9847">
        <f t="shared" si="463"/>
        <v>2016</v>
      </c>
      <c r="H9847">
        <f t="shared" si="464"/>
        <v>587.11599999999999</v>
      </c>
      <c r="I9847" s="23"/>
    </row>
    <row r="9848" spans="1:9" ht="14.4">
      <c r="A9848" s="77" t="s">
        <v>49</v>
      </c>
      <c r="B9848" s="40">
        <v>13095500</v>
      </c>
      <c r="C9848" s="41">
        <v>42627</v>
      </c>
      <c r="D9848" s="40">
        <v>296</v>
      </c>
      <c r="E9848" s="40" t="s">
        <v>50</v>
      </c>
      <c r="F9848">
        <f t="shared" si="462"/>
        <v>9</v>
      </c>
      <c r="G9848">
        <f t="shared" si="463"/>
        <v>2016</v>
      </c>
      <c r="H9848">
        <f t="shared" si="464"/>
        <v>587.11599999999999</v>
      </c>
      <c r="I9848" s="23"/>
    </row>
    <row r="9849" spans="1:9" ht="14.4">
      <c r="A9849" s="77" t="s">
        <v>49</v>
      </c>
      <c r="B9849" s="40">
        <v>13095500</v>
      </c>
      <c r="C9849" s="41">
        <v>42628</v>
      </c>
      <c r="D9849" s="40">
        <v>296</v>
      </c>
      <c r="E9849" s="40" t="s">
        <v>50</v>
      </c>
      <c r="F9849">
        <f t="shared" si="462"/>
        <v>9</v>
      </c>
      <c r="G9849">
        <f t="shared" si="463"/>
        <v>2016</v>
      </c>
      <c r="H9849">
        <f t="shared" si="464"/>
        <v>587.11599999999999</v>
      </c>
      <c r="I9849" s="23"/>
    </row>
    <row r="9850" spans="1:9" ht="14.4">
      <c r="A9850" s="77" t="s">
        <v>49</v>
      </c>
      <c r="B9850" s="40">
        <v>13095500</v>
      </c>
      <c r="C9850" s="41">
        <v>42629</v>
      </c>
      <c r="D9850" s="40">
        <v>297</v>
      </c>
      <c r="E9850" s="40" t="s">
        <v>50</v>
      </c>
      <c r="F9850">
        <f t="shared" si="462"/>
        <v>9</v>
      </c>
      <c r="G9850">
        <f t="shared" si="463"/>
        <v>2016</v>
      </c>
      <c r="H9850">
        <f t="shared" si="464"/>
        <v>589.09950000000003</v>
      </c>
      <c r="I9850" s="23"/>
    </row>
    <row r="9851" spans="1:9" ht="14.4">
      <c r="A9851" s="77" t="s">
        <v>49</v>
      </c>
      <c r="B9851" s="40">
        <v>13095500</v>
      </c>
      <c r="C9851" s="41">
        <v>42630</v>
      </c>
      <c r="D9851" s="40">
        <v>298</v>
      </c>
      <c r="E9851" s="40" t="s">
        <v>50</v>
      </c>
      <c r="F9851">
        <f t="shared" si="462"/>
        <v>9</v>
      </c>
      <c r="G9851">
        <f t="shared" si="463"/>
        <v>2016</v>
      </c>
      <c r="H9851">
        <f t="shared" si="464"/>
        <v>591.08299999999997</v>
      </c>
      <c r="I9851" s="23"/>
    </row>
    <row r="9852" spans="1:9" ht="14.4">
      <c r="A9852" s="77" t="s">
        <v>49</v>
      </c>
      <c r="B9852" s="40">
        <v>13095500</v>
      </c>
      <c r="C9852" s="41">
        <v>42631</v>
      </c>
      <c r="D9852" s="40">
        <v>300</v>
      </c>
      <c r="E9852" s="40" t="s">
        <v>50</v>
      </c>
      <c r="F9852">
        <f t="shared" si="462"/>
        <v>9</v>
      </c>
      <c r="G9852">
        <f t="shared" si="463"/>
        <v>2016</v>
      </c>
      <c r="H9852">
        <f t="shared" si="464"/>
        <v>595.05000000000007</v>
      </c>
      <c r="I9852" s="23"/>
    </row>
    <row r="9853" spans="1:9" ht="14.4">
      <c r="A9853" s="77" t="s">
        <v>49</v>
      </c>
      <c r="B9853" s="40">
        <v>13095500</v>
      </c>
      <c r="C9853" s="41">
        <v>42632</v>
      </c>
      <c r="D9853" s="40">
        <v>301</v>
      </c>
      <c r="E9853" s="40" t="s">
        <v>50</v>
      </c>
      <c r="F9853">
        <f t="shared" si="462"/>
        <v>9</v>
      </c>
      <c r="G9853">
        <f t="shared" si="463"/>
        <v>2016</v>
      </c>
      <c r="H9853">
        <f t="shared" si="464"/>
        <v>597.0335</v>
      </c>
      <c r="I9853" s="23"/>
    </row>
    <row r="9854" spans="1:9" ht="14.4">
      <c r="A9854" s="77" t="s">
        <v>49</v>
      </c>
      <c r="B9854" s="40">
        <v>13095500</v>
      </c>
      <c r="C9854" s="41">
        <v>42633</v>
      </c>
      <c r="D9854" s="40">
        <v>302</v>
      </c>
      <c r="E9854" s="40" t="s">
        <v>50</v>
      </c>
      <c r="F9854">
        <f t="shared" si="462"/>
        <v>9</v>
      </c>
      <c r="G9854">
        <f t="shared" si="463"/>
        <v>2016</v>
      </c>
      <c r="H9854">
        <f t="shared" si="464"/>
        <v>599.01700000000005</v>
      </c>
      <c r="I9854" s="23"/>
    </row>
    <row r="9855" spans="1:9" ht="14.4">
      <c r="A9855" s="77" t="s">
        <v>49</v>
      </c>
      <c r="B9855" s="40">
        <v>13095500</v>
      </c>
      <c r="C9855" s="41">
        <v>42634</v>
      </c>
      <c r="D9855" s="40">
        <v>303</v>
      </c>
      <c r="E9855" s="40" t="s">
        <v>50</v>
      </c>
      <c r="F9855">
        <f t="shared" si="462"/>
        <v>9</v>
      </c>
      <c r="G9855">
        <f t="shared" si="463"/>
        <v>2016</v>
      </c>
      <c r="H9855">
        <f t="shared" si="464"/>
        <v>601.00049999999999</v>
      </c>
      <c r="I9855" s="23"/>
    </row>
    <row r="9856" spans="1:9" ht="14.4">
      <c r="A9856" s="77" t="s">
        <v>49</v>
      </c>
      <c r="B9856" s="40">
        <v>13095500</v>
      </c>
      <c r="C9856" s="41">
        <v>42635</v>
      </c>
      <c r="D9856" s="40">
        <v>304</v>
      </c>
      <c r="E9856" s="40" t="s">
        <v>50</v>
      </c>
      <c r="F9856">
        <f t="shared" si="462"/>
        <v>9</v>
      </c>
      <c r="G9856">
        <f t="shared" si="463"/>
        <v>2016</v>
      </c>
      <c r="H9856">
        <f t="shared" si="464"/>
        <v>602.98400000000004</v>
      </c>
      <c r="I9856" s="23"/>
    </row>
    <row r="9857" spans="1:9" ht="14.4">
      <c r="A9857" s="77" t="s">
        <v>49</v>
      </c>
      <c r="B9857" s="40">
        <v>13095500</v>
      </c>
      <c r="C9857" s="41">
        <v>42636</v>
      </c>
      <c r="D9857" s="40">
        <v>305</v>
      </c>
      <c r="E9857" s="40" t="s">
        <v>50</v>
      </c>
      <c r="F9857">
        <f t="shared" si="462"/>
        <v>9</v>
      </c>
      <c r="G9857">
        <f t="shared" si="463"/>
        <v>2016</v>
      </c>
      <c r="H9857">
        <f t="shared" si="464"/>
        <v>604.96749999999997</v>
      </c>
      <c r="I9857" s="23"/>
    </row>
    <row r="9858" spans="1:9" ht="14.4">
      <c r="A9858" s="77" t="s">
        <v>49</v>
      </c>
      <c r="B9858" s="40">
        <v>13095500</v>
      </c>
      <c r="C9858" s="41">
        <v>42637</v>
      </c>
      <c r="D9858" s="40">
        <v>307</v>
      </c>
      <c r="E9858" s="40" t="s">
        <v>50</v>
      </c>
      <c r="F9858">
        <f t="shared" si="462"/>
        <v>9</v>
      </c>
      <c r="G9858">
        <f t="shared" si="463"/>
        <v>2016</v>
      </c>
      <c r="H9858">
        <f t="shared" si="464"/>
        <v>608.93449999999996</v>
      </c>
      <c r="I9858" s="23"/>
    </row>
    <row r="9859" spans="1:9" ht="14.4">
      <c r="A9859" s="77" t="s">
        <v>49</v>
      </c>
      <c r="B9859" s="40">
        <v>13095500</v>
      </c>
      <c r="C9859" s="41">
        <v>42638</v>
      </c>
      <c r="D9859" s="40">
        <v>307</v>
      </c>
      <c r="E9859" s="40" t="s">
        <v>50</v>
      </c>
      <c r="F9859">
        <f t="shared" si="462"/>
        <v>9</v>
      </c>
      <c r="G9859">
        <f t="shared" si="463"/>
        <v>2016</v>
      </c>
      <c r="H9859">
        <f t="shared" si="464"/>
        <v>608.93449999999996</v>
      </c>
      <c r="I9859" s="23"/>
    </row>
    <row r="9860" spans="1:9" ht="14.4">
      <c r="A9860" s="77" t="s">
        <v>49</v>
      </c>
      <c r="B9860" s="40">
        <v>13095500</v>
      </c>
      <c r="C9860" s="41">
        <v>42639</v>
      </c>
      <c r="D9860" s="40">
        <v>307</v>
      </c>
      <c r="E9860" s="40" t="s">
        <v>50</v>
      </c>
      <c r="F9860">
        <f t="shared" si="462"/>
        <v>9</v>
      </c>
      <c r="G9860">
        <f t="shared" si="463"/>
        <v>2016</v>
      </c>
      <c r="H9860">
        <f t="shared" si="464"/>
        <v>608.93449999999996</v>
      </c>
      <c r="I9860" s="23"/>
    </row>
    <row r="9861" spans="1:9" ht="14.4">
      <c r="A9861" s="77" t="s">
        <v>49</v>
      </c>
      <c r="B9861" s="40">
        <v>13095500</v>
      </c>
      <c r="C9861" s="41">
        <v>42640</v>
      </c>
      <c r="D9861" s="40">
        <v>308</v>
      </c>
      <c r="E9861" s="40" t="s">
        <v>50</v>
      </c>
      <c r="F9861">
        <f t="shared" si="462"/>
        <v>9</v>
      </c>
      <c r="G9861">
        <f t="shared" si="463"/>
        <v>2016</v>
      </c>
      <c r="H9861">
        <f t="shared" si="464"/>
        <v>610.91800000000001</v>
      </c>
      <c r="I9861" s="23"/>
    </row>
    <row r="9862" spans="1:9" ht="14.4">
      <c r="A9862" s="77" t="s">
        <v>49</v>
      </c>
      <c r="B9862" s="40">
        <v>13095500</v>
      </c>
      <c r="C9862" s="41">
        <v>42641</v>
      </c>
      <c r="D9862" s="40">
        <v>309</v>
      </c>
      <c r="E9862" s="40" t="s">
        <v>50</v>
      </c>
      <c r="F9862">
        <f t="shared" si="462"/>
        <v>9</v>
      </c>
      <c r="G9862">
        <f t="shared" si="463"/>
        <v>2016</v>
      </c>
      <c r="H9862">
        <f t="shared" si="464"/>
        <v>612.90150000000006</v>
      </c>
      <c r="I9862" s="23"/>
    </row>
    <row r="9863" spans="1:9" ht="14.4">
      <c r="A9863" s="77" t="s">
        <v>49</v>
      </c>
      <c r="B9863" s="40">
        <v>13095500</v>
      </c>
      <c r="C9863" s="41">
        <v>42642</v>
      </c>
      <c r="D9863" s="40">
        <v>310</v>
      </c>
      <c r="E9863" s="40" t="s">
        <v>50</v>
      </c>
      <c r="F9863">
        <f t="shared" si="462"/>
        <v>9</v>
      </c>
      <c r="G9863">
        <f t="shared" si="463"/>
        <v>2016</v>
      </c>
      <c r="H9863">
        <f t="shared" si="464"/>
        <v>614.88499999999999</v>
      </c>
      <c r="I9863" s="23"/>
    </row>
    <row r="9864" spans="1:9" ht="14.4">
      <c r="A9864" s="77" t="s">
        <v>49</v>
      </c>
      <c r="B9864" s="40">
        <v>13095500</v>
      </c>
      <c r="C9864" s="41">
        <v>42643</v>
      </c>
      <c r="D9864" s="40">
        <v>312</v>
      </c>
      <c r="E9864" s="40" t="s">
        <v>50</v>
      </c>
      <c r="F9864">
        <f t="shared" si="462"/>
        <v>9</v>
      </c>
      <c r="G9864">
        <f t="shared" si="463"/>
        <v>2016</v>
      </c>
      <c r="H9864">
        <f t="shared" si="464"/>
        <v>618.85199999999998</v>
      </c>
      <c r="I9864" s="23"/>
    </row>
    <row r="9865" spans="1:9" ht="14.4">
      <c r="A9865" s="77" t="s">
        <v>49</v>
      </c>
      <c r="B9865" s="40">
        <v>13095500</v>
      </c>
      <c r="C9865" s="41">
        <v>42644</v>
      </c>
      <c r="D9865" s="40">
        <v>313</v>
      </c>
      <c r="E9865" s="40" t="s">
        <v>50</v>
      </c>
      <c r="F9865">
        <f t="shared" si="462"/>
        <v>10</v>
      </c>
      <c r="G9865">
        <f t="shared" si="463"/>
        <v>2016</v>
      </c>
      <c r="H9865">
        <f t="shared" si="464"/>
        <v>620.83550000000002</v>
      </c>
      <c r="I9865" s="23"/>
    </row>
    <row r="9866" spans="1:9" ht="14.4">
      <c r="A9866" s="77" t="s">
        <v>49</v>
      </c>
      <c r="B9866" s="40">
        <v>13095500</v>
      </c>
      <c r="C9866" s="41">
        <v>42645</v>
      </c>
      <c r="D9866" s="40">
        <v>314</v>
      </c>
      <c r="E9866" s="40" t="s">
        <v>50</v>
      </c>
      <c r="F9866">
        <f t="shared" si="462"/>
        <v>10</v>
      </c>
      <c r="G9866">
        <f t="shared" si="463"/>
        <v>2016</v>
      </c>
      <c r="H9866">
        <f t="shared" si="464"/>
        <v>622.81899999999996</v>
      </c>
      <c r="I9866" s="23"/>
    </row>
    <row r="9867" spans="1:9" ht="14.4">
      <c r="A9867" s="77" t="s">
        <v>49</v>
      </c>
      <c r="B9867" s="40">
        <v>13095500</v>
      </c>
      <c r="C9867" s="41">
        <v>42646</v>
      </c>
      <c r="D9867" s="40">
        <v>315</v>
      </c>
      <c r="E9867" s="40" t="s">
        <v>50</v>
      </c>
      <c r="F9867">
        <f t="shared" si="462"/>
        <v>10</v>
      </c>
      <c r="G9867">
        <f t="shared" si="463"/>
        <v>2016</v>
      </c>
      <c r="H9867">
        <f t="shared" si="464"/>
        <v>624.80250000000001</v>
      </c>
      <c r="I9867" s="23"/>
    </row>
    <row r="9868" spans="1:9" ht="14.4">
      <c r="A9868" s="77" t="s">
        <v>49</v>
      </c>
      <c r="B9868" s="40">
        <v>13095500</v>
      </c>
      <c r="C9868" s="41">
        <v>42647</v>
      </c>
      <c r="D9868" s="40">
        <v>315</v>
      </c>
      <c r="E9868" s="40" t="s">
        <v>50</v>
      </c>
      <c r="F9868">
        <f t="shared" si="462"/>
        <v>10</v>
      </c>
      <c r="G9868">
        <f t="shared" si="463"/>
        <v>2016</v>
      </c>
      <c r="H9868">
        <f t="shared" si="464"/>
        <v>624.80250000000001</v>
      </c>
      <c r="I9868" s="23"/>
    </row>
    <row r="9869" spans="1:9" ht="14.4">
      <c r="A9869" s="77" t="s">
        <v>49</v>
      </c>
      <c r="B9869" s="40">
        <v>13095500</v>
      </c>
      <c r="C9869" s="41">
        <v>42648</v>
      </c>
      <c r="D9869" s="40">
        <v>315</v>
      </c>
      <c r="E9869" s="40" t="s">
        <v>50</v>
      </c>
      <c r="F9869">
        <f t="shared" si="462"/>
        <v>10</v>
      </c>
      <c r="G9869">
        <f t="shared" si="463"/>
        <v>2016</v>
      </c>
      <c r="H9869">
        <f t="shared" si="464"/>
        <v>624.80250000000001</v>
      </c>
      <c r="I9869" s="23"/>
    </row>
    <row r="9870" spans="1:9" ht="14.4">
      <c r="A9870" s="77" t="s">
        <v>49</v>
      </c>
      <c r="B9870" s="40">
        <v>13095500</v>
      </c>
      <c r="C9870" s="41">
        <v>42649</v>
      </c>
      <c r="D9870" s="40">
        <v>315</v>
      </c>
      <c r="E9870" s="40" t="s">
        <v>50</v>
      </c>
      <c r="F9870">
        <f t="shared" si="462"/>
        <v>10</v>
      </c>
      <c r="G9870">
        <f t="shared" si="463"/>
        <v>2016</v>
      </c>
      <c r="H9870">
        <f t="shared" si="464"/>
        <v>624.80250000000001</v>
      </c>
      <c r="I9870" s="23"/>
    </row>
    <row r="9871" spans="1:9" ht="14.4">
      <c r="A9871" s="77" t="s">
        <v>49</v>
      </c>
      <c r="B9871" s="40">
        <v>13095500</v>
      </c>
      <c r="C9871" s="41">
        <v>42650</v>
      </c>
      <c r="D9871" s="40">
        <v>315</v>
      </c>
      <c r="E9871" s="40" t="s">
        <v>50</v>
      </c>
      <c r="F9871">
        <f t="shared" si="462"/>
        <v>10</v>
      </c>
      <c r="G9871">
        <f t="shared" si="463"/>
        <v>2016</v>
      </c>
      <c r="H9871">
        <f t="shared" si="464"/>
        <v>624.80250000000001</v>
      </c>
      <c r="I9871" s="23"/>
    </row>
    <row r="9872" spans="1:9" ht="14.4">
      <c r="A9872" s="77" t="s">
        <v>49</v>
      </c>
      <c r="B9872" s="40">
        <v>13095500</v>
      </c>
      <c r="C9872" s="41">
        <v>42651</v>
      </c>
      <c r="D9872" s="40">
        <v>315</v>
      </c>
      <c r="E9872" s="40" t="s">
        <v>50</v>
      </c>
      <c r="F9872">
        <f t="shared" si="462"/>
        <v>10</v>
      </c>
      <c r="G9872">
        <f t="shared" si="463"/>
        <v>2016</v>
      </c>
      <c r="H9872">
        <f t="shared" si="464"/>
        <v>624.80250000000001</v>
      </c>
      <c r="I9872" s="23"/>
    </row>
    <row r="9873" spans="1:9" ht="14.4">
      <c r="A9873" s="77" t="s">
        <v>49</v>
      </c>
      <c r="B9873" s="40">
        <v>13095500</v>
      </c>
      <c r="C9873" s="41">
        <v>42652</v>
      </c>
      <c r="D9873" s="40">
        <v>315</v>
      </c>
      <c r="E9873" s="40" t="s">
        <v>50</v>
      </c>
      <c r="F9873">
        <f t="shared" si="462"/>
        <v>10</v>
      </c>
      <c r="G9873">
        <f t="shared" si="463"/>
        <v>2016</v>
      </c>
      <c r="H9873">
        <f t="shared" si="464"/>
        <v>624.80250000000001</v>
      </c>
      <c r="I9873" s="23"/>
    </row>
    <row r="9874" spans="1:9" ht="14.4">
      <c r="A9874" s="77" t="s">
        <v>49</v>
      </c>
      <c r="B9874" s="40">
        <v>13095500</v>
      </c>
      <c r="C9874" s="41">
        <v>42653</v>
      </c>
      <c r="D9874" s="40">
        <v>316</v>
      </c>
      <c r="E9874" s="40" t="s">
        <v>50</v>
      </c>
      <c r="F9874">
        <f t="shared" si="462"/>
        <v>10</v>
      </c>
      <c r="G9874">
        <f t="shared" si="463"/>
        <v>2016</v>
      </c>
      <c r="H9874">
        <f t="shared" si="464"/>
        <v>626.78600000000006</v>
      </c>
      <c r="I9874" s="23"/>
    </row>
    <row r="9875" spans="1:9" ht="14.4">
      <c r="A9875" s="77" t="s">
        <v>49</v>
      </c>
      <c r="B9875" s="40">
        <v>13095500</v>
      </c>
      <c r="C9875" s="41">
        <v>42654</v>
      </c>
      <c r="D9875" s="40">
        <v>316</v>
      </c>
      <c r="E9875" s="40" t="s">
        <v>50</v>
      </c>
      <c r="F9875">
        <f t="shared" si="462"/>
        <v>10</v>
      </c>
      <c r="G9875">
        <f t="shared" si="463"/>
        <v>2016</v>
      </c>
      <c r="H9875">
        <f t="shared" si="464"/>
        <v>626.78600000000006</v>
      </c>
      <c r="I9875" s="23"/>
    </row>
    <row r="9876" spans="1:9" ht="14.4">
      <c r="A9876" s="77" t="s">
        <v>49</v>
      </c>
      <c r="B9876" s="40">
        <v>13095500</v>
      </c>
      <c r="C9876" s="41">
        <v>42655</v>
      </c>
      <c r="D9876" s="40">
        <v>315</v>
      </c>
      <c r="E9876" s="40" t="s">
        <v>50</v>
      </c>
      <c r="F9876">
        <f t="shared" si="462"/>
        <v>10</v>
      </c>
      <c r="G9876">
        <f t="shared" si="463"/>
        <v>2016</v>
      </c>
      <c r="H9876">
        <f t="shared" si="464"/>
        <v>624.80250000000001</v>
      </c>
      <c r="I9876" s="23"/>
    </row>
    <row r="9877" spans="1:9" ht="14.4">
      <c r="A9877" s="77" t="s">
        <v>49</v>
      </c>
      <c r="B9877" s="40">
        <v>13095500</v>
      </c>
      <c r="C9877" s="41">
        <v>42656</v>
      </c>
      <c r="D9877" s="40">
        <v>315</v>
      </c>
      <c r="E9877" s="40" t="s">
        <v>50</v>
      </c>
      <c r="F9877">
        <f t="shared" si="462"/>
        <v>10</v>
      </c>
      <c r="G9877">
        <f t="shared" si="463"/>
        <v>2016</v>
      </c>
      <c r="H9877">
        <f t="shared" si="464"/>
        <v>624.80250000000001</v>
      </c>
      <c r="I9877" s="23"/>
    </row>
    <row r="9878" spans="1:9" ht="14.4">
      <c r="A9878" s="77" t="s">
        <v>49</v>
      </c>
      <c r="B9878" s="40">
        <v>13095500</v>
      </c>
      <c r="C9878" s="41">
        <v>42657</v>
      </c>
      <c r="D9878" s="40">
        <v>315</v>
      </c>
      <c r="E9878" s="40" t="s">
        <v>50</v>
      </c>
      <c r="F9878">
        <f t="shared" si="462"/>
        <v>10</v>
      </c>
      <c r="G9878">
        <f t="shared" si="463"/>
        <v>2016</v>
      </c>
      <c r="H9878">
        <f t="shared" si="464"/>
        <v>624.80250000000001</v>
      </c>
      <c r="I9878" s="23"/>
    </row>
    <row r="9879" spans="1:9" ht="14.4">
      <c r="A9879" s="77" t="s">
        <v>49</v>
      </c>
      <c r="B9879" s="40">
        <v>13095500</v>
      </c>
      <c r="C9879" s="41">
        <v>42658</v>
      </c>
      <c r="D9879" s="40">
        <v>315</v>
      </c>
      <c r="E9879" s="40" t="s">
        <v>50</v>
      </c>
      <c r="F9879">
        <f t="shared" si="462"/>
        <v>10</v>
      </c>
      <c r="G9879">
        <f t="shared" si="463"/>
        <v>2016</v>
      </c>
      <c r="H9879">
        <f t="shared" si="464"/>
        <v>624.80250000000001</v>
      </c>
      <c r="I9879" s="23"/>
    </row>
    <row r="9880" spans="1:9" ht="14.4">
      <c r="A9880" s="77" t="s">
        <v>49</v>
      </c>
      <c r="B9880" s="40">
        <v>13095500</v>
      </c>
      <c r="C9880" s="41">
        <v>42659</v>
      </c>
      <c r="D9880" s="40">
        <v>317</v>
      </c>
      <c r="E9880" s="40" t="s">
        <v>50</v>
      </c>
      <c r="F9880">
        <f t="shared" si="462"/>
        <v>10</v>
      </c>
      <c r="G9880">
        <f t="shared" si="463"/>
        <v>2016</v>
      </c>
      <c r="H9880">
        <f t="shared" si="464"/>
        <v>628.76949999999999</v>
      </c>
      <c r="I9880" s="23"/>
    </row>
    <row r="9881" spans="1:9" ht="14.4">
      <c r="A9881" s="77" t="s">
        <v>49</v>
      </c>
      <c r="B9881" s="40">
        <v>13095500</v>
      </c>
      <c r="C9881" s="41">
        <v>42660</v>
      </c>
      <c r="D9881" s="40">
        <v>317</v>
      </c>
      <c r="E9881" s="40" t="s">
        <v>50</v>
      </c>
      <c r="F9881">
        <f t="shared" si="462"/>
        <v>10</v>
      </c>
      <c r="G9881">
        <f t="shared" si="463"/>
        <v>2016</v>
      </c>
      <c r="H9881">
        <f t="shared" si="464"/>
        <v>628.76949999999999</v>
      </c>
      <c r="I9881" s="23"/>
    </row>
    <row r="9882" spans="1:9" ht="14.4">
      <c r="A9882" s="77" t="s">
        <v>49</v>
      </c>
      <c r="B9882" s="40">
        <v>13095500</v>
      </c>
      <c r="C9882" s="41">
        <v>42661</v>
      </c>
      <c r="D9882" s="40">
        <v>317</v>
      </c>
      <c r="E9882" s="40" t="s">
        <v>50</v>
      </c>
      <c r="F9882">
        <f t="shared" si="462"/>
        <v>10</v>
      </c>
      <c r="G9882">
        <f t="shared" si="463"/>
        <v>2016</v>
      </c>
      <c r="H9882">
        <f t="shared" si="464"/>
        <v>628.76949999999999</v>
      </c>
      <c r="I9882" s="23"/>
    </row>
    <row r="9883" spans="1:9" ht="14.4">
      <c r="A9883" s="77" t="s">
        <v>49</v>
      </c>
      <c r="B9883" s="40">
        <v>13095500</v>
      </c>
      <c r="C9883" s="41">
        <v>42662</v>
      </c>
      <c r="D9883" s="40">
        <v>317</v>
      </c>
      <c r="E9883" s="40" t="s">
        <v>50</v>
      </c>
      <c r="F9883">
        <f t="shared" si="462"/>
        <v>10</v>
      </c>
      <c r="G9883">
        <f t="shared" si="463"/>
        <v>2016</v>
      </c>
      <c r="H9883">
        <f t="shared" si="464"/>
        <v>628.76949999999999</v>
      </c>
      <c r="I9883" s="23"/>
    </row>
    <row r="9884" spans="1:9" ht="14.4">
      <c r="A9884" s="77" t="s">
        <v>49</v>
      </c>
      <c r="B9884" s="40">
        <v>13095500</v>
      </c>
      <c r="C9884" s="41">
        <v>42663</v>
      </c>
      <c r="D9884" s="40">
        <v>317</v>
      </c>
      <c r="E9884" s="40" t="s">
        <v>50</v>
      </c>
      <c r="F9884">
        <f t="shared" si="462"/>
        <v>10</v>
      </c>
      <c r="G9884">
        <f t="shared" si="463"/>
        <v>2016</v>
      </c>
      <c r="H9884">
        <f t="shared" si="464"/>
        <v>628.76949999999999</v>
      </c>
      <c r="I9884" s="23"/>
    </row>
    <row r="9885" spans="1:9" ht="14.4">
      <c r="A9885" s="77" t="s">
        <v>49</v>
      </c>
      <c r="B9885" s="40">
        <v>13095500</v>
      </c>
      <c r="C9885" s="41">
        <v>42664</v>
      </c>
      <c r="D9885" s="40">
        <v>317</v>
      </c>
      <c r="E9885" s="40" t="s">
        <v>50</v>
      </c>
      <c r="F9885">
        <f t="shared" si="462"/>
        <v>10</v>
      </c>
      <c r="G9885">
        <f t="shared" si="463"/>
        <v>2016</v>
      </c>
      <c r="H9885">
        <f t="shared" si="464"/>
        <v>628.76949999999999</v>
      </c>
      <c r="I9885" s="23"/>
    </row>
    <row r="9886" spans="1:9" ht="14.4">
      <c r="A9886" s="77" t="s">
        <v>49</v>
      </c>
      <c r="B9886" s="40">
        <v>13095500</v>
      </c>
      <c r="C9886" s="41">
        <v>42665</v>
      </c>
      <c r="D9886" s="40">
        <v>317</v>
      </c>
      <c r="E9886" s="40" t="s">
        <v>50</v>
      </c>
      <c r="F9886">
        <f t="shared" si="462"/>
        <v>10</v>
      </c>
      <c r="G9886">
        <f t="shared" si="463"/>
        <v>2016</v>
      </c>
      <c r="H9886">
        <f t="shared" si="464"/>
        <v>628.76949999999999</v>
      </c>
      <c r="I9886" s="23"/>
    </row>
    <row r="9887" spans="1:9" ht="14.4">
      <c r="A9887" s="77" t="s">
        <v>49</v>
      </c>
      <c r="B9887" s="40">
        <v>13095500</v>
      </c>
      <c r="C9887" s="41">
        <v>42666</v>
      </c>
      <c r="D9887" s="40">
        <v>317</v>
      </c>
      <c r="E9887" s="40" t="s">
        <v>50</v>
      </c>
      <c r="F9887">
        <f t="shared" si="462"/>
        <v>10</v>
      </c>
      <c r="G9887">
        <f t="shared" si="463"/>
        <v>2016</v>
      </c>
      <c r="H9887">
        <f t="shared" si="464"/>
        <v>628.76949999999999</v>
      </c>
      <c r="I9887" s="23"/>
    </row>
    <row r="9888" spans="1:9" ht="14.4">
      <c r="A9888" s="77" t="s">
        <v>49</v>
      </c>
      <c r="B9888" s="40">
        <v>13095500</v>
      </c>
      <c r="C9888" s="41">
        <v>42667</v>
      </c>
      <c r="D9888" s="40">
        <v>317</v>
      </c>
      <c r="E9888" s="40" t="s">
        <v>50</v>
      </c>
      <c r="F9888">
        <f t="shared" si="462"/>
        <v>10</v>
      </c>
      <c r="G9888">
        <f t="shared" si="463"/>
        <v>2016</v>
      </c>
      <c r="H9888">
        <f t="shared" si="464"/>
        <v>628.76949999999999</v>
      </c>
      <c r="I9888" s="23"/>
    </row>
    <row r="9889" spans="1:9" ht="14.4">
      <c r="A9889" s="77" t="s">
        <v>49</v>
      </c>
      <c r="B9889" s="40">
        <v>13095500</v>
      </c>
      <c r="C9889" s="41">
        <v>42668</v>
      </c>
      <c r="D9889" s="40">
        <v>317</v>
      </c>
      <c r="E9889" s="40" t="s">
        <v>50</v>
      </c>
      <c r="F9889">
        <f t="shared" si="462"/>
        <v>10</v>
      </c>
      <c r="G9889">
        <f t="shared" si="463"/>
        <v>2016</v>
      </c>
      <c r="H9889">
        <f t="shared" si="464"/>
        <v>628.76949999999999</v>
      </c>
      <c r="I9889" s="23"/>
    </row>
    <row r="9890" spans="1:9" ht="14.4">
      <c r="A9890" s="77" t="s">
        <v>49</v>
      </c>
      <c r="B9890" s="40">
        <v>13095500</v>
      </c>
      <c r="C9890" s="41">
        <v>42669</v>
      </c>
      <c r="D9890" s="40">
        <v>316</v>
      </c>
      <c r="E9890" s="40" t="s">
        <v>50</v>
      </c>
      <c r="F9890">
        <f t="shared" ref="F9890:F9953" si="465">MONTH(C9890)</f>
        <v>10</v>
      </c>
      <c r="G9890">
        <f t="shared" ref="G9890:G9953" si="466">IF(F9890&gt;10,YEAR(C9890)+1,YEAR(C9890))</f>
        <v>2016</v>
      </c>
      <c r="H9890">
        <f t="shared" si="464"/>
        <v>626.78600000000006</v>
      </c>
      <c r="I9890" s="23"/>
    </row>
    <row r="9891" spans="1:9" ht="14.4">
      <c r="A9891" s="77" t="s">
        <v>49</v>
      </c>
      <c r="B9891" s="40">
        <v>13095500</v>
      </c>
      <c r="C9891" s="41">
        <v>42670</v>
      </c>
      <c r="D9891" s="40">
        <v>316</v>
      </c>
      <c r="E9891" s="40" t="s">
        <v>50</v>
      </c>
      <c r="F9891">
        <f t="shared" si="465"/>
        <v>10</v>
      </c>
      <c r="G9891">
        <f t="shared" si="466"/>
        <v>2016</v>
      </c>
      <c r="H9891">
        <f t="shared" si="464"/>
        <v>626.78600000000006</v>
      </c>
      <c r="I9891" s="23"/>
    </row>
    <row r="9892" spans="1:9" ht="14.4">
      <c r="A9892" s="77" t="s">
        <v>49</v>
      </c>
      <c r="B9892" s="40">
        <v>13095500</v>
      </c>
      <c r="C9892" s="41">
        <v>42671</v>
      </c>
      <c r="D9892" s="40">
        <v>316</v>
      </c>
      <c r="E9892" s="40" t="s">
        <v>50</v>
      </c>
      <c r="F9892">
        <f t="shared" si="465"/>
        <v>10</v>
      </c>
      <c r="G9892">
        <f t="shared" si="466"/>
        <v>2016</v>
      </c>
      <c r="H9892">
        <f t="shared" si="464"/>
        <v>626.78600000000006</v>
      </c>
      <c r="I9892" s="23"/>
    </row>
    <row r="9893" spans="1:9" ht="14.4">
      <c r="A9893" s="77" t="s">
        <v>49</v>
      </c>
      <c r="B9893" s="40">
        <v>13095500</v>
      </c>
      <c r="C9893" s="41">
        <v>42672</v>
      </c>
      <c r="D9893" s="40">
        <v>315</v>
      </c>
      <c r="E9893" s="40" t="s">
        <v>50</v>
      </c>
      <c r="F9893">
        <f t="shared" si="465"/>
        <v>10</v>
      </c>
      <c r="G9893">
        <f t="shared" si="466"/>
        <v>2016</v>
      </c>
      <c r="H9893">
        <f t="shared" ref="H9893:H9956" si="467">D9893*1.9835</f>
        <v>624.80250000000001</v>
      </c>
      <c r="I9893" s="23"/>
    </row>
    <row r="9894" spans="1:9" ht="14.4">
      <c r="A9894" s="77" t="s">
        <v>49</v>
      </c>
      <c r="B9894" s="40">
        <v>13095500</v>
      </c>
      <c r="C9894" s="41">
        <v>42673</v>
      </c>
      <c r="D9894" s="40">
        <v>315</v>
      </c>
      <c r="E9894" s="40" t="s">
        <v>50</v>
      </c>
      <c r="F9894">
        <f t="shared" si="465"/>
        <v>10</v>
      </c>
      <c r="G9894">
        <f t="shared" si="466"/>
        <v>2016</v>
      </c>
      <c r="H9894">
        <f t="shared" si="467"/>
        <v>624.80250000000001</v>
      </c>
      <c r="I9894" s="23"/>
    </row>
    <row r="9895" spans="1:9" ht="14.4">
      <c r="A9895" s="77" t="s">
        <v>49</v>
      </c>
      <c r="B9895" s="40">
        <v>13095500</v>
      </c>
      <c r="C9895" s="41">
        <v>42674</v>
      </c>
      <c r="D9895" s="40">
        <v>315</v>
      </c>
      <c r="E9895" s="40" t="s">
        <v>50</v>
      </c>
      <c r="F9895">
        <f t="shared" si="465"/>
        <v>10</v>
      </c>
      <c r="G9895">
        <f t="shared" si="466"/>
        <v>2016</v>
      </c>
      <c r="H9895">
        <f t="shared" si="467"/>
        <v>624.80250000000001</v>
      </c>
      <c r="I9895" s="23"/>
    </row>
    <row r="9896" spans="1:9" ht="14.4">
      <c r="A9896" s="77" t="s">
        <v>49</v>
      </c>
      <c r="B9896" s="40">
        <v>13095500</v>
      </c>
      <c r="C9896" s="41">
        <v>42675</v>
      </c>
      <c r="D9896" s="40">
        <v>315</v>
      </c>
      <c r="E9896" s="40" t="s">
        <v>50</v>
      </c>
      <c r="F9896">
        <f t="shared" si="465"/>
        <v>11</v>
      </c>
      <c r="G9896">
        <f t="shared" si="466"/>
        <v>2017</v>
      </c>
      <c r="H9896">
        <f t="shared" si="467"/>
        <v>624.80250000000001</v>
      </c>
      <c r="I9896" s="23"/>
    </row>
    <row r="9897" spans="1:9" ht="14.4">
      <c r="A9897" s="77" t="s">
        <v>49</v>
      </c>
      <c r="B9897" s="40">
        <v>13095500</v>
      </c>
      <c r="C9897" s="41">
        <v>42676</v>
      </c>
      <c r="D9897" s="40">
        <v>313</v>
      </c>
      <c r="E9897" s="40" t="s">
        <v>50</v>
      </c>
      <c r="F9897">
        <f t="shared" si="465"/>
        <v>11</v>
      </c>
      <c r="G9897">
        <f t="shared" si="466"/>
        <v>2017</v>
      </c>
      <c r="H9897">
        <f t="shared" si="467"/>
        <v>620.83550000000002</v>
      </c>
      <c r="I9897" s="23"/>
    </row>
    <row r="9898" spans="1:9" ht="14.4">
      <c r="A9898" s="77" t="s">
        <v>49</v>
      </c>
      <c r="B9898" s="40">
        <v>13095500</v>
      </c>
      <c r="C9898" s="41">
        <v>42677</v>
      </c>
      <c r="D9898" s="40">
        <v>313</v>
      </c>
      <c r="E9898" s="40" t="s">
        <v>50</v>
      </c>
      <c r="F9898">
        <f t="shared" si="465"/>
        <v>11</v>
      </c>
      <c r="G9898">
        <f t="shared" si="466"/>
        <v>2017</v>
      </c>
      <c r="H9898">
        <f t="shared" si="467"/>
        <v>620.83550000000002</v>
      </c>
      <c r="I9898" s="23"/>
    </row>
    <row r="9899" spans="1:9" ht="14.4">
      <c r="A9899" s="77" t="s">
        <v>49</v>
      </c>
      <c r="B9899" s="40">
        <v>13095500</v>
      </c>
      <c r="C9899" s="41">
        <v>42678</v>
      </c>
      <c r="D9899" s="40">
        <v>313</v>
      </c>
      <c r="E9899" s="40" t="s">
        <v>50</v>
      </c>
      <c r="F9899">
        <f t="shared" si="465"/>
        <v>11</v>
      </c>
      <c r="G9899">
        <f t="shared" si="466"/>
        <v>2017</v>
      </c>
      <c r="H9899">
        <f t="shared" si="467"/>
        <v>620.83550000000002</v>
      </c>
      <c r="I9899" s="23"/>
    </row>
    <row r="9900" spans="1:9" ht="14.4">
      <c r="A9900" s="77" t="s">
        <v>49</v>
      </c>
      <c r="B9900" s="40">
        <v>13095500</v>
      </c>
      <c r="C9900" s="41">
        <v>42679</v>
      </c>
      <c r="D9900" s="40">
        <v>313</v>
      </c>
      <c r="E9900" s="40" t="s">
        <v>50</v>
      </c>
      <c r="F9900">
        <f t="shared" si="465"/>
        <v>11</v>
      </c>
      <c r="G9900">
        <f t="shared" si="466"/>
        <v>2017</v>
      </c>
      <c r="H9900">
        <f t="shared" si="467"/>
        <v>620.83550000000002</v>
      </c>
      <c r="I9900" s="23"/>
    </row>
    <row r="9901" spans="1:9" ht="14.4">
      <c r="A9901" s="77" t="s">
        <v>49</v>
      </c>
      <c r="B9901" s="40">
        <v>13095500</v>
      </c>
      <c r="C9901" s="41">
        <v>42680</v>
      </c>
      <c r="D9901" s="40">
        <v>313</v>
      </c>
      <c r="E9901" s="40" t="s">
        <v>50</v>
      </c>
      <c r="F9901">
        <f t="shared" si="465"/>
        <v>11</v>
      </c>
      <c r="G9901">
        <f t="shared" si="466"/>
        <v>2017</v>
      </c>
      <c r="H9901">
        <f t="shared" si="467"/>
        <v>620.83550000000002</v>
      </c>
      <c r="I9901" s="23"/>
    </row>
    <row r="9902" spans="1:9" ht="14.4">
      <c r="A9902" s="77" t="s">
        <v>49</v>
      </c>
      <c r="B9902" s="40">
        <v>13095500</v>
      </c>
      <c r="C9902" s="41">
        <v>42681</v>
      </c>
      <c r="D9902" s="40">
        <v>312</v>
      </c>
      <c r="E9902" s="40" t="s">
        <v>50</v>
      </c>
      <c r="F9902">
        <f t="shared" si="465"/>
        <v>11</v>
      </c>
      <c r="G9902">
        <f t="shared" si="466"/>
        <v>2017</v>
      </c>
      <c r="H9902">
        <f t="shared" si="467"/>
        <v>618.85199999999998</v>
      </c>
      <c r="I9902" s="23"/>
    </row>
    <row r="9903" spans="1:9" ht="14.4">
      <c r="A9903" s="77" t="s">
        <v>49</v>
      </c>
      <c r="B9903" s="40">
        <v>13095500</v>
      </c>
      <c r="C9903" s="41">
        <v>42682</v>
      </c>
      <c r="D9903" s="40">
        <v>315</v>
      </c>
      <c r="E9903" s="40" t="s">
        <v>50</v>
      </c>
      <c r="F9903">
        <f t="shared" si="465"/>
        <v>11</v>
      </c>
      <c r="G9903">
        <f t="shared" si="466"/>
        <v>2017</v>
      </c>
      <c r="H9903">
        <f t="shared" si="467"/>
        <v>624.80250000000001</v>
      </c>
      <c r="I9903" s="23"/>
    </row>
    <row r="9904" spans="1:9" ht="14.4">
      <c r="A9904" s="77" t="s">
        <v>49</v>
      </c>
      <c r="B9904" s="40">
        <v>13095500</v>
      </c>
      <c r="C9904" s="41">
        <v>42683</v>
      </c>
      <c r="D9904" s="40">
        <v>316</v>
      </c>
      <c r="E9904" s="40" t="s">
        <v>50</v>
      </c>
      <c r="F9904">
        <f t="shared" si="465"/>
        <v>11</v>
      </c>
      <c r="G9904">
        <f t="shared" si="466"/>
        <v>2017</v>
      </c>
      <c r="H9904">
        <f t="shared" si="467"/>
        <v>626.78600000000006</v>
      </c>
      <c r="I9904" s="23"/>
    </row>
    <row r="9905" spans="1:9" ht="14.4">
      <c r="A9905" s="77" t="s">
        <v>49</v>
      </c>
      <c r="B9905" s="40">
        <v>13095500</v>
      </c>
      <c r="C9905" s="41">
        <v>42684</v>
      </c>
      <c r="D9905" s="40">
        <v>315</v>
      </c>
      <c r="E9905" s="40" t="s">
        <v>50</v>
      </c>
      <c r="F9905">
        <f t="shared" si="465"/>
        <v>11</v>
      </c>
      <c r="G9905">
        <f t="shared" si="466"/>
        <v>2017</v>
      </c>
      <c r="H9905">
        <f t="shared" si="467"/>
        <v>624.80250000000001</v>
      </c>
      <c r="I9905" s="23"/>
    </row>
    <row r="9906" spans="1:9" ht="14.4">
      <c r="A9906" s="77" t="s">
        <v>49</v>
      </c>
      <c r="B9906" s="40">
        <v>13095500</v>
      </c>
      <c r="C9906" s="41">
        <v>42685</v>
      </c>
      <c r="D9906" s="40">
        <v>315</v>
      </c>
      <c r="E9906" s="40" t="s">
        <v>50</v>
      </c>
      <c r="F9906">
        <f t="shared" si="465"/>
        <v>11</v>
      </c>
      <c r="G9906">
        <f t="shared" si="466"/>
        <v>2017</v>
      </c>
      <c r="H9906">
        <f t="shared" si="467"/>
        <v>624.80250000000001</v>
      </c>
      <c r="I9906" s="23"/>
    </row>
    <row r="9907" spans="1:9" ht="14.4">
      <c r="A9907" s="77" t="s">
        <v>49</v>
      </c>
      <c r="B9907" s="40">
        <v>13095500</v>
      </c>
      <c r="C9907" s="41">
        <v>42686</v>
      </c>
      <c r="D9907" s="40">
        <v>315</v>
      </c>
      <c r="E9907" s="40" t="s">
        <v>50</v>
      </c>
      <c r="F9907">
        <f t="shared" si="465"/>
        <v>11</v>
      </c>
      <c r="G9907">
        <f t="shared" si="466"/>
        <v>2017</v>
      </c>
      <c r="H9907">
        <f t="shared" si="467"/>
        <v>624.80250000000001</v>
      </c>
      <c r="I9907" s="23"/>
    </row>
    <row r="9908" spans="1:9" ht="14.4">
      <c r="A9908" s="77" t="s">
        <v>49</v>
      </c>
      <c r="B9908" s="40">
        <v>13095500</v>
      </c>
      <c r="C9908" s="41">
        <v>42687</v>
      </c>
      <c r="D9908" s="40">
        <v>314</v>
      </c>
      <c r="E9908" s="40" t="s">
        <v>50</v>
      </c>
      <c r="F9908">
        <f t="shared" si="465"/>
        <v>11</v>
      </c>
      <c r="G9908">
        <f t="shared" si="466"/>
        <v>2017</v>
      </c>
      <c r="H9908">
        <f t="shared" si="467"/>
        <v>622.81899999999996</v>
      </c>
      <c r="I9908" s="23"/>
    </row>
    <row r="9909" spans="1:9" ht="14.4">
      <c r="A9909" s="77" t="s">
        <v>49</v>
      </c>
      <c r="B9909" s="40">
        <v>13095500</v>
      </c>
      <c r="C9909" s="41">
        <v>42688</v>
      </c>
      <c r="D9909" s="40">
        <v>314</v>
      </c>
      <c r="E9909" s="40" t="s">
        <v>50</v>
      </c>
      <c r="F9909">
        <f t="shared" si="465"/>
        <v>11</v>
      </c>
      <c r="G9909">
        <f t="shared" si="466"/>
        <v>2017</v>
      </c>
      <c r="H9909">
        <f t="shared" si="467"/>
        <v>622.81899999999996</v>
      </c>
      <c r="I9909" s="23"/>
    </row>
    <row r="9910" spans="1:9" ht="14.4">
      <c r="A9910" s="77" t="s">
        <v>49</v>
      </c>
      <c r="B9910" s="40">
        <v>13095500</v>
      </c>
      <c r="C9910" s="41">
        <v>42689</v>
      </c>
      <c r="D9910" s="40">
        <v>313</v>
      </c>
      <c r="E9910" s="40" t="s">
        <v>50</v>
      </c>
      <c r="F9910">
        <f t="shared" si="465"/>
        <v>11</v>
      </c>
      <c r="G9910">
        <f t="shared" si="466"/>
        <v>2017</v>
      </c>
      <c r="H9910">
        <f t="shared" si="467"/>
        <v>620.83550000000002</v>
      </c>
      <c r="I9910" s="23"/>
    </row>
    <row r="9911" spans="1:9" ht="14.4">
      <c r="A9911" s="77" t="s">
        <v>49</v>
      </c>
      <c r="B9911" s="40">
        <v>13095500</v>
      </c>
      <c r="C9911" s="41">
        <v>42690</v>
      </c>
      <c r="D9911" s="40">
        <v>314</v>
      </c>
      <c r="E9911" s="40" t="s">
        <v>50</v>
      </c>
      <c r="F9911">
        <f t="shared" si="465"/>
        <v>11</v>
      </c>
      <c r="G9911">
        <f t="shared" si="466"/>
        <v>2017</v>
      </c>
      <c r="H9911">
        <f t="shared" si="467"/>
        <v>622.81899999999996</v>
      </c>
      <c r="I9911" s="23"/>
    </row>
    <row r="9912" spans="1:9" ht="14.4">
      <c r="A9912" s="77" t="s">
        <v>49</v>
      </c>
      <c r="B9912" s="40">
        <v>13095500</v>
      </c>
      <c r="C9912" s="41">
        <v>42691</v>
      </c>
      <c r="D9912" s="40">
        <v>313</v>
      </c>
      <c r="E9912" s="40" t="s">
        <v>50</v>
      </c>
      <c r="F9912">
        <f t="shared" si="465"/>
        <v>11</v>
      </c>
      <c r="G9912">
        <f t="shared" si="466"/>
        <v>2017</v>
      </c>
      <c r="H9912">
        <f t="shared" si="467"/>
        <v>620.83550000000002</v>
      </c>
      <c r="I9912" s="23"/>
    </row>
    <row r="9913" spans="1:9" ht="14.4">
      <c r="A9913" s="77" t="s">
        <v>49</v>
      </c>
      <c r="B9913" s="40">
        <v>13095500</v>
      </c>
      <c r="C9913" s="41">
        <v>42692</v>
      </c>
      <c r="D9913" s="40">
        <v>313</v>
      </c>
      <c r="E9913" s="40" t="s">
        <v>50</v>
      </c>
      <c r="F9913">
        <f t="shared" si="465"/>
        <v>11</v>
      </c>
      <c r="G9913">
        <f t="shared" si="466"/>
        <v>2017</v>
      </c>
      <c r="H9913">
        <f t="shared" si="467"/>
        <v>620.83550000000002</v>
      </c>
      <c r="I9913" s="23"/>
    </row>
    <row r="9914" spans="1:9" ht="14.4">
      <c r="A9914" s="77" t="s">
        <v>49</v>
      </c>
      <c r="B9914" s="40">
        <v>13095500</v>
      </c>
      <c r="C9914" s="41">
        <v>42693</v>
      </c>
      <c r="D9914" s="40">
        <v>313</v>
      </c>
      <c r="E9914" s="40" t="s">
        <v>50</v>
      </c>
      <c r="F9914">
        <f t="shared" si="465"/>
        <v>11</v>
      </c>
      <c r="G9914">
        <f t="shared" si="466"/>
        <v>2017</v>
      </c>
      <c r="H9914">
        <f t="shared" si="467"/>
        <v>620.83550000000002</v>
      </c>
      <c r="I9914" s="23"/>
    </row>
    <row r="9915" spans="1:9" ht="14.4">
      <c r="A9915" s="77" t="s">
        <v>49</v>
      </c>
      <c r="B9915" s="40">
        <v>13095500</v>
      </c>
      <c r="C9915" s="41">
        <v>42694</v>
      </c>
      <c r="D9915" s="40">
        <v>313</v>
      </c>
      <c r="E9915" s="40" t="s">
        <v>50</v>
      </c>
      <c r="F9915">
        <f t="shared" si="465"/>
        <v>11</v>
      </c>
      <c r="G9915">
        <f t="shared" si="466"/>
        <v>2017</v>
      </c>
      <c r="H9915">
        <f t="shared" si="467"/>
        <v>620.83550000000002</v>
      </c>
      <c r="I9915" s="23"/>
    </row>
    <row r="9916" spans="1:9" ht="14.4">
      <c r="A9916" s="77" t="s">
        <v>49</v>
      </c>
      <c r="B9916" s="40">
        <v>13095500</v>
      </c>
      <c r="C9916" s="41">
        <v>42695</v>
      </c>
      <c r="D9916" s="40">
        <v>313</v>
      </c>
      <c r="E9916" s="40" t="s">
        <v>50</v>
      </c>
      <c r="F9916">
        <f t="shared" si="465"/>
        <v>11</v>
      </c>
      <c r="G9916">
        <f t="shared" si="466"/>
        <v>2017</v>
      </c>
      <c r="H9916">
        <f t="shared" si="467"/>
        <v>620.83550000000002</v>
      </c>
      <c r="I9916" s="23"/>
    </row>
    <row r="9917" spans="1:9" ht="14.4">
      <c r="A9917" s="77" t="s">
        <v>49</v>
      </c>
      <c r="B9917" s="40">
        <v>13095500</v>
      </c>
      <c r="C9917" s="41">
        <v>42696</v>
      </c>
      <c r="D9917" s="40">
        <v>312</v>
      </c>
      <c r="E9917" s="40" t="s">
        <v>50</v>
      </c>
      <c r="F9917">
        <f t="shared" si="465"/>
        <v>11</v>
      </c>
      <c r="G9917">
        <f t="shared" si="466"/>
        <v>2017</v>
      </c>
      <c r="H9917">
        <f t="shared" si="467"/>
        <v>618.85199999999998</v>
      </c>
      <c r="I9917" s="23"/>
    </row>
    <row r="9918" spans="1:9" ht="14.4">
      <c r="A9918" s="77" t="s">
        <v>49</v>
      </c>
      <c r="B9918" s="40">
        <v>13095500</v>
      </c>
      <c r="C9918" s="41">
        <v>42697</v>
      </c>
      <c r="D9918" s="40">
        <v>311</v>
      </c>
      <c r="E9918" s="40" t="s">
        <v>50</v>
      </c>
      <c r="F9918">
        <f t="shared" si="465"/>
        <v>11</v>
      </c>
      <c r="G9918">
        <f t="shared" si="466"/>
        <v>2017</v>
      </c>
      <c r="H9918">
        <f t="shared" si="467"/>
        <v>616.86850000000004</v>
      </c>
      <c r="I9918" s="23"/>
    </row>
    <row r="9919" spans="1:9" ht="14.4">
      <c r="A9919" s="77" t="s">
        <v>49</v>
      </c>
      <c r="B9919" s="40">
        <v>13095500</v>
      </c>
      <c r="C9919" s="41">
        <v>42698</v>
      </c>
      <c r="D9919" s="40">
        <v>311</v>
      </c>
      <c r="E9919" s="40" t="s">
        <v>50</v>
      </c>
      <c r="F9919">
        <f t="shared" si="465"/>
        <v>11</v>
      </c>
      <c r="G9919">
        <f t="shared" si="466"/>
        <v>2017</v>
      </c>
      <c r="H9919">
        <f t="shared" si="467"/>
        <v>616.86850000000004</v>
      </c>
      <c r="I9919" s="23"/>
    </row>
    <row r="9920" spans="1:9" ht="14.4">
      <c r="A9920" s="77" t="s">
        <v>49</v>
      </c>
      <c r="B9920" s="40">
        <v>13095500</v>
      </c>
      <c r="C9920" s="41">
        <v>42699</v>
      </c>
      <c r="D9920" s="40">
        <v>311</v>
      </c>
      <c r="E9920" s="40" t="s">
        <v>50</v>
      </c>
      <c r="F9920">
        <f t="shared" si="465"/>
        <v>11</v>
      </c>
      <c r="G9920">
        <f t="shared" si="466"/>
        <v>2017</v>
      </c>
      <c r="H9920">
        <f t="shared" si="467"/>
        <v>616.86850000000004</v>
      </c>
      <c r="I9920" s="23"/>
    </row>
    <row r="9921" spans="1:9" ht="14.4">
      <c r="A9921" s="77" t="s">
        <v>49</v>
      </c>
      <c r="B9921" s="40">
        <v>13095500</v>
      </c>
      <c r="C9921" s="41">
        <v>42700</v>
      </c>
      <c r="D9921" s="40">
        <v>311</v>
      </c>
      <c r="E9921" s="40" t="s">
        <v>50</v>
      </c>
      <c r="F9921">
        <f t="shared" si="465"/>
        <v>11</v>
      </c>
      <c r="G9921">
        <f t="shared" si="466"/>
        <v>2017</v>
      </c>
      <c r="H9921">
        <f t="shared" si="467"/>
        <v>616.86850000000004</v>
      </c>
      <c r="I9921" s="23"/>
    </row>
    <row r="9922" spans="1:9" ht="14.4">
      <c r="A9922" s="77" t="s">
        <v>49</v>
      </c>
      <c r="B9922" s="40">
        <v>13095500</v>
      </c>
      <c r="C9922" s="41">
        <v>42701</v>
      </c>
      <c r="D9922" s="40">
        <v>311</v>
      </c>
      <c r="E9922" s="40" t="s">
        <v>50</v>
      </c>
      <c r="F9922">
        <f t="shared" si="465"/>
        <v>11</v>
      </c>
      <c r="G9922">
        <f t="shared" si="466"/>
        <v>2017</v>
      </c>
      <c r="H9922">
        <f t="shared" si="467"/>
        <v>616.86850000000004</v>
      </c>
      <c r="I9922" s="23"/>
    </row>
    <row r="9923" spans="1:9" ht="14.4">
      <c r="A9923" s="77" t="s">
        <v>49</v>
      </c>
      <c r="B9923" s="40">
        <v>13095500</v>
      </c>
      <c r="C9923" s="41">
        <v>42702</v>
      </c>
      <c r="D9923" s="40">
        <v>312</v>
      </c>
      <c r="E9923" s="40" t="s">
        <v>50</v>
      </c>
      <c r="F9923">
        <f t="shared" si="465"/>
        <v>11</v>
      </c>
      <c r="G9923">
        <f t="shared" si="466"/>
        <v>2017</v>
      </c>
      <c r="H9923">
        <f t="shared" si="467"/>
        <v>618.85199999999998</v>
      </c>
      <c r="I9923" s="23"/>
    </row>
    <row r="9924" spans="1:9" ht="14.4">
      <c r="A9924" s="77" t="s">
        <v>49</v>
      </c>
      <c r="B9924" s="40">
        <v>13095500</v>
      </c>
      <c r="C9924" s="41">
        <v>42703</v>
      </c>
      <c r="D9924" s="40">
        <v>311</v>
      </c>
      <c r="E9924" s="40" t="s">
        <v>50</v>
      </c>
      <c r="F9924">
        <f t="shared" si="465"/>
        <v>11</v>
      </c>
      <c r="G9924">
        <f t="shared" si="466"/>
        <v>2017</v>
      </c>
      <c r="H9924">
        <f t="shared" si="467"/>
        <v>616.86850000000004</v>
      </c>
      <c r="I9924" s="23"/>
    </row>
    <row r="9925" spans="1:9" ht="14.4">
      <c r="A9925" s="77" t="s">
        <v>49</v>
      </c>
      <c r="B9925" s="40">
        <v>13095500</v>
      </c>
      <c r="C9925" s="41">
        <v>42704</v>
      </c>
      <c r="D9925" s="40">
        <v>311</v>
      </c>
      <c r="E9925" s="40" t="s">
        <v>50</v>
      </c>
      <c r="F9925">
        <f t="shared" si="465"/>
        <v>11</v>
      </c>
      <c r="G9925">
        <f t="shared" si="466"/>
        <v>2017</v>
      </c>
      <c r="H9925">
        <f t="shared" si="467"/>
        <v>616.86850000000004</v>
      </c>
      <c r="I9925" s="23"/>
    </row>
    <row r="9926" spans="1:9" ht="14.4">
      <c r="A9926" s="77" t="s">
        <v>49</v>
      </c>
      <c r="B9926" s="40">
        <v>13095500</v>
      </c>
      <c r="C9926" s="41">
        <v>42705</v>
      </c>
      <c r="D9926" s="40">
        <v>311</v>
      </c>
      <c r="E9926" s="40" t="s">
        <v>50</v>
      </c>
      <c r="F9926">
        <f t="shared" si="465"/>
        <v>12</v>
      </c>
      <c r="G9926">
        <f t="shared" si="466"/>
        <v>2017</v>
      </c>
      <c r="H9926">
        <f t="shared" si="467"/>
        <v>616.86850000000004</v>
      </c>
      <c r="I9926" s="23"/>
    </row>
    <row r="9927" spans="1:9" ht="14.4">
      <c r="A9927" s="77" t="s">
        <v>49</v>
      </c>
      <c r="B9927" s="40">
        <v>13095500</v>
      </c>
      <c r="C9927" s="41">
        <v>42706</v>
      </c>
      <c r="D9927" s="40">
        <v>309</v>
      </c>
      <c r="E9927" s="40" t="s">
        <v>50</v>
      </c>
      <c r="F9927">
        <f t="shared" si="465"/>
        <v>12</v>
      </c>
      <c r="G9927">
        <f t="shared" si="466"/>
        <v>2017</v>
      </c>
      <c r="H9927">
        <f t="shared" si="467"/>
        <v>612.90150000000006</v>
      </c>
      <c r="I9927" s="23"/>
    </row>
    <row r="9928" spans="1:9" ht="14.4">
      <c r="A9928" s="77" t="s">
        <v>49</v>
      </c>
      <c r="B9928" s="40">
        <v>13095500</v>
      </c>
      <c r="C9928" s="41">
        <v>42707</v>
      </c>
      <c r="D9928" s="40">
        <v>309</v>
      </c>
      <c r="E9928" s="40" t="s">
        <v>50</v>
      </c>
      <c r="F9928">
        <f t="shared" si="465"/>
        <v>12</v>
      </c>
      <c r="G9928">
        <f t="shared" si="466"/>
        <v>2017</v>
      </c>
      <c r="H9928">
        <f t="shared" si="467"/>
        <v>612.90150000000006</v>
      </c>
      <c r="I9928" s="23"/>
    </row>
    <row r="9929" spans="1:9" ht="14.4">
      <c r="A9929" s="77" t="s">
        <v>49</v>
      </c>
      <c r="B9929" s="40">
        <v>13095500</v>
      </c>
      <c r="C9929" s="41">
        <v>42708</v>
      </c>
      <c r="D9929" s="40">
        <v>309</v>
      </c>
      <c r="E9929" s="40" t="s">
        <v>50</v>
      </c>
      <c r="F9929">
        <f t="shared" si="465"/>
        <v>12</v>
      </c>
      <c r="G9929">
        <f t="shared" si="466"/>
        <v>2017</v>
      </c>
      <c r="H9929">
        <f t="shared" si="467"/>
        <v>612.90150000000006</v>
      </c>
      <c r="I9929" s="23"/>
    </row>
    <row r="9930" spans="1:9" ht="14.4">
      <c r="A9930" s="77" t="s">
        <v>49</v>
      </c>
      <c r="B9930" s="40">
        <v>13095500</v>
      </c>
      <c r="C9930" s="41">
        <v>42709</v>
      </c>
      <c r="D9930" s="40">
        <v>309</v>
      </c>
      <c r="E9930" s="40" t="s">
        <v>50</v>
      </c>
      <c r="F9930">
        <f t="shared" si="465"/>
        <v>12</v>
      </c>
      <c r="G9930">
        <f t="shared" si="466"/>
        <v>2017</v>
      </c>
      <c r="H9930">
        <f t="shared" si="467"/>
        <v>612.90150000000006</v>
      </c>
      <c r="I9930" s="23"/>
    </row>
    <row r="9931" spans="1:9" ht="14.4">
      <c r="A9931" s="77" t="s">
        <v>49</v>
      </c>
      <c r="B9931" s="40">
        <v>13095500</v>
      </c>
      <c r="C9931" s="41">
        <v>42710</v>
      </c>
      <c r="D9931" s="40">
        <v>309</v>
      </c>
      <c r="E9931" s="40" t="s">
        <v>50</v>
      </c>
      <c r="F9931">
        <f t="shared" si="465"/>
        <v>12</v>
      </c>
      <c r="G9931">
        <f t="shared" si="466"/>
        <v>2017</v>
      </c>
      <c r="H9931">
        <f t="shared" si="467"/>
        <v>612.90150000000006</v>
      </c>
      <c r="I9931" s="23"/>
    </row>
    <row r="9932" spans="1:9" ht="14.4">
      <c r="A9932" s="77" t="s">
        <v>49</v>
      </c>
      <c r="B9932" s="40">
        <v>13095500</v>
      </c>
      <c r="C9932" s="41">
        <v>42711</v>
      </c>
      <c r="D9932" s="40">
        <v>308</v>
      </c>
      <c r="E9932" s="40" t="s">
        <v>50</v>
      </c>
      <c r="F9932">
        <f t="shared" si="465"/>
        <v>12</v>
      </c>
      <c r="G9932">
        <f t="shared" si="466"/>
        <v>2017</v>
      </c>
      <c r="H9932">
        <f t="shared" si="467"/>
        <v>610.91800000000001</v>
      </c>
      <c r="I9932" s="23"/>
    </row>
    <row r="9933" spans="1:9" ht="14.4">
      <c r="A9933" s="77" t="s">
        <v>49</v>
      </c>
      <c r="B9933" s="40">
        <v>13095500</v>
      </c>
      <c r="C9933" s="41">
        <v>42712</v>
      </c>
      <c r="D9933" s="40">
        <v>307</v>
      </c>
      <c r="E9933" s="40" t="s">
        <v>50</v>
      </c>
      <c r="F9933">
        <f t="shared" si="465"/>
        <v>12</v>
      </c>
      <c r="G9933">
        <f t="shared" si="466"/>
        <v>2017</v>
      </c>
      <c r="H9933">
        <f t="shared" si="467"/>
        <v>608.93449999999996</v>
      </c>
      <c r="I9933" s="23"/>
    </row>
    <row r="9934" spans="1:9" ht="14.4">
      <c r="A9934" s="77" t="s">
        <v>49</v>
      </c>
      <c r="B9934" s="40">
        <v>13095500</v>
      </c>
      <c r="C9934" s="41">
        <v>42713</v>
      </c>
      <c r="D9934" s="40">
        <v>307</v>
      </c>
      <c r="E9934" s="40" t="s">
        <v>50</v>
      </c>
      <c r="F9934">
        <f t="shared" si="465"/>
        <v>12</v>
      </c>
      <c r="G9934">
        <f t="shared" si="466"/>
        <v>2017</v>
      </c>
      <c r="H9934">
        <f t="shared" si="467"/>
        <v>608.93449999999996</v>
      </c>
      <c r="I9934" s="23"/>
    </row>
    <row r="9935" spans="1:9" ht="14.4">
      <c r="A9935" s="77" t="s">
        <v>49</v>
      </c>
      <c r="B9935" s="40">
        <v>13095500</v>
      </c>
      <c r="C9935" s="41">
        <v>42714</v>
      </c>
      <c r="D9935" s="40">
        <v>307</v>
      </c>
      <c r="E9935" s="40" t="s">
        <v>50</v>
      </c>
      <c r="F9935">
        <f t="shared" si="465"/>
        <v>12</v>
      </c>
      <c r="G9935">
        <f t="shared" si="466"/>
        <v>2017</v>
      </c>
      <c r="H9935">
        <f t="shared" si="467"/>
        <v>608.93449999999996</v>
      </c>
      <c r="I9935" s="23"/>
    </row>
    <row r="9936" spans="1:9" ht="14.4">
      <c r="A9936" s="77" t="s">
        <v>49</v>
      </c>
      <c r="B9936" s="40">
        <v>13095500</v>
      </c>
      <c r="C9936" s="41">
        <v>42715</v>
      </c>
      <c r="D9936" s="40">
        <v>307</v>
      </c>
      <c r="E9936" s="40" t="s">
        <v>50</v>
      </c>
      <c r="F9936">
        <f t="shared" si="465"/>
        <v>12</v>
      </c>
      <c r="G9936">
        <f t="shared" si="466"/>
        <v>2017</v>
      </c>
      <c r="H9936">
        <f t="shared" si="467"/>
        <v>608.93449999999996</v>
      </c>
      <c r="I9936" s="23"/>
    </row>
    <row r="9937" spans="1:9" ht="14.4">
      <c r="A9937" s="77" t="s">
        <v>49</v>
      </c>
      <c r="B9937" s="40">
        <v>13095500</v>
      </c>
      <c r="C9937" s="41">
        <v>42716</v>
      </c>
      <c r="D9937" s="40">
        <v>306</v>
      </c>
      <c r="E9937" s="40" t="s">
        <v>50</v>
      </c>
      <c r="F9937">
        <f t="shared" si="465"/>
        <v>12</v>
      </c>
      <c r="G9937">
        <f t="shared" si="466"/>
        <v>2017</v>
      </c>
      <c r="H9937">
        <f t="shared" si="467"/>
        <v>606.95100000000002</v>
      </c>
      <c r="I9937" s="23"/>
    </row>
    <row r="9938" spans="1:9" ht="14.4">
      <c r="A9938" s="77" t="s">
        <v>49</v>
      </c>
      <c r="B9938" s="40">
        <v>13095500</v>
      </c>
      <c r="C9938" s="41">
        <v>42717</v>
      </c>
      <c r="D9938" s="40">
        <v>305</v>
      </c>
      <c r="E9938" s="40" t="s">
        <v>50</v>
      </c>
      <c r="F9938">
        <f t="shared" si="465"/>
        <v>12</v>
      </c>
      <c r="G9938">
        <f t="shared" si="466"/>
        <v>2017</v>
      </c>
      <c r="H9938">
        <f t="shared" si="467"/>
        <v>604.96749999999997</v>
      </c>
      <c r="I9938" s="23"/>
    </row>
    <row r="9939" spans="1:9" ht="14.4">
      <c r="A9939" s="77" t="s">
        <v>49</v>
      </c>
      <c r="B9939" s="40">
        <v>13095500</v>
      </c>
      <c r="C9939" s="41">
        <v>42718</v>
      </c>
      <c r="D9939" s="40">
        <v>305</v>
      </c>
      <c r="E9939" s="40" t="s">
        <v>50</v>
      </c>
      <c r="F9939">
        <f t="shared" si="465"/>
        <v>12</v>
      </c>
      <c r="G9939">
        <f t="shared" si="466"/>
        <v>2017</v>
      </c>
      <c r="H9939">
        <f t="shared" si="467"/>
        <v>604.96749999999997</v>
      </c>
      <c r="I9939" s="23"/>
    </row>
    <row r="9940" spans="1:9" ht="14.4">
      <c r="A9940" s="77" t="s">
        <v>49</v>
      </c>
      <c r="B9940" s="40">
        <v>13095500</v>
      </c>
      <c r="C9940" s="41">
        <v>42719</v>
      </c>
      <c r="D9940" s="40">
        <v>305</v>
      </c>
      <c r="E9940" s="40" t="s">
        <v>50</v>
      </c>
      <c r="F9940">
        <f t="shared" si="465"/>
        <v>12</v>
      </c>
      <c r="G9940">
        <f t="shared" si="466"/>
        <v>2017</v>
      </c>
      <c r="H9940">
        <f t="shared" si="467"/>
        <v>604.96749999999997</v>
      </c>
      <c r="I9940" s="23"/>
    </row>
    <row r="9941" spans="1:9" ht="14.4">
      <c r="A9941" s="77" t="s">
        <v>49</v>
      </c>
      <c r="B9941" s="40">
        <v>13095500</v>
      </c>
      <c r="C9941" s="41">
        <v>42720</v>
      </c>
      <c r="D9941" s="40">
        <v>306</v>
      </c>
      <c r="E9941" s="40" t="s">
        <v>50</v>
      </c>
      <c r="F9941">
        <f t="shared" si="465"/>
        <v>12</v>
      </c>
      <c r="G9941">
        <f t="shared" si="466"/>
        <v>2017</v>
      </c>
      <c r="H9941">
        <f t="shared" si="467"/>
        <v>606.95100000000002</v>
      </c>
      <c r="I9941" s="23"/>
    </row>
    <row r="9942" spans="1:9" ht="14.4">
      <c r="A9942" s="77" t="s">
        <v>49</v>
      </c>
      <c r="B9942" s="40">
        <v>13095500</v>
      </c>
      <c r="C9942" s="41">
        <v>42721</v>
      </c>
      <c r="D9942" s="40">
        <v>305</v>
      </c>
      <c r="E9942" s="40" t="s">
        <v>50</v>
      </c>
      <c r="F9942">
        <f t="shared" si="465"/>
        <v>12</v>
      </c>
      <c r="G9942">
        <f t="shared" si="466"/>
        <v>2017</v>
      </c>
      <c r="H9942">
        <f t="shared" si="467"/>
        <v>604.96749999999997</v>
      </c>
      <c r="I9942" s="23"/>
    </row>
    <row r="9943" spans="1:9" ht="14.4">
      <c r="A9943" s="77" t="s">
        <v>49</v>
      </c>
      <c r="B9943" s="40">
        <v>13095500</v>
      </c>
      <c r="C9943" s="41">
        <v>42722</v>
      </c>
      <c r="D9943" s="40">
        <v>305</v>
      </c>
      <c r="E9943" s="40" t="s">
        <v>50</v>
      </c>
      <c r="F9943">
        <f t="shared" si="465"/>
        <v>12</v>
      </c>
      <c r="G9943">
        <f t="shared" si="466"/>
        <v>2017</v>
      </c>
      <c r="H9943">
        <f t="shared" si="467"/>
        <v>604.96749999999997</v>
      </c>
      <c r="I9943" s="23"/>
    </row>
    <row r="9944" spans="1:9" ht="14.4">
      <c r="A9944" s="77" t="s">
        <v>49</v>
      </c>
      <c r="B9944" s="40">
        <v>13095500</v>
      </c>
      <c r="C9944" s="41">
        <v>42723</v>
      </c>
      <c r="D9944" s="40">
        <v>305</v>
      </c>
      <c r="E9944" s="40" t="s">
        <v>50</v>
      </c>
      <c r="F9944">
        <f t="shared" si="465"/>
        <v>12</v>
      </c>
      <c r="G9944">
        <f t="shared" si="466"/>
        <v>2017</v>
      </c>
      <c r="H9944">
        <f t="shared" si="467"/>
        <v>604.96749999999997</v>
      </c>
      <c r="I9944" s="23"/>
    </row>
    <row r="9945" spans="1:9" ht="14.4">
      <c r="A9945" s="77" t="s">
        <v>49</v>
      </c>
      <c r="B9945" s="40">
        <v>13095500</v>
      </c>
      <c r="C9945" s="41">
        <v>42724</v>
      </c>
      <c r="D9945" s="40">
        <v>302</v>
      </c>
      <c r="E9945" s="40" t="s">
        <v>50</v>
      </c>
      <c r="F9945">
        <f t="shared" si="465"/>
        <v>12</v>
      </c>
      <c r="G9945">
        <f t="shared" si="466"/>
        <v>2017</v>
      </c>
      <c r="H9945">
        <f t="shared" si="467"/>
        <v>599.01700000000005</v>
      </c>
      <c r="I9945" s="23"/>
    </row>
    <row r="9946" spans="1:9" ht="14.4">
      <c r="A9946" s="77" t="s">
        <v>49</v>
      </c>
      <c r="B9946" s="40">
        <v>13095500</v>
      </c>
      <c r="C9946" s="41">
        <v>42725</v>
      </c>
      <c r="D9946" s="40">
        <v>300</v>
      </c>
      <c r="E9946" s="40" t="s">
        <v>50</v>
      </c>
      <c r="F9946">
        <f t="shared" si="465"/>
        <v>12</v>
      </c>
      <c r="G9946">
        <f t="shared" si="466"/>
        <v>2017</v>
      </c>
      <c r="H9946">
        <f t="shared" si="467"/>
        <v>595.05000000000007</v>
      </c>
      <c r="I9946" s="23"/>
    </row>
    <row r="9947" spans="1:9" ht="14.4">
      <c r="A9947" s="77" t="s">
        <v>49</v>
      </c>
      <c r="B9947" s="40">
        <v>13095500</v>
      </c>
      <c r="C9947" s="41">
        <v>42726</v>
      </c>
      <c r="D9947" s="40">
        <v>301</v>
      </c>
      <c r="E9947" s="40" t="s">
        <v>50</v>
      </c>
      <c r="F9947">
        <f t="shared" si="465"/>
        <v>12</v>
      </c>
      <c r="G9947">
        <f t="shared" si="466"/>
        <v>2017</v>
      </c>
      <c r="H9947">
        <f t="shared" si="467"/>
        <v>597.0335</v>
      </c>
      <c r="I9947" s="23"/>
    </row>
    <row r="9948" spans="1:9" ht="14.4">
      <c r="A9948" s="77" t="s">
        <v>49</v>
      </c>
      <c r="B9948" s="40">
        <v>13095500</v>
      </c>
      <c r="C9948" s="41">
        <v>42727</v>
      </c>
      <c r="D9948" s="40">
        <v>302</v>
      </c>
      <c r="E9948" s="40" t="s">
        <v>50</v>
      </c>
      <c r="F9948">
        <f t="shared" si="465"/>
        <v>12</v>
      </c>
      <c r="G9948">
        <f t="shared" si="466"/>
        <v>2017</v>
      </c>
      <c r="H9948">
        <f t="shared" si="467"/>
        <v>599.01700000000005</v>
      </c>
      <c r="I9948" s="23"/>
    </row>
    <row r="9949" spans="1:9" ht="14.4">
      <c r="A9949" s="77" t="s">
        <v>49</v>
      </c>
      <c r="B9949" s="40">
        <v>13095500</v>
      </c>
      <c r="C9949" s="41">
        <v>42728</v>
      </c>
      <c r="D9949" s="40">
        <v>300</v>
      </c>
      <c r="E9949" s="40" t="s">
        <v>50</v>
      </c>
      <c r="F9949">
        <f t="shared" si="465"/>
        <v>12</v>
      </c>
      <c r="G9949">
        <f t="shared" si="466"/>
        <v>2017</v>
      </c>
      <c r="H9949">
        <f t="shared" si="467"/>
        <v>595.05000000000007</v>
      </c>
      <c r="I9949" s="23"/>
    </row>
    <row r="9950" spans="1:9" ht="14.4">
      <c r="A9950" s="77" t="s">
        <v>49</v>
      </c>
      <c r="B9950" s="40">
        <v>13095500</v>
      </c>
      <c r="C9950" s="41">
        <v>42729</v>
      </c>
      <c r="D9950" s="40">
        <v>300</v>
      </c>
      <c r="E9950" s="40" t="s">
        <v>50</v>
      </c>
      <c r="F9950">
        <f t="shared" si="465"/>
        <v>12</v>
      </c>
      <c r="G9950">
        <f t="shared" si="466"/>
        <v>2017</v>
      </c>
      <c r="H9950">
        <f t="shared" si="467"/>
        <v>595.05000000000007</v>
      </c>
      <c r="I9950" s="23"/>
    </row>
    <row r="9951" spans="1:9" ht="14.4">
      <c r="A9951" s="77" t="s">
        <v>49</v>
      </c>
      <c r="B9951" s="40">
        <v>13095500</v>
      </c>
      <c r="C9951" s="41">
        <v>42730</v>
      </c>
      <c r="D9951" s="40">
        <v>301</v>
      </c>
      <c r="E9951" s="40" t="s">
        <v>50</v>
      </c>
      <c r="F9951">
        <f t="shared" si="465"/>
        <v>12</v>
      </c>
      <c r="G9951">
        <f t="shared" si="466"/>
        <v>2017</v>
      </c>
      <c r="H9951">
        <f t="shared" si="467"/>
        <v>597.0335</v>
      </c>
      <c r="I9951" s="23"/>
    </row>
    <row r="9952" spans="1:9" ht="14.4">
      <c r="A9952" s="77" t="s">
        <v>49</v>
      </c>
      <c r="B9952" s="40">
        <v>13095500</v>
      </c>
      <c r="C9952" s="41">
        <v>42731</v>
      </c>
      <c r="D9952" s="40">
        <v>300</v>
      </c>
      <c r="E9952" s="40" t="s">
        <v>50</v>
      </c>
      <c r="F9952">
        <f t="shared" si="465"/>
        <v>12</v>
      </c>
      <c r="G9952">
        <f t="shared" si="466"/>
        <v>2017</v>
      </c>
      <c r="H9952">
        <f t="shared" si="467"/>
        <v>595.05000000000007</v>
      </c>
      <c r="I9952" s="23"/>
    </row>
    <row r="9953" spans="1:9" ht="14.4">
      <c r="A9953" s="77" t="s">
        <v>49</v>
      </c>
      <c r="B9953" s="40">
        <v>13095500</v>
      </c>
      <c r="C9953" s="41">
        <v>42732</v>
      </c>
      <c r="D9953" s="40">
        <v>300</v>
      </c>
      <c r="E9953" s="40" t="s">
        <v>50</v>
      </c>
      <c r="F9953">
        <f t="shared" si="465"/>
        <v>12</v>
      </c>
      <c r="G9953">
        <f t="shared" si="466"/>
        <v>2017</v>
      </c>
      <c r="H9953">
        <f t="shared" si="467"/>
        <v>595.05000000000007</v>
      </c>
      <c r="I9953" s="23"/>
    </row>
    <row r="9954" spans="1:9" ht="14.4">
      <c r="A9954" s="77" t="s">
        <v>49</v>
      </c>
      <c r="B9954" s="40">
        <v>13095500</v>
      </c>
      <c r="C9954" s="41">
        <v>42733</v>
      </c>
      <c r="D9954" s="40">
        <v>300</v>
      </c>
      <c r="E9954" s="40" t="s">
        <v>50</v>
      </c>
      <c r="F9954">
        <f t="shared" ref="F9954:F10017" si="468">MONTH(C9954)</f>
        <v>12</v>
      </c>
      <c r="G9954">
        <f t="shared" ref="G9954:G10017" si="469">IF(F9954&gt;10,YEAR(C9954)+1,YEAR(C9954))</f>
        <v>2017</v>
      </c>
      <c r="H9954">
        <f t="shared" si="467"/>
        <v>595.05000000000007</v>
      </c>
      <c r="I9954" s="23"/>
    </row>
    <row r="9955" spans="1:9" ht="14.4">
      <c r="A9955" s="77" t="s">
        <v>49</v>
      </c>
      <c r="B9955" s="40">
        <v>13095500</v>
      </c>
      <c r="C9955" s="41">
        <v>42734</v>
      </c>
      <c r="D9955" s="40">
        <v>300</v>
      </c>
      <c r="E9955" s="40" t="s">
        <v>50</v>
      </c>
      <c r="F9955">
        <f t="shared" si="468"/>
        <v>12</v>
      </c>
      <c r="G9955">
        <f t="shared" si="469"/>
        <v>2017</v>
      </c>
      <c r="H9955">
        <f t="shared" si="467"/>
        <v>595.05000000000007</v>
      </c>
      <c r="I9955" s="23"/>
    </row>
    <row r="9956" spans="1:9" ht="14.4">
      <c r="A9956" s="77" t="s">
        <v>49</v>
      </c>
      <c r="B9956" s="40">
        <v>13095500</v>
      </c>
      <c r="C9956" s="41">
        <v>42735</v>
      </c>
      <c r="D9956" s="40">
        <v>300</v>
      </c>
      <c r="E9956" s="40" t="s">
        <v>51</v>
      </c>
      <c r="F9956">
        <f t="shared" si="468"/>
        <v>12</v>
      </c>
      <c r="G9956">
        <f t="shared" si="469"/>
        <v>2017</v>
      </c>
      <c r="H9956">
        <f t="shared" si="467"/>
        <v>595.05000000000007</v>
      </c>
      <c r="I9956" s="23" t="s">
        <v>77</v>
      </c>
    </row>
    <row r="9957" spans="1:9" ht="14.4">
      <c r="A9957" s="77" t="s">
        <v>49</v>
      </c>
      <c r="B9957" s="40">
        <v>13095500</v>
      </c>
      <c r="C9957" s="41">
        <v>42736</v>
      </c>
      <c r="D9957" s="40">
        <v>300</v>
      </c>
      <c r="E9957" s="40" t="s">
        <v>51</v>
      </c>
      <c r="F9957">
        <f t="shared" si="468"/>
        <v>1</v>
      </c>
      <c r="G9957">
        <f t="shared" si="469"/>
        <v>2017</v>
      </c>
      <c r="H9957">
        <f t="shared" ref="H9957:H10020" si="470">D9957*1.9835</f>
        <v>595.05000000000007</v>
      </c>
      <c r="I9957" s="23" t="s">
        <v>77</v>
      </c>
    </row>
    <row r="9958" spans="1:9" ht="14.4">
      <c r="A9958" s="77" t="s">
        <v>49</v>
      </c>
      <c r="B9958" s="40">
        <v>13095500</v>
      </c>
      <c r="C9958" s="41">
        <v>42737</v>
      </c>
      <c r="D9958" s="40">
        <v>300</v>
      </c>
      <c r="E9958" s="40" t="s">
        <v>51</v>
      </c>
      <c r="F9958">
        <f t="shared" si="468"/>
        <v>1</v>
      </c>
      <c r="G9958">
        <f t="shared" si="469"/>
        <v>2017</v>
      </c>
      <c r="H9958">
        <f t="shared" si="470"/>
        <v>595.05000000000007</v>
      </c>
      <c r="I9958" s="23" t="s">
        <v>77</v>
      </c>
    </row>
    <row r="9959" spans="1:9" ht="14.4">
      <c r="A9959" s="77" t="s">
        <v>49</v>
      </c>
      <c r="B9959" s="40">
        <v>13095500</v>
      </c>
      <c r="C9959" s="41">
        <v>42738</v>
      </c>
      <c r="D9959" s="40">
        <v>300</v>
      </c>
      <c r="E9959" s="40" t="s">
        <v>51</v>
      </c>
      <c r="F9959">
        <f t="shared" si="468"/>
        <v>1</v>
      </c>
      <c r="G9959">
        <f t="shared" si="469"/>
        <v>2017</v>
      </c>
      <c r="H9959">
        <f t="shared" si="470"/>
        <v>595.05000000000007</v>
      </c>
      <c r="I9959" s="23" t="s">
        <v>77</v>
      </c>
    </row>
    <row r="9960" spans="1:9" ht="14.4">
      <c r="A9960" s="77" t="s">
        <v>49</v>
      </c>
      <c r="B9960" s="40">
        <v>13095500</v>
      </c>
      <c r="C9960" s="41">
        <v>42739</v>
      </c>
      <c r="D9960" s="40">
        <v>300</v>
      </c>
      <c r="E9960" s="40" t="s">
        <v>51</v>
      </c>
      <c r="F9960">
        <f t="shared" si="468"/>
        <v>1</v>
      </c>
      <c r="G9960">
        <f t="shared" si="469"/>
        <v>2017</v>
      </c>
      <c r="H9960">
        <f t="shared" si="470"/>
        <v>595.05000000000007</v>
      </c>
      <c r="I9960" s="23" t="s">
        <v>77</v>
      </c>
    </row>
    <row r="9961" spans="1:9" ht="14.4">
      <c r="A9961" s="77" t="s">
        <v>49</v>
      </c>
      <c r="B9961" s="40">
        <v>13095500</v>
      </c>
      <c r="C9961" s="41">
        <v>42740</v>
      </c>
      <c r="D9961" s="40">
        <v>300</v>
      </c>
      <c r="E9961" s="40" t="s">
        <v>51</v>
      </c>
      <c r="F9961">
        <f t="shared" si="468"/>
        <v>1</v>
      </c>
      <c r="G9961">
        <f t="shared" si="469"/>
        <v>2017</v>
      </c>
      <c r="H9961">
        <f t="shared" si="470"/>
        <v>595.05000000000007</v>
      </c>
      <c r="I9961" s="23" t="s">
        <v>77</v>
      </c>
    </row>
    <row r="9962" spans="1:9" ht="14.4">
      <c r="A9962" s="77" t="s">
        <v>49</v>
      </c>
      <c r="B9962" s="40">
        <v>13095500</v>
      </c>
      <c r="C9962" s="41">
        <v>42741</v>
      </c>
      <c r="D9962" s="40">
        <v>300</v>
      </c>
      <c r="E9962" s="40" t="s">
        <v>51</v>
      </c>
      <c r="F9962">
        <f t="shared" si="468"/>
        <v>1</v>
      </c>
      <c r="G9962">
        <f t="shared" si="469"/>
        <v>2017</v>
      </c>
      <c r="H9962">
        <f t="shared" si="470"/>
        <v>595.05000000000007</v>
      </c>
      <c r="I9962" s="23" t="s">
        <v>77</v>
      </c>
    </row>
    <row r="9963" spans="1:9" ht="14.4">
      <c r="A9963" s="77" t="s">
        <v>49</v>
      </c>
      <c r="B9963" s="40">
        <v>13095500</v>
      </c>
      <c r="C9963" s="41">
        <v>42742</v>
      </c>
      <c r="D9963" s="40">
        <v>300</v>
      </c>
      <c r="E9963" s="40" t="s">
        <v>51</v>
      </c>
      <c r="F9963">
        <f t="shared" si="468"/>
        <v>1</v>
      </c>
      <c r="G9963">
        <f t="shared" si="469"/>
        <v>2017</v>
      </c>
      <c r="H9963">
        <f t="shared" si="470"/>
        <v>595.05000000000007</v>
      </c>
      <c r="I9963" s="23" t="s">
        <v>77</v>
      </c>
    </row>
    <row r="9964" spans="1:9" ht="14.4">
      <c r="A9964" s="77" t="s">
        <v>49</v>
      </c>
      <c r="B9964" s="40">
        <v>13095500</v>
      </c>
      <c r="C9964" s="41">
        <v>42743</v>
      </c>
      <c r="D9964" s="40">
        <v>300</v>
      </c>
      <c r="E9964" s="40" t="s">
        <v>51</v>
      </c>
      <c r="F9964">
        <f t="shared" si="468"/>
        <v>1</v>
      </c>
      <c r="G9964">
        <f t="shared" si="469"/>
        <v>2017</v>
      </c>
      <c r="H9964">
        <f t="shared" si="470"/>
        <v>595.05000000000007</v>
      </c>
      <c r="I9964" s="23" t="s">
        <v>77</v>
      </c>
    </row>
    <row r="9965" spans="1:9" ht="14.4">
      <c r="A9965" s="77" t="s">
        <v>49</v>
      </c>
      <c r="B9965" s="40">
        <v>13095500</v>
      </c>
      <c r="C9965" s="41">
        <v>42744</v>
      </c>
      <c r="D9965" s="40">
        <v>300</v>
      </c>
      <c r="E9965" s="40" t="s">
        <v>51</v>
      </c>
      <c r="F9965">
        <f t="shared" si="468"/>
        <v>1</v>
      </c>
      <c r="G9965">
        <f t="shared" si="469"/>
        <v>2017</v>
      </c>
      <c r="H9965">
        <f t="shared" si="470"/>
        <v>595.05000000000007</v>
      </c>
      <c r="I9965" s="23" t="s">
        <v>77</v>
      </c>
    </row>
    <row r="9966" spans="1:9" ht="14.4">
      <c r="A9966" s="77" t="s">
        <v>49</v>
      </c>
      <c r="B9966" s="40">
        <v>13095500</v>
      </c>
      <c r="C9966" s="41">
        <v>42745</v>
      </c>
      <c r="D9966" s="40">
        <v>300</v>
      </c>
      <c r="E9966" s="40" t="s">
        <v>51</v>
      </c>
      <c r="F9966">
        <f t="shared" si="468"/>
        <v>1</v>
      </c>
      <c r="G9966">
        <f t="shared" si="469"/>
        <v>2017</v>
      </c>
      <c r="H9966">
        <f t="shared" si="470"/>
        <v>595.05000000000007</v>
      </c>
      <c r="I9966" s="23" t="s">
        <v>77</v>
      </c>
    </row>
    <row r="9967" spans="1:9" ht="14.4">
      <c r="A9967" s="77" t="s">
        <v>49</v>
      </c>
      <c r="B9967" s="40">
        <v>13095500</v>
      </c>
      <c r="C9967" s="41">
        <v>42746</v>
      </c>
      <c r="D9967" s="40">
        <v>300</v>
      </c>
      <c r="E9967" s="40" t="s">
        <v>51</v>
      </c>
      <c r="F9967">
        <f t="shared" si="468"/>
        <v>1</v>
      </c>
      <c r="G9967">
        <f t="shared" si="469"/>
        <v>2017</v>
      </c>
      <c r="H9967">
        <f t="shared" si="470"/>
        <v>595.05000000000007</v>
      </c>
      <c r="I9967" s="23" t="s">
        <v>77</v>
      </c>
    </row>
    <row r="9968" spans="1:9" ht="14.4">
      <c r="A9968" s="77" t="s">
        <v>49</v>
      </c>
      <c r="B9968" s="40">
        <v>13095500</v>
      </c>
      <c r="C9968" s="41">
        <v>42747</v>
      </c>
      <c r="D9968" s="40">
        <v>300</v>
      </c>
      <c r="E9968" s="40" t="s">
        <v>51</v>
      </c>
      <c r="F9968">
        <f t="shared" si="468"/>
        <v>1</v>
      </c>
      <c r="G9968">
        <f t="shared" si="469"/>
        <v>2017</v>
      </c>
      <c r="H9968">
        <f t="shared" si="470"/>
        <v>595.05000000000007</v>
      </c>
      <c r="I9968" s="23" t="s">
        <v>77</v>
      </c>
    </row>
    <row r="9969" spans="1:9" ht="14.4">
      <c r="A9969" s="77" t="s">
        <v>49</v>
      </c>
      <c r="B9969" s="40">
        <v>13095500</v>
      </c>
      <c r="C9969" s="41">
        <v>42748</v>
      </c>
      <c r="D9969" s="40">
        <v>300</v>
      </c>
      <c r="E9969" s="40" t="s">
        <v>51</v>
      </c>
      <c r="F9969">
        <f t="shared" si="468"/>
        <v>1</v>
      </c>
      <c r="G9969">
        <f t="shared" si="469"/>
        <v>2017</v>
      </c>
      <c r="H9969">
        <f t="shared" si="470"/>
        <v>595.05000000000007</v>
      </c>
      <c r="I9969" s="23" t="s">
        <v>77</v>
      </c>
    </row>
    <row r="9970" spans="1:9" ht="14.4">
      <c r="A9970" s="77" t="s">
        <v>49</v>
      </c>
      <c r="B9970" s="40">
        <v>13095500</v>
      </c>
      <c r="C9970" s="41">
        <v>42749</v>
      </c>
      <c r="D9970" s="40">
        <v>300</v>
      </c>
      <c r="E9970" s="40" t="s">
        <v>51</v>
      </c>
      <c r="F9970">
        <f t="shared" si="468"/>
        <v>1</v>
      </c>
      <c r="G9970">
        <f t="shared" si="469"/>
        <v>2017</v>
      </c>
      <c r="H9970">
        <f t="shared" si="470"/>
        <v>595.05000000000007</v>
      </c>
      <c r="I9970" s="23" t="s">
        <v>77</v>
      </c>
    </row>
    <row r="9971" spans="1:9" ht="14.4">
      <c r="A9971" s="77" t="s">
        <v>49</v>
      </c>
      <c r="B9971" s="40">
        <v>13095500</v>
      </c>
      <c r="C9971" s="41">
        <v>42750</v>
      </c>
      <c r="D9971" s="40">
        <v>300</v>
      </c>
      <c r="E9971" s="40" t="s">
        <v>51</v>
      </c>
      <c r="F9971">
        <f t="shared" si="468"/>
        <v>1</v>
      </c>
      <c r="G9971">
        <f t="shared" si="469"/>
        <v>2017</v>
      </c>
      <c r="H9971">
        <f t="shared" si="470"/>
        <v>595.05000000000007</v>
      </c>
      <c r="I9971" s="23" t="s">
        <v>77</v>
      </c>
    </row>
    <row r="9972" spans="1:9" ht="14.4">
      <c r="A9972" s="77" t="s">
        <v>49</v>
      </c>
      <c r="B9972" s="40">
        <v>13095500</v>
      </c>
      <c r="C9972" s="41">
        <v>42751</v>
      </c>
      <c r="D9972" s="40">
        <v>300</v>
      </c>
      <c r="E9972" s="40" t="s">
        <v>51</v>
      </c>
      <c r="F9972">
        <f t="shared" si="468"/>
        <v>1</v>
      </c>
      <c r="G9972">
        <f t="shared" si="469"/>
        <v>2017</v>
      </c>
      <c r="H9972">
        <f t="shared" si="470"/>
        <v>595.05000000000007</v>
      </c>
      <c r="I9972" s="23" t="s">
        <v>77</v>
      </c>
    </row>
    <row r="9973" spans="1:9" ht="14.4">
      <c r="A9973" s="77" t="s">
        <v>49</v>
      </c>
      <c r="B9973" s="40">
        <v>13095500</v>
      </c>
      <c r="C9973" s="41">
        <v>42752</v>
      </c>
      <c r="D9973" s="40">
        <v>300</v>
      </c>
      <c r="E9973" s="40" t="s">
        <v>51</v>
      </c>
      <c r="F9973">
        <f t="shared" si="468"/>
        <v>1</v>
      </c>
      <c r="G9973">
        <f t="shared" si="469"/>
        <v>2017</v>
      </c>
      <c r="H9973">
        <f t="shared" si="470"/>
        <v>595.05000000000007</v>
      </c>
      <c r="I9973" s="23" t="s">
        <v>77</v>
      </c>
    </row>
    <row r="9974" spans="1:9" ht="14.4">
      <c r="A9974" s="77" t="s">
        <v>49</v>
      </c>
      <c r="B9974" s="40">
        <v>13095500</v>
      </c>
      <c r="C9974" s="41">
        <v>42753</v>
      </c>
      <c r="D9974" s="40">
        <v>300</v>
      </c>
      <c r="E9974" s="40" t="s">
        <v>50</v>
      </c>
      <c r="F9974">
        <f t="shared" si="468"/>
        <v>1</v>
      </c>
      <c r="G9974">
        <f t="shared" si="469"/>
        <v>2017</v>
      </c>
      <c r="H9974">
        <f t="shared" si="470"/>
        <v>595.05000000000007</v>
      </c>
      <c r="I9974" s="23"/>
    </row>
    <row r="9975" spans="1:9" ht="14.4">
      <c r="A9975" s="77" t="s">
        <v>49</v>
      </c>
      <c r="B9975" s="40">
        <v>13095500</v>
      </c>
      <c r="C9975" s="41">
        <v>42754</v>
      </c>
      <c r="D9975" s="40">
        <v>300</v>
      </c>
      <c r="E9975" s="40" t="s">
        <v>50</v>
      </c>
      <c r="F9975">
        <f t="shared" si="468"/>
        <v>1</v>
      </c>
      <c r="G9975">
        <f t="shared" si="469"/>
        <v>2017</v>
      </c>
      <c r="H9975">
        <f t="shared" si="470"/>
        <v>595.05000000000007</v>
      </c>
      <c r="I9975" s="23"/>
    </row>
    <row r="9976" spans="1:9" ht="14.4">
      <c r="A9976" s="77" t="s">
        <v>49</v>
      </c>
      <c r="B9976" s="40">
        <v>13095500</v>
      </c>
      <c r="C9976" s="41">
        <v>42755</v>
      </c>
      <c r="D9976" s="40">
        <v>300</v>
      </c>
      <c r="E9976" s="40" t="s">
        <v>50</v>
      </c>
      <c r="F9976">
        <f t="shared" si="468"/>
        <v>1</v>
      </c>
      <c r="G9976">
        <f t="shared" si="469"/>
        <v>2017</v>
      </c>
      <c r="H9976">
        <f t="shared" si="470"/>
        <v>595.05000000000007</v>
      </c>
      <c r="I9976" s="23"/>
    </row>
    <row r="9977" spans="1:9" ht="14.4">
      <c r="A9977" s="77" t="s">
        <v>49</v>
      </c>
      <c r="B9977" s="40">
        <v>13095500</v>
      </c>
      <c r="C9977" s="41">
        <v>42756</v>
      </c>
      <c r="D9977" s="40">
        <v>299</v>
      </c>
      <c r="E9977" s="40" t="s">
        <v>50</v>
      </c>
      <c r="F9977">
        <f t="shared" si="468"/>
        <v>1</v>
      </c>
      <c r="G9977">
        <f t="shared" si="469"/>
        <v>2017</v>
      </c>
      <c r="H9977">
        <f t="shared" si="470"/>
        <v>593.06650000000002</v>
      </c>
      <c r="I9977" s="23"/>
    </row>
    <row r="9978" spans="1:9" ht="14.4">
      <c r="A9978" s="77" t="s">
        <v>49</v>
      </c>
      <c r="B9978" s="40">
        <v>13095500</v>
      </c>
      <c r="C9978" s="41">
        <v>42757</v>
      </c>
      <c r="D9978" s="40">
        <v>299</v>
      </c>
      <c r="E9978" s="40" t="s">
        <v>50</v>
      </c>
      <c r="F9978">
        <f t="shared" si="468"/>
        <v>1</v>
      </c>
      <c r="G9978">
        <f t="shared" si="469"/>
        <v>2017</v>
      </c>
      <c r="H9978">
        <f t="shared" si="470"/>
        <v>593.06650000000002</v>
      </c>
      <c r="I9978" s="23"/>
    </row>
    <row r="9979" spans="1:9" ht="14.4">
      <c r="A9979" s="77" t="s">
        <v>49</v>
      </c>
      <c r="B9979" s="40">
        <v>13095500</v>
      </c>
      <c r="C9979" s="41">
        <v>42758</v>
      </c>
      <c r="D9979" s="40">
        <v>300</v>
      </c>
      <c r="E9979" s="40" t="s">
        <v>50</v>
      </c>
      <c r="F9979">
        <f t="shared" si="468"/>
        <v>1</v>
      </c>
      <c r="G9979">
        <f t="shared" si="469"/>
        <v>2017</v>
      </c>
      <c r="H9979">
        <f t="shared" si="470"/>
        <v>595.05000000000007</v>
      </c>
      <c r="I9979" s="23"/>
    </row>
    <row r="9980" spans="1:9" ht="14.4">
      <c r="A9980" s="77" t="s">
        <v>49</v>
      </c>
      <c r="B9980" s="40">
        <v>13095500</v>
      </c>
      <c r="C9980" s="41">
        <v>42759</v>
      </c>
      <c r="D9980" s="40">
        <v>300</v>
      </c>
      <c r="E9980" s="40" t="s">
        <v>50</v>
      </c>
      <c r="F9980">
        <f t="shared" si="468"/>
        <v>1</v>
      </c>
      <c r="G9980">
        <f t="shared" si="469"/>
        <v>2017</v>
      </c>
      <c r="H9980">
        <f t="shared" si="470"/>
        <v>595.05000000000007</v>
      </c>
      <c r="I9980" s="23"/>
    </row>
    <row r="9981" spans="1:9" ht="14.4">
      <c r="A9981" s="77" t="s">
        <v>49</v>
      </c>
      <c r="B9981" s="40">
        <v>13095500</v>
      </c>
      <c r="C9981" s="41">
        <v>42760</v>
      </c>
      <c r="D9981" s="40">
        <v>298</v>
      </c>
      <c r="E9981" s="40" t="s">
        <v>50</v>
      </c>
      <c r="F9981">
        <f t="shared" si="468"/>
        <v>1</v>
      </c>
      <c r="G9981">
        <f t="shared" si="469"/>
        <v>2017</v>
      </c>
      <c r="H9981">
        <f t="shared" si="470"/>
        <v>591.08299999999997</v>
      </c>
      <c r="I9981" s="23"/>
    </row>
    <row r="9982" spans="1:9" ht="14.4">
      <c r="A9982" s="77" t="s">
        <v>49</v>
      </c>
      <c r="B9982" s="40">
        <v>13095500</v>
      </c>
      <c r="C9982" s="41">
        <v>42761</v>
      </c>
      <c r="D9982" s="40">
        <v>298</v>
      </c>
      <c r="E9982" s="40" t="s">
        <v>50</v>
      </c>
      <c r="F9982">
        <f t="shared" si="468"/>
        <v>1</v>
      </c>
      <c r="G9982">
        <f t="shared" si="469"/>
        <v>2017</v>
      </c>
      <c r="H9982">
        <f t="shared" si="470"/>
        <v>591.08299999999997</v>
      </c>
      <c r="I9982" s="23"/>
    </row>
    <row r="9983" spans="1:9" ht="14.4">
      <c r="A9983" s="77" t="s">
        <v>49</v>
      </c>
      <c r="B9983" s="40">
        <v>13095500</v>
      </c>
      <c r="C9983" s="41">
        <v>42762</v>
      </c>
      <c r="D9983" s="40">
        <v>298</v>
      </c>
      <c r="E9983" s="40" t="s">
        <v>50</v>
      </c>
      <c r="F9983">
        <f t="shared" si="468"/>
        <v>1</v>
      </c>
      <c r="G9983">
        <f t="shared" si="469"/>
        <v>2017</v>
      </c>
      <c r="H9983">
        <f t="shared" si="470"/>
        <v>591.08299999999997</v>
      </c>
      <c r="I9983" s="23"/>
    </row>
    <row r="9984" spans="1:9" ht="14.4">
      <c r="A9984" s="77" t="s">
        <v>49</v>
      </c>
      <c r="B9984" s="40">
        <v>13095500</v>
      </c>
      <c r="C9984" s="41">
        <v>42763</v>
      </c>
      <c r="D9984" s="40">
        <v>298</v>
      </c>
      <c r="E9984" s="40" t="s">
        <v>50</v>
      </c>
      <c r="F9984">
        <f t="shared" si="468"/>
        <v>1</v>
      </c>
      <c r="G9984">
        <f t="shared" si="469"/>
        <v>2017</v>
      </c>
      <c r="H9984">
        <f t="shared" si="470"/>
        <v>591.08299999999997</v>
      </c>
      <c r="I9984" s="23"/>
    </row>
    <row r="9985" spans="1:9" ht="14.4">
      <c r="A9985" s="77" t="s">
        <v>49</v>
      </c>
      <c r="B9985" s="40">
        <v>13095500</v>
      </c>
      <c r="C9985" s="41">
        <v>42764</v>
      </c>
      <c r="D9985" s="40">
        <v>297</v>
      </c>
      <c r="E9985" s="40" t="s">
        <v>50</v>
      </c>
      <c r="F9985">
        <f t="shared" si="468"/>
        <v>1</v>
      </c>
      <c r="G9985">
        <f t="shared" si="469"/>
        <v>2017</v>
      </c>
      <c r="H9985">
        <f t="shared" si="470"/>
        <v>589.09950000000003</v>
      </c>
      <c r="I9985" s="23"/>
    </row>
    <row r="9986" spans="1:9" ht="14.4">
      <c r="A9986" s="77" t="s">
        <v>49</v>
      </c>
      <c r="B9986" s="40">
        <v>13095500</v>
      </c>
      <c r="C9986" s="41">
        <v>42765</v>
      </c>
      <c r="D9986" s="40">
        <v>298</v>
      </c>
      <c r="E9986" s="40" t="s">
        <v>50</v>
      </c>
      <c r="F9986">
        <f t="shared" si="468"/>
        <v>1</v>
      </c>
      <c r="G9986">
        <f t="shared" si="469"/>
        <v>2017</v>
      </c>
      <c r="H9986">
        <f t="shared" si="470"/>
        <v>591.08299999999997</v>
      </c>
      <c r="I9986" s="23"/>
    </row>
    <row r="9987" spans="1:9" ht="14.4">
      <c r="A9987" s="77" t="s">
        <v>49</v>
      </c>
      <c r="B9987" s="40">
        <v>13095500</v>
      </c>
      <c r="C9987" s="41">
        <v>42766</v>
      </c>
      <c r="D9987" s="40">
        <v>298</v>
      </c>
      <c r="E9987" s="40" t="s">
        <v>50</v>
      </c>
      <c r="F9987">
        <f t="shared" si="468"/>
        <v>1</v>
      </c>
      <c r="G9987">
        <f t="shared" si="469"/>
        <v>2017</v>
      </c>
      <c r="H9987">
        <f t="shared" si="470"/>
        <v>591.08299999999997</v>
      </c>
      <c r="I9987" s="23"/>
    </row>
    <row r="9988" spans="1:9" ht="14.4">
      <c r="A9988" s="77" t="s">
        <v>49</v>
      </c>
      <c r="B9988" s="40">
        <v>13095500</v>
      </c>
      <c r="C9988" s="41">
        <v>42767</v>
      </c>
      <c r="D9988" s="40">
        <v>298</v>
      </c>
      <c r="E9988" s="40" t="s">
        <v>50</v>
      </c>
      <c r="F9988">
        <f t="shared" si="468"/>
        <v>2</v>
      </c>
      <c r="G9988">
        <f t="shared" si="469"/>
        <v>2017</v>
      </c>
      <c r="H9988">
        <f t="shared" si="470"/>
        <v>591.08299999999997</v>
      </c>
      <c r="I9988" s="23"/>
    </row>
    <row r="9989" spans="1:9" ht="14.4">
      <c r="A9989" s="77" t="s">
        <v>49</v>
      </c>
      <c r="B9989" s="40">
        <v>13095500</v>
      </c>
      <c r="C9989" s="41">
        <v>42768</v>
      </c>
      <c r="D9989" s="40">
        <v>296</v>
      </c>
      <c r="E9989" s="40" t="s">
        <v>50</v>
      </c>
      <c r="F9989">
        <f t="shared" si="468"/>
        <v>2</v>
      </c>
      <c r="G9989">
        <f t="shared" si="469"/>
        <v>2017</v>
      </c>
      <c r="H9989">
        <f t="shared" si="470"/>
        <v>587.11599999999999</v>
      </c>
      <c r="I9989" s="23"/>
    </row>
    <row r="9990" spans="1:9" ht="14.4">
      <c r="A9990" s="77" t="s">
        <v>49</v>
      </c>
      <c r="B9990" s="40">
        <v>13095500</v>
      </c>
      <c r="C9990" s="41">
        <v>42769</v>
      </c>
      <c r="D9990" s="40">
        <v>296</v>
      </c>
      <c r="E9990" s="40" t="s">
        <v>50</v>
      </c>
      <c r="F9990">
        <f t="shared" si="468"/>
        <v>2</v>
      </c>
      <c r="G9990">
        <f t="shared" si="469"/>
        <v>2017</v>
      </c>
      <c r="H9990">
        <f t="shared" si="470"/>
        <v>587.11599999999999</v>
      </c>
      <c r="I9990" s="23"/>
    </row>
    <row r="9991" spans="1:9" ht="14.4">
      <c r="A9991" s="77" t="s">
        <v>49</v>
      </c>
      <c r="B9991" s="40">
        <v>13095500</v>
      </c>
      <c r="C9991" s="41">
        <v>42770</v>
      </c>
      <c r="D9991" s="40">
        <v>296</v>
      </c>
      <c r="E9991" s="40" t="s">
        <v>50</v>
      </c>
      <c r="F9991">
        <f t="shared" si="468"/>
        <v>2</v>
      </c>
      <c r="G9991">
        <f t="shared" si="469"/>
        <v>2017</v>
      </c>
      <c r="H9991">
        <f t="shared" si="470"/>
        <v>587.11599999999999</v>
      </c>
      <c r="I9991" s="23"/>
    </row>
    <row r="9992" spans="1:9" ht="14.4">
      <c r="A9992" s="77" t="s">
        <v>49</v>
      </c>
      <c r="B9992" s="40">
        <v>13095500</v>
      </c>
      <c r="C9992" s="41">
        <v>42771</v>
      </c>
      <c r="D9992" s="40">
        <v>296</v>
      </c>
      <c r="E9992" s="40" t="s">
        <v>50</v>
      </c>
      <c r="F9992">
        <f t="shared" si="468"/>
        <v>2</v>
      </c>
      <c r="G9992">
        <f t="shared" si="469"/>
        <v>2017</v>
      </c>
      <c r="H9992">
        <f t="shared" si="470"/>
        <v>587.11599999999999</v>
      </c>
      <c r="I9992" s="23"/>
    </row>
    <row r="9993" spans="1:9" ht="14.4">
      <c r="A9993" s="77" t="s">
        <v>49</v>
      </c>
      <c r="B9993" s="40">
        <v>13095500</v>
      </c>
      <c r="C9993" s="41">
        <v>42772</v>
      </c>
      <c r="D9993" s="40">
        <v>296</v>
      </c>
      <c r="E9993" s="40" t="s">
        <v>50</v>
      </c>
      <c r="F9993">
        <f t="shared" si="468"/>
        <v>2</v>
      </c>
      <c r="G9993">
        <f t="shared" si="469"/>
        <v>2017</v>
      </c>
      <c r="H9993">
        <f t="shared" si="470"/>
        <v>587.11599999999999</v>
      </c>
      <c r="I9993" s="23"/>
    </row>
    <row r="9994" spans="1:9" ht="14.4">
      <c r="A9994" s="77" t="s">
        <v>49</v>
      </c>
      <c r="B9994" s="40">
        <v>13095500</v>
      </c>
      <c r="C9994" s="41">
        <v>42773</v>
      </c>
      <c r="D9994" s="40">
        <v>296</v>
      </c>
      <c r="E9994" s="40" t="s">
        <v>50</v>
      </c>
      <c r="F9994">
        <f t="shared" si="468"/>
        <v>2</v>
      </c>
      <c r="G9994">
        <f t="shared" si="469"/>
        <v>2017</v>
      </c>
      <c r="H9994">
        <f t="shared" si="470"/>
        <v>587.11599999999999</v>
      </c>
      <c r="I9994" s="23"/>
    </row>
    <row r="9995" spans="1:9" ht="14.4">
      <c r="A9995" s="77" t="s">
        <v>49</v>
      </c>
      <c r="B9995" s="40">
        <v>13095500</v>
      </c>
      <c r="C9995" s="41">
        <v>42774</v>
      </c>
      <c r="D9995" s="40">
        <v>295</v>
      </c>
      <c r="E9995" s="40" t="s">
        <v>50</v>
      </c>
      <c r="F9995">
        <f t="shared" si="468"/>
        <v>2</v>
      </c>
      <c r="G9995">
        <f t="shared" si="469"/>
        <v>2017</v>
      </c>
      <c r="H9995">
        <f t="shared" si="470"/>
        <v>585.13250000000005</v>
      </c>
      <c r="I9995" s="23"/>
    </row>
    <row r="9996" spans="1:9" ht="14.4">
      <c r="A9996" s="77" t="s">
        <v>49</v>
      </c>
      <c r="B9996" s="40">
        <v>13095500</v>
      </c>
      <c r="C9996" s="41">
        <v>42775</v>
      </c>
      <c r="D9996" s="40">
        <v>296</v>
      </c>
      <c r="E9996" s="40" t="s">
        <v>50</v>
      </c>
      <c r="F9996">
        <f t="shared" si="468"/>
        <v>2</v>
      </c>
      <c r="G9996">
        <f t="shared" si="469"/>
        <v>2017</v>
      </c>
      <c r="H9996">
        <f t="shared" si="470"/>
        <v>587.11599999999999</v>
      </c>
      <c r="I9996" s="23"/>
    </row>
    <row r="9997" spans="1:9" ht="14.4">
      <c r="A9997" s="77" t="s">
        <v>49</v>
      </c>
      <c r="B9997" s="40">
        <v>13095500</v>
      </c>
      <c r="C9997" s="41">
        <v>42776</v>
      </c>
      <c r="D9997" s="40">
        <v>296</v>
      </c>
      <c r="E9997" s="40" t="s">
        <v>50</v>
      </c>
      <c r="F9997">
        <f t="shared" si="468"/>
        <v>2</v>
      </c>
      <c r="G9997">
        <f t="shared" si="469"/>
        <v>2017</v>
      </c>
      <c r="H9997">
        <f t="shared" si="470"/>
        <v>587.11599999999999</v>
      </c>
      <c r="I9997" s="23"/>
    </row>
    <row r="9998" spans="1:9" ht="14.4">
      <c r="A9998" s="77" t="s">
        <v>49</v>
      </c>
      <c r="B9998" s="40">
        <v>13095500</v>
      </c>
      <c r="C9998" s="41">
        <v>42777</v>
      </c>
      <c r="D9998" s="40">
        <v>296</v>
      </c>
      <c r="E9998" s="40" t="s">
        <v>50</v>
      </c>
      <c r="F9998">
        <f t="shared" si="468"/>
        <v>2</v>
      </c>
      <c r="G9998">
        <f t="shared" si="469"/>
        <v>2017</v>
      </c>
      <c r="H9998">
        <f t="shared" si="470"/>
        <v>587.11599999999999</v>
      </c>
      <c r="I9998" s="23"/>
    </row>
    <row r="9999" spans="1:9" ht="14.4">
      <c r="A9999" s="77" t="s">
        <v>49</v>
      </c>
      <c r="B9999" s="40">
        <v>13095500</v>
      </c>
      <c r="C9999" s="41">
        <v>42778</v>
      </c>
      <c r="D9999" s="40">
        <v>297</v>
      </c>
      <c r="E9999" s="40" t="s">
        <v>50</v>
      </c>
      <c r="F9999">
        <f t="shared" si="468"/>
        <v>2</v>
      </c>
      <c r="G9999">
        <f t="shared" si="469"/>
        <v>2017</v>
      </c>
      <c r="H9999">
        <f t="shared" si="470"/>
        <v>589.09950000000003</v>
      </c>
      <c r="I9999" s="23"/>
    </row>
    <row r="10000" spans="1:9" ht="14.4">
      <c r="A10000" s="77" t="s">
        <v>49</v>
      </c>
      <c r="B10000" s="40">
        <v>13095500</v>
      </c>
      <c r="C10000" s="41">
        <v>42779</v>
      </c>
      <c r="D10000" s="40">
        <v>296</v>
      </c>
      <c r="E10000" s="40" t="s">
        <v>50</v>
      </c>
      <c r="F10000">
        <f t="shared" si="468"/>
        <v>2</v>
      </c>
      <c r="G10000">
        <f t="shared" si="469"/>
        <v>2017</v>
      </c>
      <c r="H10000">
        <f t="shared" si="470"/>
        <v>587.11599999999999</v>
      </c>
      <c r="I10000" s="23"/>
    </row>
    <row r="10001" spans="1:9" ht="14.4">
      <c r="A10001" s="77" t="s">
        <v>49</v>
      </c>
      <c r="B10001" s="40">
        <v>13095500</v>
      </c>
      <c r="C10001" s="41">
        <v>42780</v>
      </c>
      <c r="D10001" s="40">
        <v>296</v>
      </c>
      <c r="E10001" s="40" t="s">
        <v>50</v>
      </c>
      <c r="F10001">
        <f t="shared" si="468"/>
        <v>2</v>
      </c>
      <c r="G10001">
        <f t="shared" si="469"/>
        <v>2017</v>
      </c>
      <c r="H10001">
        <f t="shared" si="470"/>
        <v>587.11599999999999</v>
      </c>
      <c r="I10001" s="23"/>
    </row>
    <row r="10002" spans="1:9" ht="14.4">
      <c r="A10002" s="77" t="s">
        <v>49</v>
      </c>
      <c r="B10002" s="40">
        <v>13095500</v>
      </c>
      <c r="C10002" s="41">
        <v>42781</v>
      </c>
      <c r="D10002" s="40">
        <v>297</v>
      </c>
      <c r="E10002" s="40" t="s">
        <v>50</v>
      </c>
      <c r="F10002">
        <f t="shared" si="468"/>
        <v>2</v>
      </c>
      <c r="G10002">
        <f t="shared" si="469"/>
        <v>2017</v>
      </c>
      <c r="H10002">
        <f t="shared" si="470"/>
        <v>589.09950000000003</v>
      </c>
      <c r="I10002" s="23"/>
    </row>
    <row r="10003" spans="1:9" ht="14.4">
      <c r="A10003" s="77" t="s">
        <v>49</v>
      </c>
      <c r="B10003" s="40">
        <v>13095500</v>
      </c>
      <c r="C10003" s="41">
        <v>42782</v>
      </c>
      <c r="D10003" s="40">
        <v>299</v>
      </c>
      <c r="E10003" s="40" t="s">
        <v>50</v>
      </c>
      <c r="F10003">
        <f t="shared" si="468"/>
        <v>2</v>
      </c>
      <c r="G10003">
        <f t="shared" si="469"/>
        <v>2017</v>
      </c>
      <c r="H10003">
        <f t="shared" si="470"/>
        <v>593.06650000000002</v>
      </c>
      <c r="I10003" s="23"/>
    </row>
    <row r="10004" spans="1:9" ht="14.4">
      <c r="A10004" s="77" t="s">
        <v>49</v>
      </c>
      <c r="B10004" s="40">
        <v>13095500</v>
      </c>
      <c r="C10004" s="41">
        <v>42783</v>
      </c>
      <c r="D10004" s="40">
        <v>300</v>
      </c>
      <c r="E10004" s="40" t="s">
        <v>50</v>
      </c>
      <c r="F10004">
        <f t="shared" si="468"/>
        <v>2</v>
      </c>
      <c r="G10004">
        <f t="shared" si="469"/>
        <v>2017</v>
      </c>
      <c r="H10004">
        <f t="shared" si="470"/>
        <v>595.05000000000007</v>
      </c>
      <c r="I10004" s="23"/>
    </row>
    <row r="10005" spans="1:9" ht="14.4">
      <c r="A10005" s="77" t="s">
        <v>49</v>
      </c>
      <c r="B10005" s="40">
        <v>13095500</v>
      </c>
      <c r="C10005" s="41">
        <v>42784</v>
      </c>
      <c r="D10005" s="40">
        <v>301</v>
      </c>
      <c r="E10005" s="40" t="s">
        <v>50</v>
      </c>
      <c r="F10005">
        <f t="shared" si="468"/>
        <v>2</v>
      </c>
      <c r="G10005">
        <f t="shared" si="469"/>
        <v>2017</v>
      </c>
      <c r="H10005">
        <f t="shared" si="470"/>
        <v>597.0335</v>
      </c>
      <c r="I10005" s="23"/>
    </row>
    <row r="10006" spans="1:9" ht="14.4">
      <c r="A10006" s="77" t="s">
        <v>49</v>
      </c>
      <c r="B10006" s="40">
        <v>13095500</v>
      </c>
      <c r="C10006" s="41">
        <v>42785</v>
      </c>
      <c r="D10006" s="40">
        <v>302</v>
      </c>
      <c r="E10006" s="40" t="s">
        <v>50</v>
      </c>
      <c r="F10006">
        <f t="shared" si="468"/>
        <v>2</v>
      </c>
      <c r="G10006">
        <f t="shared" si="469"/>
        <v>2017</v>
      </c>
      <c r="H10006">
        <f t="shared" si="470"/>
        <v>599.01700000000005</v>
      </c>
      <c r="I10006" s="23"/>
    </row>
    <row r="10007" spans="1:9" ht="14.4">
      <c r="A10007" s="77" t="s">
        <v>49</v>
      </c>
      <c r="B10007" s="40">
        <v>13095500</v>
      </c>
      <c r="C10007" s="41">
        <v>42786</v>
      </c>
      <c r="D10007" s="40">
        <v>302</v>
      </c>
      <c r="E10007" s="40" t="s">
        <v>50</v>
      </c>
      <c r="F10007">
        <f t="shared" si="468"/>
        <v>2</v>
      </c>
      <c r="G10007">
        <f t="shared" si="469"/>
        <v>2017</v>
      </c>
      <c r="H10007">
        <f t="shared" si="470"/>
        <v>599.01700000000005</v>
      </c>
      <c r="I10007" s="23"/>
    </row>
    <row r="10008" spans="1:9" ht="14.4">
      <c r="A10008" s="77" t="s">
        <v>49</v>
      </c>
      <c r="B10008" s="40">
        <v>13095500</v>
      </c>
      <c r="C10008" s="41">
        <v>42787</v>
      </c>
      <c r="D10008" s="40">
        <v>303</v>
      </c>
      <c r="E10008" s="40" t="s">
        <v>50</v>
      </c>
      <c r="F10008">
        <f t="shared" si="468"/>
        <v>2</v>
      </c>
      <c r="G10008">
        <f t="shared" si="469"/>
        <v>2017</v>
      </c>
      <c r="H10008">
        <f t="shared" si="470"/>
        <v>601.00049999999999</v>
      </c>
      <c r="I10008" s="23"/>
    </row>
    <row r="10009" spans="1:9" ht="14.4">
      <c r="A10009" s="77" t="s">
        <v>49</v>
      </c>
      <c r="B10009" s="40">
        <v>13095500</v>
      </c>
      <c r="C10009" s="41">
        <v>42788</v>
      </c>
      <c r="D10009" s="40">
        <v>303</v>
      </c>
      <c r="E10009" s="40" t="s">
        <v>50</v>
      </c>
      <c r="F10009">
        <f t="shared" si="468"/>
        <v>2</v>
      </c>
      <c r="G10009">
        <f t="shared" si="469"/>
        <v>2017</v>
      </c>
      <c r="H10009">
        <f t="shared" si="470"/>
        <v>601.00049999999999</v>
      </c>
      <c r="I10009" s="23"/>
    </row>
    <row r="10010" spans="1:9" ht="14.4">
      <c r="A10010" s="77" t="s">
        <v>49</v>
      </c>
      <c r="B10010" s="40">
        <v>13095500</v>
      </c>
      <c r="C10010" s="41">
        <v>42789</v>
      </c>
      <c r="D10010" s="40">
        <v>303</v>
      </c>
      <c r="E10010" s="40" t="s">
        <v>50</v>
      </c>
      <c r="F10010">
        <f t="shared" si="468"/>
        <v>2</v>
      </c>
      <c r="G10010">
        <f t="shared" si="469"/>
        <v>2017</v>
      </c>
      <c r="H10010">
        <f t="shared" si="470"/>
        <v>601.00049999999999</v>
      </c>
      <c r="I10010" s="23"/>
    </row>
    <row r="10011" spans="1:9" ht="14.4">
      <c r="A10011" s="77" t="s">
        <v>49</v>
      </c>
      <c r="B10011" s="40">
        <v>13095500</v>
      </c>
      <c r="C10011" s="41">
        <v>42790</v>
      </c>
      <c r="D10011" s="40">
        <v>302</v>
      </c>
      <c r="E10011" s="40" t="s">
        <v>50</v>
      </c>
      <c r="F10011">
        <f t="shared" si="468"/>
        <v>2</v>
      </c>
      <c r="G10011">
        <f t="shared" si="469"/>
        <v>2017</v>
      </c>
      <c r="H10011">
        <f t="shared" si="470"/>
        <v>599.01700000000005</v>
      </c>
      <c r="I10011" s="23"/>
    </row>
    <row r="10012" spans="1:9" ht="14.4">
      <c r="A10012" s="77" t="s">
        <v>49</v>
      </c>
      <c r="B10012" s="40">
        <v>13095500</v>
      </c>
      <c r="C10012" s="41">
        <v>42791</v>
      </c>
      <c r="D10012" s="40">
        <v>301</v>
      </c>
      <c r="E10012" s="40" t="s">
        <v>50</v>
      </c>
      <c r="F10012">
        <f t="shared" si="468"/>
        <v>2</v>
      </c>
      <c r="G10012">
        <f t="shared" si="469"/>
        <v>2017</v>
      </c>
      <c r="H10012">
        <f t="shared" si="470"/>
        <v>597.0335</v>
      </c>
      <c r="I10012" s="23"/>
    </row>
    <row r="10013" spans="1:9" ht="14.4">
      <c r="A10013" s="77" t="s">
        <v>49</v>
      </c>
      <c r="B10013" s="40">
        <v>13095500</v>
      </c>
      <c r="C10013" s="41">
        <v>42792</v>
      </c>
      <c r="D10013" s="40">
        <v>302</v>
      </c>
      <c r="E10013" s="40" t="s">
        <v>50</v>
      </c>
      <c r="F10013">
        <f t="shared" si="468"/>
        <v>2</v>
      </c>
      <c r="G10013">
        <f t="shared" si="469"/>
        <v>2017</v>
      </c>
      <c r="H10013">
        <f t="shared" si="470"/>
        <v>599.01700000000005</v>
      </c>
      <c r="I10013" s="23"/>
    </row>
    <row r="10014" spans="1:9" ht="14.4">
      <c r="A10014" s="77" t="s">
        <v>49</v>
      </c>
      <c r="B10014" s="40">
        <v>13095500</v>
      </c>
      <c r="C10014" s="41">
        <v>42793</v>
      </c>
      <c r="D10014" s="40">
        <v>301</v>
      </c>
      <c r="E10014" s="40" t="s">
        <v>50</v>
      </c>
      <c r="F10014">
        <f t="shared" si="468"/>
        <v>2</v>
      </c>
      <c r="G10014">
        <f t="shared" si="469"/>
        <v>2017</v>
      </c>
      <c r="H10014">
        <f t="shared" si="470"/>
        <v>597.0335</v>
      </c>
      <c r="I10014" s="23"/>
    </row>
    <row r="10015" spans="1:9" ht="14.4">
      <c r="A10015" s="77" t="s">
        <v>49</v>
      </c>
      <c r="B10015" s="40">
        <v>13095500</v>
      </c>
      <c r="C10015" s="41">
        <v>42794</v>
      </c>
      <c r="D10015" s="40">
        <v>301</v>
      </c>
      <c r="E10015" s="40" t="s">
        <v>50</v>
      </c>
      <c r="F10015">
        <f t="shared" si="468"/>
        <v>2</v>
      </c>
      <c r="G10015">
        <f t="shared" si="469"/>
        <v>2017</v>
      </c>
      <c r="H10015">
        <f t="shared" si="470"/>
        <v>597.0335</v>
      </c>
      <c r="I10015" s="23"/>
    </row>
    <row r="10016" spans="1:9" ht="14.4">
      <c r="A10016" s="77" t="s">
        <v>49</v>
      </c>
      <c r="B10016" s="40">
        <v>13095500</v>
      </c>
      <c r="C10016" s="41">
        <v>42795</v>
      </c>
      <c r="D10016" s="40">
        <v>300</v>
      </c>
      <c r="E10016" s="40" t="s">
        <v>50</v>
      </c>
      <c r="F10016">
        <f t="shared" si="468"/>
        <v>3</v>
      </c>
      <c r="G10016">
        <f t="shared" si="469"/>
        <v>2017</v>
      </c>
      <c r="H10016">
        <f t="shared" si="470"/>
        <v>595.05000000000007</v>
      </c>
      <c r="I10016" s="23"/>
    </row>
    <row r="10017" spans="1:9" ht="14.4">
      <c r="A10017" s="77" t="s">
        <v>49</v>
      </c>
      <c r="B10017" s="40">
        <v>13095500</v>
      </c>
      <c r="C10017" s="41">
        <v>42796</v>
      </c>
      <c r="D10017" s="40">
        <v>300</v>
      </c>
      <c r="E10017" s="40" t="s">
        <v>50</v>
      </c>
      <c r="F10017">
        <f t="shared" si="468"/>
        <v>3</v>
      </c>
      <c r="G10017">
        <f t="shared" si="469"/>
        <v>2017</v>
      </c>
      <c r="H10017">
        <f t="shared" si="470"/>
        <v>595.05000000000007</v>
      </c>
      <c r="I10017" s="23"/>
    </row>
    <row r="10018" spans="1:9" ht="14.4">
      <c r="A10018" s="77" t="s">
        <v>49</v>
      </c>
      <c r="B10018" s="40">
        <v>13095500</v>
      </c>
      <c r="C10018" s="41">
        <v>42797</v>
      </c>
      <c r="D10018" s="40">
        <v>300</v>
      </c>
      <c r="E10018" s="40" t="s">
        <v>50</v>
      </c>
      <c r="F10018">
        <f t="shared" ref="F10018:F10081" si="471">MONTH(C10018)</f>
        <v>3</v>
      </c>
      <c r="G10018">
        <f t="shared" ref="G10018:G10081" si="472">IF(F10018&gt;10,YEAR(C10018)+1,YEAR(C10018))</f>
        <v>2017</v>
      </c>
      <c r="H10018">
        <f t="shared" si="470"/>
        <v>595.05000000000007</v>
      </c>
      <c r="I10018" s="23"/>
    </row>
    <row r="10019" spans="1:9" ht="14.4">
      <c r="A10019" s="77" t="s">
        <v>49</v>
      </c>
      <c r="B10019" s="40">
        <v>13095500</v>
      </c>
      <c r="C10019" s="41">
        <v>42798</v>
      </c>
      <c r="D10019" s="40">
        <v>300</v>
      </c>
      <c r="E10019" s="40" t="s">
        <v>50</v>
      </c>
      <c r="F10019">
        <f t="shared" si="471"/>
        <v>3</v>
      </c>
      <c r="G10019">
        <f t="shared" si="472"/>
        <v>2017</v>
      </c>
      <c r="H10019">
        <f t="shared" si="470"/>
        <v>595.05000000000007</v>
      </c>
      <c r="I10019" s="23"/>
    </row>
    <row r="10020" spans="1:9" ht="14.4">
      <c r="A10020" s="77" t="s">
        <v>49</v>
      </c>
      <c r="B10020" s="40">
        <v>13095500</v>
      </c>
      <c r="C10020" s="41">
        <v>42799</v>
      </c>
      <c r="D10020" s="40">
        <v>301</v>
      </c>
      <c r="E10020" s="40" t="s">
        <v>50</v>
      </c>
      <c r="F10020">
        <f t="shared" si="471"/>
        <v>3</v>
      </c>
      <c r="G10020">
        <f t="shared" si="472"/>
        <v>2017</v>
      </c>
      <c r="H10020">
        <f t="shared" si="470"/>
        <v>597.0335</v>
      </c>
      <c r="I10020" s="23"/>
    </row>
    <row r="10021" spans="1:9" ht="14.4">
      <c r="A10021" s="77" t="s">
        <v>49</v>
      </c>
      <c r="B10021" s="40">
        <v>13095500</v>
      </c>
      <c r="C10021" s="41">
        <v>42800</v>
      </c>
      <c r="D10021" s="40">
        <v>300</v>
      </c>
      <c r="E10021" s="40" t="s">
        <v>50</v>
      </c>
      <c r="F10021">
        <f t="shared" si="471"/>
        <v>3</v>
      </c>
      <c r="G10021">
        <f t="shared" si="472"/>
        <v>2017</v>
      </c>
      <c r="H10021">
        <f t="shared" ref="H10021:H10084" si="473">D10021*1.9835</f>
        <v>595.05000000000007</v>
      </c>
      <c r="I10021" s="23"/>
    </row>
    <row r="10022" spans="1:9" ht="14.4">
      <c r="A10022" s="77" t="s">
        <v>49</v>
      </c>
      <c r="B10022" s="40">
        <v>13095500</v>
      </c>
      <c r="C10022" s="41">
        <v>42801</v>
      </c>
      <c r="D10022" s="40">
        <v>298</v>
      </c>
      <c r="E10022" s="40" t="s">
        <v>50</v>
      </c>
      <c r="F10022">
        <f t="shared" si="471"/>
        <v>3</v>
      </c>
      <c r="G10022">
        <f t="shared" si="472"/>
        <v>2017</v>
      </c>
      <c r="H10022">
        <f t="shared" si="473"/>
        <v>591.08299999999997</v>
      </c>
      <c r="I10022" s="23"/>
    </row>
    <row r="10023" spans="1:9" ht="14.4">
      <c r="A10023" s="77" t="s">
        <v>49</v>
      </c>
      <c r="B10023" s="40">
        <v>13095500</v>
      </c>
      <c r="C10023" s="41">
        <v>42802</v>
      </c>
      <c r="D10023" s="40">
        <v>299</v>
      </c>
      <c r="E10023" s="40" t="s">
        <v>50</v>
      </c>
      <c r="F10023">
        <f t="shared" si="471"/>
        <v>3</v>
      </c>
      <c r="G10023">
        <f t="shared" si="472"/>
        <v>2017</v>
      </c>
      <c r="H10023">
        <f t="shared" si="473"/>
        <v>593.06650000000002</v>
      </c>
      <c r="I10023" s="23"/>
    </row>
    <row r="10024" spans="1:9" ht="14.4">
      <c r="A10024" s="77" t="s">
        <v>49</v>
      </c>
      <c r="B10024" s="40">
        <v>13095500</v>
      </c>
      <c r="C10024" s="41">
        <v>42803</v>
      </c>
      <c r="D10024" s="40">
        <v>298</v>
      </c>
      <c r="E10024" s="40" t="s">
        <v>50</v>
      </c>
      <c r="F10024">
        <f t="shared" si="471"/>
        <v>3</v>
      </c>
      <c r="G10024">
        <f t="shared" si="472"/>
        <v>2017</v>
      </c>
      <c r="H10024">
        <f t="shared" si="473"/>
        <v>591.08299999999997</v>
      </c>
      <c r="I10024" s="23"/>
    </row>
    <row r="10025" spans="1:9" ht="14.4">
      <c r="A10025" s="77" t="s">
        <v>49</v>
      </c>
      <c r="B10025" s="40">
        <v>13095500</v>
      </c>
      <c r="C10025" s="41">
        <v>42804</v>
      </c>
      <c r="D10025" s="40">
        <v>298</v>
      </c>
      <c r="E10025" s="40" t="s">
        <v>50</v>
      </c>
      <c r="F10025">
        <f t="shared" si="471"/>
        <v>3</v>
      </c>
      <c r="G10025">
        <f t="shared" si="472"/>
        <v>2017</v>
      </c>
      <c r="H10025">
        <f t="shared" si="473"/>
        <v>591.08299999999997</v>
      </c>
      <c r="I10025" s="23"/>
    </row>
    <row r="10026" spans="1:9" ht="14.4">
      <c r="A10026" s="77" t="s">
        <v>49</v>
      </c>
      <c r="B10026" s="40">
        <v>13095500</v>
      </c>
      <c r="C10026" s="41">
        <v>42805</v>
      </c>
      <c r="D10026" s="40">
        <v>298</v>
      </c>
      <c r="E10026" s="40" t="s">
        <v>50</v>
      </c>
      <c r="F10026">
        <f t="shared" si="471"/>
        <v>3</v>
      </c>
      <c r="G10026">
        <f t="shared" si="472"/>
        <v>2017</v>
      </c>
      <c r="H10026">
        <f t="shared" si="473"/>
        <v>591.08299999999997</v>
      </c>
      <c r="I10026" s="23"/>
    </row>
    <row r="10027" spans="1:9" ht="14.4">
      <c r="A10027" s="77" t="s">
        <v>49</v>
      </c>
      <c r="B10027" s="40">
        <v>13095500</v>
      </c>
      <c r="C10027" s="41">
        <v>42806</v>
      </c>
      <c r="D10027" s="40">
        <v>299</v>
      </c>
      <c r="E10027" s="40" t="s">
        <v>50</v>
      </c>
      <c r="F10027">
        <f t="shared" si="471"/>
        <v>3</v>
      </c>
      <c r="G10027">
        <f t="shared" si="472"/>
        <v>2017</v>
      </c>
      <c r="H10027">
        <f t="shared" si="473"/>
        <v>593.06650000000002</v>
      </c>
      <c r="I10027" s="23"/>
    </row>
    <row r="10028" spans="1:9" ht="14.4">
      <c r="A10028" s="77" t="s">
        <v>49</v>
      </c>
      <c r="B10028" s="40">
        <v>13095500</v>
      </c>
      <c r="C10028" s="41">
        <v>42807</v>
      </c>
      <c r="D10028" s="40">
        <v>298</v>
      </c>
      <c r="E10028" s="40" t="s">
        <v>50</v>
      </c>
      <c r="F10028">
        <f t="shared" si="471"/>
        <v>3</v>
      </c>
      <c r="G10028">
        <f t="shared" si="472"/>
        <v>2017</v>
      </c>
      <c r="H10028">
        <f t="shared" si="473"/>
        <v>591.08299999999997</v>
      </c>
      <c r="I10028" s="23"/>
    </row>
    <row r="10029" spans="1:9" ht="14.4">
      <c r="A10029" s="77" t="s">
        <v>49</v>
      </c>
      <c r="B10029" s="40">
        <v>13095500</v>
      </c>
      <c r="C10029" s="41">
        <v>42808</v>
      </c>
      <c r="D10029" s="40">
        <v>298</v>
      </c>
      <c r="E10029" s="40" t="s">
        <v>50</v>
      </c>
      <c r="F10029">
        <f t="shared" si="471"/>
        <v>3</v>
      </c>
      <c r="G10029">
        <f t="shared" si="472"/>
        <v>2017</v>
      </c>
      <c r="H10029">
        <f t="shared" si="473"/>
        <v>591.08299999999997</v>
      </c>
      <c r="I10029" s="23"/>
    </row>
    <row r="10030" spans="1:9" ht="14.4">
      <c r="A10030" s="77" t="s">
        <v>49</v>
      </c>
      <c r="B10030" s="40">
        <v>13095500</v>
      </c>
      <c r="C10030" s="41">
        <v>42809</v>
      </c>
      <c r="D10030" s="40">
        <v>298</v>
      </c>
      <c r="E10030" s="40" t="s">
        <v>50</v>
      </c>
      <c r="F10030">
        <f t="shared" si="471"/>
        <v>3</v>
      </c>
      <c r="G10030">
        <f t="shared" si="472"/>
        <v>2017</v>
      </c>
      <c r="H10030">
        <f t="shared" si="473"/>
        <v>591.08299999999997</v>
      </c>
      <c r="I10030" s="23"/>
    </row>
    <row r="10031" spans="1:9" ht="14.4">
      <c r="A10031" s="77" t="s">
        <v>49</v>
      </c>
      <c r="B10031" s="40">
        <v>13095500</v>
      </c>
      <c r="C10031" s="41">
        <v>42810</v>
      </c>
      <c r="D10031" s="40">
        <v>297</v>
      </c>
      <c r="E10031" s="40" t="s">
        <v>50</v>
      </c>
      <c r="F10031">
        <f t="shared" si="471"/>
        <v>3</v>
      </c>
      <c r="G10031">
        <f t="shared" si="472"/>
        <v>2017</v>
      </c>
      <c r="H10031">
        <f t="shared" si="473"/>
        <v>589.09950000000003</v>
      </c>
      <c r="I10031" s="23"/>
    </row>
    <row r="10032" spans="1:9" ht="14.4">
      <c r="A10032" s="77" t="s">
        <v>49</v>
      </c>
      <c r="B10032" s="40">
        <v>13095500</v>
      </c>
      <c r="C10032" s="41">
        <v>42811</v>
      </c>
      <c r="D10032" s="40">
        <v>296</v>
      </c>
      <c r="E10032" s="40" t="s">
        <v>50</v>
      </c>
      <c r="F10032">
        <f t="shared" si="471"/>
        <v>3</v>
      </c>
      <c r="G10032">
        <f t="shared" si="472"/>
        <v>2017</v>
      </c>
      <c r="H10032">
        <f t="shared" si="473"/>
        <v>587.11599999999999</v>
      </c>
      <c r="I10032" s="23"/>
    </row>
    <row r="10033" spans="1:9" ht="14.4">
      <c r="A10033" s="77" t="s">
        <v>49</v>
      </c>
      <c r="B10033" s="40">
        <v>13095500</v>
      </c>
      <c r="C10033" s="41">
        <v>42812</v>
      </c>
      <c r="D10033" s="40">
        <v>296</v>
      </c>
      <c r="E10033" s="40" t="s">
        <v>50</v>
      </c>
      <c r="F10033">
        <f t="shared" si="471"/>
        <v>3</v>
      </c>
      <c r="G10033">
        <f t="shared" si="472"/>
        <v>2017</v>
      </c>
      <c r="H10033">
        <f t="shared" si="473"/>
        <v>587.11599999999999</v>
      </c>
      <c r="I10033" s="23"/>
    </row>
    <row r="10034" spans="1:9" ht="14.4">
      <c r="A10034" s="77" t="s">
        <v>49</v>
      </c>
      <c r="B10034" s="40">
        <v>13095500</v>
      </c>
      <c r="C10034" s="41">
        <v>42813</v>
      </c>
      <c r="D10034" s="40">
        <v>296</v>
      </c>
      <c r="E10034" s="40" t="s">
        <v>50</v>
      </c>
      <c r="F10034">
        <f t="shared" si="471"/>
        <v>3</v>
      </c>
      <c r="G10034">
        <f t="shared" si="472"/>
        <v>2017</v>
      </c>
      <c r="H10034">
        <f t="shared" si="473"/>
        <v>587.11599999999999</v>
      </c>
      <c r="I10034" s="23"/>
    </row>
    <row r="10035" spans="1:9" ht="14.4">
      <c r="A10035" s="77" t="s">
        <v>49</v>
      </c>
      <c r="B10035" s="40">
        <v>13095500</v>
      </c>
      <c r="C10035" s="41">
        <v>42814</v>
      </c>
      <c r="D10035" s="40">
        <v>296</v>
      </c>
      <c r="E10035" s="40" t="s">
        <v>50</v>
      </c>
      <c r="F10035">
        <f t="shared" si="471"/>
        <v>3</v>
      </c>
      <c r="G10035">
        <f t="shared" si="472"/>
        <v>2017</v>
      </c>
      <c r="H10035">
        <f t="shared" si="473"/>
        <v>587.11599999999999</v>
      </c>
      <c r="I10035" s="23"/>
    </row>
    <row r="10036" spans="1:9" ht="14.4">
      <c r="A10036" s="77" t="s">
        <v>49</v>
      </c>
      <c r="B10036" s="40">
        <v>13095500</v>
      </c>
      <c r="C10036" s="41">
        <v>42815</v>
      </c>
      <c r="D10036" s="40">
        <v>296</v>
      </c>
      <c r="E10036" s="40" t="s">
        <v>50</v>
      </c>
      <c r="F10036">
        <f t="shared" si="471"/>
        <v>3</v>
      </c>
      <c r="G10036">
        <f t="shared" si="472"/>
        <v>2017</v>
      </c>
      <c r="H10036">
        <f t="shared" si="473"/>
        <v>587.11599999999999</v>
      </c>
      <c r="I10036" s="23"/>
    </row>
    <row r="10037" spans="1:9" ht="14.4">
      <c r="A10037" s="77" t="s">
        <v>49</v>
      </c>
      <c r="B10037" s="40">
        <v>13095500</v>
      </c>
      <c r="C10037" s="41">
        <v>42816</v>
      </c>
      <c r="D10037" s="40">
        <v>296</v>
      </c>
      <c r="E10037" s="40" t="s">
        <v>50</v>
      </c>
      <c r="F10037">
        <f t="shared" si="471"/>
        <v>3</v>
      </c>
      <c r="G10037">
        <f t="shared" si="472"/>
        <v>2017</v>
      </c>
      <c r="H10037">
        <f t="shared" si="473"/>
        <v>587.11599999999999</v>
      </c>
      <c r="I10037" s="23"/>
    </row>
    <row r="10038" spans="1:9" ht="14.4">
      <c r="A10038" s="77" t="s">
        <v>49</v>
      </c>
      <c r="B10038" s="40">
        <v>13095500</v>
      </c>
      <c r="C10038" s="41">
        <v>42817</v>
      </c>
      <c r="D10038" s="40">
        <v>298</v>
      </c>
      <c r="E10038" s="40" t="s">
        <v>50</v>
      </c>
      <c r="F10038">
        <f t="shared" si="471"/>
        <v>3</v>
      </c>
      <c r="G10038">
        <f t="shared" si="472"/>
        <v>2017</v>
      </c>
      <c r="H10038">
        <f t="shared" si="473"/>
        <v>591.08299999999997</v>
      </c>
      <c r="I10038" s="23"/>
    </row>
    <row r="10039" spans="1:9" ht="14.4">
      <c r="A10039" s="77" t="s">
        <v>49</v>
      </c>
      <c r="B10039" s="40">
        <v>13095500</v>
      </c>
      <c r="C10039" s="41">
        <v>42818</v>
      </c>
      <c r="D10039" s="40">
        <v>296</v>
      </c>
      <c r="E10039" s="40" t="s">
        <v>50</v>
      </c>
      <c r="F10039">
        <f t="shared" si="471"/>
        <v>3</v>
      </c>
      <c r="G10039">
        <f t="shared" si="472"/>
        <v>2017</v>
      </c>
      <c r="H10039">
        <f t="shared" si="473"/>
        <v>587.11599999999999</v>
      </c>
      <c r="I10039" s="23"/>
    </row>
    <row r="10040" spans="1:9" ht="14.4">
      <c r="A10040" s="77" t="s">
        <v>49</v>
      </c>
      <c r="B10040" s="40">
        <v>13095500</v>
      </c>
      <c r="C10040" s="41">
        <v>42819</v>
      </c>
      <c r="D10040" s="40">
        <v>296</v>
      </c>
      <c r="E10040" s="40" t="s">
        <v>50</v>
      </c>
      <c r="F10040">
        <f t="shared" si="471"/>
        <v>3</v>
      </c>
      <c r="G10040">
        <f t="shared" si="472"/>
        <v>2017</v>
      </c>
      <c r="H10040">
        <f t="shared" si="473"/>
        <v>587.11599999999999</v>
      </c>
      <c r="I10040" s="23"/>
    </row>
    <row r="10041" spans="1:9" ht="14.4">
      <c r="A10041" s="77" t="s">
        <v>49</v>
      </c>
      <c r="B10041" s="40">
        <v>13095500</v>
      </c>
      <c r="C10041" s="41">
        <v>42820</v>
      </c>
      <c r="D10041" s="40">
        <v>296</v>
      </c>
      <c r="E10041" s="40" t="s">
        <v>50</v>
      </c>
      <c r="F10041">
        <f t="shared" si="471"/>
        <v>3</v>
      </c>
      <c r="G10041">
        <f t="shared" si="472"/>
        <v>2017</v>
      </c>
      <c r="H10041">
        <f t="shared" si="473"/>
        <v>587.11599999999999</v>
      </c>
      <c r="I10041" s="23"/>
    </row>
    <row r="10042" spans="1:9" ht="14.4">
      <c r="A10042" s="77" t="s">
        <v>49</v>
      </c>
      <c r="B10042" s="40">
        <v>13095500</v>
      </c>
      <c r="C10042" s="41">
        <v>42821</v>
      </c>
      <c r="D10042" s="40">
        <v>296</v>
      </c>
      <c r="E10042" s="40" t="s">
        <v>50</v>
      </c>
      <c r="F10042">
        <f t="shared" si="471"/>
        <v>3</v>
      </c>
      <c r="G10042">
        <f t="shared" si="472"/>
        <v>2017</v>
      </c>
      <c r="H10042">
        <f t="shared" si="473"/>
        <v>587.11599999999999</v>
      </c>
      <c r="I10042" s="23"/>
    </row>
    <row r="10043" spans="1:9" ht="14.4">
      <c r="A10043" s="77" t="s">
        <v>49</v>
      </c>
      <c r="B10043" s="40">
        <v>13095500</v>
      </c>
      <c r="C10043" s="41">
        <v>42822</v>
      </c>
      <c r="D10043" s="40">
        <v>295</v>
      </c>
      <c r="E10043" s="40" t="s">
        <v>50</v>
      </c>
      <c r="F10043">
        <f t="shared" si="471"/>
        <v>3</v>
      </c>
      <c r="G10043">
        <f t="shared" si="472"/>
        <v>2017</v>
      </c>
      <c r="H10043">
        <f t="shared" si="473"/>
        <v>585.13250000000005</v>
      </c>
      <c r="I10043" s="23"/>
    </row>
    <row r="10044" spans="1:9" ht="14.4">
      <c r="A10044" s="77" t="s">
        <v>49</v>
      </c>
      <c r="B10044" s="40">
        <v>13095500</v>
      </c>
      <c r="C10044" s="41">
        <v>42823</v>
      </c>
      <c r="D10044" s="40">
        <v>294</v>
      </c>
      <c r="E10044" s="40" t="s">
        <v>50</v>
      </c>
      <c r="F10044">
        <f t="shared" si="471"/>
        <v>3</v>
      </c>
      <c r="G10044">
        <f t="shared" si="472"/>
        <v>2017</v>
      </c>
      <c r="H10044">
        <f t="shared" si="473"/>
        <v>583.149</v>
      </c>
      <c r="I10044" s="23"/>
    </row>
    <row r="10045" spans="1:9" ht="14.4">
      <c r="A10045" s="77" t="s">
        <v>49</v>
      </c>
      <c r="B10045" s="40">
        <v>13095500</v>
      </c>
      <c r="C10045" s="41">
        <v>42824</v>
      </c>
      <c r="D10045" s="40">
        <v>296</v>
      </c>
      <c r="E10045" s="40" t="s">
        <v>50</v>
      </c>
      <c r="F10045">
        <f t="shared" si="471"/>
        <v>3</v>
      </c>
      <c r="G10045">
        <f t="shared" si="472"/>
        <v>2017</v>
      </c>
      <c r="H10045">
        <f t="shared" si="473"/>
        <v>587.11599999999999</v>
      </c>
      <c r="I10045" s="23"/>
    </row>
    <row r="10046" spans="1:9" ht="14.4">
      <c r="A10046" s="77" t="s">
        <v>49</v>
      </c>
      <c r="B10046" s="40">
        <v>13095500</v>
      </c>
      <c r="C10046" s="41">
        <v>42825</v>
      </c>
      <c r="D10046" s="40">
        <v>296</v>
      </c>
      <c r="E10046" s="40" t="s">
        <v>50</v>
      </c>
      <c r="F10046">
        <f t="shared" si="471"/>
        <v>3</v>
      </c>
      <c r="G10046">
        <f t="shared" si="472"/>
        <v>2017</v>
      </c>
      <c r="H10046">
        <f t="shared" si="473"/>
        <v>587.11599999999999</v>
      </c>
      <c r="I10046" s="23"/>
    </row>
    <row r="10047" spans="1:9" ht="14.4">
      <c r="A10047" s="77" t="s">
        <v>49</v>
      </c>
      <c r="B10047" s="40">
        <v>13095500</v>
      </c>
      <c r="C10047" s="41">
        <v>42826</v>
      </c>
      <c r="D10047" s="40">
        <v>295</v>
      </c>
      <c r="E10047" s="40" t="s">
        <v>50</v>
      </c>
      <c r="F10047">
        <f t="shared" si="471"/>
        <v>4</v>
      </c>
      <c r="G10047">
        <f t="shared" si="472"/>
        <v>2017</v>
      </c>
      <c r="H10047">
        <f t="shared" si="473"/>
        <v>585.13250000000005</v>
      </c>
      <c r="I10047" s="23"/>
    </row>
    <row r="10048" spans="1:9" ht="14.4">
      <c r="A10048" s="77" t="s">
        <v>49</v>
      </c>
      <c r="B10048" s="40">
        <v>13095500</v>
      </c>
      <c r="C10048" s="41">
        <v>42827</v>
      </c>
      <c r="D10048" s="40">
        <v>296</v>
      </c>
      <c r="E10048" s="40" t="s">
        <v>50</v>
      </c>
      <c r="F10048">
        <f t="shared" si="471"/>
        <v>4</v>
      </c>
      <c r="G10048">
        <f t="shared" si="472"/>
        <v>2017</v>
      </c>
      <c r="H10048">
        <f t="shared" si="473"/>
        <v>587.11599999999999</v>
      </c>
      <c r="I10048" s="23"/>
    </row>
    <row r="10049" spans="1:9" ht="14.4">
      <c r="A10049" s="77" t="s">
        <v>49</v>
      </c>
      <c r="B10049" s="40">
        <v>13095500</v>
      </c>
      <c r="C10049" s="41">
        <v>42828</v>
      </c>
      <c r="D10049" s="40">
        <v>296</v>
      </c>
      <c r="E10049" s="40" t="s">
        <v>50</v>
      </c>
      <c r="F10049">
        <f t="shared" si="471"/>
        <v>4</v>
      </c>
      <c r="G10049">
        <f t="shared" si="472"/>
        <v>2017</v>
      </c>
      <c r="H10049">
        <f t="shared" si="473"/>
        <v>587.11599999999999</v>
      </c>
      <c r="I10049" s="23"/>
    </row>
    <row r="10050" spans="1:9" ht="14.4">
      <c r="A10050" s="77" t="s">
        <v>49</v>
      </c>
      <c r="B10050" s="40">
        <v>13095500</v>
      </c>
      <c r="C10050" s="41">
        <v>42829</v>
      </c>
      <c r="D10050" s="40">
        <v>295</v>
      </c>
      <c r="E10050" s="40" t="s">
        <v>50</v>
      </c>
      <c r="F10050">
        <f t="shared" si="471"/>
        <v>4</v>
      </c>
      <c r="G10050">
        <f t="shared" si="472"/>
        <v>2017</v>
      </c>
      <c r="H10050">
        <f t="shared" si="473"/>
        <v>585.13250000000005</v>
      </c>
      <c r="I10050" s="23"/>
    </row>
    <row r="10051" spans="1:9" ht="14.4">
      <c r="A10051" s="77" t="s">
        <v>49</v>
      </c>
      <c r="B10051" s="40">
        <v>13095500</v>
      </c>
      <c r="C10051" s="41">
        <v>42830</v>
      </c>
      <c r="D10051" s="40">
        <v>294</v>
      </c>
      <c r="E10051" s="40" t="s">
        <v>50</v>
      </c>
      <c r="F10051">
        <f t="shared" si="471"/>
        <v>4</v>
      </c>
      <c r="G10051">
        <f t="shared" si="472"/>
        <v>2017</v>
      </c>
      <c r="H10051">
        <f t="shared" si="473"/>
        <v>583.149</v>
      </c>
      <c r="I10051" s="23"/>
    </row>
    <row r="10052" spans="1:9" ht="14.4">
      <c r="A10052" s="77" t="s">
        <v>49</v>
      </c>
      <c r="B10052" s="40">
        <v>13095500</v>
      </c>
      <c r="C10052" s="41">
        <v>42831</v>
      </c>
      <c r="D10052" s="40">
        <v>297</v>
      </c>
      <c r="E10052" s="40" t="s">
        <v>50</v>
      </c>
      <c r="F10052">
        <f t="shared" si="471"/>
        <v>4</v>
      </c>
      <c r="G10052">
        <f t="shared" si="472"/>
        <v>2017</v>
      </c>
      <c r="H10052">
        <f t="shared" si="473"/>
        <v>589.09950000000003</v>
      </c>
      <c r="I10052" s="23"/>
    </row>
    <row r="10053" spans="1:9" ht="14.4">
      <c r="A10053" s="77" t="s">
        <v>49</v>
      </c>
      <c r="B10053" s="40">
        <v>13095500</v>
      </c>
      <c r="C10053" s="41">
        <v>42832</v>
      </c>
      <c r="D10053" s="40">
        <v>297</v>
      </c>
      <c r="E10053" s="40" t="s">
        <v>50</v>
      </c>
      <c r="F10053">
        <f t="shared" si="471"/>
        <v>4</v>
      </c>
      <c r="G10053">
        <f t="shared" si="472"/>
        <v>2017</v>
      </c>
      <c r="H10053">
        <f t="shared" si="473"/>
        <v>589.09950000000003</v>
      </c>
      <c r="I10053" s="23"/>
    </row>
    <row r="10054" spans="1:9" ht="14.4">
      <c r="A10054" s="77" t="s">
        <v>49</v>
      </c>
      <c r="B10054" s="40">
        <v>13095500</v>
      </c>
      <c r="C10054" s="41">
        <v>42833</v>
      </c>
      <c r="D10054" s="40">
        <v>296</v>
      </c>
      <c r="E10054" s="40" t="s">
        <v>50</v>
      </c>
      <c r="F10054">
        <f t="shared" si="471"/>
        <v>4</v>
      </c>
      <c r="G10054">
        <f t="shared" si="472"/>
        <v>2017</v>
      </c>
      <c r="H10054">
        <f t="shared" si="473"/>
        <v>587.11599999999999</v>
      </c>
      <c r="I10054" s="23"/>
    </row>
    <row r="10055" spans="1:9" ht="14.4">
      <c r="A10055" s="77" t="s">
        <v>49</v>
      </c>
      <c r="B10055" s="40">
        <v>13095500</v>
      </c>
      <c r="C10055" s="41">
        <v>42834</v>
      </c>
      <c r="D10055" s="40">
        <v>296</v>
      </c>
      <c r="E10055" s="40" t="s">
        <v>50</v>
      </c>
      <c r="F10055">
        <f t="shared" si="471"/>
        <v>4</v>
      </c>
      <c r="G10055">
        <f t="shared" si="472"/>
        <v>2017</v>
      </c>
      <c r="H10055">
        <f t="shared" si="473"/>
        <v>587.11599999999999</v>
      </c>
      <c r="I10055" s="23"/>
    </row>
    <row r="10056" spans="1:9" ht="14.4">
      <c r="A10056" s="77" t="s">
        <v>49</v>
      </c>
      <c r="B10056" s="40">
        <v>13095500</v>
      </c>
      <c r="C10056" s="41">
        <v>42835</v>
      </c>
      <c r="D10056" s="40">
        <v>297</v>
      </c>
      <c r="E10056" s="40" t="s">
        <v>50</v>
      </c>
      <c r="F10056">
        <f t="shared" si="471"/>
        <v>4</v>
      </c>
      <c r="G10056">
        <f t="shared" si="472"/>
        <v>2017</v>
      </c>
      <c r="H10056">
        <f t="shared" si="473"/>
        <v>589.09950000000003</v>
      </c>
      <c r="I10056" s="23"/>
    </row>
    <row r="10057" spans="1:9" ht="14.4">
      <c r="A10057" s="77" t="s">
        <v>49</v>
      </c>
      <c r="B10057" s="40">
        <v>13095500</v>
      </c>
      <c r="C10057" s="41">
        <v>42836</v>
      </c>
      <c r="D10057" s="40">
        <v>296</v>
      </c>
      <c r="E10057" s="40" t="s">
        <v>50</v>
      </c>
      <c r="F10057">
        <f t="shared" si="471"/>
        <v>4</v>
      </c>
      <c r="G10057">
        <f t="shared" si="472"/>
        <v>2017</v>
      </c>
      <c r="H10057">
        <f t="shared" si="473"/>
        <v>587.11599999999999</v>
      </c>
      <c r="I10057" s="23"/>
    </row>
    <row r="10058" spans="1:9" ht="14.4">
      <c r="A10058" s="77" t="s">
        <v>49</v>
      </c>
      <c r="B10058" s="40">
        <v>13095500</v>
      </c>
      <c r="C10058" s="41">
        <v>42837</v>
      </c>
      <c r="D10058" s="40">
        <v>297</v>
      </c>
      <c r="E10058" s="40" t="s">
        <v>50</v>
      </c>
      <c r="F10058">
        <f t="shared" si="471"/>
        <v>4</v>
      </c>
      <c r="G10058">
        <f t="shared" si="472"/>
        <v>2017</v>
      </c>
      <c r="H10058">
        <f t="shared" si="473"/>
        <v>589.09950000000003</v>
      </c>
      <c r="I10058" s="23"/>
    </row>
    <row r="10059" spans="1:9" ht="14.4">
      <c r="A10059" s="77" t="s">
        <v>49</v>
      </c>
      <c r="B10059" s="40">
        <v>13095500</v>
      </c>
      <c r="C10059" s="41">
        <v>42838</v>
      </c>
      <c r="D10059" s="40">
        <v>298</v>
      </c>
      <c r="E10059" s="40" t="s">
        <v>50</v>
      </c>
      <c r="F10059">
        <f t="shared" si="471"/>
        <v>4</v>
      </c>
      <c r="G10059">
        <f t="shared" si="472"/>
        <v>2017</v>
      </c>
      <c r="H10059">
        <f t="shared" si="473"/>
        <v>591.08299999999997</v>
      </c>
      <c r="I10059" s="23"/>
    </row>
    <row r="10060" spans="1:9" ht="14.4">
      <c r="A10060" s="77" t="s">
        <v>49</v>
      </c>
      <c r="B10060" s="40">
        <v>13095500</v>
      </c>
      <c r="C10060" s="41">
        <v>42839</v>
      </c>
      <c r="D10060" s="40">
        <v>297</v>
      </c>
      <c r="E10060" s="40" t="s">
        <v>50</v>
      </c>
      <c r="F10060">
        <f t="shared" si="471"/>
        <v>4</v>
      </c>
      <c r="G10060">
        <f t="shared" si="472"/>
        <v>2017</v>
      </c>
      <c r="H10060">
        <f t="shared" si="473"/>
        <v>589.09950000000003</v>
      </c>
      <c r="I10060" s="23"/>
    </row>
    <row r="10061" spans="1:9" ht="14.4">
      <c r="A10061" s="77" t="s">
        <v>49</v>
      </c>
      <c r="B10061" s="40">
        <v>13095500</v>
      </c>
      <c r="C10061" s="41">
        <v>42840</v>
      </c>
      <c r="D10061" s="40">
        <v>297</v>
      </c>
      <c r="E10061" s="40" t="s">
        <v>50</v>
      </c>
      <c r="F10061">
        <f t="shared" si="471"/>
        <v>4</v>
      </c>
      <c r="G10061">
        <f t="shared" si="472"/>
        <v>2017</v>
      </c>
      <c r="H10061">
        <f t="shared" si="473"/>
        <v>589.09950000000003</v>
      </c>
      <c r="I10061" s="23"/>
    </row>
    <row r="10062" spans="1:9" ht="14.4">
      <c r="A10062" s="77" t="s">
        <v>49</v>
      </c>
      <c r="B10062" s="40">
        <v>13095500</v>
      </c>
      <c r="C10062" s="41">
        <v>42841</v>
      </c>
      <c r="D10062" s="40">
        <v>297</v>
      </c>
      <c r="E10062" s="40" t="s">
        <v>50</v>
      </c>
      <c r="F10062">
        <f t="shared" si="471"/>
        <v>4</v>
      </c>
      <c r="G10062">
        <f t="shared" si="472"/>
        <v>2017</v>
      </c>
      <c r="H10062">
        <f t="shared" si="473"/>
        <v>589.09950000000003</v>
      </c>
      <c r="I10062" s="23"/>
    </row>
    <row r="10063" spans="1:9" ht="14.4">
      <c r="A10063" s="77" t="s">
        <v>49</v>
      </c>
      <c r="B10063" s="40">
        <v>13095500</v>
      </c>
      <c r="C10063" s="41">
        <v>42842</v>
      </c>
      <c r="D10063" s="40">
        <v>296</v>
      </c>
      <c r="E10063" s="40" t="s">
        <v>50</v>
      </c>
      <c r="F10063">
        <f t="shared" si="471"/>
        <v>4</v>
      </c>
      <c r="G10063">
        <f t="shared" si="472"/>
        <v>2017</v>
      </c>
      <c r="H10063">
        <f t="shared" si="473"/>
        <v>587.11599999999999</v>
      </c>
      <c r="I10063" s="23"/>
    </row>
    <row r="10064" spans="1:9" ht="14.4">
      <c r="A10064" s="77" t="s">
        <v>49</v>
      </c>
      <c r="B10064" s="40">
        <v>13095500</v>
      </c>
      <c r="C10064" s="41">
        <v>42843</v>
      </c>
      <c r="D10064" s="40">
        <v>297</v>
      </c>
      <c r="E10064" s="40" t="s">
        <v>50</v>
      </c>
      <c r="F10064">
        <f t="shared" si="471"/>
        <v>4</v>
      </c>
      <c r="G10064">
        <f t="shared" si="472"/>
        <v>2017</v>
      </c>
      <c r="H10064">
        <f t="shared" si="473"/>
        <v>589.09950000000003</v>
      </c>
      <c r="I10064" s="23"/>
    </row>
    <row r="10065" spans="1:9" ht="14.4">
      <c r="A10065" s="77" t="s">
        <v>49</v>
      </c>
      <c r="B10065" s="40">
        <v>13095500</v>
      </c>
      <c r="C10065" s="41">
        <v>42844</v>
      </c>
      <c r="D10065" s="40">
        <v>297</v>
      </c>
      <c r="E10065" s="40" t="s">
        <v>50</v>
      </c>
      <c r="F10065">
        <f t="shared" si="471"/>
        <v>4</v>
      </c>
      <c r="G10065">
        <f t="shared" si="472"/>
        <v>2017</v>
      </c>
      <c r="H10065">
        <f t="shared" si="473"/>
        <v>589.09950000000003</v>
      </c>
      <c r="I10065" s="23"/>
    </row>
    <row r="10066" spans="1:9" ht="14.4">
      <c r="A10066" s="77" t="s">
        <v>49</v>
      </c>
      <c r="B10066" s="40">
        <v>13095500</v>
      </c>
      <c r="C10066" s="41">
        <v>42845</v>
      </c>
      <c r="D10066" s="40">
        <v>298</v>
      </c>
      <c r="E10066" s="40" t="s">
        <v>50</v>
      </c>
      <c r="F10066">
        <f t="shared" si="471"/>
        <v>4</v>
      </c>
      <c r="G10066">
        <f t="shared" si="472"/>
        <v>2017</v>
      </c>
      <c r="H10066">
        <f t="shared" si="473"/>
        <v>591.08299999999997</v>
      </c>
      <c r="I10066" s="23"/>
    </row>
    <row r="10067" spans="1:9" ht="14.4">
      <c r="A10067" s="77" t="s">
        <v>49</v>
      </c>
      <c r="B10067" s="40">
        <v>13095500</v>
      </c>
      <c r="C10067" s="41">
        <v>42846</v>
      </c>
      <c r="D10067" s="40">
        <v>297</v>
      </c>
      <c r="E10067" s="40" t="s">
        <v>50</v>
      </c>
      <c r="F10067">
        <f t="shared" si="471"/>
        <v>4</v>
      </c>
      <c r="G10067">
        <f t="shared" si="472"/>
        <v>2017</v>
      </c>
      <c r="H10067">
        <f t="shared" si="473"/>
        <v>589.09950000000003</v>
      </c>
      <c r="I10067" s="23"/>
    </row>
    <row r="10068" spans="1:9" ht="14.4">
      <c r="A10068" s="77" t="s">
        <v>49</v>
      </c>
      <c r="B10068" s="40">
        <v>13095500</v>
      </c>
      <c r="C10068" s="41">
        <v>42847</v>
      </c>
      <c r="D10068" s="40">
        <v>296</v>
      </c>
      <c r="E10068" s="40" t="s">
        <v>50</v>
      </c>
      <c r="F10068">
        <f t="shared" si="471"/>
        <v>4</v>
      </c>
      <c r="G10068">
        <f t="shared" si="472"/>
        <v>2017</v>
      </c>
      <c r="H10068">
        <f t="shared" si="473"/>
        <v>587.11599999999999</v>
      </c>
      <c r="I10068" s="23"/>
    </row>
    <row r="10069" spans="1:9" ht="14.4">
      <c r="A10069" s="77" t="s">
        <v>49</v>
      </c>
      <c r="B10069" s="40">
        <v>13095500</v>
      </c>
      <c r="C10069" s="41">
        <v>42848</v>
      </c>
      <c r="D10069" s="40">
        <v>297</v>
      </c>
      <c r="E10069" s="40" t="s">
        <v>50</v>
      </c>
      <c r="F10069">
        <f t="shared" si="471"/>
        <v>4</v>
      </c>
      <c r="G10069">
        <f t="shared" si="472"/>
        <v>2017</v>
      </c>
      <c r="H10069">
        <f t="shared" si="473"/>
        <v>589.09950000000003</v>
      </c>
      <c r="I10069" s="23"/>
    </row>
    <row r="10070" spans="1:9" ht="14.4">
      <c r="A10070" s="77" t="s">
        <v>49</v>
      </c>
      <c r="B10070" s="40">
        <v>13095500</v>
      </c>
      <c r="C10070" s="41">
        <v>42849</v>
      </c>
      <c r="D10070" s="40">
        <v>297</v>
      </c>
      <c r="E10070" s="40" t="s">
        <v>50</v>
      </c>
      <c r="F10070">
        <f t="shared" si="471"/>
        <v>4</v>
      </c>
      <c r="G10070">
        <f t="shared" si="472"/>
        <v>2017</v>
      </c>
      <c r="H10070">
        <f t="shared" si="473"/>
        <v>589.09950000000003</v>
      </c>
      <c r="I10070" s="23"/>
    </row>
    <row r="10071" spans="1:9" ht="14.4">
      <c r="A10071" s="77" t="s">
        <v>49</v>
      </c>
      <c r="B10071" s="40">
        <v>13095500</v>
      </c>
      <c r="C10071" s="41">
        <v>42850</v>
      </c>
      <c r="D10071" s="40">
        <v>298</v>
      </c>
      <c r="E10071" s="40" t="s">
        <v>50</v>
      </c>
      <c r="F10071">
        <f t="shared" si="471"/>
        <v>4</v>
      </c>
      <c r="G10071">
        <f t="shared" si="472"/>
        <v>2017</v>
      </c>
      <c r="H10071">
        <f t="shared" si="473"/>
        <v>591.08299999999997</v>
      </c>
      <c r="I10071" s="23"/>
    </row>
    <row r="10072" spans="1:9" ht="14.4">
      <c r="A10072" s="77" t="s">
        <v>49</v>
      </c>
      <c r="B10072" s="40">
        <v>13095500</v>
      </c>
      <c r="C10072" s="41">
        <v>42851</v>
      </c>
      <c r="D10072" s="40">
        <v>298</v>
      </c>
      <c r="E10072" s="40" t="s">
        <v>50</v>
      </c>
      <c r="F10072">
        <f t="shared" si="471"/>
        <v>4</v>
      </c>
      <c r="G10072">
        <f t="shared" si="472"/>
        <v>2017</v>
      </c>
      <c r="H10072">
        <f t="shared" si="473"/>
        <v>591.08299999999997</v>
      </c>
      <c r="I10072" s="23"/>
    </row>
    <row r="10073" spans="1:9" ht="14.4">
      <c r="A10073" s="77" t="s">
        <v>49</v>
      </c>
      <c r="B10073" s="40">
        <v>13095500</v>
      </c>
      <c r="C10073" s="41">
        <v>42852</v>
      </c>
      <c r="D10073" s="40">
        <v>300</v>
      </c>
      <c r="E10073" s="40" t="s">
        <v>50</v>
      </c>
      <c r="F10073">
        <f t="shared" si="471"/>
        <v>4</v>
      </c>
      <c r="G10073">
        <f t="shared" si="472"/>
        <v>2017</v>
      </c>
      <c r="H10073">
        <f t="shared" si="473"/>
        <v>595.05000000000007</v>
      </c>
      <c r="I10073" s="23"/>
    </row>
    <row r="10074" spans="1:9" ht="14.4">
      <c r="A10074" s="77" t="s">
        <v>49</v>
      </c>
      <c r="B10074" s="40">
        <v>13095500</v>
      </c>
      <c r="C10074" s="41">
        <v>42853</v>
      </c>
      <c r="D10074" s="40">
        <v>299</v>
      </c>
      <c r="E10074" s="40" t="s">
        <v>50</v>
      </c>
      <c r="F10074">
        <f t="shared" si="471"/>
        <v>4</v>
      </c>
      <c r="G10074">
        <f t="shared" si="472"/>
        <v>2017</v>
      </c>
      <c r="H10074">
        <f t="shared" si="473"/>
        <v>593.06650000000002</v>
      </c>
      <c r="I10074" s="23"/>
    </row>
    <row r="10075" spans="1:9" ht="14.4">
      <c r="A10075" s="77" t="s">
        <v>49</v>
      </c>
      <c r="B10075" s="40">
        <v>13095500</v>
      </c>
      <c r="C10075" s="41">
        <v>42854</v>
      </c>
      <c r="D10075" s="40">
        <v>298</v>
      </c>
      <c r="E10075" s="40" t="s">
        <v>50</v>
      </c>
      <c r="F10075">
        <f t="shared" si="471"/>
        <v>4</v>
      </c>
      <c r="G10075">
        <f t="shared" si="472"/>
        <v>2017</v>
      </c>
      <c r="H10075">
        <f t="shared" si="473"/>
        <v>591.08299999999997</v>
      </c>
      <c r="I10075" s="23"/>
    </row>
    <row r="10076" spans="1:9" ht="14.4">
      <c r="A10076" s="77" t="s">
        <v>49</v>
      </c>
      <c r="B10076" s="40">
        <v>13095500</v>
      </c>
      <c r="C10076" s="41">
        <v>42855</v>
      </c>
      <c r="D10076" s="40">
        <v>298</v>
      </c>
      <c r="E10076" s="40" t="s">
        <v>50</v>
      </c>
      <c r="F10076">
        <f t="shared" si="471"/>
        <v>4</v>
      </c>
      <c r="G10076">
        <f t="shared" si="472"/>
        <v>2017</v>
      </c>
      <c r="H10076">
        <f t="shared" si="473"/>
        <v>591.08299999999997</v>
      </c>
      <c r="I10076" s="23"/>
    </row>
    <row r="10077" spans="1:9" ht="14.4">
      <c r="A10077" s="77" t="s">
        <v>49</v>
      </c>
      <c r="B10077" s="40">
        <v>13095500</v>
      </c>
      <c r="C10077" s="41">
        <v>42856</v>
      </c>
      <c r="D10077" s="40">
        <v>299</v>
      </c>
      <c r="E10077" s="40" t="s">
        <v>50</v>
      </c>
      <c r="F10077">
        <f t="shared" si="471"/>
        <v>5</v>
      </c>
      <c r="G10077">
        <f t="shared" si="472"/>
        <v>2017</v>
      </c>
      <c r="H10077">
        <f t="shared" si="473"/>
        <v>593.06650000000002</v>
      </c>
      <c r="I10077" s="23"/>
    </row>
    <row r="10078" spans="1:9" ht="14.4">
      <c r="A10078" s="77" t="s">
        <v>49</v>
      </c>
      <c r="B10078" s="40">
        <v>13095500</v>
      </c>
      <c r="C10078" s="41">
        <v>42857</v>
      </c>
      <c r="D10078" s="40">
        <v>299</v>
      </c>
      <c r="E10078" s="40" t="s">
        <v>50</v>
      </c>
      <c r="F10078">
        <f t="shared" si="471"/>
        <v>5</v>
      </c>
      <c r="G10078">
        <f t="shared" si="472"/>
        <v>2017</v>
      </c>
      <c r="H10078">
        <f t="shared" si="473"/>
        <v>593.06650000000002</v>
      </c>
      <c r="I10078" s="23"/>
    </row>
    <row r="10079" spans="1:9" ht="14.4">
      <c r="A10079" s="77" t="s">
        <v>49</v>
      </c>
      <c r="B10079" s="40">
        <v>13095500</v>
      </c>
      <c r="C10079" s="41">
        <v>42858</v>
      </c>
      <c r="D10079" s="40">
        <v>297</v>
      </c>
      <c r="E10079" s="40" t="s">
        <v>50</v>
      </c>
      <c r="F10079">
        <f t="shared" si="471"/>
        <v>5</v>
      </c>
      <c r="G10079">
        <f t="shared" si="472"/>
        <v>2017</v>
      </c>
      <c r="H10079">
        <f t="shared" si="473"/>
        <v>589.09950000000003</v>
      </c>
      <c r="I10079" s="23"/>
    </row>
    <row r="10080" spans="1:9" ht="14.4">
      <c r="A10080" s="77" t="s">
        <v>49</v>
      </c>
      <c r="B10080" s="40">
        <v>13095500</v>
      </c>
      <c r="C10080" s="41">
        <v>42859</v>
      </c>
      <c r="D10080" s="40">
        <v>296</v>
      </c>
      <c r="E10080" s="40" t="s">
        <v>50</v>
      </c>
      <c r="F10080">
        <f t="shared" si="471"/>
        <v>5</v>
      </c>
      <c r="G10080">
        <f t="shared" si="472"/>
        <v>2017</v>
      </c>
      <c r="H10080">
        <f t="shared" si="473"/>
        <v>587.11599999999999</v>
      </c>
      <c r="I10080" s="23"/>
    </row>
    <row r="10081" spans="1:9" ht="14.4">
      <c r="A10081" s="77" t="s">
        <v>49</v>
      </c>
      <c r="B10081" s="40">
        <v>13095500</v>
      </c>
      <c r="C10081" s="41">
        <v>42860</v>
      </c>
      <c r="D10081" s="40">
        <v>296</v>
      </c>
      <c r="E10081" s="40" t="s">
        <v>50</v>
      </c>
      <c r="F10081">
        <f t="shared" si="471"/>
        <v>5</v>
      </c>
      <c r="G10081">
        <f t="shared" si="472"/>
        <v>2017</v>
      </c>
      <c r="H10081">
        <f t="shared" si="473"/>
        <v>587.11599999999999</v>
      </c>
      <c r="I10081" s="23"/>
    </row>
    <row r="10082" spans="1:9" ht="14.4">
      <c r="A10082" s="77" t="s">
        <v>49</v>
      </c>
      <c r="B10082" s="40">
        <v>13095500</v>
      </c>
      <c r="C10082" s="41">
        <v>42861</v>
      </c>
      <c r="D10082" s="40">
        <v>296</v>
      </c>
      <c r="E10082" s="40" t="s">
        <v>50</v>
      </c>
      <c r="F10082">
        <f t="shared" ref="F10082:F10145" si="474">MONTH(C10082)</f>
        <v>5</v>
      </c>
      <c r="G10082">
        <f t="shared" ref="G10082:G10145" si="475">IF(F10082&gt;10,YEAR(C10082)+1,YEAR(C10082))</f>
        <v>2017</v>
      </c>
      <c r="H10082">
        <f t="shared" si="473"/>
        <v>587.11599999999999</v>
      </c>
      <c r="I10082" s="23"/>
    </row>
    <row r="10083" spans="1:9" ht="14.4">
      <c r="A10083" s="77" t="s">
        <v>49</v>
      </c>
      <c r="B10083" s="40">
        <v>13095500</v>
      </c>
      <c r="C10083" s="41">
        <v>42862</v>
      </c>
      <c r="D10083" s="40">
        <v>295</v>
      </c>
      <c r="E10083" s="40" t="s">
        <v>50</v>
      </c>
      <c r="F10083">
        <f t="shared" si="474"/>
        <v>5</v>
      </c>
      <c r="G10083">
        <f t="shared" si="475"/>
        <v>2017</v>
      </c>
      <c r="H10083">
        <f t="shared" si="473"/>
        <v>585.13250000000005</v>
      </c>
      <c r="I10083" s="23"/>
    </row>
    <row r="10084" spans="1:9" ht="14.4">
      <c r="A10084" s="77" t="s">
        <v>49</v>
      </c>
      <c r="B10084" s="40">
        <v>13095500</v>
      </c>
      <c r="C10084" s="41">
        <v>42863</v>
      </c>
      <c r="D10084" s="40">
        <v>295</v>
      </c>
      <c r="E10084" s="40" t="s">
        <v>50</v>
      </c>
      <c r="F10084">
        <f t="shared" si="474"/>
        <v>5</v>
      </c>
      <c r="G10084">
        <f t="shared" si="475"/>
        <v>2017</v>
      </c>
      <c r="H10084">
        <f t="shared" si="473"/>
        <v>585.13250000000005</v>
      </c>
      <c r="I10084" s="23"/>
    </row>
    <row r="10085" spans="1:9" ht="14.4">
      <c r="A10085" s="77" t="s">
        <v>49</v>
      </c>
      <c r="B10085" s="40">
        <v>13095500</v>
      </c>
      <c r="C10085" s="41">
        <v>42864</v>
      </c>
      <c r="D10085" s="40">
        <v>294</v>
      </c>
      <c r="E10085" s="40" t="s">
        <v>50</v>
      </c>
      <c r="F10085">
        <f t="shared" si="474"/>
        <v>5</v>
      </c>
      <c r="G10085">
        <f t="shared" si="475"/>
        <v>2017</v>
      </c>
      <c r="H10085">
        <f t="shared" ref="H10085:H10148" si="476">D10085*1.9835</f>
        <v>583.149</v>
      </c>
      <c r="I10085" s="23"/>
    </row>
    <row r="10086" spans="1:9" ht="14.4">
      <c r="A10086" s="77" t="s">
        <v>49</v>
      </c>
      <c r="B10086" s="40">
        <v>13095500</v>
      </c>
      <c r="C10086" s="41">
        <v>42865</v>
      </c>
      <c r="D10086" s="40">
        <v>294</v>
      </c>
      <c r="E10086" s="40" t="s">
        <v>50</v>
      </c>
      <c r="F10086">
        <f t="shared" si="474"/>
        <v>5</v>
      </c>
      <c r="G10086">
        <f t="shared" si="475"/>
        <v>2017</v>
      </c>
      <c r="H10086">
        <f t="shared" si="476"/>
        <v>583.149</v>
      </c>
      <c r="I10086" s="23"/>
    </row>
    <row r="10087" spans="1:9" ht="14.4">
      <c r="A10087" s="77" t="s">
        <v>49</v>
      </c>
      <c r="B10087" s="40">
        <v>13095500</v>
      </c>
      <c r="C10087" s="41">
        <v>42866</v>
      </c>
      <c r="D10087" s="40">
        <v>294</v>
      </c>
      <c r="E10087" s="40" t="s">
        <v>50</v>
      </c>
      <c r="F10087">
        <f t="shared" si="474"/>
        <v>5</v>
      </c>
      <c r="G10087">
        <f t="shared" si="475"/>
        <v>2017</v>
      </c>
      <c r="H10087">
        <f t="shared" si="476"/>
        <v>583.149</v>
      </c>
      <c r="I10087" s="23"/>
    </row>
    <row r="10088" spans="1:9" ht="14.4">
      <c r="A10088" s="77" t="s">
        <v>49</v>
      </c>
      <c r="B10088" s="40">
        <v>13095500</v>
      </c>
      <c r="C10088" s="41">
        <v>42867</v>
      </c>
      <c r="D10088" s="40">
        <v>295</v>
      </c>
      <c r="E10088" s="40" t="s">
        <v>50</v>
      </c>
      <c r="F10088">
        <f t="shared" si="474"/>
        <v>5</v>
      </c>
      <c r="G10088">
        <f t="shared" si="475"/>
        <v>2017</v>
      </c>
      <c r="H10088">
        <f t="shared" si="476"/>
        <v>585.13250000000005</v>
      </c>
      <c r="I10088" s="23"/>
    </row>
    <row r="10089" spans="1:9" ht="14.4">
      <c r="A10089" s="77" t="s">
        <v>49</v>
      </c>
      <c r="B10089" s="40">
        <v>13095500</v>
      </c>
      <c r="C10089" s="41">
        <v>42868</v>
      </c>
      <c r="D10089" s="40">
        <v>294</v>
      </c>
      <c r="E10089" s="40" t="s">
        <v>50</v>
      </c>
      <c r="F10089">
        <f t="shared" si="474"/>
        <v>5</v>
      </c>
      <c r="G10089">
        <f t="shared" si="475"/>
        <v>2017</v>
      </c>
      <c r="H10089">
        <f t="shared" si="476"/>
        <v>583.149</v>
      </c>
      <c r="I10089" s="23"/>
    </row>
    <row r="10090" spans="1:9" ht="14.4">
      <c r="A10090" s="77" t="s">
        <v>49</v>
      </c>
      <c r="B10090" s="40">
        <v>13095500</v>
      </c>
      <c r="C10090" s="41">
        <v>42869</v>
      </c>
      <c r="D10090" s="40">
        <v>293</v>
      </c>
      <c r="E10090" s="40" t="s">
        <v>50</v>
      </c>
      <c r="F10090">
        <f t="shared" si="474"/>
        <v>5</v>
      </c>
      <c r="G10090">
        <f t="shared" si="475"/>
        <v>2017</v>
      </c>
      <c r="H10090">
        <f t="shared" si="476"/>
        <v>581.16550000000007</v>
      </c>
      <c r="I10090" s="23"/>
    </row>
    <row r="10091" spans="1:9" ht="14.4">
      <c r="A10091" s="77" t="s">
        <v>49</v>
      </c>
      <c r="B10091" s="40">
        <v>13095500</v>
      </c>
      <c r="C10091" s="41">
        <v>42870</v>
      </c>
      <c r="D10091" s="40">
        <v>295</v>
      </c>
      <c r="E10091" s="40" t="s">
        <v>50</v>
      </c>
      <c r="F10091">
        <f t="shared" si="474"/>
        <v>5</v>
      </c>
      <c r="G10091">
        <f t="shared" si="475"/>
        <v>2017</v>
      </c>
      <c r="H10091">
        <f t="shared" si="476"/>
        <v>585.13250000000005</v>
      </c>
      <c r="I10091" s="23"/>
    </row>
    <row r="10092" spans="1:9" ht="14.4">
      <c r="A10092" s="77" t="s">
        <v>49</v>
      </c>
      <c r="B10092" s="40">
        <v>13095500</v>
      </c>
      <c r="C10092" s="41">
        <v>42871</v>
      </c>
      <c r="D10092" s="40">
        <v>295</v>
      </c>
      <c r="E10092" s="40" t="s">
        <v>50</v>
      </c>
      <c r="F10092">
        <f t="shared" si="474"/>
        <v>5</v>
      </c>
      <c r="G10092">
        <f t="shared" si="475"/>
        <v>2017</v>
      </c>
      <c r="H10092">
        <f t="shared" si="476"/>
        <v>585.13250000000005</v>
      </c>
      <c r="I10092" s="23"/>
    </row>
    <row r="10093" spans="1:9" ht="14.4">
      <c r="A10093" s="77" t="s">
        <v>49</v>
      </c>
      <c r="B10093" s="40">
        <v>13095500</v>
      </c>
      <c r="C10093" s="41">
        <v>42872</v>
      </c>
      <c r="D10093" s="40">
        <v>296</v>
      </c>
      <c r="E10093" s="40" t="s">
        <v>50</v>
      </c>
      <c r="F10093">
        <f t="shared" si="474"/>
        <v>5</v>
      </c>
      <c r="G10093">
        <f t="shared" si="475"/>
        <v>2017</v>
      </c>
      <c r="H10093">
        <f t="shared" si="476"/>
        <v>587.11599999999999</v>
      </c>
      <c r="I10093" s="23"/>
    </row>
    <row r="10094" spans="1:9" ht="14.4">
      <c r="A10094" s="77" t="s">
        <v>49</v>
      </c>
      <c r="B10094" s="40">
        <v>13095500</v>
      </c>
      <c r="C10094" s="41">
        <v>42873</v>
      </c>
      <c r="D10094" s="40">
        <v>296</v>
      </c>
      <c r="E10094" s="40" t="s">
        <v>50</v>
      </c>
      <c r="F10094">
        <f t="shared" si="474"/>
        <v>5</v>
      </c>
      <c r="G10094">
        <f t="shared" si="475"/>
        <v>2017</v>
      </c>
      <c r="H10094">
        <f t="shared" si="476"/>
        <v>587.11599999999999</v>
      </c>
      <c r="I10094" s="23"/>
    </row>
    <row r="10095" spans="1:9" ht="14.4">
      <c r="A10095" s="77" t="s">
        <v>49</v>
      </c>
      <c r="B10095" s="40">
        <v>13095500</v>
      </c>
      <c r="C10095" s="41">
        <v>42874</v>
      </c>
      <c r="D10095" s="40">
        <v>295</v>
      </c>
      <c r="E10095" s="40" t="s">
        <v>50</v>
      </c>
      <c r="F10095">
        <f t="shared" si="474"/>
        <v>5</v>
      </c>
      <c r="G10095">
        <f t="shared" si="475"/>
        <v>2017</v>
      </c>
      <c r="H10095">
        <f t="shared" si="476"/>
        <v>585.13250000000005</v>
      </c>
      <c r="I10095" s="23"/>
    </row>
    <row r="10096" spans="1:9" ht="14.4">
      <c r="A10096" s="77" t="s">
        <v>49</v>
      </c>
      <c r="B10096" s="40">
        <v>13095500</v>
      </c>
      <c r="C10096" s="41">
        <v>42875</v>
      </c>
      <c r="D10096" s="40">
        <v>294</v>
      </c>
      <c r="E10096" s="40" t="s">
        <v>50</v>
      </c>
      <c r="F10096">
        <f t="shared" si="474"/>
        <v>5</v>
      </c>
      <c r="G10096">
        <f t="shared" si="475"/>
        <v>2017</v>
      </c>
      <c r="H10096">
        <f t="shared" si="476"/>
        <v>583.149</v>
      </c>
      <c r="I10096" s="23"/>
    </row>
    <row r="10097" spans="1:9" ht="14.4">
      <c r="A10097" s="77" t="s">
        <v>49</v>
      </c>
      <c r="B10097" s="40">
        <v>13095500</v>
      </c>
      <c r="C10097" s="41">
        <v>42876</v>
      </c>
      <c r="D10097" s="40">
        <v>294</v>
      </c>
      <c r="E10097" s="40" t="s">
        <v>50</v>
      </c>
      <c r="F10097">
        <f t="shared" si="474"/>
        <v>5</v>
      </c>
      <c r="G10097">
        <f t="shared" si="475"/>
        <v>2017</v>
      </c>
      <c r="H10097">
        <f t="shared" si="476"/>
        <v>583.149</v>
      </c>
      <c r="I10097" s="23"/>
    </row>
    <row r="10098" spans="1:9" ht="14.4">
      <c r="A10098" s="77" t="s">
        <v>49</v>
      </c>
      <c r="B10098" s="40">
        <v>13095500</v>
      </c>
      <c r="C10098" s="41">
        <v>42877</v>
      </c>
      <c r="D10098" s="40">
        <v>295</v>
      </c>
      <c r="E10098" s="40" t="s">
        <v>50</v>
      </c>
      <c r="F10098">
        <f t="shared" si="474"/>
        <v>5</v>
      </c>
      <c r="G10098">
        <f t="shared" si="475"/>
        <v>2017</v>
      </c>
      <c r="H10098">
        <f t="shared" si="476"/>
        <v>585.13250000000005</v>
      </c>
      <c r="I10098" s="23"/>
    </row>
    <row r="10099" spans="1:9" ht="14.4">
      <c r="A10099" s="77" t="s">
        <v>49</v>
      </c>
      <c r="B10099" s="40">
        <v>13095500</v>
      </c>
      <c r="C10099" s="41">
        <v>42878</v>
      </c>
      <c r="D10099" s="40">
        <v>294</v>
      </c>
      <c r="E10099" s="40" t="s">
        <v>50</v>
      </c>
      <c r="F10099">
        <f t="shared" si="474"/>
        <v>5</v>
      </c>
      <c r="G10099">
        <f t="shared" si="475"/>
        <v>2017</v>
      </c>
      <c r="H10099">
        <f t="shared" si="476"/>
        <v>583.149</v>
      </c>
      <c r="I10099" s="23"/>
    </row>
    <row r="10100" spans="1:9" ht="14.4">
      <c r="A10100" s="77" t="s">
        <v>49</v>
      </c>
      <c r="B10100" s="40">
        <v>13095500</v>
      </c>
      <c r="C10100" s="41">
        <v>42879</v>
      </c>
      <c r="D10100" s="40">
        <v>295</v>
      </c>
      <c r="E10100" s="40" t="s">
        <v>50</v>
      </c>
      <c r="F10100">
        <f t="shared" si="474"/>
        <v>5</v>
      </c>
      <c r="G10100">
        <f t="shared" si="475"/>
        <v>2017</v>
      </c>
      <c r="H10100">
        <f t="shared" si="476"/>
        <v>585.13250000000005</v>
      </c>
      <c r="I10100" s="23"/>
    </row>
    <row r="10101" spans="1:9" ht="14.4">
      <c r="A10101" s="77" t="s">
        <v>49</v>
      </c>
      <c r="B10101" s="40">
        <v>13095500</v>
      </c>
      <c r="C10101" s="41">
        <v>42880</v>
      </c>
      <c r="D10101" s="40">
        <v>294</v>
      </c>
      <c r="E10101" s="40" t="s">
        <v>50</v>
      </c>
      <c r="F10101">
        <f t="shared" si="474"/>
        <v>5</v>
      </c>
      <c r="G10101">
        <f t="shared" si="475"/>
        <v>2017</v>
      </c>
      <c r="H10101">
        <f t="shared" si="476"/>
        <v>583.149</v>
      </c>
      <c r="I10101" s="23"/>
    </row>
    <row r="10102" spans="1:9" ht="14.4">
      <c r="A10102" s="77" t="s">
        <v>49</v>
      </c>
      <c r="B10102" s="40">
        <v>13095500</v>
      </c>
      <c r="C10102" s="41">
        <v>42881</v>
      </c>
      <c r="D10102" s="40">
        <v>294</v>
      </c>
      <c r="E10102" s="40" t="s">
        <v>50</v>
      </c>
      <c r="F10102">
        <f t="shared" si="474"/>
        <v>5</v>
      </c>
      <c r="G10102">
        <f t="shared" si="475"/>
        <v>2017</v>
      </c>
      <c r="H10102">
        <f t="shared" si="476"/>
        <v>583.149</v>
      </c>
      <c r="I10102" s="23"/>
    </row>
    <row r="10103" spans="1:9" ht="14.4">
      <c r="A10103" s="77" t="s">
        <v>49</v>
      </c>
      <c r="B10103" s="40">
        <v>13095500</v>
      </c>
      <c r="C10103" s="41">
        <v>42882</v>
      </c>
      <c r="D10103" s="40">
        <v>294</v>
      </c>
      <c r="E10103" s="40" t="s">
        <v>50</v>
      </c>
      <c r="F10103">
        <f t="shared" si="474"/>
        <v>5</v>
      </c>
      <c r="G10103">
        <f t="shared" si="475"/>
        <v>2017</v>
      </c>
      <c r="H10103">
        <f t="shared" si="476"/>
        <v>583.149</v>
      </c>
      <c r="I10103" s="23"/>
    </row>
    <row r="10104" spans="1:9" ht="14.4">
      <c r="A10104" s="77" t="s">
        <v>49</v>
      </c>
      <c r="B10104" s="40">
        <v>13095500</v>
      </c>
      <c r="C10104" s="41">
        <v>42883</v>
      </c>
      <c r="D10104" s="40">
        <v>295</v>
      </c>
      <c r="E10104" s="40" t="s">
        <v>50</v>
      </c>
      <c r="F10104">
        <f t="shared" si="474"/>
        <v>5</v>
      </c>
      <c r="G10104">
        <f t="shared" si="475"/>
        <v>2017</v>
      </c>
      <c r="H10104">
        <f t="shared" si="476"/>
        <v>585.13250000000005</v>
      </c>
      <c r="I10104" s="23"/>
    </row>
    <row r="10105" spans="1:9" ht="14.4">
      <c r="A10105" s="77" t="s">
        <v>49</v>
      </c>
      <c r="B10105" s="40">
        <v>13095500</v>
      </c>
      <c r="C10105" s="41">
        <v>42884</v>
      </c>
      <c r="D10105" s="40">
        <v>295</v>
      </c>
      <c r="E10105" s="40" t="s">
        <v>50</v>
      </c>
      <c r="F10105">
        <f t="shared" si="474"/>
        <v>5</v>
      </c>
      <c r="G10105">
        <f t="shared" si="475"/>
        <v>2017</v>
      </c>
      <c r="H10105">
        <f t="shared" si="476"/>
        <v>585.13250000000005</v>
      </c>
      <c r="I10105" s="23"/>
    </row>
    <row r="10106" spans="1:9" ht="14.4">
      <c r="A10106" s="77" t="s">
        <v>49</v>
      </c>
      <c r="B10106" s="40">
        <v>13095500</v>
      </c>
      <c r="C10106" s="41">
        <v>42885</v>
      </c>
      <c r="D10106" s="40">
        <v>294</v>
      </c>
      <c r="E10106" s="40" t="s">
        <v>50</v>
      </c>
      <c r="F10106">
        <f t="shared" si="474"/>
        <v>5</v>
      </c>
      <c r="G10106">
        <f t="shared" si="475"/>
        <v>2017</v>
      </c>
      <c r="H10106">
        <f t="shared" si="476"/>
        <v>583.149</v>
      </c>
      <c r="I10106" s="23"/>
    </row>
    <row r="10107" spans="1:9" ht="14.4">
      <c r="A10107" s="77" t="s">
        <v>49</v>
      </c>
      <c r="B10107" s="40">
        <v>13095500</v>
      </c>
      <c r="C10107" s="41">
        <v>42886</v>
      </c>
      <c r="D10107" s="40">
        <v>295</v>
      </c>
      <c r="E10107" s="40" t="s">
        <v>50</v>
      </c>
      <c r="F10107">
        <f t="shared" si="474"/>
        <v>5</v>
      </c>
      <c r="G10107">
        <f t="shared" si="475"/>
        <v>2017</v>
      </c>
      <c r="H10107">
        <f t="shared" si="476"/>
        <v>585.13250000000005</v>
      </c>
      <c r="I10107" s="23"/>
    </row>
    <row r="10108" spans="1:9" ht="14.4">
      <c r="A10108" s="77" t="s">
        <v>49</v>
      </c>
      <c r="B10108" s="40">
        <v>13095500</v>
      </c>
      <c r="C10108" s="41">
        <v>42887</v>
      </c>
      <c r="D10108" s="40">
        <v>294</v>
      </c>
      <c r="E10108" s="40" t="s">
        <v>50</v>
      </c>
      <c r="F10108">
        <f t="shared" si="474"/>
        <v>6</v>
      </c>
      <c r="G10108">
        <f t="shared" si="475"/>
        <v>2017</v>
      </c>
      <c r="H10108">
        <f t="shared" si="476"/>
        <v>583.149</v>
      </c>
      <c r="I10108" s="23"/>
    </row>
    <row r="10109" spans="1:9" ht="14.4">
      <c r="A10109" s="77" t="s">
        <v>49</v>
      </c>
      <c r="B10109" s="40">
        <v>13095500</v>
      </c>
      <c r="C10109" s="41">
        <v>42888</v>
      </c>
      <c r="D10109" s="40">
        <v>293</v>
      </c>
      <c r="E10109" s="40" t="s">
        <v>50</v>
      </c>
      <c r="F10109">
        <f t="shared" si="474"/>
        <v>6</v>
      </c>
      <c r="G10109">
        <f t="shared" si="475"/>
        <v>2017</v>
      </c>
      <c r="H10109">
        <f t="shared" si="476"/>
        <v>581.16550000000007</v>
      </c>
      <c r="I10109" s="23"/>
    </row>
    <row r="10110" spans="1:9" ht="14.4">
      <c r="A10110" s="77" t="s">
        <v>49</v>
      </c>
      <c r="B10110" s="40">
        <v>13095500</v>
      </c>
      <c r="C10110" s="41">
        <v>42889</v>
      </c>
      <c r="D10110" s="40">
        <v>292</v>
      </c>
      <c r="E10110" s="40" t="s">
        <v>50</v>
      </c>
      <c r="F10110">
        <f t="shared" si="474"/>
        <v>6</v>
      </c>
      <c r="G10110">
        <f t="shared" si="475"/>
        <v>2017</v>
      </c>
      <c r="H10110">
        <f t="shared" si="476"/>
        <v>579.18200000000002</v>
      </c>
      <c r="I10110" s="23"/>
    </row>
    <row r="10111" spans="1:9" ht="14.4">
      <c r="A10111" s="77" t="s">
        <v>49</v>
      </c>
      <c r="B10111" s="40">
        <v>13095500</v>
      </c>
      <c r="C10111" s="41">
        <v>42890</v>
      </c>
      <c r="D10111" s="40">
        <v>292</v>
      </c>
      <c r="E10111" s="40" t="s">
        <v>50</v>
      </c>
      <c r="F10111">
        <f t="shared" si="474"/>
        <v>6</v>
      </c>
      <c r="G10111">
        <f t="shared" si="475"/>
        <v>2017</v>
      </c>
      <c r="H10111">
        <f t="shared" si="476"/>
        <v>579.18200000000002</v>
      </c>
      <c r="I10111" s="23"/>
    </row>
    <row r="10112" spans="1:9" ht="14.4">
      <c r="A10112" s="77" t="s">
        <v>49</v>
      </c>
      <c r="B10112" s="40">
        <v>13095500</v>
      </c>
      <c r="C10112" s="41">
        <v>42891</v>
      </c>
      <c r="D10112" s="40">
        <v>292</v>
      </c>
      <c r="E10112" s="40" t="s">
        <v>50</v>
      </c>
      <c r="F10112">
        <f t="shared" si="474"/>
        <v>6</v>
      </c>
      <c r="G10112">
        <f t="shared" si="475"/>
        <v>2017</v>
      </c>
      <c r="H10112">
        <f t="shared" si="476"/>
        <v>579.18200000000002</v>
      </c>
      <c r="I10112" s="23"/>
    </row>
    <row r="10113" spans="1:9" ht="14.4">
      <c r="A10113" s="77" t="s">
        <v>49</v>
      </c>
      <c r="B10113" s="40">
        <v>13095500</v>
      </c>
      <c r="C10113" s="41">
        <v>42892</v>
      </c>
      <c r="D10113" s="40">
        <v>291</v>
      </c>
      <c r="E10113" s="40" t="s">
        <v>50</v>
      </c>
      <c r="F10113">
        <f t="shared" si="474"/>
        <v>6</v>
      </c>
      <c r="G10113">
        <f t="shared" si="475"/>
        <v>2017</v>
      </c>
      <c r="H10113">
        <f t="shared" si="476"/>
        <v>577.19849999999997</v>
      </c>
      <c r="I10113" s="23"/>
    </row>
    <row r="10114" spans="1:9" ht="14.4">
      <c r="A10114" s="77" t="s">
        <v>49</v>
      </c>
      <c r="B10114" s="40">
        <v>13095500</v>
      </c>
      <c r="C10114" s="41">
        <v>42893</v>
      </c>
      <c r="D10114" s="40">
        <v>292</v>
      </c>
      <c r="E10114" s="40" t="s">
        <v>50</v>
      </c>
      <c r="F10114">
        <f t="shared" si="474"/>
        <v>6</v>
      </c>
      <c r="G10114">
        <f t="shared" si="475"/>
        <v>2017</v>
      </c>
      <c r="H10114">
        <f t="shared" si="476"/>
        <v>579.18200000000002</v>
      </c>
      <c r="I10114" s="23"/>
    </row>
    <row r="10115" spans="1:9" ht="14.4">
      <c r="A10115" s="77" t="s">
        <v>49</v>
      </c>
      <c r="B10115" s="40">
        <v>13095500</v>
      </c>
      <c r="C10115" s="41">
        <v>42894</v>
      </c>
      <c r="D10115" s="40">
        <v>292</v>
      </c>
      <c r="E10115" s="40" t="s">
        <v>50</v>
      </c>
      <c r="F10115">
        <f t="shared" si="474"/>
        <v>6</v>
      </c>
      <c r="G10115">
        <f t="shared" si="475"/>
        <v>2017</v>
      </c>
      <c r="H10115">
        <f t="shared" si="476"/>
        <v>579.18200000000002</v>
      </c>
      <c r="I10115" s="23"/>
    </row>
    <row r="10116" spans="1:9" ht="14.4">
      <c r="A10116" s="77" t="s">
        <v>49</v>
      </c>
      <c r="B10116" s="40">
        <v>13095500</v>
      </c>
      <c r="C10116" s="41">
        <v>42895</v>
      </c>
      <c r="D10116" s="40">
        <v>292</v>
      </c>
      <c r="E10116" s="40" t="s">
        <v>50</v>
      </c>
      <c r="F10116">
        <f t="shared" si="474"/>
        <v>6</v>
      </c>
      <c r="G10116">
        <f t="shared" si="475"/>
        <v>2017</v>
      </c>
      <c r="H10116">
        <f t="shared" si="476"/>
        <v>579.18200000000002</v>
      </c>
      <c r="I10116" s="23"/>
    </row>
    <row r="10117" spans="1:9" ht="14.4">
      <c r="A10117" s="77" t="s">
        <v>49</v>
      </c>
      <c r="B10117" s="40">
        <v>13095500</v>
      </c>
      <c r="C10117" s="41">
        <v>42896</v>
      </c>
      <c r="D10117" s="40">
        <v>291</v>
      </c>
      <c r="E10117" s="40" t="s">
        <v>50</v>
      </c>
      <c r="F10117">
        <f t="shared" si="474"/>
        <v>6</v>
      </c>
      <c r="G10117">
        <f t="shared" si="475"/>
        <v>2017</v>
      </c>
      <c r="H10117">
        <f t="shared" si="476"/>
        <v>577.19849999999997</v>
      </c>
      <c r="I10117" s="23"/>
    </row>
    <row r="10118" spans="1:9" ht="14.4">
      <c r="A10118" s="77" t="s">
        <v>49</v>
      </c>
      <c r="B10118" s="40">
        <v>13095500</v>
      </c>
      <c r="C10118" s="41">
        <v>42897</v>
      </c>
      <c r="D10118" s="40">
        <v>291</v>
      </c>
      <c r="E10118" s="40" t="s">
        <v>50</v>
      </c>
      <c r="F10118">
        <f t="shared" si="474"/>
        <v>6</v>
      </c>
      <c r="G10118">
        <f t="shared" si="475"/>
        <v>2017</v>
      </c>
      <c r="H10118">
        <f t="shared" si="476"/>
        <v>577.19849999999997</v>
      </c>
      <c r="I10118" s="23"/>
    </row>
    <row r="10119" spans="1:9" ht="14.4">
      <c r="A10119" s="77" t="s">
        <v>49</v>
      </c>
      <c r="B10119" s="40">
        <v>13095500</v>
      </c>
      <c r="C10119" s="41">
        <v>42898</v>
      </c>
      <c r="D10119" s="40">
        <v>292</v>
      </c>
      <c r="E10119" s="40" t="s">
        <v>50</v>
      </c>
      <c r="F10119">
        <f t="shared" si="474"/>
        <v>6</v>
      </c>
      <c r="G10119">
        <f t="shared" si="475"/>
        <v>2017</v>
      </c>
      <c r="H10119">
        <f t="shared" si="476"/>
        <v>579.18200000000002</v>
      </c>
      <c r="I10119" s="23"/>
    </row>
    <row r="10120" spans="1:9" ht="14.4">
      <c r="A10120" s="77" t="s">
        <v>49</v>
      </c>
      <c r="B10120" s="40">
        <v>13095500</v>
      </c>
      <c r="C10120" s="41">
        <v>42899</v>
      </c>
      <c r="D10120" s="40">
        <v>295</v>
      </c>
      <c r="E10120" s="40" t="s">
        <v>50</v>
      </c>
      <c r="F10120">
        <f t="shared" si="474"/>
        <v>6</v>
      </c>
      <c r="G10120">
        <f t="shared" si="475"/>
        <v>2017</v>
      </c>
      <c r="H10120">
        <f t="shared" si="476"/>
        <v>585.13250000000005</v>
      </c>
      <c r="I10120" s="23"/>
    </row>
    <row r="10121" spans="1:9" ht="14.4">
      <c r="A10121" s="77" t="s">
        <v>49</v>
      </c>
      <c r="B10121" s="40">
        <v>13095500</v>
      </c>
      <c r="C10121" s="41">
        <v>42900</v>
      </c>
      <c r="D10121" s="40">
        <v>295</v>
      </c>
      <c r="E10121" s="40" t="s">
        <v>50</v>
      </c>
      <c r="F10121">
        <f t="shared" si="474"/>
        <v>6</v>
      </c>
      <c r="G10121">
        <f t="shared" si="475"/>
        <v>2017</v>
      </c>
      <c r="H10121">
        <f t="shared" si="476"/>
        <v>585.13250000000005</v>
      </c>
      <c r="I10121" s="23"/>
    </row>
    <row r="10122" spans="1:9" ht="14.4">
      <c r="A10122" s="77" t="s">
        <v>49</v>
      </c>
      <c r="B10122" s="40">
        <v>13095500</v>
      </c>
      <c r="C10122" s="41">
        <v>42901</v>
      </c>
      <c r="D10122" s="40">
        <v>296</v>
      </c>
      <c r="E10122" s="40" t="s">
        <v>50</v>
      </c>
      <c r="F10122">
        <f t="shared" si="474"/>
        <v>6</v>
      </c>
      <c r="G10122">
        <f t="shared" si="475"/>
        <v>2017</v>
      </c>
      <c r="H10122">
        <f t="shared" si="476"/>
        <v>587.11599999999999</v>
      </c>
      <c r="I10122" s="23"/>
    </row>
    <row r="10123" spans="1:9" ht="14.4">
      <c r="A10123" s="77" t="s">
        <v>49</v>
      </c>
      <c r="B10123" s="40">
        <v>13095500</v>
      </c>
      <c r="C10123" s="41">
        <v>42902</v>
      </c>
      <c r="D10123" s="40">
        <v>297</v>
      </c>
      <c r="E10123" s="40" t="s">
        <v>50</v>
      </c>
      <c r="F10123">
        <f t="shared" si="474"/>
        <v>6</v>
      </c>
      <c r="G10123">
        <f t="shared" si="475"/>
        <v>2017</v>
      </c>
      <c r="H10123">
        <f t="shared" si="476"/>
        <v>589.09950000000003</v>
      </c>
      <c r="I10123" s="23"/>
    </row>
    <row r="10124" spans="1:9" ht="14.4">
      <c r="A10124" s="77" t="s">
        <v>49</v>
      </c>
      <c r="B10124" s="40">
        <v>13095500</v>
      </c>
      <c r="C10124" s="41">
        <v>42903</v>
      </c>
      <c r="D10124" s="40">
        <v>297</v>
      </c>
      <c r="E10124" s="40" t="s">
        <v>50</v>
      </c>
      <c r="F10124">
        <f t="shared" si="474"/>
        <v>6</v>
      </c>
      <c r="G10124">
        <f t="shared" si="475"/>
        <v>2017</v>
      </c>
      <c r="H10124">
        <f t="shared" si="476"/>
        <v>589.09950000000003</v>
      </c>
      <c r="I10124" s="23"/>
    </row>
    <row r="10125" spans="1:9" ht="14.4">
      <c r="A10125" s="77" t="s">
        <v>49</v>
      </c>
      <c r="B10125" s="40">
        <v>13095500</v>
      </c>
      <c r="C10125" s="41">
        <v>42904</v>
      </c>
      <c r="D10125" s="40">
        <v>296</v>
      </c>
      <c r="E10125" s="40" t="s">
        <v>50</v>
      </c>
      <c r="F10125">
        <f t="shared" si="474"/>
        <v>6</v>
      </c>
      <c r="G10125">
        <f t="shared" si="475"/>
        <v>2017</v>
      </c>
      <c r="H10125">
        <f t="shared" si="476"/>
        <v>587.11599999999999</v>
      </c>
      <c r="I10125" s="23"/>
    </row>
    <row r="10126" spans="1:9" ht="14.4">
      <c r="A10126" s="77" t="s">
        <v>49</v>
      </c>
      <c r="B10126" s="40">
        <v>13095500</v>
      </c>
      <c r="C10126" s="41">
        <v>42905</v>
      </c>
      <c r="D10126" s="40">
        <v>295</v>
      </c>
      <c r="E10126" s="40" t="s">
        <v>50</v>
      </c>
      <c r="F10126">
        <f t="shared" si="474"/>
        <v>6</v>
      </c>
      <c r="G10126">
        <f t="shared" si="475"/>
        <v>2017</v>
      </c>
      <c r="H10126">
        <f t="shared" si="476"/>
        <v>585.13250000000005</v>
      </c>
      <c r="I10126" s="23"/>
    </row>
    <row r="10127" spans="1:9" ht="14.4">
      <c r="A10127" s="77" t="s">
        <v>49</v>
      </c>
      <c r="B10127" s="40">
        <v>13095500</v>
      </c>
      <c r="C10127" s="41">
        <v>42906</v>
      </c>
      <c r="D10127" s="40">
        <v>294</v>
      </c>
      <c r="E10127" s="40" t="s">
        <v>50</v>
      </c>
      <c r="F10127">
        <f t="shared" si="474"/>
        <v>6</v>
      </c>
      <c r="G10127">
        <f t="shared" si="475"/>
        <v>2017</v>
      </c>
      <c r="H10127">
        <f t="shared" si="476"/>
        <v>583.149</v>
      </c>
      <c r="I10127" s="23"/>
    </row>
    <row r="10128" spans="1:9" ht="14.4">
      <c r="A10128" s="77" t="s">
        <v>49</v>
      </c>
      <c r="B10128" s="40">
        <v>13095500</v>
      </c>
      <c r="C10128" s="41">
        <v>42907</v>
      </c>
      <c r="D10128" s="40">
        <v>294</v>
      </c>
      <c r="E10128" s="40" t="s">
        <v>50</v>
      </c>
      <c r="F10128">
        <f t="shared" si="474"/>
        <v>6</v>
      </c>
      <c r="G10128">
        <f t="shared" si="475"/>
        <v>2017</v>
      </c>
      <c r="H10128">
        <f t="shared" si="476"/>
        <v>583.149</v>
      </c>
      <c r="I10128" s="23"/>
    </row>
    <row r="10129" spans="1:9" ht="14.4">
      <c r="A10129" s="77" t="s">
        <v>49</v>
      </c>
      <c r="B10129" s="40">
        <v>13095500</v>
      </c>
      <c r="C10129" s="41">
        <v>42908</v>
      </c>
      <c r="D10129" s="40">
        <v>293</v>
      </c>
      <c r="E10129" s="40" t="s">
        <v>50</v>
      </c>
      <c r="F10129">
        <f t="shared" si="474"/>
        <v>6</v>
      </c>
      <c r="G10129">
        <f t="shared" si="475"/>
        <v>2017</v>
      </c>
      <c r="H10129">
        <f t="shared" si="476"/>
        <v>581.16550000000007</v>
      </c>
      <c r="I10129" s="23"/>
    </row>
    <row r="10130" spans="1:9" ht="14.4">
      <c r="A10130" s="77" t="s">
        <v>49</v>
      </c>
      <c r="B10130" s="40">
        <v>13095500</v>
      </c>
      <c r="C10130" s="41">
        <v>42909</v>
      </c>
      <c r="D10130" s="40">
        <v>292</v>
      </c>
      <c r="E10130" s="40" t="s">
        <v>50</v>
      </c>
      <c r="F10130">
        <f t="shared" si="474"/>
        <v>6</v>
      </c>
      <c r="G10130">
        <f t="shared" si="475"/>
        <v>2017</v>
      </c>
      <c r="H10130">
        <f t="shared" si="476"/>
        <v>579.18200000000002</v>
      </c>
      <c r="I10130" s="23"/>
    </row>
    <row r="10131" spans="1:9" ht="14.4">
      <c r="A10131" s="77" t="s">
        <v>49</v>
      </c>
      <c r="B10131" s="40">
        <v>13095500</v>
      </c>
      <c r="C10131" s="41">
        <v>42910</v>
      </c>
      <c r="D10131" s="40">
        <v>290</v>
      </c>
      <c r="E10131" s="40" t="s">
        <v>50</v>
      </c>
      <c r="F10131">
        <f t="shared" si="474"/>
        <v>6</v>
      </c>
      <c r="G10131">
        <f t="shared" si="475"/>
        <v>2017</v>
      </c>
      <c r="H10131">
        <f t="shared" si="476"/>
        <v>575.21500000000003</v>
      </c>
      <c r="I10131" s="23"/>
    </row>
    <row r="10132" spans="1:9" ht="14.4">
      <c r="A10132" s="77" t="s">
        <v>49</v>
      </c>
      <c r="B10132" s="40">
        <v>13095500</v>
      </c>
      <c r="C10132" s="41">
        <v>42911</v>
      </c>
      <c r="D10132" s="40">
        <v>290</v>
      </c>
      <c r="E10132" s="40" t="s">
        <v>50</v>
      </c>
      <c r="F10132">
        <f t="shared" si="474"/>
        <v>6</v>
      </c>
      <c r="G10132">
        <f t="shared" si="475"/>
        <v>2017</v>
      </c>
      <c r="H10132">
        <f t="shared" si="476"/>
        <v>575.21500000000003</v>
      </c>
      <c r="I10132" s="23"/>
    </row>
    <row r="10133" spans="1:9" ht="14.4">
      <c r="A10133" s="77" t="s">
        <v>49</v>
      </c>
      <c r="B10133" s="40">
        <v>13095500</v>
      </c>
      <c r="C10133" s="41">
        <v>42912</v>
      </c>
      <c r="D10133" s="40">
        <v>289</v>
      </c>
      <c r="E10133" s="40" t="s">
        <v>50</v>
      </c>
      <c r="F10133">
        <f t="shared" si="474"/>
        <v>6</v>
      </c>
      <c r="G10133">
        <f t="shared" si="475"/>
        <v>2017</v>
      </c>
      <c r="H10133">
        <f t="shared" si="476"/>
        <v>573.23149999999998</v>
      </c>
      <c r="I10133" s="23"/>
    </row>
    <row r="10134" spans="1:9" ht="14.4">
      <c r="A10134" s="77" t="s">
        <v>49</v>
      </c>
      <c r="B10134" s="40">
        <v>13095500</v>
      </c>
      <c r="C10134" s="41">
        <v>42913</v>
      </c>
      <c r="D10134" s="40">
        <v>289</v>
      </c>
      <c r="E10134" s="40" t="s">
        <v>50</v>
      </c>
      <c r="F10134">
        <f t="shared" si="474"/>
        <v>6</v>
      </c>
      <c r="G10134">
        <f t="shared" si="475"/>
        <v>2017</v>
      </c>
      <c r="H10134">
        <f t="shared" si="476"/>
        <v>573.23149999999998</v>
      </c>
      <c r="I10134" s="23"/>
    </row>
    <row r="10135" spans="1:9" ht="14.4">
      <c r="A10135" s="77" t="s">
        <v>49</v>
      </c>
      <c r="B10135" s="40">
        <v>13095500</v>
      </c>
      <c r="C10135" s="41">
        <v>42914</v>
      </c>
      <c r="D10135" s="40">
        <v>289</v>
      </c>
      <c r="E10135" s="40" t="s">
        <v>50</v>
      </c>
      <c r="F10135">
        <f t="shared" si="474"/>
        <v>6</v>
      </c>
      <c r="G10135">
        <f t="shared" si="475"/>
        <v>2017</v>
      </c>
      <c r="H10135">
        <f t="shared" si="476"/>
        <v>573.23149999999998</v>
      </c>
      <c r="I10135" s="23"/>
    </row>
    <row r="10136" spans="1:9" ht="14.4">
      <c r="A10136" s="77" t="s">
        <v>49</v>
      </c>
      <c r="B10136" s="40">
        <v>13095500</v>
      </c>
      <c r="C10136" s="41">
        <v>42915</v>
      </c>
      <c r="D10136" s="40">
        <v>289</v>
      </c>
      <c r="E10136" s="40" t="s">
        <v>50</v>
      </c>
      <c r="F10136">
        <f t="shared" si="474"/>
        <v>6</v>
      </c>
      <c r="G10136">
        <f t="shared" si="475"/>
        <v>2017</v>
      </c>
      <c r="H10136">
        <f t="shared" si="476"/>
        <v>573.23149999999998</v>
      </c>
      <c r="I10136" s="23"/>
    </row>
    <row r="10137" spans="1:9" ht="14.4">
      <c r="A10137" s="77" t="s">
        <v>49</v>
      </c>
      <c r="B10137" s="40">
        <v>13095500</v>
      </c>
      <c r="C10137" s="41">
        <v>42916</v>
      </c>
      <c r="D10137" s="40">
        <v>287</v>
      </c>
      <c r="E10137" s="40" t="s">
        <v>50</v>
      </c>
      <c r="F10137">
        <f t="shared" si="474"/>
        <v>6</v>
      </c>
      <c r="G10137">
        <f t="shared" si="475"/>
        <v>2017</v>
      </c>
      <c r="H10137">
        <f t="shared" si="476"/>
        <v>569.2645</v>
      </c>
      <c r="I10137" s="23"/>
    </row>
    <row r="10138" spans="1:9" ht="14.4">
      <c r="A10138" s="77" t="s">
        <v>49</v>
      </c>
      <c r="B10138" s="40">
        <v>13095500</v>
      </c>
      <c r="C10138" s="41">
        <v>42917</v>
      </c>
      <c r="D10138" s="40">
        <v>287</v>
      </c>
      <c r="E10138" s="40" t="s">
        <v>50</v>
      </c>
      <c r="F10138">
        <f t="shared" si="474"/>
        <v>7</v>
      </c>
      <c r="G10138">
        <f t="shared" si="475"/>
        <v>2017</v>
      </c>
      <c r="H10138">
        <f t="shared" si="476"/>
        <v>569.2645</v>
      </c>
      <c r="I10138" s="23"/>
    </row>
    <row r="10139" spans="1:9" ht="14.4">
      <c r="A10139" s="77" t="s">
        <v>49</v>
      </c>
      <c r="B10139" s="40">
        <v>13095500</v>
      </c>
      <c r="C10139" s="41">
        <v>42918</v>
      </c>
      <c r="D10139" s="40">
        <v>288</v>
      </c>
      <c r="E10139" s="40" t="s">
        <v>50</v>
      </c>
      <c r="F10139">
        <f t="shared" si="474"/>
        <v>7</v>
      </c>
      <c r="G10139">
        <f t="shared" si="475"/>
        <v>2017</v>
      </c>
      <c r="H10139">
        <f t="shared" si="476"/>
        <v>571.24800000000005</v>
      </c>
      <c r="I10139" s="23"/>
    </row>
    <row r="10140" spans="1:9" ht="14.4">
      <c r="A10140" s="77" t="s">
        <v>49</v>
      </c>
      <c r="B10140" s="40">
        <v>13095500</v>
      </c>
      <c r="C10140" s="41">
        <v>42919</v>
      </c>
      <c r="D10140" s="40">
        <v>287</v>
      </c>
      <c r="E10140" s="40" t="s">
        <v>50</v>
      </c>
      <c r="F10140">
        <f t="shared" si="474"/>
        <v>7</v>
      </c>
      <c r="G10140">
        <f t="shared" si="475"/>
        <v>2017</v>
      </c>
      <c r="H10140">
        <f t="shared" si="476"/>
        <v>569.2645</v>
      </c>
      <c r="I10140" s="23"/>
    </row>
    <row r="10141" spans="1:9" ht="14.4">
      <c r="A10141" s="77" t="s">
        <v>49</v>
      </c>
      <c r="B10141" s="40">
        <v>13095500</v>
      </c>
      <c r="C10141" s="41">
        <v>42920</v>
      </c>
      <c r="D10141" s="40">
        <v>287</v>
      </c>
      <c r="E10141" s="40" t="s">
        <v>50</v>
      </c>
      <c r="F10141">
        <f t="shared" si="474"/>
        <v>7</v>
      </c>
      <c r="G10141">
        <f t="shared" si="475"/>
        <v>2017</v>
      </c>
      <c r="H10141">
        <f t="shared" si="476"/>
        <v>569.2645</v>
      </c>
      <c r="I10141" s="23"/>
    </row>
    <row r="10142" spans="1:9" ht="14.4">
      <c r="A10142" s="77" t="s">
        <v>49</v>
      </c>
      <c r="B10142" s="40">
        <v>13095500</v>
      </c>
      <c r="C10142" s="41">
        <v>42921</v>
      </c>
      <c r="D10142" s="40">
        <v>287</v>
      </c>
      <c r="E10142" s="40" t="s">
        <v>50</v>
      </c>
      <c r="F10142">
        <f t="shared" si="474"/>
        <v>7</v>
      </c>
      <c r="G10142">
        <f t="shared" si="475"/>
        <v>2017</v>
      </c>
      <c r="H10142">
        <f t="shared" si="476"/>
        <v>569.2645</v>
      </c>
      <c r="I10142" s="23"/>
    </row>
    <row r="10143" spans="1:9" ht="14.4">
      <c r="A10143" s="77" t="s">
        <v>49</v>
      </c>
      <c r="B10143" s="40">
        <v>13095500</v>
      </c>
      <c r="C10143" s="41">
        <v>42922</v>
      </c>
      <c r="D10143" s="40">
        <v>286</v>
      </c>
      <c r="E10143" s="40" t="s">
        <v>50</v>
      </c>
      <c r="F10143">
        <f t="shared" si="474"/>
        <v>7</v>
      </c>
      <c r="G10143">
        <f t="shared" si="475"/>
        <v>2017</v>
      </c>
      <c r="H10143">
        <f t="shared" si="476"/>
        <v>567.28100000000006</v>
      </c>
      <c r="I10143" s="23"/>
    </row>
    <row r="10144" spans="1:9" ht="14.4">
      <c r="A10144" s="77" t="s">
        <v>49</v>
      </c>
      <c r="B10144" s="40">
        <v>13095500</v>
      </c>
      <c r="C10144" s="41">
        <v>42923</v>
      </c>
      <c r="D10144" s="40">
        <v>286</v>
      </c>
      <c r="E10144" s="40" t="s">
        <v>50</v>
      </c>
      <c r="F10144">
        <f t="shared" si="474"/>
        <v>7</v>
      </c>
      <c r="G10144">
        <f t="shared" si="475"/>
        <v>2017</v>
      </c>
      <c r="H10144">
        <f t="shared" si="476"/>
        <v>567.28100000000006</v>
      </c>
      <c r="I10144" s="23"/>
    </row>
    <row r="10145" spans="1:9" ht="14.4">
      <c r="A10145" s="77" t="s">
        <v>49</v>
      </c>
      <c r="B10145" s="40">
        <v>13095500</v>
      </c>
      <c r="C10145" s="41">
        <v>42924</v>
      </c>
      <c r="D10145" s="40">
        <v>285</v>
      </c>
      <c r="E10145" s="40" t="s">
        <v>50</v>
      </c>
      <c r="F10145">
        <f t="shared" si="474"/>
        <v>7</v>
      </c>
      <c r="G10145">
        <f t="shared" si="475"/>
        <v>2017</v>
      </c>
      <c r="H10145">
        <f t="shared" si="476"/>
        <v>565.29750000000001</v>
      </c>
      <c r="I10145" s="23"/>
    </row>
    <row r="10146" spans="1:9" ht="14.4">
      <c r="A10146" s="77" t="s">
        <v>49</v>
      </c>
      <c r="B10146" s="40">
        <v>13095500</v>
      </c>
      <c r="C10146" s="41">
        <v>42925</v>
      </c>
      <c r="D10146" s="40">
        <v>286</v>
      </c>
      <c r="E10146" s="40" t="s">
        <v>50</v>
      </c>
      <c r="F10146">
        <f t="shared" ref="F10146:F10209" si="477">MONTH(C10146)</f>
        <v>7</v>
      </c>
      <c r="G10146">
        <f t="shared" ref="G10146:G10209" si="478">IF(F10146&gt;10,YEAR(C10146)+1,YEAR(C10146))</f>
        <v>2017</v>
      </c>
      <c r="H10146">
        <f t="shared" si="476"/>
        <v>567.28100000000006</v>
      </c>
      <c r="I10146" s="23"/>
    </row>
    <row r="10147" spans="1:9" ht="14.4">
      <c r="A10147" s="77" t="s">
        <v>49</v>
      </c>
      <c r="B10147" s="40">
        <v>13095500</v>
      </c>
      <c r="C10147" s="41">
        <v>42926</v>
      </c>
      <c r="D10147" s="40">
        <v>287</v>
      </c>
      <c r="E10147" s="40" t="s">
        <v>50</v>
      </c>
      <c r="F10147">
        <f t="shared" si="477"/>
        <v>7</v>
      </c>
      <c r="G10147">
        <f t="shared" si="478"/>
        <v>2017</v>
      </c>
      <c r="H10147">
        <f t="shared" si="476"/>
        <v>569.2645</v>
      </c>
      <c r="I10147" s="23"/>
    </row>
    <row r="10148" spans="1:9" ht="14.4">
      <c r="A10148" s="77" t="s">
        <v>49</v>
      </c>
      <c r="B10148" s="40">
        <v>13095500</v>
      </c>
      <c r="C10148" s="41">
        <v>42927</v>
      </c>
      <c r="D10148" s="40">
        <v>288</v>
      </c>
      <c r="E10148" s="40" t="s">
        <v>50</v>
      </c>
      <c r="F10148">
        <f t="shared" si="477"/>
        <v>7</v>
      </c>
      <c r="G10148">
        <f t="shared" si="478"/>
        <v>2017</v>
      </c>
      <c r="H10148">
        <f t="shared" si="476"/>
        <v>571.24800000000005</v>
      </c>
      <c r="I10148" s="23"/>
    </row>
    <row r="10149" spans="1:9" ht="14.4">
      <c r="A10149" s="77" t="s">
        <v>49</v>
      </c>
      <c r="B10149" s="40">
        <v>13095500</v>
      </c>
      <c r="C10149" s="41">
        <v>42928</v>
      </c>
      <c r="D10149" s="40">
        <v>288</v>
      </c>
      <c r="E10149" s="40" t="s">
        <v>50</v>
      </c>
      <c r="F10149">
        <f t="shared" si="477"/>
        <v>7</v>
      </c>
      <c r="G10149">
        <f t="shared" si="478"/>
        <v>2017</v>
      </c>
      <c r="H10149">
        <f t="shared" ref="H10149:H10212" si="479">D10149*1.9835</f>
        <v>571.24800000000005</v>
      </c>
      <c r="I10149" s="23"/>
    </row>
    <row r="10150" spans="1:9" ht="14.4">
      <c r="A10150" s="77" t="s">
        <v>49</v>
      </c>
      <c r="B10150" s="40">
        <v>13095500</v>
      </c>
      <c r="C10150" s="41">
        <v>42929</v>
      </c>
      <c r="D10150" s="40">
        <v>288</v>
      </c>
      <c r="E10150" s="40" t="s">
        <v>50</v>
      </c>
      <c r="F10150">
        <f t="shared" si="477"/>
        <v>7</v>
      </c>
      <c r="G10150">
        <f t="shared" si="478"/>
        <v>2017</v>
      </c>
      <c r="H10150">
        <f t="shared" si="479"/>
        <v>571.24800000000005</v>
      </c>
      <c r="I10150" s="23"/>
    </row>
    <row r="10151" spans="1:9" ht="14.4">
      <c r="A10151" s="77" t="s">
        <v>49</v>
      </c>
      <c r="B10151" s="40">
        <v>13095500</v>
      </c>
      <c r="C10151" s="41">
        <v>42930</v>
      </c>
      <c r="D10151" s="40">
        <v>288</v>
      </c>
      <c r="E10151" s="40" t="s">
        <v>50</v>
      </c>
      <c r="F10151">
        <f t="shared" si="477"/>
        <v>7</v>
      </c>
      <c r="G10151">
        <f t="shared" si="478"/>
        <v>2017</v>
      </c>
      <c r="H10151">
        <f t="shared" si="479"/>
        <v>571.24800000000005</v>
      </c>
      <c r="I10151" s="23"/>
    </row>
    <row r="10152" spans="1:9" ht="14.4">
      <c r="A10152" s="77" t="s">
        <v>49</v>
      </c>
      <c r="B10152" s="40">
        <v>13095500</v>
      </c>
      <c r="C10152" s="41">
        <v>42931</v>
      </c>
      <c r="D10152" s="40">
        <v>288</v>
      </c>
      <c r="E10152" s="40" t="s">
        <v>50</v>
      </c>
      <c r="F10152">
        <f t="shared" si="477"/>
        <v>7</v>
      </c>
      <c r="G10152">
        <f t="shared" si="478"/>
        <v>2017</v>
      </c>
      <c r="H10152">
        <f t="shared" si="479"/>
        <v>571.24800000000005</v>
      </c>
      <c r="I10152" s="23"/>
    </row>
    <row r="10153" spans="1:9" ht="14.4">
      <c r="A10153" s="77" t="s">
        <v>49</v>
      </c>
      <c r="B10153" s="40">
        <v>13095500</v>
      </c>
      <c r="C10153" s="41">
        <v>42932</v>
      </c>
      <c r="D10153" s="40">
        <v>288</v>
      </c>
      <c r="E10153" s="40" t="s">
        <v>50</v>
      </c>
      <c r="F10153">
        <f t="shared" si="477"/>
        <v>7</v>
      </c>
      <c r="G10153">
        <f t="shared" si="478"/>
        <v>2017</v>
      </c>
      <c r="H10153">
        <f t="shared" si="479"/>
        <v>571.24800000000005</v>
      </c>
      <c r="I10153" s="23"/>
    </row>
    <row r="10154" spans="1:9" ht="14.4">
      <c r="A10154" s="77" t="s">
        <v>49</v>
      </c>
      <c r="B10154" s="40">
        <v>13095500</v>
      </c>
      <c r="C10154" s="41">
        <v>42933</v>
      </c>
      <c r="D10154" s="40">
        <v>289</v>
      </c>
      <c r="E10154" s="40" t="s">
        <v>50</v>
      </c>
      <c r="F10154">
        <f t="shared" si="477"/>
        <v>7</v>
      </c>
      <c r="G10154">
        <f t="shared" si="478"/>
        <v>2017</v>
      </c>
      <c r="H10154">
        <f t="shared" si="479"/>
        <v>573.23149999999998</v>
      </c>
      <c r="I10154" s="23"/>
    </row>
    <row r="10155" spans="1:9" ht="14.4">
      <c r="A10155" s="77" t="s">
        <v>49</v>
      </c>
      <c r="B10155" s="40">
        <v>13095500</v>
      </c>
      <c r="C10155" s="41">
        <v>42934</v>
      </c>
      <c r="D10155" s="40">
        <v>289</v>
      </c>
      <c r="E10155" s="40" t="s">
        <v>50</v>
      </c>
      <c r="F10155">
        <f t="shared" si="477"/>
        <v>7</v>
      </c>
      <c r="G10155">
        <f t="shared" si="478"/>
        <v>2017</v>
      </c>
      <c r="H10155">
        <f t="shared" si="479"/>
        <v>573.23149999999998</v>
      </c>
      <c r="I10155" s="23"/>
    </row>
    <row r="10156" spans="1:9" ht="14.4">
      <c r="A10156" s="77" t="s">
        <v>49</v>
      </c>
      <c r="B10156" s="40">
        <v>13095500</v>
      </c>
      <c r="C10156" s="41">
        <v>42935</v>
      </c>
      <c r="D10156" s="40">
        <v>289</v>
      </c>
      <c r="E10156" s="40" t="s">
        <v>50</v>
      </c>
      <c r="F10156">
        <f t="shared" si="477"/>
        <v>7</v>
      </c>
      <c r="G10156">
        <f t="shared" si="478"/>
        <v>2017</v>
      </c>
      <c r="H10156">
        <f t="shared" si="479"/>
        <v>573.23149999999998</v>
      </c>
      <c r="I10156" s="23"/>
    </row>
    <row r="10157" spans="1:9" ht="14.4">
      <c r="A10157" s="77" t="s">
        <v>49</v>
      </c>
      <c r="B10157" s="40">
        <v>13095500</v>
      </c>
      <c r="C10157" s="41">
        <v>42936</v>
      </c>
      <c r="D10157" s="40">
        <v>289</v>
      </c>
      <c r="E10157" s="40" t="s">
        <v>50</v>
      </c>
      <c r="F10157">
        <f t="shared" si="477"/>
        <v>7</v>
      </c>
      <c r="G10157">
        <f t="shared" si="478"/>
        <v>2017</v>
      </c>
      <c r="H10157">
        <f t="shared" si="479"/>
        <v>573.23149999999998</v>
      </c>
      <c r="I10157" s="23"/>
    </row>
    <row r="10158" spans="1:9" ht="14.4">
      <c r="A10158" s="77" t="s">
        <v>49</v>
      </c>
      <c r="B10158" s="40">
        <v>13095500</v>
      </c>
      <c r="C10158" s="41">
        <v>42937</v>
      </c>
      <c r="D10158" s="40">
        <v>289</v>
      </c>
      <c r="E10158" s="40" t="s">
        <v>50</v>
      </c>
      <c r="F10158">
        <f t="shared" si="477"/>
        <v>7</v>
      </c>
      <c r="G10158">
        <f t="shared" si="478"/>
        <v>2017</v>
      </c>
      <c r="H10158">
        <f t="shared" si="479"/>
        <v>573.23149999999998</v>
      </c>
      <c r="I10158" s="23"/>
    </row>
    <row r="10159" spans="1:9" ht="14.4">
      <c r="A10159" s="77" t="s">
        <v>49</v>
      </c>
      <c r="B10159" s="40">
        <v>13095500</v>
      </c>
      <c r="C10159" s="41">
        <v>42938</v>
      </c>
      <c r="D10159" s="40">
        <v>289</v>
      </c>
      <c r="E10159" s="40" t="s">
        <v>50</v>
      </c>
      <c r="F10159">
        <f t="shared" si="477"/>
        <v>7</v>
      </c>
      <c r="G10159">
        <f t="shared" si="478"/>
        <v>2017</v>
      </c>
      <c r="H10159">
        <f t="shared" si="479"/>
        <v>573.23149999999998</v>
      </c>
      <c r="I10159" s="23"/>
    </row>
    <row r="10160" spans="1:9" ht="14.4">
      <c r="A10160" s="77" t="s">
        <v>49</v>
      </c>
      <c r="B10160" s="40">
        <v>13095500</v>
      </c>
      <c r="C10160" s="41">
        <v>42939</v>
      </c>
      <c r="D10160" s="40">
        <v>289</v>
      </c>
      <c r="E10160" s="40" t="s">
        <v>50</v>
      </c>
      <c r="F10160">
        <f t="shared" si="477"/>
        <v>7</v>
      </c>
      <c r="G10160">
        <f t="shared" si="478"/>
        <v>2017</v>
      </c>
      <c r="H10160">
        <f t="shared" si="479"/>
        <v>573.23149999999998</v>
      </c>
      <c r="I10160" s="23"/>
    </row>
    <row r="10161" spans="1:9" ht="14.4">
      <c r="A10161" s="77" t="s">
        <v>49</v>
      </c>
      <c r="B10161" s="40">
        <v>13095500</v>
      </c>
      <c r="C10161" s="41">
        <v>42940</v>
      </c>
      <c r="D10161" s="40">
        <v>289</v>
      </c>
      <c r="E10161" s="40" t="s">
        <v>50</v>
      </c>
      <c r="F10161">
        <f t="shared" si="477"/>
        <v>7</v>
      </c>
      <c r="G10161">
        <f t="shared" si="478"/>
        <v>2017</v>
      </c>
      <c r="H10161">
        <f t="shared" si="479"/>
        <v>573.23149999999998</v>
      </c>
      <c r="I10161" s="23"/>
    </row>
    <row r="10162" spans="1:9" ht="14.4">
      <c r="A10162" s="77" t="s">
        <v>49</v>
      </c>
      <c r="B10162" s="40">
        <v>13095500</v>
      </c>
      <c r="C10162" s="41">
        <v>42941</v>
      </c>
      <c r="D10162" s="40">
        <v>289</v>
      </c>
      <c r="E10162" s="40" t="s">
        <v>50</v>
      </c>
      <c r="F10162">
        <f t="shared" si="477"/>
        <v>7</v>
      </c>
      <c r="G10162">
        <f t="shared" si="478"/>
        <v>2017</v>
      </c>
      <c r="H10162">
        <f t="shared" si="479"/>
        <v>573.23149999999998</v>
      </c>
      <c r="I10162" s="23"/>
    </row>
    <row r="10163" spans="1:9" ht="14.4">
      <c r="A10163" s="77" t="s">
        <v>49</v>
      </c>
      <c r="B10163" s="40">
        <v>13095500</v>
      </c>
      <c r="C10163" s="41">
        <v>42942</v>
      </c>
      <c r="D10163" s="40">
        <v>289</v>
      </c>
      <c r="E10163" s="40" t="s">
        <v>50</v>
      </c>
      <c r="F10163">
        <f t="shared" si="477"/>
        <v>7</v>
      </c>
      <c r="G10163">
        <f t="shared" si="478"/>
        <v>2017</v>
      </c>
      <c r="H10163">
        <f t="shared" si="479"/>
        <v>573.23149999999998</v>
      </c>
      <c r="I10163" s="23"/>
    </row>
    <row r="10164" spans="1:9" ht="14.4">
      <c r="A10164" s="77" t="s">
        <v>49</v>
      </c>
      <c r="B10164" s="40">
        <v>13095500</v>
      </c>
      <c r="C10164" s="41">
        <v>42943</v>
      </c>
      <c r="D10164" s="40">
        <v>289</v>
      </c>
      <c r="E10164" s="40" t="s">
        <v>50</v>
      </c>
      <c r="F10164">
        <f t="shared" si="477"/>
        <v>7</v>
      </c>
      <c r="G10164">
        <f t="shared" si="478"/>
        <v>2017</v>
      </c>
      <c r="H10164">
        <f t="shared" si="479"/>
        <v>573.23149999999998</v>
      </c>
      <c r="I10164" s="23"/>
    </row>
    <row r="10165" spans="1:9" ht="14.4">
      <c r="A10165" s="77" t="s">
        <v>49</v>
      </c>
      <c r="B10165" s="40">
        <v>13095500</v>
      </c>
      <c r="C10165" s="41">
        <v>42944</v>
      </c>
      <c r="D10165" s="40">
        <v>289</v>
      </c>
      <c r="E10165" s="40" t="s">
        <v>50</v>
      </c>
      <c r="F10165">
        <f t="shared" si="477"/>
        <v>7</v>
      </c>
      <c r="G10165">
        <f t="shared" si="478"/>
        <v>2017</v>
      </c>
      <c r="H10165">
        <f t="shared" si="479"/>
        <v>573.23149999999998</v>
      </c>
      <c r="I10165" s="23"/>
    </row>
    <row r="10166" spans="1:9" ht="14.4">
      <c r="A10166" s="77" t="s">
        <v>49</v>
      </c>
      <c r="B10166" s="40">
        <v>13095500</v>
      </c>
      <c r="C10166" s="41">
        <v>42945</v>
      </c>
      <c r="D10166" s="40">
        <v>290</v>
      </c>
      <c r="E10166" s="40" t="s">
        <v>50</v>
      </c>
      <c r="F10166">
        <f t="shared" si="477"/>
        <v>7</v>
      </c>
      <c r="G10166">
        <f t="shared" si="478"/>
        <v>2017</v>
      </c>
      <c r="H10166">
        <f t="shared" si="479"/>
        <v>575.21500000000003</v>
      </c>
      <c r="I10166" s="23"/>
    </row>
    <row r="10167" spans="1:9" ht="14.4">
      <c r="A10167" s="77" t="s">
        <v>49</v>
      </c>
      <c r="B10167" s="40">
        <v>13095500</v>
      </c>
      <c r="C10167" s="41">
        <v>42946</v>
      </c>
      <c r="D10167" s="40">
        <v>289</v>
      </c>
      <c r="E10167" s="40" t="s">
        <v>50</v>
      </c>
      <c r="F10167">
        <f t="shared" si="477"/>
        <v>7</v>
      </c>
      <c r="G10167">
        <f t="shared" si="478"/>
        <v>2017</v>
      </c>
      <c r="H10167">
        <f t="shared" si="479"/>
        <v>573.23149999999998</v>
      </c>
      <c r="I10167" s="23"/>
    </row>
    <row r="10168" spans="1:9" ht="14.4">
      <c r="A10168" s="77" t="s">
        <v>49</v>
      </c>
      <c r="B10168" s="40">
        <v>13095500</v>
      </c>
      <c r="C10168" s="41">
        <v>42947</v>
      </c>
      <c r="D10168" s="40">
        <v>289</v>
      </c>
      <c r="E10168" s="40" t="s">
        <v>50</v>
      </c>
      <c r="F10168">
        <f t="shared" si="477"/>
        <v>7</v>
      </c>
      <c r="G10168">
        <f t="shared" si="478"/>
        <v>2017</v>
      </c>
      <c r="H10168">
        <f t="shared" si="479"/>
        <v>573.23149999999998</v>
      </c>
      <c r="I10168" s="23"/>
    </row>
    <row r="10169" spans="1:9" ht="14.4">
      <c r="A10169" s="77" t="s">
        <v>49</v>
      </c>
      <c r="B10169" s="40">
        <v>13095500</v>
      </c>
      <c r="C10169" s="41">
        <v>42948</v>
      </c>
      <c r="D10169" s="40">
        <v>290</v>
      </c>
      <c r="E10169" s="40" t="s">
        <v>50</v>
      </c>
      <c r="F10169">
        <f t="shared" si="477"/>
        <v>8</v>
      </c>
      <c r="G10169">
        <f t="shared" si="478"/>
        <v>2017</v>
      </c>
      <c r="H10169">
        <f t="shared" si="479"/>
        <v>575.21500000000003</v>
      </c>
      <c r="I10169" s="23"/>
    </row>
    <row r="10170" spans="1:9" ht="14.4">
      <c r="A10170" s="77" t="s">
        <v>49</v>
      </c>
      <c r="B10170" s="40">
        <v>13095500</v>
      </c>
      <c r="C10170" s="41">
        <v>42949</v>
      </c>
      <c r="D10170" s="40">
        <v>290</v>
      </c>
      <c r="E10170" s="40" t="s">
        <v>50</v>
      </c>
      <c r="F10170">
        <f t="shared" si="477"/>
        <v>8</v>
      </c>
      <c r="G10170">
        <f t="shared" si="478"/>
        <v>2017</v>
      </c>
      <c r="H10170">
        <f t="shared" si="479"/>
        <v>575.21500000000003</v>
      </c>
      <c r="I10170" s="23"/>
    </row>
    <row r="10171" spans="1:9" ht="14.4">
      <c r="A10171" s="77" t="s">
        <v>49</v>
      </c>
      <c r="B10171" s="40">
        <v>13095500</v>
      </c>
      <c r="C10171" s="41">
        <v>42950</v>
      </c>
      <c r="D10171" s="40">
        <v>290</v>
      </c>
      <c r="E10171" s="40" t="s">
        <v>50</v>
      </c>
      <c r="F10171">
        <f t="shared" si="477"/>
        <v>8</v>
      </c>
      <c r="G10171">
        <f t="shared" si="478"/>
        <v>2017</v>
      </c>
      <c r="H10171">
        <f t="shared" si="479"/>
        <v>575.21500000000003</v>
      </c>
      <c r="I10171" s="23"/>
    </row>
    <row r="10172" spans="1:9" ht="14.4">
      <c r="A10172" s="77" t="s">
        <v>49</v>
      </c>
      <c r="B10172" s="40">
        <v>13095500</v>
      </c>
      <c r="C10172" s="41">
        <v>42951</v>
      </c>
      <c r="D10172" s="40">
        <v>291</v>
      </c>
      <c r="E10172" s="40" t="s">
        <v>50</v>
      </c>
      <c r="F10172">
        <f t="shared" si="477"/>
        <v>8</v>
      </c>
      <c r="G10172">
        <f t="shared" si="478"/>
        <v>2017</v>
      </c>
      <c r="H10172">
        <f t="shared" si="479"/>
        <v>577.19849999999997</v>
      </c>
      <c r="I10172" s="23"/>
    </row>
    <row r="10173" spans="1:9" ht="14.4">
      <c r="A10173" s="77" t="s">
        <v>49</v>
      </c>
      <c r="B10173" s="40">
        <v>13095500</v>
      </c>
      <c r="C10173" s="41">
        <v>42952</v>
      </c>
      <c r="D10173" s="40">
        <v>293</v>
      </c>
      <c r="E10173" s="40" t="s">
        <v>50</v>
      </c>
      <c r="F10173">
        <f t="shared" si="477"/>
        <v>8</v>
      </c>
      <c r="G10173">
        <f t="shared" si="478"/>
        <v>2017</v>
      </c>
      <c r="H10173">
        <f t="shared" si="479"/>
        <v>581.16550000000007</v>
      </c>
      <c r="I10173" s="23"/>
    </row>
    <row r="10174" spans="1:9" ht="14.4">
      <c r="A10174" s="77" t="s">
        <v>49</v>
      </c>
      <c r="B10174" s="40">
        <v>13095500</v>
      </c>
      <c r="C10174" s="41">
        <v>42953</v>
      </c>
      <c r="D10174" s="40">
        <v>293</v>
      </c>
      <c r="E10174" s="40" t="s">
        <v>50</v>
      </c>
      <c r="F10174">
        <f t="shared" si="477"/>
        <v>8</v>
      </c>
      <c r="G10174">
        <f t="shared" si="478"/>
        <v>2017</v>
      </c>
      <c r="H10174">
        <f t="shared" si="479"/>
        <v>581.16550000000007</v>
      </c>
      <c r="I10174" s="23"/>
    </row>
    <row r="10175" spans="1:9" ht="14.4">
      <c r="A10175" s="77" t="s">
        <v>49</v>
      </c>
      <c r="B10175" s="40">
        <v>13095500</v>
      </c>
      <c r="C10175" s="41">
        <v>42954</v>
      </c>
      <c r="D10175" s="40">
        <v>294</v>
      </c>
      <c r="E10175" s="40" t="s">
        <v>50</v>
      </c>
      <c r="F10175">
        <f t="shared" si="477"/>
        <v>8</v>
      </c>
      <c r="G10175">
        <f t="shared" si="478"/>
        <v>2017</v>
      </c>
      <c r="H10175">
        <f t="shared" si="479"/>
        <v>583.149</v>
      </c>
      <c r="I10175" s="23"/>
    </row>
    <row r="10176" spans="1:9" ht="14.4">
      <c r="A10176" s="77" t="s">
        <v>49</v>
      </c>
      <c r="B10176" s="40">
        <v>13095500</v>
      </c>
      <c r="C10176" s="41">
        <v>42955</v>
      </c>
      <c r="D10176" s="40">
        <v>294</v>
      </c>
      <c r="E10176" s="40" t="s">
        <v>50</v>
      </c>
      <c r="F10176">
        <f t="shared" si="477"/>
        <v>8</v>
      </c>
      <c r="G10176">
        <f t="shared" si="478"/>
        <v>2017</v>
      </c>
      <c r="H10176">
        <f t="shared" si="479"/>
        <v>583.149</v>
      </c>
      <c r="I10176" s="23"/>
    </row>
    <row r="10177" spans="1:9" ht="14.4">
      <c r="A10177" s="77" t="s">
        <v>49</v>
      </c>
      <c r="B10177" s="40">
        <v>13095500</v>
      </c>
      <c r="C10177" s="41">
        <v>42956</v>
      </c>
      <c r="D10177" s="40">
        <v>295</v>
      </c>
      <c r="E10177" s="40" t="s">
        <v>50</v>
      </c>
      <c r="F10177">
        <f t="shared" si="477"/>
        <v>8</v>
      </c>
      <c r="G10177">
        <f t="shared" si="478"/>
        <v>2017</v>
      </c>
      <c r="H10177">
        <f t="shared" si="479"/>
        <v>585.13250000000005</v>
      </c>
      <c r="I10177" s="23"/>
    </row>
    <row r="10178" spans="1:9" ht="14.4">
      <c r="A10178" s="77" t="s">
        <v>49</v>
      </c>
      <c r="B10178" s="40">
        <v>13095500</v>
      </c>
      <c r="C10178" s="41">
        <v>42957</v>
      </c>
      <c r="D10178" s="40">
        <v>295</v>
      </c>
      <c r="E10178" s="40" t="s">
        <v>50</v>
      </c>
      <c r="F10178">
        <f t="shared" si="477"/>
        <v>8</v>
      </c>
      <c r="G10178">
        <f t="shared" si="478"/>
        <v>2017</v>
      </c>
      <c r="H10178">
        <f t="shared" si="479"/>
        <v>585.13250000000005</v>
      </c>
      <c r="I10178" s="23"/>
    </row>
    <row r="10179" spans="1:9" ht="14.4">
      <c r="A10179" s="77" t="s">
        <v>49</v>
      </c>
      <c r="B10179" s="40">
        <v>13095500</v>
      </c>
      <c r="C10179" s="41">
        <v>42958</v>
      </c>
      <c r="D10179" s="40">
        <v>297</v>
      </c>
      <c r="E10179" s="40" t="s">
        <v>50</v>
      </c>
      <c r="F10179">
        <f t="shared" si="477"/>
        <v>8</v>
      </c>
      <c r="G10179">
        <f t="shared" si="478"/>
        <v>2017</v>
      </c>
      <c r="H10179">
        <f t="shared" si="479"/>
        <v>589.09950000000003</v>
      </c>
      <c r="I10179" s="23"/>
    </row>
    <row r="10180" spans="1:9" ht="14.4">
      <c r="A10180" s="77" t="s">
        <v>49</v>
      </c>
      <c r="B10180" s="40">
        <v>13095500</v>
      </c>
      <c r="C10180" s="41">
        <v>42959</v>
      </c>
      <c r="D10180" s="40">
        <v>297</v>
      </c>
      <c r="E10180" s="40" t="s">
        <v>50</v>
      </c>
      <c r="F10180">
        <f t="shared" si="477"/>
        <v>8</v>
      </c>
      <c r="G10180">
        <f t="shared" si="478"/>
        <v>2017</v>
      </c>
      <c r="H10180">
        <f t="shared" si="479"/>
        <v>589.09950000000003</v>
      </c>
      <c r="I10180" s="23"/>
    </row>
    <row r="10181" spans="1:9" ht="14.4">
      <c r="A10181" s="77" t="s">
        <v>49</v>
      </c>
      <c r="B10181" s="40">
        <v>13095500</v>
      </c>
      <c r="C10181" s="41">
        <v>42960</v>
      </c>
      <c r="D10181" s="40">
        <v>298</v>
      </c>
      <c r="E10181" s="40" t="s">
        <v>50</v>
      </c>
      <c r="F10181">
        <f t="shared" si="477"/>
        <v>8</v>
      </c>
      <c r="G10181">
        <f t="shared" si="478"/>
        <v>2017</v>
      </c>
      <c r="H10181">
        <f t="shared" si="479"/>
        <v>591.08299999999997</v>
      </c>
      <c r="I10181" s="23"/>
    </row>
    <row r="10182" spans="1:9" ht="14.4">
      <c r="A10182" s="77" t="s">
        <v>49</v>
      </c>
      <c r="B10182" s="40">
        <v>13095500</v>
      </c>
      <c r="C10182" s="41">
        <v>42961</v>
      </c>
      <c r="D10182" s="40">
        <v>300</v>
      </c>
      <c r="E10182" s="40" t="s">
        <v>50</v>
      </c>
      <c r="F10182">
        <f t="shared" si="477"/>
        <v>8</v>
      </c>
      <c r="G10182">
        <f t="shared" si="478"/>
        <v>2017</v>
      </c>
      <c r="H10182">
        <f t="shared" si="479"/>
        <v>595.05000000000007</v>
      </c>
      <c r="I10182" s="23"/>
    </row>
    <row r="10183" spans="1:9" ht="14.4">
      <c r="A10183" s="77" t="s">
        <v>49</v>
      </c>
      <c r="B10183" s="40">
        <v>13095500</v>
      </c>
      <c r="C10183" s="41">
        <v>42962</v>
      </c>
      <c r="D10183" s="40">
        <v>302</v>
      </c>
      <c r="E10183" s="40" t="s">
        <v>50</v>
      </c>
      <c r="F10183">
        <f t="shared" si="477"/>
        <v>8</v>
      </c>
      <c r="G10183">
        <f t="shared" si="478"/>
        <v>2017</v>
      </c>
      <c r="H10183">
        <f t="shared" si="479"/>
        <v>599.01700000000005</v>
      </c>
      <c r="I10183" s="23"/>
    </row>
    <row r="10184" spans="1:9" ht="14.4">
      <c r="A10184" s="77" t="s">
        <v>49</v>
      </c>
      <c r="B10184" s="40">
        <v>13095500</v>
      </c>
      <c r="C10184" s="41">
        <v>42963</v>
      </c>
      <c r="D10184" s="40">
        <v>303</v>
      </c>
      <c r="E10184" s="40" t="s">
        <v>50</v>
      </c>
      <c r="F10184">
        <f t="shared" si="477"/>
        <v>8</v>
      </c>
      <c r="G10184">
        <f t="shared" si="478"/>
        <v>2017</v>
      </c>
      <c r="H10184">
        <f t="shared" si="479"/>
        <v>601.00049999999999</v>
      </c>
      <c r="I10184" s="23"/>
    </row>
    <row r="10185" spans="1:9" ht="14.4">
      <c r="A10185" s="77" t="s">
        <v>49</v>
      </c>
      <c r="B10185" s="40">
        <v>13095500</v>
      </c>
      <c r="C10185" s="41">
        <v>42964</v>
      </c>
      <c r="D10185" s="40">
        <v>302</v>
      </c>
      <c r="E10185" s="40" t="s">
        <v>50</v>
      </c>
      <c r="F10185">
        <f t="shared" si="477"/>
        <v>8</v>
      </c>
      <c r="G10185">
        <f t="shared" si="478"/>
        <v>2017</v>
      </c>
      <c r="H10185">
        <f t="shared" si="479"/>
        <v>599.01700000000005</v>
      </c>
      <c r="I10185" s="23"/>
    </row>
    <row r="10186" spans="1:9" ht="14.4">
      <c r="A10186" s="77" t="s">
        <v>49</v>
      </c>
      <c r="B10186" s="40">
        <v>13095500</v>
      </c>
      <c r="C10186" s="41">
        <v>42965</v>
      </c>
      <c r="D10186" s="40">
        <v>302</v>
      </c>
      <c r="E10186" s="40" t="s">
        <v>50</v>
      </c>
      <c r="F10186">
        <f t="shared" si="477"/>
        <v>8</v>
      </c>
      <c r="G10186">
        <f t="shared" si="478"/>
        <v>2017</v>
      </c>
      <c r="H10186">
        <f t="shared" si="479"/>
        <v>599.01700000000005</v>
      </c>
      <c r="I10186" s="23"/>
    </row>
    <row r="10187" spans="1:9" ht="14.4">
      <c r="A10187" s="77" t="s">
        <v>49</v>
      </c>
      <c r="B10187" s="40">
        <v>13095500</v>
      </c>
      <c r="C10187" s="41">
        <v>42966</v>
      </c>
      <c r="D10187" s="40">
        <v>302</v>
      </c>
      <c r="E10187" s="40" t="s">
        <v>50</v>
      </c>
      <c r="F10187">
        <f t="shared" si="477"/>
        <v>8</v>
      </c>
      <c r="G10187">
        <f t="shared" si="478"/>
        <v>2017</v>
      </c>
      <c r="H10187">
        <f t="shared" si="479"/>
        <v>599.01700000000005</v>
      </c>
      <c r="I10187" s="23"/>
    </row>
    <row r="10188" spans="1:9" ht="14.4">
      <c r="A10188" s="77" t="s">
        <v>49</v>
      </c>
      <c r="B10188" s="40">
        <v>13095500</v>
      </c>
      <c r="C10188" s="41">
        <v>42967</v>
      </c>
      <c r="D10188" s="40">
        <v>302</v>
      </c>
      <c r="E10188" s="40" t="s">
        <v>50</v>
      </c>
      <c r="F10188">
        <f t="shared" si="477"/>
        <v>8</v>
      </c>
      <c r="G10188">
        <f t="shared" si="478"/>
        <v>2017</v>
      </c>
      <c r="H10188">
        <f t="shared" si="479"/>
        <v>599.01700000000005</v>
      </c>
      <c r="I10188" s="23"/>
    </row>
    <row r="10189" spans="1:9" ht="14.4">
      <c r="A10189" s="77" t="s">
        <v>49</v>
      </c>
      <c r="B10189" s="40">
        <v>13095500</v>
      </c>
      <c r="C10189" s="41">
        <v>42968</v>
      </c>
      <c r="D10189" s="40">
        <v>302</v>
      </c>
      <c r="E10189" s="40" t="s">
        <v>50</v>
      </c>
      <c r="F10189">
        <f t="shared" si="477"/>
        <v>8</v>
      </c>
      <c r="G10189">
        <f t="shared" si="478"/>
        <v>2017</v>
      </c>
      <c r="H10189">
        <f t="shared" si="479"/>
        <v>599.01700000000005</v>
      </c>
      <c r="I10189" s="23"/>
    </row>
    <row r="10190" spans="1:9" ht="14.4">
      <c r="A10190" s="77" t="s">
        <v>49</v>
      </c>
      <c r="B10190" s="40">
        <v>13095500</v>
      </c>
      <c r="C10190" s="41">
        <v>42969</v>
      </c>
      <c r="D10190" s="40">
        <v>303</v>
      </c>
      <c r="E10190" s="40" t="s">
        <v>50</v>
      </c>
      <c r="F10190">
        <f t="shared" si="477"/>
        <v>8</v>
      </c>
      <c r="G10190">
        <f t="shared" si="478"/>
        <v>2017</v>
      </c>
      <c r="H10190">
        <f t="shared" si="479"/>
        <v>601.00049999999999</v>
      </c>
      <c r="I10190" s="23"/>
    </row>
    <row r="10191" spans="1:9" ht="14.4">
      <c r="A10191" s="77" t="s">
        <v>49</v>
      </c>
      <c r="B10191" s="40">
        <v>13095500</v>
      </c>
      <c r="C10191" s="41">
        <v>42970</v>
      </c>
      <c r="D10191" s="40">
        <v>303</v>
      </c>
      <c r="E10191" s="40" t="s">
        <v>50</v>
      </c>
      <c r="F10191">
        <f t="shared" si="477"/>
        <v>8</v>
      </c>
      <c r="G10191">
        <f t="shared" si="478"/>
        <v>2017</v>
      </c>
      <c r="H10191">
        <f t="shared" si="479"/>
        <v>601.00049999999999</v>
      </c>
      <c r="I10191" s="23"/>
    </row>
    <row r="10192" spans="1:9" ht="14.4">
      <c r="A10192" s="77" t="s">
        <v>49</v>
      </c>
      <c r="B10192" s="40">
        <v>13095500</v>
      </c>
      <c r="C10192" s="41">
        <v>42971</v>
      </c>
      <c r="D10192" s="40">
        <v>303</v>
      </c>
      <c r="E10192" s="40" t="s">
        <v>50</v>
      </c>
      <c r="F10192">
        <f t="shared" si="477"/>
        <v>8</v>
      </c>
      <c r="G10192">
        <f t="shared" si="478"/>
        <v>2017</v>
      </c>
      <c r="H10192">
        <f t="shared" si="479"/>
        <v>601.00049999999999</v>
      </c>
      <c r="I10192" s="23"/>
    </row>
    <row r="10193" spans="1:9" ht="14.4">
      <c r="A10193" s="77" t="s">
        <v>49</v>
      </c>
      <c r="B10193" s="40">
        <v>13095500</v>
      </c>
      <c r="C10193" s="41">
        <v>42972</v>
      </c>
      <c r="D10193" s="40">
        <v>303</v>
      </c>
      <c r="E10193" s="40" t="s">
        <v>50</v>
      </c>
      <c r="F10193">
        <f t="shared" si="477"/>
        <v>8</v>
      </c>
      <c r="G10193">
        <f t="shared" si="478"/>
        <v>2017</v>
      </c>
      <c r="H10193">
        <f t="shared" si="479"/>
        <v>601.00049999999999</v>
      </c>
      <c r="I10193" s="23"/>
    </row>
    <row r="10194" spans="1:9" ht="14.4">
      <c r="A10194" s="77" t="s">
        <v>49</v>
      </c>
      <c r="B10194" s="40">
        <v>13095500</v>
      </c>
      <c r="C10194" s="41">
        <v>42973</v>
      </c>
      <c r="D10194" s="40">
        <v>304</v>
      </c>
      <c r="E10194" s="40" t="s">
        <v>50</v>
      </c>
      <c r="F10194">
        <f t="shared" si="477"/>
        <v>8</v>
      </c>
      <c r="G10194">
        <f t="shared" si="478"/>
        <v>2017</v>
      </c>
      <c r="H10194">
        <f t="shared" si="479"/>
        <v>602.98400000000004</v>
      </c>
      <c r="I10194" s="23"/>
    </row>
    <row r="10195" spans="1:9" ht="14.4">
      <c r="A10195" s="77" t="s">
        <v>49</v>
      </c>
      <c r="B10195" s="40">
        <v>13095500</v>
      </c>
      <c r="C10195" s="41">
        <v>42974</v>
      </c>
      <c r="D10195" s="40">
        <v>303</v>
      </c>
      <c r="E10195" s="40" t="s">
        <v>50</v>
      </c>
      <c r="F10195">
        <f t="shared" si="477"/>
        <v>8</v>
      </c>
      <c r="G10195">
        <f t="shared" si="478"/>
        <v>2017</v>
      </c>
      <c r="H10195">
        <f t="shared" si="479"/>
        <v>601.00049999999999</v>
      </c>
      <c r="I10195" s="23"/>
    </row>
    <row r="10196" spans="1:9" ht="14.4">
      <c r="A10196" s="77" t="s">
        <v>49</v>
      </c>
      <c r="B10196" s="40">
        <v>13095500</v>
      </c>
      <c r="C10196" s="41">
        <v>42975</v>
      </c>
      <c r="D10196" s="40">
        <v>305</v>
      </c>
      <c r="E10196" s="40" t="s">
        <v>50</v>
      </c>
      <c r="F10196">
        <f t="shared" si="477"/>
        <v>8</v>
      </c>
      <c r="G10196">
        <f t="shared" si="478"/>
        <v>2017</v>
      </c>
      <c r="H10196">
        <f t="shared" si="479"/>
        <v>604.96749999999997</v>
      </c>
      <c r="I10196" s="23"/>
    </row>
    <row r="10197" spans="1:9" ht="14.4">
      <c r="A10197" s="77" t="s">
        <v>49</v>
      </c>
      <c r="B10197" s="40">
        <v>13095500</v>
      </c>
      <c r="C10197" s="41">
        <v>42976</v>
      </c>
      <c r="D10197" s="40">
        <v>305</v>
      </c>
      <c r="E10197" s="40" t="s">
        <v>50</v>
      </c>
      <c r="F10197">
        <f t="shared" si="477"/>
        <v>8</v>
      </c>
      <c r="G10197">
        <f t="shared" si="478"/>
        <v>2017</v>
      </c>
      <c r="H10197">
        <f t="shared" si="479"/>
        <v>604.96749999999997</v>
      </c>
      <c r="I10197" s="23"/>
    </row>
    <row r="10198" spans="1:9" ht="14.4">
      <c r="A10198" s="77" t="s">
        <v>49</v>
      </c>
      <c r="B10198" s="40">
        <v>13095500</v>
      </c>
      <c r="C10198" s="41">
        <v>42977</v>
      </c>
      <c r="D10198" s="40">
        <v>306</v>
      </c>
      <c r="E10198" s="40" t="s">
        <v>50</v>
      </c>
      <c r="F10198">
        <f t="shared" si="477"/>
        <v>8</v>
      </c>
      <c r="G10198">
        <f t="shared" si="478"/>
        <v>2017</v>
      </c>
      <c r="H10198">
        <f t="shared" si="479"/>
        <v>606.95100000000002</v>
      </c>
      <c r="I10198" s="23"/>
    </row>
    <row r="10199" spans="1:9" ht="14.4">
      <c r="A10199" s="77" t="s">
        <v>49</v>
      </c>
      <c r="B10199" s="40">
        <v>13095500</v>
      </c>
      <c r="C10199" s="41">
        <v>42978</v>
      </c>
      <c r="D10199" s="40">
        <v>306</v>
      </c>
      <c r="E10199" s="40" t="s">
        <v>50</v>
      </c>
      <c r="F10199">
        <f t="shared" si="477"/>
        <v>8</v>
      </c>
      <c r="G10199">
        <f t="shared" si="478"/>
        <v>2017</v>
      </c>
      <c r="H10199">
        <f t="shared" si="479"/>
        <v>606.95100000000002</v>
      </c>
      <c r="I10199" s="23"/>
    </row>
    <row r="10200" spans="1:9" ht="14.4">
      <c r="A10200" s="77" t="s">
        <v>49</v>
      </c>
      <c r="B10200" s="40">
        <v>13095500</v>
      </c>
      <c r="C10200" s="41">
        <v>42979</v>
      </c>
      <c r="D10200" s="40">
        <v>306</v>
      </c>
      <c r="E10200" s="40" t="s">
        <v>50</v>
      </c>
      <c r="F10200">
        <f t="shared" si="477"/>
        <v>9</v>
      </c>
      <c r="G10200">
        <f t="shared" si="478"/>
        <v>2017</v>
      </c>
      <c r="H10200">
        <f t="shared" si="479"/>
        <v>606.95100000000002</v>
      </c>
      <c r="I10200" s="23"/>
    </row>
    <row r="10201" spans="1:9" ht="14.4">
      <c r="A10201" s="77" t="s">
        <v>49</v>
      </c>
      <c r="B10201" s="40">
        <v>13095500</v>
      </c>
      <c r="C10201" s="41">
        <v>42980</v>
      </c>
      <c r="D10201" s="40">
        <v>306</v>
      </c>
      <c r="E10201" s="40" t="s">
        <v>50</v>
      </c>
      <c r="F10201">
        <f t="shared" si="477"/>
        <v>9</v>
      </c>
      <c r="G10201">
        <f t="shared" si="478"/>
        <v>2017</v>
      </c>
      <c r="H10201">
        <f t="shared" si="479"/>
        <v>606.95100000000002</v>
      </c>
      <c r="I10201" s="23"/>
    </row>
    <row r="10202" spans="1:9" ht="14.4">
      <c r="A10202" s="77" t="s">
        <v>49</v>
      </c>
      <c r="B10202" s="40">
        <v>13095500</v>
      </c>
      <c r="C10202" s="41">
        <v>42981</v>
      </c>
      <c r="D10202" s="40">
        <v>307</v>
      </c>
      <c r="E10202" s="40" t="s">
        <v>50</v>
      </c>
      <c r="F10202">
        <f t="shared" si="477"/>
        <v>9</v>
      </c>
      <c r="G10202">
        <f t="shared" si="478"/>
        <v>2017</v>
      </c>
      <c r="H10202">
        <f t="shared" si="479"/>
        <v>608.93449999999996</v>
      </c>
      <c r="I10202" s="23"/>
    </row>
    <row r="10203" spans="1:9" ht="14.4">
      <c r="A10203" s="77" t="s">
        <v>49</v>
      </c>
      <c r="B10203" s="40">
        <v>13095500</v>
      </c>
      <c r="C10203" s="41">
        <v>42982</v>
      </c>
      <c r="D10203" s="40">
        <v>307</v>
      </c>
      <c r="E10203" s="40" t="s">
        <v>50</v>
      </c>
      <c r="F10203">
        <f t="shared" si="477"/>
        <v>9</v>
      </c>
      <c r="G10203">
        <f t="shared" si="478"/>
        <v>2017</v>
      </c>
      <c r="H10203">
        <f t="shared" si="479"/>
        <v>608.93449999999996</v>
      </c>
      <c r="I10203" s="23"/>
    </row>
    <row r="10204" spans="1:9" ht="14.4">
      <c r="A10204" s="77" t="s">
        <v>49</v>
      </c>
      <c r="B10204" s="40">
        <v>13095500</v>
      </c>
      <c r="C10204" s="41">
        <v>42983</v>
      </c>
      <c r="D10204" s="40">
        <v>307</v>
      </c>
      <c r="E10204" s="40" t="s">
        <v>50</v>
      </c>
      <c r="F10204">
        <f t="shared" si="477"/>
        <v>9</v>
      </c>
      <c r="G10204">
        <f t="shared" si="478"/>
        <v>2017</v>
      </c>
      <c r="H10204">
        <f t="shared" si="479"/>
        <v>608.93449999999996</v>
      </c>
      <c r="I10204" s="23"/>
    </row>
    <row r="10205" spans="1:9" ht="14.4">
      <c r="A10205" s="77" t="s">
        <v>49</v>
      </c>
      <c r="B10205" s="40">
        <v>13095500</v>
      </c>
      <c r="C10205" s="41">
        <v>42984</v>
      </c>
      <c r="D10205" s="40">
        <v>308</v>
      </c>
      <c r="E10205" s="40" t="s">
        <v>50</v>
      </c>
      <c r="F10205">
        <f t="shared" si="477"/>
        <v>9</v>
      </c>
      <c r="G10205">
        <f t="shared" si="478"/>
        <v>2017</v>
      </c>
      <c r="H10205">
        <f t="shared" si="479"/>
        <v>610.91800000000001</v>
      </c>
      <c r="I10205" s="23"/>
    </row>
    <row r="10206" spans="1:9" ht="14.4">
      <c r="A10206" s="77" t="s">
        <v>49</v>
      </c>
      <c r="B10206" s="40">
        <v>13095500</v>
      </c>
      <c r="C10206" s="41">
        <v>42985</v>
      </c>
      <c r="D10206" s="40">
        <v>309</v>
      </c>
      <c r="E10206" s="40" t="s">
        <v>50</v>
      </c>
      <c r="F10206">
        <f t="shared" si="477"/>
        <v>9</v>
      </c>
      <c r="G10206">
        <f t="shared" si="478"/>
        <v>2017</v>
      </c>
      <c r="H10206">
        <f t="shared" si="479"/>
        <v>612.90150000000006</v>
      </c>
      <c r="I10206" s="23"/>
    </row>
    <row r="10207" spans="1:9" ht="14.4">
      <c r="A10207" s="77" t="s">
        <v>49</v>
      </c>
      <c r="B10207" s="40">
        <v>13095500</v>
      </c>
      <c r="C10207" s="41">
        <v>42986</v>
      </c>
      <c r="D10207" s="40">
        <v>310</v>
      </c>
      <c r="E10207" s="40" t="s">
        <v>50</v>
      </c>
      <c r="F10207">
        <f t="shared" si="477"/>
        <v>9</v>
      </c>
      <c r="G10207">
        <f t="shared" si="478"/>
        <v>2017</v>
      </c>
      <c r="H10207">
        <f t="shared" si="479"/>
        <v>614.88499999999999</v>
      </c>
      <c r="I10207" s="23"/>
    </row>
    <row r="10208" spans="1:9" ht="14.4">
      <c r="A10208" s="77" t="s">
        <v>49</v>
      </c>
      <c r="B10208" s="40">
        <v>13095500</v>
      </c>
      <c r="C10208" s="41">
        <v>42987</v>
      </c>
      <c r="D10208" s="40">
        <v>311</v>
      </c>
      <c r="E10208" s="40" t="s">
        <v>50</v>
      </c>
      <c r="F10208">
        <f t="shared" si="477"/>
        <v>9</v>
      </c>
      <c r="G10208">
        <f t="shared" si="478"/>
        <v>2017</v>
      </c>
      <c r="H10208">
        <f t="shared" si="479"/>
        <v>616.86850000000004</v>
      </c>
      <c r="I10208" s="23"/>
    </row>
    <row r="10209" spans="1:9" ht="14.4">
      <c r="A10209" s="77" t="s">
        <v>49</v>
      </c>
      <c r="B10209" s="40">
        <v>13095500</v>
      </c>
      <c r="C10209" s="41">
        <v>42988</v>
      </c>
      <c r="D10209" s="40">
        <v>312</v>
      </c>
      <c r="E10209" s="40" t="s">
        <v>50</v>
      </c>
      <c r="F10209">
        <f t="shared" si="477"/>
        <v>9</v>
      </c>
      <c r="G10209">
        <f t="shared" si="478"/>
        <v>2017</v>
      </c>
      <c r="H10209">
        <f t="shared" si="479"/>
        <v>618.85199999999998</v>
      </c>
      <c r="I10209" s="23"/>
    </row>
    <row r="10210" spans="1:9" ht="14.4">
      <c r="A10210" s="77" t="s">
        <v>49</v>
      </c>
      <c r="B10210" s="40">
        <v>13095500</v>
      </c>
      <c r="C10210" s="41">
        <v>42989</v>
      </c>
      <c r="D10210" s="40">
        <v>312</v>
      </c>
      <c r="E10210" s="40" t="s">
        <v>50</v>
      </c>
      <c r="F10210">
        <f t="shared" ref="F10210:F10273" si="480">MONTH(C10210)</f>
        <v>9</v>
      </c>
      <c r="G10210">
        <f t="shared" ref="G10210:G10273" si="481">IF(F10210&gt;10,YEAR(C10210)+1,YEAR(C10210))</f>
        <v>2017</v>
      </c>
      <c r="H10210">
        <f t="shared" si="479"/>
        <v>618.85199999999998</v>
      </c>
      <c r="I10210" s="23"/>
    </row>
    <row r="10211" spans="1:9" ht="14.4">
      <c r="A10211" s="77" t="s">
        <v>49</v>
      </c>
      <c r="B10211" s="40">
        <v>13095500</v>
      </c>
      <c r="C10211" s="41">
        <v>42990</v>
      </c>
      <c r="D10211" s="40">
        <v>314</v>
      </c>
      <c r="E10211" s="40" t="s">
        <v>50</v>
      </c>
      <c r="F10211">
        <f t="shared" si="480"/>
        <v>9</v>
      </c>
      <c r="G10211">
        <f t="shared" si="481"/>
        <v>2017</v>
      </c>
      <c r="H10211">
        <f t="shared" si="479"/>
        <v>622.81899999999996</v>
      </c>
      <c r="I10211" s="23"/>
    </row>
    <row r="10212" spans="1:9" ht="14.4">
      <c r="A10212" s="77" t="s">
        <v>49</v>
      </c>
      <c r="B10212" s="40">
        <v>13095500</v>
      </c>
      <c r="C10212" s="41">
        <v>42991</v>
      </c>
      <c r="D10212" s="40">
        <v>314</v>
      </c>
      <c r="E10212" s="40" t="s">
        <v>50</v>
      </c>
      <c r="F10212">
        <f t="shared" si="480"/>
        <v>9</v>
      </c>
      <c r="G10212">
        <f t="shared" si="481"/>
        <v>2017</v>
      </c>
      <c r="H10212">
        <f t="shared" si="479"/>
        <v>622.81899999999996</v>
      </c>
      <c r="I10212" s="23"/>
    </row>
    <row r="10213" spans="1:9" ht="14.4">
      <c r="A10213" s="77" t="s">
        <v>49</v>
      </c>
      <c r="B10213" s="40">
        <v>13095500</v>
      </c>
      <c r="C10213" s="41">
        <v>42992</v>
      </c>
      <c r="D10213" s="40">
        <v>316</v>
      </c>
      <c r="E10213" s="40" t="s">
        <v>50</v>
      </c>
      <c r="F10213">
        <f t="shared" si="480"/>
        <v>9</v>
      </c>
      <c r="G10213">
        <f t="shared" si="481"/>
        <v>2017</v>
      </c>
      <c r="H10213">
        <f t="shared" ref="H10213:H10276" si="482">D10213*1.9835</f>
        <v>626.78600000000006</v>
      </c>
      <c r="I10213" s="23"/>
    </row>
    <row r="10214" spans="1:9" ht="14.4">
      <c r="A10214" s="77" t="s">
        <v>49</v>
      </c>
      <c r="B10214" s="40">
        <v>13095500</v>
      </c>
      <c r="C10214" s="41">
        <v>42993</v>
      </c>
      <c r="D10214" s="40">
        <v>318</v>
      </c>
      <c r="E10214" s="40" t="s">
        <v>50</v>
      </c>
      <c r="F10214">
        <f t="shared" si="480"/>
        <v>9</v>
      </c>
      <c r="G10214">
        <f t="shared" si="481"/>
        <v>2017</v>
      </c>
      <c r="H10214">
        <f t="shared" si="482"/>
        <v>630.75300000000004</v>
      </c>
      <c r="I10214" s="23"/>
    </row>
    <row r="10215" spans="1:9" ht="14.4">
      <c r="A10215" s="77" t="s">
        <v>49</v>
      </c>
      <c r="B10215" s="40">
        <v>13095500</v>
      </c>
      <c r="C10215" s="41">
        <v>42994</v>
      </c>
      <c r="D10215" s="40">
        <v>318</v>
      </c>
      <c r="E10215" s="40" t="s">
        <v>50</v>
      </c>
      <c r="F10215">
        <f t="shared" si="480"/>
        <v>9</v>
      </c>
      <c r="G10215">
        <f t="shared" si="481"/>
        <v>2017</v>
      </c>
      <c r="H10215">
        <f t="shared" si="482"/>
        <v>630.75300000000004</v>
      </c>
      <c r="I10215" s="23"/>
    </row>
    <row r="10216" spans="1:9" ht="14.4">
      <c r="A10216" s="77" t="s">
        <v>49</v>
      </c>
      <c r="B10216" s="40">
        <v>13095500</v>
      </c>
      <c r="C10216" s="41">
        <v>42995</v>
      </c>
      <c r="D10216" s="40">
        <v>319</v>
      </c>
      <c r="E10216" s="40" t="s">
        <v>50</v>
      </c>
      <c r="F10216">
        <f t="shared" si="480"/>
        <v>9</v>
      </c>
      <c r="G10216">
        <f t="shared" si="481"/>
        <v>2017</v>
      </c>
      <c r="H10216">
        <f t="shared" si="482"/>
        <v>632.73649999999998</v>
      </c>
      <c r="I10216" s="23"/>
    </row>
    <row r="10217" spans="1:9" ht="14.4">
      <c r="A10217" s="77" t="s">
        <v>49</v>
      </c>
      <c r="B10217" s="40">
        <v>13095500</v>
      </c>
      <c r="C10217" s="41">
        <v>42996</v>
      </c>
      <c r="D10217" s="40">
        <v>321</v>
      </c>
      <c r="E10217" s="40" t="s">
        <v>50</v>
      </c>
      <c r="F10217">
        <f t="shared" si="480"/>
        <v>9</v>
      </c>
      <c r="G10217">
        <f t="shared" si="481"/>
        <v>2017</v>
      </c>
      <c r="H10217">
        <f t="shared" si="482"/>
        <v>636.70349999999996</v>
      </c>
      <c r="I10217" s="23"/>
    </row>
    <row r="10218" spans="1:9" ht="14.4">
      <c r="A10218" s="77" t="s">
        <v>49</v>
      </c>
      <c r="B10218" s="40">
        <v>13095500</v>
      </c>
      <c r="C10218" s="41">
        <v>42997</v>
      </c>
      <c r="D10218" s="40">
        <v>322</v>
      </c>
      <c r="E10218" s="40" t="s">
        <v>50</v>
      </c>
      <c r="F10218">
        <f t="shared" si="480"/>
        <v>9</v>
      </c>
      <c r="G10218">
        <f t="shared" si="481"/>
        <v>2017</v>
      </c>
      <c r="H10218">
        <f t="shared" si="482"/>
        <v>638.68700000000001</v>
      </c>
      <c r="I10218" s="23"/>
    </row>
    <row r="10219" spans="1:9" ht="14.4">
      <c r="A10219" s="77" t="s">
        <v>49</v>
      </c>
      <c r="B10219" s="40">
        <v>13095500</v>
      </c>
      <c r="C10219" s="41">
        <v>42998</v>
      </c>
      <c r="D10219" s="40">
        <v>323</v>
      </c>
      <c r="E10219" s="40" t="s">
        <v>50</v>
      </c>
      <c r="F10219">
        <f t="shared" si="480"/>
        <v>9</v>
      </c>
      <c r="G10219">
        <f t="shared" si="481"/>
        <v>2017</v>
      </c>
      <c r="H10219">
        <f t="shared" si="482"/>
        <v>640.67050000000006</v>
      </c>
      <c r="I10219" s="23"/>
    </row>
    <row r="10220" spans="1:9" ht="14.4">
      <c r="A10220" s="77" t="s">
        <v>49</v>
      </c>
      <c r="B10220" s="40">
        <v>13095500</v>
      </c>
      <c r="C10220" s="41">
        <v>42999</v>
      </c>
      <c r="D10220" s="40">
        <v>324</v>
      </c>
      <c r="E10220" s="40" t="s">
        <v>50</v>
      </c>
      <c r="F10220">
        <f t="shared" si="480"/>
        <v>9</v>
      </c>
      <c r="G10220">
        <f t="shared" si="481"/>
        <v>2017</v>
      </c>
      <c r="H10220">
        <f t="shared" si="482"/>
        <v>642.654</v>
      </c>
      <c r="I10220" s="23"/>
    </row>
    <row r="10221" spans="1:9" ht="14.4">
      <c r="A10221" s="77" t="s">
        <v>49</v>
      </c>
      <c r="B10221" s="40">
        <v>13095500</v>
      </c>
      <c r="C10221" s="41">
        <v>43000</v>
      </c>
      <c r="D10221" s="40">
        <v>324</v>
      </c>
      <c r="E10221" s="40" t="s">
        <v>50</v>
      </c>
      <c r="F10221">
        <f t="shared" si="480"/>
        <v>9</v>
      </c>
      <c r="G10221">
        <f t="shared" si="481"/>
        <v>2017</v>
      </c>
      <c r="H10221">
        <f t="shared" si="482"/>
        <v>642.654</v>
      </c>
      <c r="I10221" s="23"/>
    </row>
    <row r="10222" spans="1:9" ht="14.4">
      <c r="A10222" s="77" t="s">
        <v>49</v>
      </c>
      <c r="B10222" s="40">
        <v>13095500</v>
      </c>
      <c r="C10222" s="41">
        <v>43001</v>
      </c>
      <c r="D10222" s="40">
        <v>325</v>
      </c>
      <c r="E10222" s="40" t="s">
        <v>50</v>
      </c>
      <c r="F10222">
        <f t="shared" si="480"/>
        <v>9</v>
      </c>
      <c r="G10222">
        <f t="shared" si="481"/>
        <v>2017</v>
      </c>
      <c r="H10222">
        <f t="shared" si="482"/>
        <v>644.63750000000005</v>
      </c>
      <c r="I10222" s="23"/>
    </row>
    <row r="10223" spans="1:9" ht="14.4">
      <c r="A10223" s="77" t="s">
        <v>49</v>
      </c>
      <c r="B10223" s="40">
        <v>13095500</v>
      </c>
      <c r="C10223" s="41">
        <v>43002</v>
      </c>
      <c r="D10223" s="40">
        <v>326</v>
      </c>
      <c r="E10223" s="40" t="s">
        <v>50</v>
      </c>
      <c r="F10223">
        <f t="shared" si="480"/>
        <v>9</v>
      </c>
      <c r="G10223">
        <f t="shared" si="481"/>
        <v>2017</v>
      </c>
      <c r="H10223">
        <f t="shared" si="482"/>
        <v>646.62099999999998</v>
      </c>
      <c r="I10223" s="23"/>
    </row>
    <row r="10224" spans="1:9" ht="14.4">
      <c r="A10224" s="77" t="s">
        <v>49</v>
      </c>
      <c r="B10224" s="40">
        <v>13095500</v>
      </c>
      <c r="C10224" s="41">
        <v>43003</v>
      </c>
      <c r="D10224" s="40">
        <v>326</v>
      </c>
      <c r="E10224" s="40" t="s">
        <v>50</v>
      </c>
      <c r="F10224">
        <f t="shared" si="480"/>
        <v>9</v>
      </c>
      <c r="G10224">
        <f t="shared" si="481"/>
        <v>2017</v>
      </c>
      <c r="H10224">
        <f t="shared" si="482"/>
        <v>646.62099999999998</v>
      </c>
      <c r="I10224" s="23"/>
    </row>
    <row r="10225" spans="1:9" ht="14.4">
      <c r="A10225" s="77" t="s">
        <v>49</v>
      </c>
      <c r="B10225" s="40">
        <v>13095500</v>
      </c>
      <c r="C10225" s="41">
        <v>43004</v>
      </c>
      <c r="D10225" s="40">
        <v>326</v>
      </c>
      <c r="E10225" s="40" t="s">
        <v>50</v>
      </c>
      <c r="F10225">
        <f t="shared" si="480"/>
        <v>9</v>
      </c>
      <c r="G10225">
        <f t="shared" si="481"/>
        <v>2017</v>
      </c>
      <c r="H10225">
        <f t="shared" si="482"/>
        <v>646.62099999999998</v>
      </c>
      <c r="I10225" s="23"/>
    </row>
    <row r="10226" spans="1:9" ht="14.4">
      <c r="A10226" s="77" t="s">
        <v>49</v>
      </c>
      <c r="B10226" s="40">
        <v>13095500</v>
      </c>
      <c r="C10226" s="41">
        <v>43005</v>
      </c>
      <c r="D10226" s="40">
        <v>327</v>
      </c>
      <c r="E10226" s="40" t="s">
        <v>50</v>
      </c>
      <c r="F10226">
        <f t="shared" si="480"/>
        <v>9</v>
      </c>
      <c r="G10226">
        <f t="shared" si="481"/>
        <v>2017</v>
      </c>
      <c r="H10226">
        <f t="shared" si="482"/>
        <v>648.60450000000003</v>
      </c>
      <c r="I10226" s="23"/>
    </row>
    <row r="10227" spans="1:9" ht="14.4">
      <c r="A10227" s="77" t="s">
        <v>49</v>
      </c>
      <c r="B10227" s="40">
        <v>13095500</v>
      </c>
      <c r="C10227" s="41">
        <v>43006</v>
      </c>
      <c r="D10227" s="40">
        <v>327</v>
      </c>
      <c r="E10227" s="40" t="s">
        <v>50</v>
      </c>
      <c r="F10227">
        <f t="shared" si="480"/>
        <v>9</v>
      </c>
      <c r="G10227">
        <f t="shared" si="481"/>
        <v>2017</v>
      </c>
      <c r="H10227">
        <f t="shared" si="482"/>
        <v>648.60450000000003</v>
      </c>
      <c r="I10227" s="23"/>
    </row>
    <row r="10228" spans="1:9" ht="14.4">
      <c r="A10228" s="77" t="s">
        <v>49</v>
      </c>
      <c r="B10228" s="40">
        <v>13095500</v>
      </c>
      <c r="C10228" s="41">
        <v>43007</v>
      </c>
      <c r="D10228" s="40">
        <v>327</v>
      </c>
      <c r="E10228" s="40" t="s">
        <v>50</v>
      </c>
      <c r="F10228">
        <f t="shared" si="480"/>
        <v>9</v>
      </c>
      <c r="G10228">
        <f t="shared" si="481"/>
        <v>2017</v>
      </c>
      <c r="H10228">
        <f t="shared" si="482"/>
        <v>648.60450000000003</v>
      </c>
      <c r="I10228" s="23"/>
    </row>
    <row r="10229" spans="1:9" ht="14.4">
      <c r="A10229" s="77" t="s">
        <v>49</v>
      </c>
      <c r="B10229" s="40">
        <v>13095500</v>
      </c>
      <c r="C10229" s="41">
        <v>43008</v>
      </c>
      <c r="D10229" s="40">
        <v>328</v>
      </c>
      <c r="E10229" s="40" t="s">
        <v>50</v>
      </c>
      <c r="F10229">
        <f t="shared" si="480"/>
        <v>9</v>
      </c>
      <c r="G10229">
        <f t="shared" si="481"/>
        <v>2017</v>
      </c>
      <c r="H10229">
        <f t="shared" si="482"/>
        <v>650.58799999999997</v>
      </c>
      <c r="I10229" s="23"/>
    </row>
    <row r="10230" spans="1:9" ht="14.4">
      <c r="A10230" s="77" t="s">
        <v>49</v>
      </c>
      <c r="B10230" s="40">
        <v>13095500</v>
      </c>
      <c r="C10230" s="41">
        <v>43009</v>
      </c>
      <c r="D10230" s="40">
        <v>328</v>
      </c>
      <c r="E10230" s="40" t="s">
        <v>50</v>
      </c>
      <c r="F10230">
        <f t="shared" si="480"/>
        <v>10</v>
      </c>
      <c r="G10230">
        <f t="shared" si="481"/>
        <v>2017</v>
      </c>
      <c r="H10230">
        <f t="shared" si="482"/>
        <v>650.58799999999997</v>
      </c>
      <c r="I10230" s="23"/>
    </row>
    <row r="10231" spans="1:9" ht="14.4">
      <c r="A10231" s="77" t="s">
        <v>49</v>
      </c>
      <c r="B10231" s="40">
        <v>13095500</v>
      </c>
      <c r="C10231" s="41">
        <v>43010</v>
      </c>
      <c r="D10231" s="40">
        <v>328</v>
      </c>
      <c r="E10231" s="40" t="s">
        <v>50</v>
      </c>
      <c r="F10231">
        <f t="shared" si="480"/>
        <v>10</v>
      </c>
      <c r="G10231">
        <f t="shared" si="481"/>
        <v>2017</v>
      </c>
      <c r="H10231">
        <f t="shared" si="482"/>
        <v>650.58799999999997</v>
      </c>
      <c r="I10231" s="23"/>
    </row>
    <row r="10232" spans="1:9" ht="14.4">
      <c r="A10232" s="77" t="s">
        <v>49</v>
      </c>
      <c r="B10232" s="40">
        <v>13095500</v>
      </c>
      <c r="C10232" s="41">
        <v>43011</v>
      </c>
      <c r="D10232" s="40">
        <v>328</v>
      </c>
      <c r="E10232" s="40" t="s">
        <v>50</v>
      </c>
      <c r="F10232">
        <f t="shared" si="480"/>
        <v>10</v>
      </c>
      <c r="G10232">
        <f t="shared" si="481"/>
        <v>2017</v>
      </c>
      <c r="H10232">
        <f t="shared" si="482"/>
        <v>650.58799999999997</v>
      </c>
      <c r="I10232" s="23"/>
    </row>
    <row r="10233" spans="1:9" ht="14.4">
      <c r="A10233" s="77" t="s">
        <v>49</v>
      </c>
      <c r="B10233" s="40">
        <v>13095500</v>
      </c>
      <c r="C10233" s="41">
        <v>43012</v>
      </c>
      <c r="D10233" s="40">
        <v>329</v>
      </c>
      <c r="E10233" s="40" t="s">
        <v>50</v>
      </c>
      <c r="F10233">
        <f t="shared" si="480"/>
        <v>10</v>
      </c>
      <c r="G10233">
        <f t="shared" si="481"/>
        <v>2017</v>
      </c>
      <c r="H10233">
        <f t="shared" si="482"/>
        <v>652.57150000000001</v>
      </c>
      <c r="I10233" s="23"/>
    </row>
    <row r="10234" spans="1:9" ht="14.4">
      <c r="A10234" s="77" t="s">
        <v>49</v>
      </c>
      <c r="B10234" s="40">
        <v>13095500</v>
      </c>
      <c r="C10234" s="41">
        <v>43013</v>
      </c>
      <c r="D10234" s="40">
        <v>329</v>
      </c>
      <c r="E10234" s="40" t="s">
        <v>50</v>
      </c>
      <c r="F10234">
        <f t="shared" si="480"/>
        <v>10</v>
      </c>
      <c r="G10234">
        <f t="shared" si="481"/>
        <v>2017</v>
      </c>
      <c r="H10234">
        <f t="shared" si="482"/>
        <v>652.57150000000001</v>
      </c>
      <c r="I10234" s="23"/>
    </row>
    <row r="10235" spans="1:9" ht="14.4">
      <c r="A10235" s="77" t="s">
        <v>49</v>
      </c>
      <c r="B10235" s="40">
        <v>13095500</v>
      </c>
      <c r="C10235" s="41">
        <v>43014</v>
      </c>
      <c r="D10235" s="40">
        <v>330</v>
      </c>
      <c r="E10235" s="40" t="s">
        <v>50</v>
      </c>
      <c r="F10235">
        <f t="shared" si="480"/>
        <v>10</v>
      </c>
      <c r="G10235">
        <f t="shared" si="481"/>
        <v>2017</v>
      </c>
      <c r="H10235">
        <f t="shared" si="482"/>
        <v>654.55500000000006</v>
      </c>
      <c r="I10235" s="23"/>
    </row>
    <row r="10236" spans="1:9" ht="14.4">
      <c r="A10236" s="77" t="s">
        <v>49</v>
      </c>
      <c r="B10236" s="40">
        <v>13095500</v>
      </c>
      <c r="C10236" s="41">
        <v>43015</v>
      </c>
      <c r="D10236" s="40">
        <v>330</v>
      </c>
      <c r="E10236" s="40" t="s">
        <v>50</v>
      </c>
      <c r="F10236">
        <f t="shared" si="480"/>
        <v>10</v>
      </c>
      <c r="G10236">
        <f t="shared" si="481"/>
        <v>2017</v>
      </c>
      <c r="H10236">
        <f t="shared" si="482"/>
        <v>654.55500000000006</v>
      </c>
      <c r="I10236" s="23"/>
    </row>
    <row r="10237" spans="1:9" ht="14.4">
      <c r="A10237" s="77" t="s">
        <v>49</v>
      </c>
      <c r="B10237" s="40">
        <v>13095500</v>
      </c>
      <c r="C10237" s="41">
        <v>43016</v>
      </c>
      <c r="D10237" s="40">
        <v>330</v>
      </c>
      <c r="E10237" s="40" t="s">
        <v>50</v>
      </c>
      <c r="F10237">
        <f t="shared" si="480"/>
        <v>10</v>
      </c>
      <c r="G10237">
        <f t="shared" si="481"/>
        <v>2017</v>
      </c>
      <c r="H10237">
        <f t="shared" si="482"/>
        <v>654.55500000000006</v>
      </c>
      <c r="I10237" s="23"/>
    </row>
    <row r="10238" spans="1:9" ht="14.4">
      <c r="A10238" s="77" t="s">
        <v>49</v>
      </c>
      <c r="B10238" s="40">
        <v>13095500</v>
      </c>
      <c r="C10238" s="41">
        <v>43017</v>
      </c>
      <c r="D10238" s="40">
        <v>329</v>
      </c>
      <c r="E10238" s="40" t="s">
        <v>50</v>
      </c>
      <c r="F10238">
        <f t="shared" si="480"/>
        <v>10</v>
      </c>
      <c r="G10238">
        <f t="shared" si="481"/>
        <v>2017</v>
      </c>
      <c r="H10238">
        <f t="shared" si="482"/>
        <v>652.57150000000001</v>
      </c>
      <c r="I10238" s="23"/>
    </row>
    <row r="10239" spans="1:9" ht="14.4">
      <c r="A10239" s="77" t="s">
        <v>49</v>
      </c>
      <c r="B10239" s="40">
        <v>13095500</v>
      </c>
      <c r="C10239" s="41">
        <v>43018</v>
      </c>
      <c r="D10239" s="40">
        <v>330</v>
      </c>
      <c r="E10239" s="40" t="s">
        <v>50</v>
      </c>
      <c r="F10239">
        <f t="shared" si="480"/>
        <v>10</v>
      </c>
      <c r="G10239">
        <f t="shared" si="481"/>
        <v>2017</v>
      </c>
      <c r="H10239">
        <f t="shared" si="482"/>
        <v>654.55500000000006</v>
      </c>
      <c r="I10239" s="23"/>
    </row>
    <row r="10240" spans="1:9" ht="14.4">
      <c r="A10240" s="77" t="s">
        <v>49</v>
      </c>
      <c r="B10240" s="40">
        <v>13095500</v>
      </c>
      <c r="C10240" s="41">
        <v>43019</v>
      </c>
      <c r="D10240" s="40">
        <v>330</v>
      </c>
      <c r="E10240" s="40" t="s">
        <v>50</v>
      </c>
      <c r="F10240">
        <f t="shared" si="480"/>
        <v>10</v>
      </c>
      <c r="G10240">
        <f t="shared" si="481"/>
        <v>2017</v>
      </c>
      <c r="H10240">
        <f t="shared" si="482"/>
        <v>654.55500000000006</v>
      </c>
      <c r="I10240" s="23"/>
    </row>
    <row r="10241" spans="1:9" ht="14.4">
      <c r="A10241" s="77" t="s">
        <v>49</v>
      </c>
      <c r="B10241" s="40">
        <v>13095500</v>
      </c>
      <c r="C10241" s="41">
        <v>43020</v>
      </c>
      <c r="D10241" s="40">
        <v>330</v>
      </c>
      <c r="E10241" s="40" t="s">
        <v>50</v>
      </c>
      <c r="F10241">
        <f t="shared" si="480"/>
        <v>10</v>
      </c>
      <c r="G10241">
        <f t="shared" si="481"/>
        <v>2017</v>
      </c>
      <c r="H10241">
        <f t="shared" si="482"/>
        <v>654.55500000000006</v>
      </c>
      <c r="I10241" s="23"/>
    </row>
    <row r="10242" spans="1:9" ht="14.4">
      <c r="A10242" s="77" t="s">
        <v>49</v>
      </c>
      <c r="B10242" s="40">
        <v>13095500</v>
      </c>
      <c r="C10242" s="41">
        <v>43021</v>
      </c>
      <c r="D10242" s="40">
        <v>330</v>
      </c>
      <c r="E10242" s="40" t="s">
        <v>50</v>
      </c>
      <c r="F10242">
        <f t="shared" si="480"/>
        <v>10</v>
      </c>
      <c r="G10242">
        <f t="shared" si="481"/>
        <v>2017</v>
      </c>
      <c r="H10242">
        <f t="shared" si="482"/>
        <v>654.55500000000006</v>
      </c>
      <c r="I10242" s="23"/>
    </row>
    <row r="10243" spans="1:9" ht="14.4">
      <c r="A10243" s="77" t="s">
        <v>49</v>
      </c>
      <c r="B10243" s="40">
        <v>13095500</v>
      </c>
      <c r="C10243" s="41">
        <v>43022</v>
      </c>
      <c r="D10243" s="40">
        <v>330</v>
      </c>
      <c r="E10243" s="40" t="s">
        <v>50</v>
      </c>
      <c r="F10243">
        <f t="shared" si="480"/>
        <v>10</v>
      </c>
      <c r="G10243">
        <f t="shared" si="481"/>
        <v>2017</v>
      </c>
      <c r="H10243">
        <f t="shared" si="482"/>
        <v>654.55500000000006</v>
      </c>
      <c r="I10243" s="23"/>
    </row>
    <row r="10244" spans="1:9" ht="14.4">
      <c r="A10244" s="77" t="s">
        <v>49</v>
      </c>
      <c r="B10244" s="40">
        <v>13095500</v>
      </c>
      <c r="C10244" s="41">
        <v>43023</v>
      </c>
      <c r="D10244" s="40">
        <v>330</v>
      </c>
      <c r="E10244" s="40" t="s">
        <v>50</v>
      </c>
      <c r="F10244">
        <f t="shared" si="480"/>
        <v>10</v>
      </c>
      <c r="G10244">
        <f t="shared" si="481"/>
        <v>2017</v>
      </c>
      <c r="H10244">
        <f t="shared" si="482"/>
        <v>654.55500000000006</v>
      </c>
      <c r="I10244" s="23"/>
    </row>
    <row r="10245" spans="1:9" ht="14.4">
      <c r="A10245" s="77" t="s">
        <v>49</v>
      </c>
      <c r="B10245" s="40">
        <v>13095500</v>
      </c>
      <c r="C10245" s="41">
        <v>43024</v>
      </c>
      <c r="D10245" s="40">
        <v>330</v>
      </c>
      <c r="E10245" s="40" t="s">
        <v>50</v>
      </c>
      <c r="F10245">
        <f t="shared" si="480"/>
        <v>10</v>
      </c>
      <c r="G10245">
        <f t="shared" si="481"/>
        <v>2017</v>
      </c>
      <c r="H10245">
        <f t="shared" si="482"/>
        <v>654.55500000000006</v>
      </c>
      <c r="I10245" s="23"/>
    </row>
    <row r="10246" spans="1:9" ht="14.4">
      <c r="A10246" s="77" t="s">
        <v>49</v>
      </c>
      <c r="B10246" s="40">
        <v>13095500</v>
      </c>
      <c r="C10246" s="41">
        <v>43025</v>
      </c>
      <c r="D10246" s="40">
        <v>331</v>
      </c>
      <c r="E10246" s="40" t="s">
        <v>50</v>
      </c>
      <c r="F10246">
        <f t="shared" si="480"/>
        <v>10</v>
      </c>
      <c r="G10246">
        <f t="shared" si="481"/>
        <v>2017</v>
      </c>
      <c r="H10246">
        <f t="shared" si="482"/>
        <v>656.5385</v>
      </c>
      <c r="I10246" s="23"/>
    </row>
    <row r="10247" spans="1:9" ht="14.4">
      <c r="A10247" s="77" t="s">
        <v>49</v>
      </c>
      <c r="B10247" s="40">
        <v>13095500</v>
      </c>
      <c r="C10247" s="41">
        <v>43026</v>
      </c>
      <c r="D10247" s="40">
        <v>331</v>
      </c>
      <c r="E10247" s="40" t="s">
        <v>50</v>
      </c>
      <c r="F10247">
        <f t="shared" si="480"/>
        <v>10</v>
      </c>
      <c r="G10247">
        <f t="shared" si="481"/>
        <v>2017</v>
      </c>
      <c r="H10247">
        <f t="shared" si="482"/>
        <v>656.5385</v>
      </c>
      <c r="I10247" s="23"/>
    </row>
    <row r="10248" spans="1:9" ht="14.4">
      <c r="A10248" s="77" t="s">
        <v>49</v>
      </c>
      <c r="B10248" s="40">
        <v>13095500</v>
      </c>
      <c r="C10248" s="41">
        <v>43027</v>
      </c>
      <c r="D10248" s="40">
        <v>331</v>
      </c>
      <c r="E10248" s="40" t="s">
        <v>50</v>
      </c>
      <c r="F10248">
        <f t="shared" si="480"/>
        <v>10</v>
      </c>
      <c r="G10248">
        <f t="shared" si="481"/>
        <v>2017</v>
      </c>
      <c r="H10248">
        <f t="shared" si="482"/>
        <v>656.5385</v>
      </c>
      <c r="I10248" s="23"/>
    </row>
    <row r="10249" spans="1:9" ht="14.4">
      <c r="A10249" s="77" t="s">
        <v>49</v>
      </c>
      <c r="B10249" s="40">
        <v>13095500</v>
      </c>
      <c r="C10249" s="41">
        <v>43028</v>
      </c>
      <c r="D10249" s="40">
        <v>332</v>
      </c>
      <c r="E10249" s="40" t="s">
        <v>50</v>
      </c>
      <c r="F10249">
        <f t="shared" si="480"/>
        <v>10</v>
      </c>
      <c r="G10249">
        <f t="shared" si="481"/>
        <v>2017</v>
      </c>
      <c r="H10249">
        <f t="shared" si="482"/>
        <v>658.52200000000005</v>
      </c>
      <c r="I10249" s="23"/>
    </row>
    <row r="10250" spans="1:9" ht="14.4">
      <c r="A10250" s="77" t="s">
        <v>49</v>
      </c>
      <c r="B10250" s="40">
        <v>13095500</v>
      </c>
      <c r="C10250" s="41">
        <v>43029</v>
      </c>
      <c r="D10250" s="40">
        <v>331</v>
      </c>
      <c r="E10250" s="40" t="s">
        <v>50</v>
      </c>
      <c r="F10250">
        <f t="shared" si="480"/>
        <v>10</v>
      </c>
      <c r="G10250">
        <f t="shared" si="481"/>
        <v>2017</v>
      </c>
      <c r="H10250">
        <f t="shared" si="482"/>
        <v>656.5385</v>
      </c>
      <c r="I10250" s="23"/>
    </row>
    <row r="10251" spans="1:9" ht="14.4">
      <c r="A10251" s="77" t="s">
        <v>49</v>
      </c>
      <c r="B10251" s="40">
        <v>13095500</v>
      </c>
      <c r="C10251" s="41">
        <v>43030</v>
      </c>
      <c r="D10251" s="40">
        <v>331</v>
      </c>
      <c r="E10251" s="40" t="s">
        <v>50</v>
      </c>
      <c r="F10251">
        <f t="shared" si="480"/>
        <v>10</v>
      </c>
      <c r="G10251">
        <f t="shared" si="481"/>
        <v>2017</v>
      </c>
      <c r="H10251">
        <f t="shared" si="482"/>
        <v>656.5385</v>
      </c>
      <c r="I10251" s="23"/>
    </row>
    <row r="10252" spans="1:9" ht="14.4">
      <c r="A10252" s="77" t="s">
        <v>49</v>
      </c>
      <c r="B10252" s="40">
        <v>13095500</v>
      </c>
      <c r="C10252" s="41">
        <v>43031</v>
      </c>
      <c r="D10252" s="40">
        <v>330</v>
      </c>
      <c r="E10252" s="40" t="s">
        <v>50</v>
      </c>
      <c r="F10252">
        <f t="shared" si="480"/>
        <v>10</v>
      </c>
      <c r="G10252">
        <f t="shared" si="481"/>
        <v>2017</v>
      </c>
      <c r="H10252">
        <f t="shared" si="482"/>
        <v>654.55500000000006</v>
      </c>
      <c r="I10252" s="23"/>
    </row>
    <row r="10253" spans="1:9" ht="14.4">
      <c r="A10253" s="77" t="s">
        <v>49</v>
      </c>
      <c r="B10253" s="40">
        <v>13095500</v>
      </c>
      <c r="C10253" s="41">
        <v>43032</v>
      </c>
      <c r="D10253" s="40">
        <v>330</v>
      </c>
      <c r="E10253" s="40" t="s">
        <v>50</v>
      </c>
      <c r="F10253">
        <f t="shared" si="480"/>
        <v>10</v>
      </c>
      <c r="G10253">
        <f t="shared" si="481"/>
        <v>2017</v>
      </c>
      <c r="H10253">
        <f t="shared" si="482"/>
        <v>654.55500000000006</v>
      </c>
      <c r="I10253" s="23"/>
    </row>
    <row r="10254" spans="1:9" ht="14.4">
      <c r="A10254" s="77" t="s">
        <v>49</v>
      </c>
      <c r="B10254" s="40">
        <v>13095500</v>
      </c>
      <c r="C10254" s="41">
        <v>43033</v>
      </c>
      <c r="D10254" s="40">
        <v>330</v>
      </c>
      <c r="E10254" s="40" t="s">
        <v>50</v>
      </c>
      <c r="F10254">
        <f t="shared" si="480"/>
        <v>10</v>
      </c>
      <c r="G10254">
        <f t="shared" si="481"/>
        <v>2017</v>
      </c>
      <c r="H10254">
        <f t="shared" si="482"/>
        <v>654.55500000000006</v>
      </c>
      <c r="I10254" s="23"/>
    </row>
    <row r="10255" spans="1:9" ht="14.4">
      <c r="A10255" s="77" t="s">
        <v>49</v>
      </c>
      <c r="B10255" s="40">
        <v>13095500</v>
      </c>
      <c r="C10255" s="41">
        <v>43034</v>
      </c>
      <c r="D10255" s="40">
        <v>330</v>
      </c>
      <c r="E10255" s="40" t="s">
        <v>50</v>
      </c>
      <c r="F10255">
        <f t="shared" si="480"/>
        <v>10</v>
      </c>
      <c r="G10255">
        <f t="shared" si="481"/>
        <v>2017</v>
      </c>
      <c r="H10255">
        <f t="shared" si="482"/>
        <v>654.55500000000006</v>
      </c>
      <c r="I10255" s="23"/>
    </row>
    <row r="10256" spans="1:9" ht="14.4">
      <c r="A10256" s="77" t="s">
        <v>49</v>
      </c>
      <c r="B10256" s="40">
        <v>13095500</v>
      </c>
      <c r="C10256" s="41">
        <v>43035</v>
      </c>
      <c r="D10256" s="40">
        <v>329</v>
      </c>
      <c r="E10256" s="40" t="s">
        <v>50</v>
      </c>
      <c r="F10256">
        <f t="shared" si="480"/>
        <v>10</v>
      </c>
      <c r="G10256">
        <f t="shared" si="481"/>
        <v>2017</v>
      </c>
      <c r="H10256">
        <f t="shared" si="482"/>
        <v>652.57150000000001</v>
      </c>
      <c r="I10256" s="23"/>
    </row>
    <row r="10257" spans="1:9" ht="14.4">
      <c r="A10257" s="77" t="s">
        <v>49</v>
      </c>
      <c r="B10257" s="40">
        <v>13095500</v>
      </c>
      <c r="C10257" s="41">
        <v>43036</v>
      </c>
      <c r="D10257" s="40">
        <v>329</v>
      </c>
      <c r="E10257" s="40" t="s">
        <v>50</v>
      </c>
      <c r="F10257">
        <f t="shared" si="480"/>
        <v>10</v>
      </c>
      <c r="G10257">
        <f t="shared" si="481"/>
        <v>2017</v>
      </c>
      <c r="H10257">
        <f t="shared" si="482"/>
        <v>652.57150000000001</v>
      </c>
      <c r="I10257" s="23"/>
    </row>
    <row r="10258" spans="1:9" ht="14.4">
      <c r="A10258" s="77" t="s">
        <v>49</v>
      </c>
      <c r="B10258" s="40">
        <v>13095500</v>
      </c>
      <c r="C10258" s="41">
        <v>43037</v>
      </c>
      <c r="D10258" s="40">
        <v>329</v>
      </c>
      <c r="E10258" s="40" t="s">
        <v>50</v>
      </c>
      <c r="F10258">
        <f t="shared" si="480"/>
        <v>10</v>
      </c>
      <c r="G10258">
        <f t="shared" si="481"/>
        <v>2017</v>
      </c>
      <c r="H10258">
        <f t="shared" si="482"/>
        <v>652.57150000000001</v>
      </c>
      <c r="I10258" s="23"/>
    </row>
    <row r="10259" spans="1:9" ht="14.4">
      <c r="A10259" s="77" t="s">
        <v>49</v>
      </c>
      <c r="B10259" s="40">
        <v>13095500</v>
      </c>
      <c r="C10259" s="41">
        <v>43038</v>
      </c>
      <c r="D10259" s="40">
        <v>329</v>
      </c>
      <c r="E10259" s="40" t="s">
        <v>50</v>
      </c>
      <c r="F10259">
        <f t="shared" si="480"/>
        <v>10</v>
      </c>
      <c r="G10259">
        <f t="shared" si="481"/>
        <v>2017</v>
      </c>
      <c r="H10259">
        <f t="shared" si="482"/>
        <v>652.57150000000001</v>
      </c>
      <c r="I10259" s="23"/>
    </row>
    <row r="10260" spans="1:9" ht="14.4">
      <c r="A10260" s="77" t="s">
        <v>49</v>
      </c>
      <c r="B10260" s="40">
        <v>13095500</v>
      </c>
      <c r="C10260" s="41">
        <v>43039</v>
      </c>
      <c r="D10260" s="40">
        <v>329</v>
      </c>
      <c r="E10260" s="40" t="s">
        <v>50</v>
      </c>
      <c r="F10260">
        <f t="shared" si="480"/>
        <v>10</v>
      </c>
      <c r="G10260">
        <f t="shared" si="481"/>
        <v>2017</v>
      </c>
      <c r="H10260">
        <f t="shared" si="482"/>
        <v>652.57150000000001</v>
      </c>
      <c r="I10260" s="23"/>
    </row>
    <row r="10261" spans="1:9" ht="14.4">
      <c r="A10261" s="77" t="s">
        <v>49</v>
      </c>
      <c r="B10261" s="40">
        <v>13095500</v>
      </c>
      <c r="C10261" s="41">
        <v>43040</v>
      </c>
      <c r="D10261" s="40">
        <v>329</v>
      </c>
      <c r="E10261" s="40" t="s">
        <v>50</v>
      </c>
      <c r="F10261">
        <f t="shared" si="480"/>
        <v>11</v>
      </c>
      <c r="G10261">
        <f t="shared" si="481"/>
        <v>2018</v>
      </c>
      <c r="H10261">
        <f t="shared" si="482"/>
        <v>652.57150000000001</v>
      </c>
      <c r="I10261" s="23"/>
    </row>
    <row r="10262" spans="1:9" ht="14.4">
      <c r="A10262" s="77" t="s">
        <v>49</v>
      </c>
      <c r="B10262" s="40">
        <v>13095500</v>
      </c>
      <c r="C10262" s="41">
        <v>43041</v>
      </c>
      <c r="D10262" s="40">
        <v>329</v>
      </c>
      <c r="E10262" s="40" t="s">
        <v>50</v>
      </c>
      <c r="F10262">
        <f t="shared" si="480"/>
        <v>11</v>
      </c>
      <c r="G10262">
        <f t="shared" si="481"/>
        <v>2018</v>
      </c>
      <c r="H10262">
        <f t="shared" si="482"/>
        <v>652.57150000000001</v>
      </c>
      <c r="I10262" s="23"/>
    </row>
    <row r="10263" spans="1:9" ht="14.4">
      <c r="A10263" s="77" t="s">
        <v>49</v>
      </c>
      <c r="B10263" s="40">
        <v>13095500</v>
      </c>
      <c r="C10263" s="41">
        <v>43042</v>
      </c>
      <c r="D10263" s="40">
        <v>329</v>
      </c>
      <c r="E10263" s="40" t="s">
        <v>50</v>
      </c>
      <c r="F10263">
        <f t="shared" si="480"/>
        <v>11</v>
      </c>
      <c r="G10263">
        <f t="shared" si="481"/>
        <v>2018</v>
      </c>
      <c r="H10263">
        <f t="shared" si="482"/>
        <v>652.57150000000001</v>
      </c>
      <c r="I10263" s="23"/>
    </row>
    <row r="10264" spans="1:9" ht="14.4">
      <c r="A10264" s="77" t="s">
        <v>49</v>
      </c>
      <c r="B10264" s="40">
        <v>13095500</v>
      </c>
      <c r="C10264" s="41">
        <v>43043</v>
      </c>
      <c r="D10264" s="40">
        <v>329</v>
      </c>
      <c r="E10264" s="40" t="s">
        <v>50</v>
      </c>
      <c r="F10264">
        <f t="shared" si="480"/>
        <v>11</v>
      </c>
      <c r="G10264">
        <f t="shared" si="481"/>
        <v>2018</v>
      </c>
      <c r="H10264">
        <f t="shared" si="482"/>
        <v>652.57150000000001</v>
      </c>
      <c r="I10264" s="23"/>
    </row>
    <row r="10265" spans="1:9" ht="14.4">
      <c r="A10265" s="77" t="s">
        <v>49</v>
      </c>
      <c r="B10265" s="40">
        <v>13095500</v>
      </c>
      <c r="C10265" s="41">
        <v>43044</v>
      </c>
      <c r="D10265" s="40">
        <v>329</v>
      </c>
      <c r="E10265" s="40" t="s">
        <v>50</v>
      </c>
      <c r="F10265">
        <f t="shared" si="480"/>
        <v>11</v>
      </c>
      <c r="G10265">
        <f t="shared" si="481"/>
        <v>2018</v>
      </c>
      <c r="H10265">
        <f t="shared" si="482"/>
        <v>652.57150000000001</v>
      </c>
      <c r="I10265" s="23"/>
    </row>
    <row r="10266" spans="1:9" ht="14.4">
      <c r="A10266" s="77" t="s">
        <v>49</v>
      </c>
      <c r="B10266" s="40">
        <v>13095500</v>
      </c>
      <c r="C10266" s="41">
        <v>43045</v>
      </c>
      <c r="D10266" s="40">
        <v>328</v>
      </c>
      <c r="E10266" s="40" t="s">
        <v>50</v>
      </c>
      <c r="F10266">
        <f t="shared" si="480"/>
        <v>11</v>
      </c>
      <c r="G10266">
        <f t="shared" si="481"/>
        <v>2018</v>
      </c>
      <c r="H10266">
        <f t="shared" si="482"/>
        <v>650.58799999999997</v>
      </c>
      <c r="I10266" s="23"/>
    </row>
    <row r="10267" spans="1:9" ht="14.4">
      <c r="A10267" s="77" t="s">
        <v>49</v>
      </c>
      <c r="B10267" s="40">
        <v>13095500</v>
      </c>
      <c r="C10267" s="41">
        <v>43046</v>
      </c>
      <c r="D10267" s="40">
        <v>328</v>
      </c>
      <c r="E10267" s="40" t="s">
        <v>50</v>
      </c>
      <c r="F10267">
        <f t="shared" si="480"/>
        <v>11</v>
      </c>
      <c r="G10267">
        <f t="shared" si="481"/>
        <v>2018</v>
      </c>
      <c r="H10267">
        <f t="shared" si="482"/>
        <v>650.58799999999997</v>
      </c>
      <c r="I10267" s="23"/>
    </row>
    <row r="10268" spans="1:9" ht="14.4">
      <c r="A10268" s="77" t="s">
        <v>49</v>
      </c>
      <c r="B10268" s="40">
        <v>13095500</v>
      </c>
      <c r="C10268" s="41">
        <v>43047</v>
      </c>
      <c r="D10268" s="40">
        <v>327</v>
      </c>
      <c r="E10268" s="40" t="s">
        <v>50</v>
      </c>
      <c r="F10268">
        <f t="shared" si="480"/>
        <v>11</v>
      </c>
      <c r="G10268">
        <f t="shared" si="481"/>
        <v>2018</v>
      </c>
      <c r="H10268">
        <f t="shared" si="482"/>
        <v>648.60450000000003</v>
      </c>
      <c r="I10268" s="23"/>
    </row>
    <row r="10269" spans="1:9" ht="14.4">
      <c r="A10269" s="77" t="s">
        <v>49</v>
      </c>
      <c r="B10269" s="40">
        <v>13095500</v>
      </c>
      <c r="C10269" s="41">
        <v>43048</v>
      </c>
      <c r="D10269" s="40">
        <v>328</v>
      </c>
      <c r="E10269" s="40" t="s">
        <v>50</v>
      </c>
      <c r="F10269">
        <f t="shared" si="480"/>
        <v>11</v>
      </c>
      <c r="G10269">
        <f t="shared" si="481"/>
        <v>2018</v>
      </c>
      <c r="H10269">
        <f t="shared" si="482"/>
        <v>650.58799999999997</v>
      </c>
      <c r="I10269" s="23"/>
    </row>
    <row r="10270" spans="1:9" ht="14.4">
      <c r="A10270" s="77" t="s">
        <v>49</v>
      </c>
      <c r="B10270" s="40">
        <v>13095500</v>
      </c>
      <c r="C10270" s="41">
        <v>43049</v>
      </c>
      <c r="D10270" s="40">
        <v>328</v>
      </c>
      <c r="E10270" s="40" t="s">
        <v>50</v>
      </c>
      <c r="F10270">
        <f t="shared" si="480"/>
        <v>11</v>
      </c>
      <c r="G10270">
        <f t="shared" si="481"/>
        <v>2018</v>
      </c>
      <c r="H10270">
        <f t="shared" si="482"/>
        <v>650.58799999999997</v>
      </c>
      <c r="I10270" s="23"/>
    </row>
    <row r="10271" spans="1:9" ht="14.4">
      <c r="A10271" s="77" t="s">
        <v>49</v>
      </c>
      <c r="B10271" s="40">
        <v>13095500</v>
      </c>
      <c r="C10271" s="41">
        <v>43050</v>
      </c>
      <c r="D10271" s="40">
        <v>327</v>
      </c>
      <c r="E10271" s="40" t="s">
        <v>50</v>
      </c>
      <c r="F10271">
        <f t="shared" si="480"/>
        <v>11</v>
      </c>
      <c r="G10271">
        <f t="shared" si="481"/>
        <v>2018</v>
      </c>
      <c r="H10271">
        <f t="shared" si="482"/>
        <v>648.60450000000003</v>
      </c>
      <c r="I10271" s="23"/>
    </row>
    <row r="10272" spans="1:9" ht="14.4">
      <c r="A10272" s="77" t="s">
        <v>49</v>
      </c>
      <c r="B10272" s="40">
        <v>13095500</v>
      </c>
      <c r="C10272" s="41">
        <v>43051</v>
      </c>
      <c r="D10272" s="40">
        <v>327</v>
      </c>
      <c r="E10272" s="40" t="s">
        <v>50</v>
      </c>
      <c r="F10272">
        <f t="shared" si="480"/>
        <v>11</v>
      </c>
      <c r="G10272">
        <f t="shared" si="481"/>
        <v>2018</v>
      </c>
      <c r="H10272">
        <f t="shared" si="482"/>
        <v>648.60450000000003</v>
      </c>
      <c r="I10272" s="23"/>
    </row>
    <row r="10273" spans="1:9" ht="14.4">
      <c r="A10273" s="77" t="s">
        <v>49</v>
      </c>
      <c r="B10273" s="40">
        <v>13095500</v>
      </c>
      <c r="C10273" s="41">
        <v>43052</v>
      </c>
      <c r="D10273" s="40">
        <v>326</v>
      </c>
      <c r="E10273" s="40" t="s">
        <v>50</v>
      </c>
      <c r="F10273">
        <f t="shared" si="480"/>
        <v>11</v>
      </c>
      <c r="G10273">
        <f t="shared" si="481"/>
        <v>2018</v>
      </c>
      <c r="H10273">
        <f t="shared" si="482"/>
        <v>646.62099999999998</v>
      </c>
      <c r="I10273" s="23"/>
    </row>
    <row r="10274" spans="1:9" ht="14.4">
      <c r="A10274" s="77" t="s">
        <v>49</v>
      </c>
      <c r="B10274" s="40">
        <v>13095500</v>
      </c>
      <c r="C10274" s="41">
        <v>43053</v>
      </c>
      <c r="D10274" s="40">
        <v>327</v>
      </c>
      <c r="E10274" s="40" t="s">
        <v>50</v>
      </c>
      <c r="F10274">
        <f t="shared" ref="F10274:F10337" si="483">MONTH(C10274)</f>
        <v>11</v>
      </c>
      <c r="G10274">
        <f t="shared" ref="G10274:G10337" si="484">IF(F10274&gt;10,YEAR(C10274)+1,YEAR(C10274))</f>
        <v>2018</v>
      </c>
      <c r="H10274">
        <f t="shared" si="482"/>
        <v>648.60450000000003</v>
      </c>
      <c r="I10274" s="23"/>
    </row>
    <row r="10275" spans="1:9" ht="14.4">
      <c r="A10275" s="77" t="s">
        <v>49</v>
      </c>
      <c r="B10275" s="40">
        <v>13095500</v>
      </c>
      <c r="C10275" s="41">
        <v>43054</v>
      </c>
      <c r="D10275" s="40">
        <v>327</v>
      </c>
      <c r="E10275" s="40" t="s">
        <v>50</v>
      </c>
      <c r="F10275">
        <f t="shared" si="483"/>
        <v>11</v>
      </c>
      <c r="G10275">
        <f t="shared" si="484"/>
        <v>2018</v>
      </c>
      <c r="H10275">
        <f t="shared" si="482"/>
        <v>648.60450000000003</v>
      </c>
      <c r="I10275" s="23"/>
    </row>
    <row r="10276" spans="1:9" ht="14.4">
      <c r="A10276" s="77" t="s">
        <v>49</v>
      </c>
      <c r="B10276" s="40">
        <v>13095500</v>
      </c>
      <c r="C10276" s="41">
        <v>43055</v>
      </c>
      <c r="D10276" s="40">
        <v>327</v>
      </c>
      <c r="E10276" s="40" t="s">
        <v>50</v>
      </c>
      <c r="F10276">
        <f t="shared" si="483"/>
        <v>11</v>
      </c>
      <c r="G10276">
        <f t="shared" si="484"/>
        <v>2018</v>
      </c>
      <c r="H10276">
        <f t="shared" si="482"/>
        <v>648.60450000000003</v>
      </c>
      <c r="I10276" s="23"/>
    </row>
    <row r="10277" spans="1:9" ht="14.4">
      <c r="A10277" s="77" t="s">
        <v>49</v>
      </c>
      <c r="B10277" s="40">
        <v>13095500</v>
      </c>
      <c r="C10277" s="41">
        <v>43056</v>
      </c>
      <c r="D10277" s="40">
        <v>326</v>
      </c>
      <c r="E10277" s="40" t="s">
        <v>50</v>
      </c>
      <c r="F10277">
        <f t="shared" si="483"/>
        <v>11</v>
      </c>
      <c r="G10277">
        <f t="shared" si="484"/>
        <v>2018</v>
      </c>
      <c r="H10277">
        <f t="shared" ref="H10277:H10340" si="485">D10277*1.9835</f>
        <v>646.62099999999998</v>
      </c>
      <c r="I10277" s="23"/>
    </row>
    <row r="10278" spans="1:9" ht="14.4">
      <c r="A10278" s="77" t="s">
        <v>49</v>
      </c>
      <c r="B10278" s="40">
        <v>13095500</v>
      </c>
      <c r="C10278" s="41">
        <v>43057</v>
      </c>
      <c r="D10278" s="40">
        <v>325</v>
      </c>
      <c r="E10278" s="40" t="s">
        <v>50</v>
      </c>
      <c r="F10278">
        <f t="shared" si="483"/>
        <v>11</v>
      </c>
      <c r="G10278">
        <f t="shared" si="484"/>
        <v>2018</v>
      </c>
      <c r="H10278">
        <f t="shared" si="485"/>
        <v>644.63750000000005</v>
      </c>
      <c r="I10278" s="23"/>
    </row>
    <row r="10279" spans="1:9" ht="14.4">
      <c r="A10279" s="77" t="s">
        <v>49</v>
      </c>
      <c r="B10279" s="40">
        <v>13095500</v>
      </c>
      <c r="C10279" s="41">
        <v>43058</v>
      </c>
      <c r="D10279" s="40">
        <v>326</v>
      </c>
      <c r="E10279" s="40" t="s">
        <v>50</v>
      </c>
      <c r="F10279">
        <f t="shared" si="483"/>
        <v>11</v>
      </c>
      <c r="G10279">
        <f t="shared" si="484"/>
        <v>2018</v>
      </c>
      <c r="H10279">
        <f t="shared" si="485"/>
        <v>646.62099999999998</v>
      </c>
      <c r="I10279" s="23"/>
    </row>
    <row r="10280" spans="1:9" ht="14.4">
      <c r="A10280" s="77" t="s">
        <v>49</v>
      </c>
      <c r="B10280" s="40">
        <v>13095500</v>
      </c>
      <c r="C10280" s="41">
        <v>43059</v>
      </c>
      <c r="D10280" s="40">
        <v>326</v>
      </c>
      <c r="E10280" s="40" t="s">
        <v>50</v>
      </c>
      <c r="F10280">
        <f t="shared" si="483"/>
        <v>11</v>
      </c>
      <c r="G10280">
        <f t="shared" si="484"/>
        <v>2018</v>
      </c>
      <c r="H10280">
        <f t="shared" si="485"/>
        <v>646.62099999999998</v>
      </c>
      <c r="I10280" s="23"/>
    </row>
    <row r="10281" spans="1:9" ht="14.4">
      <c r="A10281" s="77" t="s">
        <v>49</v>
      </c>
      <c r="B10281" s="40">
        <v>13095500</v>
      </c>
      <c r="C10281" s="41">
        <v>43060</v>
      </c>
      <c r="D10281" s="40">
        <v>325</v>
      </c>
      <c r="E10281" s="40" t="s">
        <v>50</v>
      </c>
      <c r="F10281">
        <f t="shared" si="483"/>
        <v>11</v>
      </c>
      <c r="G10281">
        <f t="shared" si="484"/>
        <v>2018</v>
      </c>
      <c r="H10281">
        <f t="shared" si="485"/>
        <v>644.63750000000005</v>
      </c>
      <c r="I10281" s="23"/>
    </row>
    <row r="10282" spans="1:9" ht="14.4">
      <c r="A10282" s="77" t="s">
        <v>49</v>
      </c>
      <c r="B10282" s="40">
        <v>13095500</v>
      </c>
      <c r="C10282" s="41">
        <v>43061</v>
      </c>
      <c r="D10282" s="40">
        <v>324</v>
      </c>
      <c r="E10282" s="40" t="s">
        <v>50</v>
      </c>
      <c r="F10282">
        <f t="shared" si="483"/>
        <v>11</v>
      </c>
      <c r="G10282">
        <f t="shared" si="484"/>
        <v>2018</v>
      </c>
      <c r="H10282">
        <f t="shared" si="485"/>
        <v>642.654</v>
      </c>
      <c r="I10282" s="23"/>
    </row>
    <row r="10283" spans="1:9" ht="14.4">
      <c r="A10283" s="77" t="s">
        <v>49</v>
      </c>
      <c r="B10283" s="40">
        <v>13095500</v>
      </c>
      <c r="C10283" s="41">
        <v>43062</v>
      </c>
      <c r="D10283" s="40">
        <v>324</v>
      </c>
      <c r="E10283" s="40" t="s">
        <v>50</v>
      </c>
      <c r="F10283">
        <f t="shared" si="483"/>
        <v>11</v>
      </c>
      <c r="G10283">
        <f t="shared" si="484"/>
        <v>2018</v>
      </c>
      <c r="H10283">
        <f t="shared" si="485"/>
        <v>642.654</v>
      </c>
      <c r="I10283" s="23"/>
    </row>
    <row r="10284" spans="1:9" ht="14.4">
      <c r="A10284" s="77" t="s">
        <v>49</v>
      </c>
      <c r="B10284" s="40">
        <v>13095500</v>
      </c>
      <c r="C10284" s="41">
        <v>43063</v>
      </c>
      <c r="D10284" s="40">
        <v>324</v>
      </c>
      <c r="E10284" s="40" t="s">
        <v>50</v>
      </c>
      <c r="F10284">
        <f t="shared" si="483"/>
        <v>11</v>
      </c>
      <c r="G10284">
        <f t="shared" si="484"/>
        <v>2018</v>
      </c>
      <c r="H10284">
        <f t="shared" si="485"/>
        <v>642.654</v>
      </c>
      <c r="I10284" s="23"/>
    </row>
    <row r="10285" spans="1:9" ht="14.4">
      <c r="A10285" s="77" t="s">
        <v>49</v>
      </c>
      <c r="B10285" s="40">
        <v>13095500</v>
      </c>
      <c r="C10285" s="41">
        <v>43064</v>
      </c>
      <c r="D10285" s="40">
        <v>324</v>
      </c>
      <c r="E10285" s="40" t="s">
        <v>50</v>
      </c>
      <c r="F10285">
        <f t="shared" si="483"/>
        <v>11</v>
      </c>
      <c r="G10285">
        <f t="shared" si="484"/>
        <v>2018</v>
      </c>
      <c r="H10285">
        <f t="shared" si="485"/>
        <v>642.654</v>
      </c>
      <c r="I10285" s="23"/>
    </row>
    <row r="10286" spans="1:9" ht="14.4">
      <c r="A10286" s="77" t="s">
        <v>49</v>
      </c>
      <c r="B10286" s="40">
        <v>13095500</v>
      </c>
      <c r="C10286" s="41">
        <v>43065</v>
      </c>
      <c r="D10286" s="40">
        <v>324</v>
      </c>
      <c r="E10286" s="40" t="s">
        <v>50</v>
      </c>
      <c r="F10286">
        <f t="shared" si="483"/>
        <v>11</v>
      </c>
      <c r="G10286">
        <f t="shared" si="484"/>
        <v>2018</v>
      </c>
      <c r="H10286">
        <f t="shared" si="485"/>
        <v>642.654</v>
      </c>
      <c r="I10286" s="23"/>
    </row>
    <row r="10287" spans="1:9" ht="14.4">
      <c r="A10287" s="77" t="s">
        <v>49</v>
      </c>
      <c r="B10287" s="40">
        <v>13095500</v>
      </c>
      <c r="C10287" s="41">
        <v>43066</v>
      </c>
      <c r="D10287" s="40">
        <v>324</v>
      </c>
      <c r="E10287" s="40" t="s">
        <v>50</v>
      </c>
      <c r="F10287">
        <f t="shared" si="483"/>
        <v>11</v>
      </c>
      <c r="G10287">
        <f t="shared" si="484"/>
        <v>2018</v>
      </c>
      <c r="H10287">
        <f t="shared" si="485"/>
        <v>642.654</v>
      </c>
      <c r="I10287" s="23"/>
    </row>
    <row r="10288" spans="1:9" ht="14.4">
      <c r="A10288" s="77" t="s">
        <v>49</v>
      </c>
      <c r="B10288" s="40">
        <v>13095500</v>
      </c>
      <c r="C10288" s="41">
        <v>43067</v>
      </c>
      <c r="D10288" s="40">
        <v>323</v>
      </c>
      <c r="E10288" s="40" t="s">
        <v>50</v>
      </c>
      <c r="F10288">
        <f t="shared" si="483"/>
        <v>11</v>
      </c>
      <c r="G10288">
        <f t="shared" si="484"/>
        <v>2018</v>
      </c>
      <c r="H10288">
        <f t="shared" si="485"/>
        <v>640.67050000000006</v>
      </c>
      <c r="I10288" s="23"/>
    </row>
    <row r="10289" spans="1:9" ht="14.4">
      <c r="A10289" s="77" t="s">
        <v>49</v>
      </c>
      <c r="B10289" s="40">
        <v>13095500</v>
      </c>
      <c r="C10289" s="41">
        <v>43068</v>
      </c>
      <c r="D10289" s="40">
        <v>323</v>
      </c>
      <c r="E10289" s="40" t="s">
        <v>50</v>
      </c>
      <c r="F10289">
        <f t="shared" si="483"/>
        <v>11</v>
      </c>
      <c r="G10289">
        <f t="shared" si="484"/>
        <v>2018</v>
      </c>
      <c r="H10289">
        <f t="shared" si="485"/>
        <v>640.67050000000006</v>
      </c>
      <c r="I10289" s="23"/>
    </row>
    <row r="10290" spans="1:9" ht="14.4">
      <c r="A10290" s="77" t="s">
        <v>49</v>
      </c>
      <c r="B10290" s="40">
        <v>13095500</v>
      </c>
      <c r="C10290" s="41">
        <v>43069</v>
      </c>
      <c r="D10290" s="40">
        <v>323</v>
      </c>
      <c r="E10290" s="40" t="s">
        <v>50</v>
      </c>
      <c r="F10290">
        <f t="shared" si="483"/>
        <v>11</v>
      </c>
      <c r="G10290">
        <f t="shared" si="484"/>
        <v>2018</v>
      </c>
      <c r="H10290">
        <f t="shared" si="485"/>
        <v>640.67050000000006</v>
      </c>
      <c r="I10290" s="23"/>
    </row>
    <row r="10291" spans="1:9" ht="14.4">
      <c r="A10291" s="77" t="s">
        <v>49</v>
      </c>
      <c r="B10291" s="40">
        <v>13095500</v>
      </c>
      <c r="C10291" s="41">
        <v>43070</v>
      </c>
      <c r="D10291" s="40">
        <v>322</v>
      </c>
      <c r="E10291" s="40" t="s">
        <v>50</v>
      </c>
      <c r="F10291">
        <f t="shared" si="483"/>
        <v>12</v>
      </c>
      <c r="G10291">
        <f t="shared" si="484"/>
        <v>2018</v>
      </c>
      <c r="H10291">
        <f t="shared" si="485"/>
        <v>638.68700000000001</v>
      </c>
      <c r="I10291" s="23"/>
    </row>
    <row r="10292" spans="1:9" ht="14.4">
      <c r="A10292" s="77" t="s">
        <v>49</v>
      </c>
      <c r="B10292" s="40">
        <v>13095500</v>
      </c>
      <c r="C10292" s="41">
        <v>43071</v>
      </c>
      <c r="D10292" s="40">
        <v>323</v>
      </c>
      <c r="E10292" s="40" t="s">
        <v>50</v>
      </c>
      <c r="F10292">
        <f t="shared" si="483"/>
        <v>12</v>
      </c>
      <c r="G10292">
        <f t="shared" si="484"/>
        <v>2018</v>
      </c>
      <c r="H10292">
        <f t="shared" si="485"/>
        <v>640.67050000000006</v>
      </c>
      <c r="I10292" s="23"/>
    </row>
    <row r="10293" spans="1:9" ht="14.4">
      <c r="A10293" s="77" t="s">
        <v>49</v>
      </c>
      <c r="B10293" s="40">
        <v>13095500</v>
      </c>
      <c r="C10293" s="41">
        <v>43072</v>
      </c>
      <c r="D10293" s="40">
        <v>323</v>
      </c>
      <c r="E10293" s="40" t="s">
        <v>50</v>
      </c>
      <c r="F10293">
        <f t="shared" si="483"/>
        <v>12</v>
      </c>
      <c r="G10293">
        <f t="shared" si="484"/>
        <v>2018</v>
      </c>
      <c r="H10293">
        <f t="shared" si="485"/>
        <v>640.67050000000006</v>
      </c>
      <c r="I10293" s="23"/>
    </row>
    <row r="10294" spans="1:9" ht="14.4">
      <c r="A10294" s="77" t="s">
        <v>49</v>
      </c>
      <c r="B10294" s="40">
        <v>13095500</v>
      </c>
      <c r="C10294" s="41">
        <v>43073</v>
      </c>
      <c r="D10294" s="40">
        <v>323</v>
      </c>
      <c r="E10294" s="40" t="s">
        <v>50</v>
      </c>
      <c r="F10294">
        <f t="shared" si="483"/>
        <v>12</v>
      </c>
      <c r="G10294">
        <f t="shared" si="484"/>
        <v>2018</v>
      </c>
      <c r="H10294">
        <f t="shared" si="485"/>
        <v>640.67050000000006</v>
      </c>
      <c r="I10294" s="23"/>
    </row>
    <row r="10295" spans="1:9" ht="14.4">
      <c r="A10295" s="77" t="s">
        <v>49</v>
      </c>
      <c r="B10295" s="40">
        <v>13095500</v>
      </c>
      <c r="C10295" s="41">
        <v>43074</v>
      </c>
      <c r="D10295" s="40">
        <v>322</v>
      </c>
      <c r="E10295" s="40" t="s">
        <v>50</v>
      </c>
      <c r="F10295">
        <f t="shared" si="483"/>
        <v>12</v>
      </c>
      <c r="G10295">
        <f t="shared" si="484"/>
        <v>2018</v>
      </c>
      <c r="H10295">
        <f t="shared" si="485"/>
        <v>638.68700000000001</v>
      </c>
      <c r="I10295" s="23"/>
    </row>
    <row r="10296" spans="1:9" ht="14.4">
      <c r="A10296" s="77" t="s">
        <v>49</v>
      </c>
      <c r="B10296" s="40">
        <v>13095500</v>
      </c>
      <c r="C10296" s="41">
        <v>43075</v>
      </c>
      <c r="D10296" s="40">
        <v>321</v>
      </c>
      <c r="E10296" s="40" t="s">
        <v>50</v>
      </c>
      <c r="F10296">
        <f t="shared" si="483"/>
        <v>12</v>
      </c>
      <c r="G10296">
        <f t="shared" si="484"/>
        <v>2018</v>
      </c>
      <c r="H10296">
        <f t="shared" si="485"/>
        <v>636.70349999999996</v>
      </c>
      <c r="I10296" s="23"/>
    </row>
    <row r="10297" spans="1:9" ht="14.4">
      <c r="A10297" s="77" t="s">
        <v>49</v>
      </c>
      <c r="B10297" s="40">
        <v>13095500</v>
      </c>
      <c r="C10297" s="41">
        <v>43076</v>
      </c>
      <c r="D10297" s="40">
        <v>321</v>
      </c>
      <c r="E10297" s="40" t="s">
        <v>50</v>
      </c>
      <c r="F10297">
        <f t="shared" si="483"/>
        <v>12</v>
      </c>
      <c r="G10297">
        <f t="shared" si="484"/>
        <v>2018</v>
      </c>
      <c r="H10297">
        <f t="shared" si="485"/>
        <v>636.70349999999996</v>
      </c>
      <c r="I10297" s="23"/>
    </row>
    <row r="10298" spans="1:9" ht="14.4">
      <c r="A10298" s="77" t="s">
        <v>49</v>
      </c>
      <c r="B10298" s="40">
        <v>13095500</v>
      </c>
      <c r="C10298" s="41">
        <v>43077</v>
      </c>
      <c r="D10298" s="40">
        <v>321</v>
      </c>
      <c r="E10298" s="40" t="s">
        <v>50</v>
      </c>
      <c r="F10298">
        <f t="shared" si="483"/>
        <v>12</v>
      </c>
      <c r="G10298">
        <f t="shared" si="484"/>
        <v>2018</v>
      </c>
      <c r="H10298">
        <f t="shared" si="485"/>
        <v>636.70349999999996</v>
      </c>
      <c r="I10298" s="23"/>
    </row>
    <row r="10299" spans="1:9" ht="14.4">
      <c r="A10299" s="77" t="s">
        <v>49</v>
      </c>
      <c r="B10299" s="40">
        <v>13095500</v>
      </c>
      <c r="C10299" s="41">
        <v>43078</v>
      </c>
      <c r="D10299" s="40">
        <v>320</v>
      </c>
      <c r="E10299" s="40" t="s">
        <v>50</v>
      </c>
      <c r="F10299">
        <f t="shared" si="483"/>
        <v>12</v>
      </c>
      <c r="G10299">
        <f t="shared" si="484"/>
        <v>2018</v>
      </c>
      <c r="H10299">
        <f t="shared" si="485"/>
        <v>634.72</v>
      </c>
      <c r="I10299" s="23"/>
    </row>
    <row r="10300" spans="1:9" ht="14.4">
      <c r="A10300" s="77" t="s">
        <v>49</v>
      </c>
      <c r="B10300" s="40">
        <v>13095500</v>
      </c>
      <c r="C10300" s="41">
        <v>43079</v>
      </c>
      <c r="D10300" s="40">
        <v>320</v>
      </c>
      <c r="E10300" s="40" t="s">
        <v>50</v>
      </c>
      <c r="F10300">
        <f t="shared" si="483"/>
        <v>12</v>
      </c>
      <c r="G10300">
        <f t="shared" si="484"/>
        <v>2018</v>
      </c>
      <c r="H10300">
        <f t="shared" si="485"/>
        <v>634.72</v>
      </c>
      <c r="I10300" s="23"/>
    </row>
    <row r="10301" spans="1:9" ht="14.4">
      <c r="A10301" s="77" t="s">
        <v>49</v>
      </c>
      <c r="B10301" s="40">
        <v>13095500</v>
      </c>
      <c r="C10301" s="41">
        <v>43080</v>
      </c>
      <c r="D10301" s="40">
        <v>320</v>
      </c>
      <c r="E10301" s="40" t="s">
        <v>50</v>
      </c>
      <c r="F10301">
        <f t="shared" si="483"/>
        <v>12</v>
      </c>
      <c r="G10301">
        <f t="shared" si="484"/>
        <v>2018</v>
      </c>
      <c r="H10301">
        <f t="shared" si="485"/>
        <v>634.72</v>
      </c>
      <c r="I10301" s="23"/>
    </row>
    <row r="10302" spans="1:9" ht="14.4">
      <c r="A10302" s="77" t="s">
        <v>49</v>
      </c>
      <c r="B10302" s="40">
        <v>13095500</v>
      </c>
      <c r="C10302" s="41">
        <v>43081</v>
      </c>
      <c r="D10302" s="40">
        <v>320</v>
      </c>
      <c r="E10302" s="40" t="s">
        <v>50</v>
      </c>
      <c r="F10302">
        <f t="shared" si="483"/>
        <v>12</v>
      </c>
      <c r="G10302">
        <f t="shared" si="484"/>
        <v>2018</v>
      </c>
      <c r="H10302">
        <f t="shared" si="485"/>
        <v>634.72</v>
      </c>
      <c r="I10302" s="23"/>
    </row>
    <row r="10303" spans="1:9" ht="14.4">
      <c r="A10303" s="77" t="s">
        <v>49</v>
      </c>
      <c r="B10303" s="40">
        <v>13095500</v>
      </c>
      <c r="C10303" s="41">
        <v>43082</v>
      </c>
      <c r="D10303" s="40">
        <v>320</v>
      </c>
      <c r="E10303" s="40" t="s">
        <v>50</v>
      </c>
      <c r="F10303">
        <f t="shared" si="483"/>
        <v>12</v>
      </c>
      <c r="G10303">
        <f t="shared" si="484"/>
        <v>2018</v>
      </c>
      <c r="H10303">
        <f t="shared" si="485"/>
        <v>634.72</v>
      </c>
      <c r="I10303" s="23"/>
    </row>
    <row r="10304" spans="1:9" ht="14.4">
      <c r="A10304" s="77" t="s">
        <v>49</v>
      </c>
      <c r="B10304" s="40">
        <v>13095500</v>
      </c>
      <c r="C10304" s="41">
        <v>43083</v>
      </c>
      <c r="D10304" s="40">
        <v>319</v>
      </c>
      <c r="E10304" s="40" t="s">
        <v>50</v>
      </c>
      <c r="F10304">
        <f t="shared" si="483"/>
        <v>12</v>
      </c>
      <c r="G10304">
        <f t="shared" si="484"/>
        <v>2018</v>
      </c>
      <c r="H10304">
        <f t="shared" si="485"/>
        <v>632.73649999999998</v>
      </c>
      <c r="I10304" s="23"/>
    </row>
    <row r="10305" spans="1:9" ht="14.4">
      <c r="A10305" s="77" t="s">
        <v>49</v>
      </c>
      <c r="B10305" s="40">
        <v>13095500</v>
      </c>
      <c r="C10305" s="41">
        <v>43084</v>
      </c>
      <c r="D10305" s="40">
        <v>319</v>
      </c>
      <c r="E10305" s="40" t="s">
        <v>50</v>
      </c>
      <c r="F10305">
        <f t="shared" si="483"/>
        <v>12</v>
      </c>
      <c r="G10305">
        <f t="shared" si="484"/>
        <v>2018</v>
      </c>
      <c r="H10305">
        <f t="shared" si="485"/>
        <v>632.73649999999998</v>
      </c>
      <c r="I10305" s="23"/>
    </row>
    <row r="10306" spans="1:9" ht="14.4">
      <c r="A10306" s="77" t="s">
        <v>49</v>
      </c>
      <c r="B10306" s="40">
        <v>13095500</v>
      </c>
      <c r="C10306" s="41">
        <v>43085</v>
      </c>
      <c r="D10306" s="40">
        <v>320</v>
      </c>
      <c r="E10306" s="40" t="s">
        <v>50</v>
      </c>
      <c r="F10306">
        <f t="shared" si="483"/>
        <v>12</v>
      </c>
      <c r="G10306">
        <f t="shared" si="484"/>
        <v>2018</v>
      </c>
      <c r="H10306">
        <f t="shared" si="485"/>
        <v>634.72</v>
      </c>
      <c r="I10306" s="23"/>
    </row>
    <row r="10307" spans="1:9" ht="14.4">
      <c r="A10307" s="77" t="s">
        <v>49</v>
      </c>
      <c r="B10307" s="40">
        <v>13095500</v>
      </c>
      <c r="C10307" s="41">
        <v>43086</v>
      </c>
      <c r="D10307" s="40">
        <v>319</v>
      </c>
      <c r="E10307" s="40" t="s">
        <v>50</v>
      </c>
      <c r="F10307">
        <f t="shared" si="483"/>
        <v>12</v>
      </c>
      <c r="G10307">
        <f t="shared" si="484"/>
        <v>2018</v>
      </c>
      <c r="H10307">
        <f t="shared" si="485"/>
        <v>632.73649999999998</v>
      </c>
      <c r="I10307" s="23"/>
    </row>
    <row r="10308" spans="1:9" ht="14.4">
      <c r="A10308" s="77" t="s">
        <v>49</v>
      </c>
      <c r="B10308" s="40">
        <v>13095500</v>
      </c>
      <c r="C10308" s="41">
        <v>43087</v>
      </c>
      <c r="D10308" s="40">
        <v>319</v>
      </c>
      <c r="E10308" s="40" t="s">
        <v>50</v>
      </c>
      <c r="F10308">
        <f t="shared" si="483"/>
        <v>12</v>
      </c>
      <c r="G10308">
        <f t="shared" si="484"/>
        <v>2018</v>
      </c>
      <c r="H10308">
        <f t="shared" si="485"/>
        <v>632.73649999999998</v>
      </c>
      <c r="I10308" s="23"/>
    </row>
    <row r="10309" spans="1:9" ht="14.4">
      <c r="A10309" s="77" t="s">
        <v>49</v>
      </c>
      <c r="B10309" s="40">
        <v>13095500</v>
      </c>
      <c r="C10309" s="41">
        <v>43088</v>
      </c>
      <c r="D10309" s="40">
        <v>319</v>
      </c>
      <c r="E10309" s="40" t="s">
        <v>50</v>
      </c>
      <c r="F10309">
        <f t="shared" si="483"/>
        <v>12</v>
      </c>
      <c r="G10309">
        <f t="shared" si="484"/>
        <v>2018</v>
      </c>
      <c r="H10309">
        <f t="shared" si="485"/>
        <v>632.73649999999998</v>
      </c>
      <c r="I10309" s="23"/>
    </row>
    <row r="10310" spans="1:9" ht="14.4">
      <c r="A10310" s="77" t="s">
        <v>49</v>
      </c>
      <c r="B10310" s="40">
        <v>13095500</v>
      </c>
      <c r="C10310" s="41">
        <v>43089</v>
      </c>
      <c r="D10310" s="40">
        <v>320</v>
      </c>
      <c r="E10310" s="40" t="s">
        <v>50</v>
      </c>
      <c r="F10310">
        <f t="shared" si="483"/>
        <v>12</v>
      </c>
      <c r="G10310">
        <f t="shared" si="484"/>
        <v>2018</v>
      </c>
      <c r="H10310">
        <f t="shared" si="485"/>
        <v>634.72</v>
      </c>
      <c r="I10310" s="23"/>
    </row>
    <row r="10311" spans="1:9" ht="14.4">
      <c r="A10311" s="77" t="s">
        <v>49</v>
      </c>
      <c r="B10311" s="40">
        <v>13095500</v>
      </c>
      <c r="C10311" s="41">
        <v>43090</v>
      </c>
      <c r="D10311" s="40">
        <v>319</v>
      </c>
      <c r="E10311" s="40" t="s">
        <v>50</v>
      </c>
      <c r="F10311">
        <f t="shared" si="483"/>
        <v>12</v>
      </c>
      <c r="G10311">
        <f t="shared" si="484"/>
        <v>2018</v>
      </c>
      <c r="H10311">
        <f t="shared" si="485"/>
        <v>632.73649999999998</v>
      </c>
      <c r="I10311" s="23"/>
    </row>
    <row r="10312" spans="1:9" ht="14.4">
      <c r="A10312" s="77" t="s">
        <v>49</v>
      </c>
      <c r="B10312" s="40">
        <v>13095500</v>
      </c>
      <c r="C10312" s="41">
        <v>43091</v>
      </c>
      <c r="D10312" s="40">
        <v>318</v>
      </c>
      <c r="E10312" s="40" t="s">
        <v>50</v>
      </c>
      <c r="F10312">
        <f t="shared" si="483"/>
        <v>12</v>
      </c>
      <c r="G10312">
        <f t="shared" si="484"/>
        <v>2018</v>
      </c>
      <c r="H10312">
        <f t="shared" si="485"/>
        <v>630.75300000000004</v>
      </c>
      <c r="I10312" s="23"/>
    </row>
    <row r="10313" spans="1:9" ht="14.4">
      <c r="A10313" s="77" t="s">
        <v>49</v>
      </c>
      <c r="B10313" s="40">
        <v>13095500</v>
      </c>
      <c r="C10313" s="41">
        <v>43092</v>
      </c>
      <c r="D10313" s="40">
        <v>319</v>
      </c>
      <c r="E10313" s="40" t="s">
        <v>50</v>
      </c>
      <c r="F10313">
        <f t="shared" si="483"/>
        <v>12</v>
      </c>
      <c r="G10313">
        <f t="shared" si="484"/>
        <v>2018</v>
      </c>
      <c r="H10313">
        <f t="shared" si="485"/>
        <v>632.73649999999998</v>
      </c>
      <c r="I10313" s="23"/>
    </row>
    <row r="10314" spans="1:9" ht="14.4">
      <c r="A10314" s="77" t="s">
        <v>49</v>
      </c>
      <c r="B10314" s="40">
        <v>13095500</v>
      </c>
      <c r="C10314" s="41">
        <v>43093</v>
      </c>
      <c r="D10314" s="40">
        <v>318</v>
      </c>
      <c r="E10314" s="40" t="s">
        <v>50</v>
      </c>
      <c r="F10314">
        <f t="shared" si="483"/>
        <v>12</v>
      </c>
      <c r="G10314">
        <f t="shared" si="484"/>
        <v>2018</v>
      </c>
      <c r="H10314">
        <f t="shared" si="485"/>
        <v>630.75300000000004</v>
      </c>
      <c r="I10314" s="23"/>
    </row>
    <row r="10315" spans="1:9" ht="14.4">
      <c r="A10315" s="77" t="s">
        <v>49</v>
      </c>
      <c r="B10315" s="40">
        <v>13095500</v>
      </c>
      <c r="C10315" s="41">
        <v>43094</v>
      </c>
      <c r="D10315" s="40">
        <v>318</v>
      </c>
      <c r="E10315" s="40" t="s">
        <v>50</v>
      </c>
      <c r="F10315">
        <f t="shared" si="483"/>
        <v>12</v>
      </c>
      <c r="G10315">
        <f t="shared" si="484"/>
        <v>2018</v>
      </c>
      <c r="H10315">
        <f t="shared" si="485"/>
        <v>630.75300000000004</v>
      </c>
      <c r="I10315" s="23"/>
    </row>
    <row r="10316" spans="1:9" ht="14.4">
      <c r="A10316" s="77" t="s">
        <v>49</v>
      </c>
      <c r="B10316" s="40">
        <v>13095500</v>
      </c>
      <c r="C10316" s="41">
        <v>43095</v>
      </c>
      <c r="D10316" s="40">
        <v>318</v>
      </c>
      <c r="E10316" s="40" t="s">
        <v>50</v>
      </c>
      <c r="F10316">
        <f t="shared" si="483"/>
        <v>12</v>
      </c>
      <c r="G10316">
        <f t="shared" si="484"/>
        <v>2018</v>
      </c>
      <c r="H10316">
        <f t="shared" si="485"/>
        <v>630.75300000000004</v>
      </c>
      <c r="I10316" s="23"/>
    </row>
    <row r="10317" spans="1:9" ht="14.4">
      <c r="A10317" s="77" t="s">
        <v>49</v>
      </c>
      <c r="B10317" s="40">
        <v>13095500</v>
      </c>
      <c r="C10317" s="41">
        <v>43096</v>
      </c>
      <c r="D10317" s="40">
        <v>318</v>
      </c>
      <c r="E10317" s="40" t="s">
        <v>50</v>
      </c>
      <c r="F10317">
        <f t="shared" si="483"/>
        <v>12</v>
      </c>
      <c r="G10317">
        <f t="shared" si="484"/>
        <v>2018</v>
      </c>
      <c r="H10317">
        <f t="shared" si="485"/>
        <v>630.75300000000004</v>
      </c>
      <c r="I10317" s="23"/>
    </row>
    <row r="10318" spans="1:9" ht="14.4">
      <c r="A10318" s="77" t="s">
        <v>49</v>
      </c>
      <c r="B10318" s="40">
        <v>13095500</v>
      </c>
      <c r="C10318" s="41">
        <v>43097</v>
      </c>
      <c r="D10318" s="40">
        <v>317</v>
      </c>
      <c r="E10318" s="40" t="s">
        <v>50</v>
      </c>
      <c r="F10318">
        <f t="shared" si="483"/>
        <v>12</v>
      </c>
      <c r="G10318">
        <f t="shared" si="484"/>
        <v>2018</v>
      </c>
      <c r="H10318">
        <f t="shared" si="485"/>
        <v>628.76949999999999</v>
      </c>
      <c r="I10318" s="23"/>
    </row>
    <row r="10319" spans="1:9" ht="14.4">
      <c r="A10319" s="77" t="s">
        <v>49</v>
      </c>
      <c r="B10319" s="40">
        <v>13095500</v>
      </c>
      <c r="C10319" s="41">
        <v>43098</v>
      </c>
      <c r="D10319" s="40">
        <v>318</v>
      </c>
      <c r="E10319" s="40" t="s">
        <v>50</v>
      </c>
      <c r="F10319">
        <f t="shared" si="483"/>
        <v>12</v>
      </c>
      <c r="G10319">
        <f t="shared" si="484"/>
        <v>2018</v>
      </c>
      <c r="H10319">
        <f t="shared" si="485"/>
        <v>630.75300000000004</v>
      </c>
      <c r="I10319" s="23"/>
    </row>
    <row r="10320" spans="1:9" ht="14.4">
      <c r="A10320" s="77" t="s">
        <v>49</v>
      </c>
      <c r="B10320" s="40">
        <v>13095500</v>
      </c>
      <c r="C10320" s="41">
        <v>43099</v>
      </c>
      <c r="D10320" s="40">
        <v>318</v>
      </c>
      <c r="E10320" s="40" t="s">
        <v>50</v>
      </c>
      <c r="F10320">
        <f t="shared" si="483"/>
        <v>12</v>
      </c>
      <c r="G10320">
        <f t="shared" si="484"/>
        <v>2018</v>
      </c>
      <c r="H10320">
        <f t="shared" si="485"/>
        <v>630.75300000000004</v>
      </c>
      <c r="I10320" s="23"/>
    </row>
    <row r="10321" spans="1:9" ht="14.4">
      <c r="A10321" s="77" t="s">
        <v>49</v>
      </c>
      <c r="B10321" s="40">
        <v>13095500</v>
      </c>
      <c r="C10321" s="41">
        <v>43100</v>
      </c>
      <c r="D10321" s="40">
        <v>317</v>
      </c>
      <c r="E10321" s="40" t="s">
        <v>50</v>
      </c>
      <c r="F10321">
        <f t="shared" si="483"/>
        <v>12</v>
      </c>
      <c r="G10321">
        <f t="shared" si="484"/>
        <v>2018</v>
      </c>
      <c r="H10321">
        <f t="shared" si="485"/>
        <v>628.76949999999999</v>
      </c>
      <c r="I10321" s="23"/>
    </row>
    <row r="10322" spans="1:9" ht="14.4">
      <c r="A10322" s="77" t="s">
        <v>49</v>
      </c>
      <c r="B10322" s="40">
        <v>13095500</v>
      </c>
      <c r="C10322" s="41">
        <v>43101</v>
      </c>
      <c r="D10322" s="40">
        <v>317</v>
      </c>
      <c r="E10322" s="40" t="s">
        <v>50</v>
      </c>
      <c r="F10322">
        <f t="shared" si="483"/>
        <v>1</v>
      </c>
      <c r="G10322">
        <f t="shared" si="484"/>
        <v>2018</v>
      </c>
      <c r="H10322">
        <f t="shared" si="485"/>
        <v>628.76949999999999</v>
      </c>
      <c r="I10322" s="23"/>
    </row>
    <row r="10323" spans="1:9" ht="14.4">
      <c r="A10323" s="77" t="s">
        <v>49</v>
      </c>
      <c r="B10323" s="40">
        <v>13095500</v>
      </c>
      <c r="C10323" s="41">
        <v>43102</v>
      </c>
      <c r="D10323" s="40">
        <v>316</v>
      </c>
      <c r="E10323" s="40" t="s">
        <v>50</v>
      </c>
      <c r="F10323">
        <f t="shared" si="483"/>
        <v>1</v>
      </c>
      <c r="G10323">
        <f t="shared" si="484"/>
        <v>2018</v>
      </c>
      <c r="H10323">
        <f t="shared" si="485"/>
        <v>626.78600000000006</v>
      </c>
      <c r="I10323" s="23"/>
    </row>
    <row r="10324" spans="1:9" ht="14.4">
      <c r="A10324" s="77" t="s">
        <v>49</v>
      </c>
      <c r="B10324" s="40">
        <v>13095500</v>
      </c>
      <c r="C10324" s="41">
        <v>43103</v>
      </c>
      <c r="D10324" s="40">
        <v>316</v>
      </c>
      <c r="E10324" s="40" t="s">
        <v>50</v>
      </c>
      <c r="F10324">
        <f t="shared" si="483"/>
        <v>1</v>
      </c>
      <c r="G10324">
        <f t="shared" si="484"/>
        <v>2018</v>
      </c>
      <c r="H10324">
        <f t="shared" si="485"/>
        <v>626.78600000000006</v>
      </c>
      <c r="I10324" s="23"/>
    </row>
    <row r="10325" spans="1:9" ht="14.4">
      <c r="A10325" s="77" t="s">
        <v>49</v>
      </c>
      <c r="B10325" s="40">
        <v>13095500</v>
      </c>
      <c r="C10325" s="41">
        <v>43104</v>
      </c>
      <c r="D10325" s="40">
        <v>316</v>
      </c>
      <c r="E10325" s="40" t="s">
        <v>50</v>
      </c>
      <c r="F10325">
        <f t="shared" si="483"/>
        <v>1</v>
      </c>
      <c r="G10325">
        <f t="shared" si="484"/>
        <v>2018</v>
      </c>
      <c r="H10325">
        <f t="shared" si="485"/>
        <v>626.78600000000006</v>
      </c>
      <c r="I10325" s="23"/>
    </row>
    <row r="10326" spans="1:9" ht="14.4">
      <c r="A10326" s="77" t="s">
        <v>49</v>
      </c>
      <c r="B10326" s="40">
        <v>13095500</v>
      </c>
      <c r="C10326" s="41">
        <v>43105</v>
      </c>
      <c r="D10326" s="40">
        <v>316</v>
      </c>
      <c r="E10326" s="40" t="s">
        <v>50</v>
      </c>
      <c r="F10326">
        <f t="shared" si="483"/>
        <v>1</v>
      </c>
      <c r="G10326">
        <f t="shared" si="484"/>
        <v>2018</v>
      </c>
      <c r="H10326">
        <f t="shared" si="485"/>
        <v>626.78600000000006</v>
      </c>
      <c r="I10326" s="23"/>
    </row>
    <row r="10327" spans="1:9" ht="14.4">
      <c r="A10327" s="77" t="s">
        <v>49</v>
      </c>
      <c r="B10327" s="40">
        <v>13095500</v>
      </c>
      <c r="C10327" s="41">
        <v>43106</v>
      </c>
      <c r="D10327" s="40">
        <v>316</v>
      </c>
      <c r="E10327" s="40" t="s">
        <v>50</v>
      </c>
      <c r="F10327">
        <f t="shared" si="483"/>
        <v>1</v>
      </c>
      <c r="G10327">
        <f t="shared" si="484"/>
        <v>2018</v>
      </c>
      <c r="H10327">
        <f t="shared" si="485"/>
        <v>626.78600000000006</v>
      </c>
      <c r="I10327" s="23"/>
    </row>
    <row r="10328" spans="1:9" ht="14.4">
      <c r="A10328" s="77" t="s">
        <v>49</v>
      </c>
      <c r="B10328" s="40">
        <v>13095500</v>
      </c>
      <c r="C10328" s="41">
        <v>43107</v>
      </c>
      <c r="D10328" s="40">
        <v>315</v>
      </c>
      <c r="E10328" s="40" t="s">
        <v>50</v>
      </c>
      <c r="F10328">
        <f t="shared" si="483"/>
        <v>1</v>
      </c>
      <c r="G10328">
        <f t="shared" si="484"/>
        <v>2018</v>
      </c>
      <c r="H10328">
        <f t="shared" si="485"/>
        <v>624.80250000000001</v>
      </c>
      <c r="I10328" s="23"/>
    </row>
    <row r="10329" spans="1:9" ht="14.4">
      <c r="A10329" s="77" t="s">
        <v>49</v>
      </c>
      <c r="B10329" s="40">
        <v>13095500</v>
      </c>
      <c r="C10329" s="41">
        <v>43108</v>
      </c>
      <c r="D10329" s="40">
        <v>315</v>
      </c>
      <c r="E10329" s="40" t="s">
        <v>50</v>
      </c>
      <c r="F10329">
        <f t="shared" si="483"/>
        <v>1</v>
      </c>
      <c r="G10329">
        <f t="shared" si="484"/>
        <v>2018</v>
      </c>
      <c r="H10329">
        <f t="shared" si="485"/>
        <v>624.80250000000001</v>
      </c>
      <c r="I10329" s="23"/>
    </row>
    <row r="10330" spans="1:9" ht="14.4">
      <c r="A10330" s="77" t="s">
        <v>49</v>
      </c>
      <c r="B10330" s="40">
        <v>13095500</v>
      </c>
      <c r="C10330" s="41">
        <v>43109</v>
      </c>
      <c r="D10330" s="40">
        <v>315</v>
      </c>
      <c r="E10330" s="40" t="s">
        <v>50</v>
      </c>
      <c r="F10330">
        <f t="shared" si="483"/>
        <v>1</v>
      </c>
      <c r="G10330">
        <f t="shared" si="484"/>
        <v>2018</v>
      </c>
      <c r="H10330">
        <f t="shared" si="485"/>
        <v>624.80250000000001</v>
      </c>
      <c r="I10330" s="23"/>
    </row>
    <row r="10331" spans="1:9" ht="14.4">
      <c r="A10331" s="77" t="s">
        <v>49</v>
      </c>
      <c r="B10331" s="40">
        <v>13095500</v>
      </c>
      <c r="C10331" s="41">
        <v>43110</v>
      </c>
      <c r="D10331" s="40">
        <v>316</v>
      </c>
      <c r="E10331" s="40" t="s">
        <v>50</v>
      </c>
      <c r="F10331">
        <f t="shared" si="483"/>
        <v>1</v>
      </c>
      <c r="G10331">
        <f t="shared" si="484"/>
        <v>2018</v>
      </c>
      <c r="H10331">
        <f t="shared" si="485"/>
        <v>626.78600000000006</v>
      </c>
      <c r="I10331" s="23"/>
    </row>
    <row r="10332" spans="1:9" ht="14.4">
      <c r="A10332" s="77" t="s">
        <v>49</v>
      </c>
      <c r="B10332" s="40">
        <v>13095500</v>
      </c>
      <c r="C10332" s="41">
        <v>43111</v>
      </c>
      <c r="D10332" s="40">
        <v>315</v>
      </c>
      <c r="E10332" s="40" t="s">
        <v>50</v>
      </c>
      <c r="F10332">
        <f t="shared" si="483"/>
        <v>1</v>
      </c>
      <c r="G10332">
        <f t="shared" si="484"/>
        <v>2018</v>
      </c>
      <c r="H10332">
        <f t="shared" si="485"/>
        <v>624.80250000000001</v>
      </c>
      <c r="I10332" s="23"/>
    </row>
    <row r="10333" spans="1:9" ht="14.4">
      <c r="A10333" s="77" t="s">
        <v>49</v>
      </c>
      <c r="B10333" s="40">
        <v>13095500</v>
      </c>
      <c r="C10333" s="41">
        <v>43112</v>
      </c>
      <c r="D10333" s="40">
        <v>315</v>
      </c>
      <c r="E10333" s="40" t="s">
        <v>50</v>
      </c>
      <c r="F10333">
        <f t="shared" si="483"/>
        <v>1</v>
      </c>
      <c r="G10333">
        <f t="shared" si="484"/>
        <v>2018</v>
      </c>
      <c r="H10333">
        <f t="shared" si="485"/>
        <v>624.80250000000001</v>
      </c>
      <c r="I10333" s="23"/>
    </row>
    <row r="10334" spans="1:9" ht="14.4">
      <c r="A10334" s="77" t="s">
        <v>49</v>
      </c>
      <c r="B10334" s="40">
        <v>13095500</v>
      </c>
      <c r="C10334" s="41">
        <v>43113</v>
      </c>
      <c r="D10334" s="40">
        <v>314</v>
      </c>
      <c r="E10334" s="40" t="s">
        <v>50</v>
      </c>
      <c r="F10334">
        <f t="shared" si="483"/>
        <v>1</v>
      </c>
      <c r="G10334">
        <f t="shared" si="484"/>
        <v>2018</v>
      </c>
      <c r="H10334">
        <f t="shared" si="485"/>
        <v>622.81899999999996</v>
      </c>
      <c r="I10334" s="23"/>
    </row>
    <row r="10335" spans="1:9" ht="14.4">
      <c r="A10335" s="77" t="s">
        <v>49</v>
      </c>
      <c r="B10335" s="40">
        <v>13095500</v>
      </c>
      <c r="C10335" s="41">
        <v>43114</v>
      </c>
      <c r="D10335" s="40">
        <v>314</v>
      </c>
      <c r="E10335" s="40" t="s">
        <v>50</v>
      </c>
      <c r="F10335">
        <f t="shared" si="483"/>
        <v>1</v>
      </c>
      <c r="G10335">
        <f t="shared" si="484"/>
        <v>2018</v>
      </c>
      <c r="H10335">
        <f t="shared" si="485"/>
        <v>622.81899999999996</v>
      </c>
      <c r="I10335" s="23"/>
    </row>
    <row r="10336" spans="1:9" ht="14.4">
      <c r="A10336" s="77" t="s">
        <v>49</v>
      </c>
      <c r="B10336" s="40">
        <v>13095500</v>
      </c>
      <c r="C10336" s="41">
        <v>43115</v>
      </c>
      <c r="D10336" s="40">
        <v>314</v>
      </c>
      <c r="E10336" s="40" t="s">
        <v>50</v>
      </c>
      <c r="F10336">
        <f t="shared" si="483"/>
        <v>1</v>
      </c>
      <c r="G10336">
        <f t="shared" si="484"/>
        <v>2018</v>
      </c>
      <c r="H10336">
        <f t="shared" si="485"/>
        <v>622.81899999999996</v>
      </c>
      <c r="I10336" s="23"/>
    </row>
    <row r="10337" spans="1:14" ht="14.4">
      <c r="A10337" s="77" t="s">
        <v>49</v>
      </c>
      <c r="B10337" s="40">
        <v>13095500</v>
      </c>
      <c r="C10337" s="41">
        <v>43116</v>
      </c>
      <c r="D10337" s="40">
        <v>313</v>
      </c>
      <c r="E10337" s="40" t="s">
        <v>50</v>
      </c>
      <c r="F10337">
        <f t="shared" si="483"/>
        <v>1</v>
      </c>
      <c r="G10337">
        <f t="shared" si="484"/>
        <v>2018</v>
      </c>
      <c r="H10337">
        <f t="shared" si="485"/>
        <v>620.83550000000002</v>
      </c>
      <c r="I10337" s="23"/>
    </row>
    <row r="10338" spans="1:14" ht="14.4">
      <c r="A10338" s="77" t="s">
        <v>49</v>
      </c>
      <c r="B10338" s="40">
        <v>13095500</v>
      </c>
      <c r="C10338" s="41">
        <v>43117</v>
      </c>
      <c r="D10338" s="40">
        <v>313</v>
      </c>
      <c r="E10338" s="40" t="s">
        <v>50</v>
      </c>
      <c r="F10338">
        <f t="shared" ref="F10338:F10401" si="486">MONTH(C10338)</f>
        <v>1</v>
      </c>
      <c r="G10338">
        <f t="shared" ref="G10338:G10401" si="487">IF(F10338&gt;10,YEAR(C10338)+1,YEAR(C10338))</f>
        <v>2018</v>
      </c>
      <c r="H10338">
        <f t="shared" si="485"/>
        <v>620.83550000000002</v>
      </c>
      <c r="I10338" s="23"/>
    </row>
    <row r="10339" spans="1:14" ht="14.4">
      <c r="A10339" s="77" t="s">
        <v>49</v>
      </c>
      <c r="B10339" s="40">
        <v>13095500</v>
      </c>
      <c r="C10339" s="41">
        <v>43118</v>
      </c>
      <c r="D10339" s="40">
        <v>313</v>
      </c>
      <c r="E10339" s="40" t="s">
        <v>50</v>
      </c>
      <c r="F10339">
        <f t="shared" si="486"/>
        <v>1</v>
      </c>
      <c r="G10339">
        <f t="shared" si="487"/>
        <v>2018</v>
      </c>
      <c r="H10339">
        <f t="shared" si="485"/>
        <v>620.83550000000002</v>
      </c>
      <c r="I10339" s="23"/>
    </row>
    <row r="10340" spans="1:14" ht="14.4">
      <c r="A10340" s="77" t="s">
        <v>49</v>
      </c>
      <c r="B10340" s="40">
        <v>13095500</v>
      </c>
      <c r="C10340" s="41">
        <v>43119</v>
      </c>
      <c r="D10340" s="40">
        <v>313</v>
      </c>
      <c r="E10340" s="40" t="s">
        <v>50</v>
      </c>
      <c r="F10340">
        <f t="shared" si="486"/>
        <v>1</v>
      </c>
      <c r="G10340">
        <f t="shared" si="487"/>
        <v>2018</v>
      </c>
      <c r="H10340">
        <f t="shared" si="485"/>
        <v>620.83550000000002</v>
      </c>
      <c r="I10340" s="23"/>
    </row>
    <row r="10341" spans="1:14" ht="14.4">
      <c r="A10341" s="77" t="s">
        <v>49</v>
      </c>
      <c r="B10341" s="40">
        <v>13095500</v>
      </c>
      <c r="C10341" s="41">
        <v>43120</v>
      </c>
      <c r="D10341" s="40">
        <v>313</v>
      </c>
      <c r="E10341" s="40" t="s">
        <v>50</v>
      </c>
      <c r="F10341">
        <f t="shared" si="486"/>
        <v>1</v>
      </c>
      <c r="G10341">
        <f t="shared" si="487"/>
        <v>2018</v>
      </c>
      <c r="H10341">
        <f t="shared" ref="H10341:H10404" si="488">D10341*1.9835</f>
        <v>620.83550000000002</v>
      </c>
      <c r="I10341" s="23"/>
    </row>
    <row r="10342" spans="1:14" ht="14.4">
      <c r="A10342" s="77" t="s">
        <v>49</v>
      </c>
      <c r="B10342" s="40">
        <v>13095500</v>
      </c>
      <c r="C10342" s="41">
        <v>43121</v>
      </c>
      <c r="D10342" s="40">
        <v>313</v>
      </c>
      <c r="E10342" s="40" t="s">
        <v>50</v>
      </c>
      <c r="F10342">
        <f t="shared" si="486"/>
        <v>1</v>
      </c>
      <c r="G10342">
        <f t="shared" si="487"/>
        <v>2018</v>
      </c>
      <c r="H10342">
        <f t="shared" si="488"/>
        <v>620.83550000000002</v>
      </c>
      <c r="I10342" s="23"/>
      <c r="K10342" s="33"/>
      <c r="L10342" s="33"/>
    </row>
    <row r="10343" spans="1:14" ht="14.4">
      <c r="A10343" s="77" t="s">
        <v>49</v>
      </c>
      <c r="B10343" s="40">
        <v>13095500</v>
      </c>
      <c r="C10343" s="41">
        <v>43122</v>
      </c>
      <c r="D10343" s="40">
        <v>313</v>
      </c>
      <c r="E10343" s="40" t="s">
        <v>50</v>
      </c>
      <c r="F10343">
        <f t="shared" si="486"/>
        <v>1</v>
      </c>
      <c r="G10343">
        <f t="shared" si="487"/>
        <v>2018</v>
      </c>
      <c r="H10343">
        <f t="shared" si="488"/>
        <v>620.83550000000002</v>
      </c>
      <c r="I10343" s="23"/>
      <c r="K10343" s="33"/>
      <c r="L10343" s="33"/>
      <c r="N10343" s="23"/>
    </row>
    <row r="10344" spans="1:14" ht="14.4">
      <c r="A10344" s="77" t="s">
        <v>49</v>
      </c>
      <c r="B10344" s="40">
        <v>13095500</v>
      </c>
      <c r="C10344" s="41">
        <v>43123</v>
      </c>
      <c r="D10344" s="40">
        <v>312</v>
      </c>
      <c r="E10344" s="40" t="s">
        <v>50</v>
      </c>
      <c r="F10344">
        <f t="shared" si="486"/>
        <v>1</v>
      </c>
      <c r="G10344">
        <f t="shared" si="487"/>
        <v>2018</v>
      </c>
      <c r="H10344">
        <f t="shared" si="488"/>
        <v>618.85199999999998</v>
      </c>
      <c r="I10344" s="23"/>
      <c r="K10344" s="33"/>
      <c r="L10344" s="33"/>
      <c r="N10344" s="23"/>
    </row>
    <row r="10345" spans="1:14" ht="14.4">
      <c r="A10345" s="77" t="s">
        <v>49</v>
      </c>
      <c r="B10345" s="40">
        <v>13095500</v>
      </c>
      <c r="C10345" s="41">
        <v>43124</v>
      </c>
      <c r="D10345" s="40">
        <v>312</v>
      </c>
      <c r="E10345" s="40" t="s">
        <v>50</v>
      </c>
      <c r="F10345">
        <f t="shared" si="486"/>
        <v>1</v>
      </c>
      <c r="G10345">
        <f t="shared" si="487"/>
        <v>2018</v>
      </c>
      <c r="H10345">
        <f t="shared" si="488"/>
        <v>618.85199999999998</v>
      </c>
      <c r="I10345" s="23"/>
      <c r="K10345" s="33"/>
      <c r="L10345" s="33"/>
      <c r="N10345" s="23"/>
    </row>
    <row r="10346" spans="1:14" ht="14.4">
      <c r="A10346" s="77" t="s">
        <v>49</v>
      </c>
      <c r="B10346" s="40">
        <v>13095500</v>
      </c>
      <c r="C10346" s="41">
        <v>43125</v>
      </c>
      <c r="D10346" s="40">
        <v>313</v>
      </c>
      <c r="E10346" s="40" t="s">
        <v>50</v>
      </c>
      <c r="F10346">
        <f t="shared" si="486"/>
        <v>1</v>
      </c>
      <c r="G10346">
        <f t="shared" si="487"/>
        <v>2018</v>
      </c>
      <c r="H10346">
        <f t="shared" si="488"/>
        <v>620.83550000000002</v>
      </c>
      <c r="I10346" s="23"/>
      <c r="K10346" s="33"/>
      <c r="L10346" s="33"/>
      <c r="N10346" s="23"/>
    </row>
    <row r="10347" spans="1:14" ht="14.4">
      <c r="A10347" s="77" t="s">
        <v>49</v>
      </c>
      <c r="B10347" s="40">
        <v>13095500</v>
      </c>
      <c r="C10347" s="41">
        <v>43126</v>
      </c>
      <c r="D10347" s="40">
        <v>312</v>
      </c>
      <c r="E10347" s="40" t="s">
        <v>50</v>
      </c>
      <c r="F10347">
        <f t="shared" si="486"/>
        <v>1</v>
      </c>
      <c r="G10347">
        <f t="shared" si="487"/>
        <v>2018</v>
      </c>
      <c r="H10347">
        <f t="shared" si="488"/>
        <v>618.85199999999998</v>
      </c>
      <c r="I10347" s="23"/>
      <c r="K10347" s="33"/>
      <c r="L10347" s="33"/>
      <c r="N10347" s="23"/>
    </row>
    <row r="10348" spans="1:14" ht="14.4">
      <c r="A10348" s="77" t="s">
        <v>49</v>
      </c>
      <c r="B10348" s="40">
        <v>13095500</v>
      </c>
      <c r="C10348" s="41">
        <v>43127</v>
      </c>
      <c r="D10348" s="40">
        <v>312</v>
      </c>
      <c r="E10348" s="40" t="s">
        <v>50</v>
      </c>
      <c r="F10348">
        <f t="shared" si="486"/>
        <v>1</v>
      </c>
      <c r="G10348">
        <f t="shared" si="487"/>
        <v>2018</v>
      </c>
      <c r="H10348">
        <f t="shared" si="488"/>
        <v>618.85199999999998</v>
      </c>
      <c r="I10348" s="23"/>
      <c r="K10348" s="33"/>
      <c r="L10348" s="33"/>
      <c r="N10348" s="23"/>
    </row>
    <row r="10349" spans="1:14" ht="14.4">
      <c r="A10349" s="77" t="s">
        <v>49</v>
      </c>
      <c r="B10349" s="40">
        <v>13095500</v>
      </c>
      <c r="C10349" s="41">
        <v>43128</v>
      </c>
      <c r="D10349" s="40">
        <v>312</v>
      </c>
      <c r="E10349" s="40" t="s">
        <v>76</v>
      </c>
      <c r="F10349">
        <f t="shared" si="486"/>
        <v>1</v>
      </c>
      <c r="G10349">
        <f t="shared" si="487"/>
        <v>2018</v>
      </c>
      <c r="H10349">
        <f t="shared" si="488"/>
        <v>618.85199999999998</v>
      </c>
      <c r="I10349" s="23"/>
      <c r="K10349" s="33"/>
      <c r="L10349" s="33"/>
      <c r="N10349" s="23"/>
    </row>
    <row r="10350" spans="1:14" ht="14.4">
      <c r="A10350" s="77" t="s">
        <v>49</v>
      </c>
      <c r="B10350" s="40">
        <v>13095500</v>
      </c>
      <c r="C10350" s="41">
        <v>43129</v>
      </c>
      <c r="D10350" s="40">
        <v>311</v>
      </c>
      <c r="E10350" s="40" t="s">
        <v>76</v>
      </c>
      <c r="F10350">
        <f t="shared" si="486"/>
        <v>1</v>
      </c>
      <c r="G10350">
        <f t="shared" si="487"/>
        <v>2018</v>
      </c>
      <c r="H10350">
        <f t="shared" si="488"/>
        <v>616.86850000000004</v>
      </c>
      <c r="I10350" s="23"/>
      <c r="K10350" s="33"/>
      <c r="L10350" s="33"/>
      <c r="N10350" s="23"/>
    </row>
    <row r="10351" spans="1:14" ht="14.4">
      <c r="A10351" s="77" t="s">
        <v>49</v>
      </c>
      <c r="B10351" s="40">
        <v>13095500</v>
      </c>
      <c r="C10351" s="41">
        <v>43130</v>
      </c>
      <c r="D10351" s="40">
        <v>311</v>
      </c>
      <c r="E10351" s="40" t="s">
        <v>76</v>
      </c>
      <c r="F10351">
        <f t="shared" si="486"/>
        <v>1</v>
      </c>
      <c r="G10351">
        <f t="shared" si="487"/>
        <v>2018</v>
      </c>
      <c r="H10351">
        <f t="shared" si="488"/>
        <v>616.86850000000004</v>
      </c>
      <c r="I10351" s="23"/>
      <c r="K10351" s="33"/>
      <c r="L10351" s="33"/>
      <c r="N10351" s="23"/>
    </row>
    <row r="10352" spans="1:14" ht="14.4">
      <c r="A10352" s="77" t="s">
        <v>49</v>
      </c>
      <c r="B10352" s="40">
        <v>13095500</v>
      </c>
      <c r="C10352" s="41">
        <v>43131</v>
      </c>
      <c r="D10352" s="40">
        <v>311</v>
      </c>
      <c r="E10352" s="40" t="s">
        <v>76</v>
      </c>
      <c r="F10352">
        <f t="shared" si="486"/>
        <v>1</v>
      </c>
      <c r="G10352">
        <f t="shared" si="487"/>
        <v>2018</v>
      </c>
      <c r="H10352">
        <f t="shared" si="488"/>
        <v>616.86850000000004</v>
      </c>
      <c r="I10352" s="23"/>
      <c r="K10352" s="33"/>
      <c r="L10352" s="33"/>
      <c r="N10352" s="23"/>
    </row>
    <row r="10353" spans="1:14" ht="14.4">
      <c r="A10353" s="77" t="s">
        <v>49</v>
      </c>
      <c r="B10353" s="40">
        <v>13095500</v>
      </c>
      <c r="C10353" s="41">
        <v>43132</v>
      </c>
      <c r="D10353" s="40">
        <v>310</v>
      </c>
      <c r="E10353" s="40" t="s">
        <v>76</v>
      </c>
      <c r="F10353">
        <f t="shared" si="486"/>
        <v>2</v>
      </c>
      <c r="G10353">
        <f t="shared" si="487"/>
        <v>2018</v>
      </c>
      <c r="H10353">
        <f t="shared" si="488"/>
        <v>614.88499999999999</v>
      </c>
      <c r="I10353" s="23"/>
      <c r="K10353" s="33"/>
      <c r="L10353" s="33"/>
      <c r="N10353" s="23"/>
    </row>
    <row r="10354" spans="1:14" ht="14.4">
      <c r="A10354" s="77" t="s">
        <v>49</v>
      </c>
      <c r="B10354" s="40">
        <v>13095500</v>
      </c>
      <c r="C10354" s="41">
        <v>43133</v>
      </c>
      <c r="D10354" s="40">
        <v>311</v>
      </c>
      <c r="E10354" s="40" t="s">
        <v>76</v>
      </c>
      <c r="F10354">
        <f t="shared" si="486"/>
        <v>2</v>
      </c>
      <c r="G10354">
        <f t="shared" si="487"/>
        <v>2018</v>
      </c>
      <c r="H10354">
        <f t="shared" si="488"/>
        <v>616.86850000000004</v>
      </c>
      <c r="I10354" s="23"/>
      <c r="K10354" s="33"/>
      <c r="L10354" s="33"/>
      <c r="N10354" s="23"/>
    </row>
    <row r="10355" spans="1:14" ht="14.4">
      <c r="A10355" s="77" t="s">
        <v>49</v>
      </c>
      <c r="B10355" s="40">
        <v>13095500</v>
      </c>
      <c r="C10355" s="41">
        <v>43134</v>
      </c>
      <c r="D10355" s="40">
        <v>310</v>
      </c>
      <c r="E10355" s="40" t="s">
        <v>76</v>
      </c>
      <c r="F10355">
        <f t="shared" si="486"/>
        <v>2</v>
      </c>
      <c r="G10355">
        <f t="shared" si="487"/>
        <v>2018</v>
      </c>
      <c r="H10355">
        <f t="shared" si="488"/>
        <v>614.88499999999999</v>
      </c>
      <c r="I10355" s="23"/>
      <c r="K10355" s="33"/>
      <c r="L10355" s="33"/>
      <c r="N10355" s="23"/>
    </row>
    <row r="10356" spans="1:14" ht="14.4">
      <c r="A10356" s="77" t="s">
        <v>49</v>
      </c>
      <c r="B10356" s="40">
        <v>13095500</v>
      </c>
      <c r="C10356" s="41">
        <v>43135</v>
      </c>
      <c r="D10356" s="40">
        <v>310</v>
      </c>
      <c r="E10356" s="40" t="s">
        <v>76</v>
      </c>
      <c r="F10356">
        <f t="shared" si="486"/>
        <v>2</v>
      </c>
      <c r="G10356">
        <f t="shared" si="487"/>
        <v>2018</v>
      </c>
      <c r="H10356">
        <f t="shared" si="488"/>
        <v>614.88499999999999</v>
      </c>
      <c r="I10356" s="23"/>
      <c r="K10356" s="33"/>
      <c r="L10356" s="33"/>
      <c r="N10356" s="23"/>
    </row>
    <row r="10357" spans="1:14" ht="14.4">
      <c r="A10357" s="77" t="s">
        <v>49</v>
      </c>
      <c r="B10357" s="40">
        <v>13095500</v>
      </c>
      <c r="C10357" s="41">
        <v>43136</v>
      </c>
      <c r="D10357" s="40">
        <v>311</v>
      </c>
      <c r="E10357" s="40" t="s">
        <v>76</v>
      </c>
      <c r="F10357">
        <f t="shared" si="486"/>
        <v>2</v>
      </c>
      <c r="G10357">
        <f t="shared" si="487"/>
        <v>2018</v>
      </c>
      <c r="H10357">
        <f t="shared" si="488"/>
        <v>616.86850000000004</v>
      </c>
      <c r="I10357" s="23"/>
      <c r="K10357" s="33"/>
      <c r="L10357" s="33"/>
      <c r="N10357" s="23"/>
    </row>
    <row r="10358" spans="1:14" ht="14.4">
      <c r="A10358" s="77" t="s">
        <v>49</v>
      </c>
      <c r="B10358" s="40">
        <v>13095500</v>
      </c>
      <c r="C10358" s="41">
        <v>43137</v>
      </c>
      <c r="D10358" s="40">
        <v>311</v>
      </c>
      <c r="E10358" s="40" t="s">
        <v>76</v>
      </c>
      <c r="F10358">
        <f t="shared" si="486"/>
        <v>2</v>
      </c>
      <c r="G10358">
        <f t="shared" si="487"/>
        <v>2018</v>
      </c>
      <c r="H10358">
        <f t="shared" si="488"/>
        <v>616.86850000000004</v>
      </c>
      <c r="I10358" s="23"/>
      <c r="K10358" s="33"/>
      <c r="L10358" s="33"/>
      <c r="N10358" s="23"/>
    </row>
    <row r="10359" spans="1:14" ht="14.4">
      <c r="A10359" s="77" t="s">
        <v>49</v>
      </c>
      <c r="B10359" s="40">
        <v>13095500</v>
      </c>
      <c r="C10359" s="41">
        <v>43138</v>
      </c>
      <c r="D10359" s="40">
        <v>310</v>
      </c>
      <c r="E10359" s="40" t="s">
        <v>76</v>
      </c>
      <c r="F10359">
        <f t="shared" si="486"/>
        <v>2</v>
      </c>
      <c r="G10359">
        <f t="shared" si="487"/>
        <v>2018</v>
      </c>
      <c r="H10359">
        <f t="shared" si="488"/>
        <v>614.88499999999999</v>
      </c>
      <c r="I10359" s="23"/>
      <c r="K10359" s="33"/>
      <c r="L10359" s="33"/>
      <c r="N10359" s="23"/>
    </row>
    <row r="10360" spans="1:14" ht="14.4">
      <c r="A10360" s="77" t="s">
        <v>49</v>
      </c>
      <c r="B10360" s="40">
        <v>13095500</v>
      </c>
      <c r="C10360" s="41">
        <v>43139</v>
      </c>
      <c r="D10360" s="40">
        <v>309</v>
      </c>
      <c r="E10360" s="40" t="s">
        <v>76</v>
      </c>
      <c r="F10360">
        <f t="shared" si="486"/>
        <v>2</v>
      </c>
      <c r="G10360">
        <f t="shared" si="487"/>
        <v>2018</v>
      </c>
      <c r="H10360">
        <f t="shared" si="488"/>
        <v>612.90150000000006</v>
      </c>
      <c r="I10360" s="23"/>
      <c r="K10360" s="33"/>
      <c r="L10360" s="33"/>
      <c r="N10360" s="23"/>
    </row>
    <row r="10361" spans="1:14" ht="14.4">
      <c r="A10361" s="77" t="s">
        <v>49</v>
      </c>
      <c r="B10361" s="40">
        <v>13095500</v>
      </c>
      <c r="C10361" s="41">
        <v>43140</v>
      </c>
      <c r="D10361" s="40">
        <v>310</v>
      </c>
      <c r="E10361" s="40" t="s">
        <v>76</v>
      </c>
      <c r="F10361">
        <f t="shared" si="486"/>
        <v>2</v>
      </c>
      <c r="G10361">
        <f t="shared" si="487"/>
        <v>2018</v>
      </c>
      <c r="H10361">
        <f t="shared" si="488"/>
        <v>614.88499999999999</v>
      </c>
      <c r="I10361" s="23"/>
      <c r="K10361" s="33"/>
      <c r="L10361" s="33"/>
      <c r="N10361" s="23"/>
    </row>
    <row r="10362" spans="1:14" ht="14.4">
      <c r="A10362" s="77" t="s">
        <v>49</v>
      </c>
      <c r="B10362" s="40">
        <v>13095500</v>
      </c>
      <c r="C10362" s="41">
        <v>43141</v>
      </c>
      <c r="D10362" s="40">
        <v>310</v>
      </c>
      <c r="E10362" s="40" t="s">
        <v>76</v>
      </c>
      <c r="F10362">
        <f t="shared" si="486"/>
        <v>2</v>
      </c>
      <c r="G10362">
        <f t="shared" si="487"/>
        <v>2018</v>
      </c>
      <c r="H10362">
        <f t="shared" si="488"/>
        <v>614.88499999999999</v>
      </c>
      <c r="I10362" s="23"/>
      <c r="K10362" s="33"/>
      <c r="L10362" s="33"/>
      <c r="N10362" s="23"/>
    </row>
    <row r="10363" spans="1:14" ht="14.4">
      <c r="A10363" s="77" t="s">
        <v>49</v>
      </c>
      <c r="B10363" s="40">
        <v>13095500</v>
      </c>
      <c r="C10363" s="41">
        <v>43142</v>
      </c>
      <c r="D10363" s="40">
        <v>309</v>
      </c>
      <c r="E10363" s="40" t="s">
        <v>76</v>
      </c>
      <c r="F10363">
        <f t="shared" si="486"/>
        <v>2</v>
      </c>
      <c r="G10363">
        <f t="shared" si="487"/>
        <v>2018</v>
      </c>
      <c r="H10363">
        <f t="shared" si="488"/>
        <v>612.90150000000006</v>
      </c>
      <c r="I10363" s="23"/>
      <c r="K10363" s="33"/>
      <c r="L10363" s="33"/>
      <c r="N10363" s="23"/>
    </row>
    <row r="10364" spans="1:14" ht="14.4">
      <c r="A10364" s="77" t="s">
        <v>49</v>
      </c>
      <c r="B10364" s="40">
        <v>13095500</v>
      </c>
      <c r="C10364" s="41">
        <v>43143</v>
      </c>
      <c r="D10364" s="40">
        <v>310</v>
      </c>
      <c r="E10364" s="40" t="s">
        <v>76</v>
      </c>
      <c r="F10364">
        <f t="shared" si="486"/>
        <v>2</v>
      </c>
      <c r="G10364">
        <f t="shared" si="487"/>
        <v>2018</v>
      </c>
      <c r="H10364">
        <f t="shared" si="488"/>
        <v>614.88499999999999</v>
      </c>
      <c r="I10364" s="23"/>
      <c r="K10364" s="33"/>
      <c r="L10364" s="33"/>
      <c r="N10364" s="23"/>
    </row>
    <row r="10365" spans="1:14" ht="14.4">
      <c r="A10365" s="77" t="s">
        <v>49</v>
      </c>
      <c r="B10365" s="40">
        <v>13095500</v>
      </c>
      <c r="C10365" s="41">
        <v>43144</v>
      </c>
      <c r="D10365" s="40">
        <v>309</v>
      </c>
      <c r="E10365" s="40" t="s">
        <v>76</v>
      </c>
      <c r="F10365">
        <f t="shared" si="486"/>
        <v>2</v>
      </c>
      <c r="G10365">
        <f t="shared" si="487"/>
        <v>2018</v>
      </c>
      <c r="H10365">
        <f t="shared" si="488"/>
        <v>612.90150000000006</v>
      </c>
      <c r="I10365" s="23"/>
      <c r="K10365" s="33"/>
      <c r="L10365" s="33"/>
      <c r="N10365" s="23"/>
    </row>
    <row r="10366" spans="1:14" ht="14.4">
      <c r="A10366" s="77" t="s">
        <v>49</v>
      </c>
      <c r="B10366" s="40">
        <v>13095500</v>
      </c>
      <c r="C10366" s="41">
        <v>43145</v>
      </c>
      <c r="D10366" s="40">
        <v>310</v>
      </c>
      <c r="E10366" s="40" t="s">
        <v>76</v>
      </c>
      <c r="F10366">
        <f t="shared" si="486"/>
        <v>2</v>
      </c>
      <c r="G10366">
        <f t="shared" si="487"/>
        <v>2018</v>
      </c>
      <c r="H10366">
        <f t="shared" si="488"/>
        <v>614.88499999999999</v>
      </c>
      <c r="I10366" s="23"/>
      <c r="K10366" s="33"/>
      <c r="L10366" s="33"/>
      <c r="N10366" s="23"/>
    </row>
    <row r="10367" spans="1:14" ht="14.4">
      <c r="A10367" s="77" t="s">
        <v>49</v>
      </c>
      <c r="B10367" s="40">
        <v>13095500</v>
      </c>
      <c r="C10367" s="41">
        <v>43146</v>
      </c>
      <c r="D10367" s="40">
        <v>310</v>
      </c>
      <c r="E10367" s="40" t="s">
        <v>76</v>
      </c>
      <c r="F10367">
        <f t="shared" si="486"/>
        <v>2</v>
      </c>
      <c r="G10367">
        <f t="shared" si="487"/>
        <v>2018</v>
      </c>
      <c r="H10367">
        <f t="shared" si="488"/>
        <v>614.88499999999999</v>
      </c>
      <c r="I10367" s="23"/>
      <c r="K10367" s="33"/>
      <c r="L10367" s="33"/>
      <c r="N10367" s="23"/>
    </row>
    <row r="10368" spans="1:14" ht="14.4">
      <c r="A10368" s="77" t="s">
        <v>49</v>
      </c>
      <c r="B10368" s="40">
        <v>13095500</v>
      </c>
      <c r="C10368" s="41">
        <v>43147</v>
      </c>
      <c r="D10368" s="40">
        <v>309</v>
      </c>
      <c r="E10368" s="40" t="s">
        <v>76</v>
      </c>
      <c r="F10368">
        <f t="shared" si="486"/>
        <v>2</v>
      </c>
      <c r="G10368">
        <f t="shared" si="487"/>
        <v>2018</v>
      </c>
      <c r="H10368">
        <f t="shared" si="488"/>
        <v>612.90150000000006</v>
      </c>
      <c r="I10368" s="23"/>
      <c r="K10368" s="33"/>
      <c r="L10368" s="33"/>
      <c r="N10368" s="23"/>
    </row>
    <row r="10369" spans="1:14" ht="14.4">
      <c r="A10369" s="77" t="s">
        <v>49</v>
      </c>
      <c r="B10369" s="40">
        <v>13095500</v>
      </c>
      <c r="C10369" s="41">
        <v>43148</v>
      </c>
      <c r="D10369" s="40">
        <v>309</v>
      </c>
      <c r="E10369" s="40" t="s">
        <v>76</v>
      </c>
      <c r="F10369">
        <f t="shared" si="486"/>
        <v>2</v>
      </c>
      <c r="G10369">
        <f t="shared" si="487"/>
        <v>2018</v>
      </c>
      <c r="H10369">
        <f t="shared" si="488"/>
        <v>612.90150000000006</v>
      </c>
      <c r="I10369" s="23"/>
      <c r="K10369" s="33"/>
      <c r="L10369" s="33"/>
      <c r="N10369" s="23"/>
    </row>
    <row r="10370" spans="1:14" ht="14.4">
      <c r="A10370" s="77" t="s">
        <v>49</v>
      </c>
      <c r="B10370" s="40">
        <v>13095500</v>
      </c>
      <c r="C10370" s="41">
        <v>43149</v>
      </c>
      <c r="D10370" s="40">
        <v>310</v>
      </c>
      <c r="E10370" s="40" t="s">
        <v>76</v>
      </c>
      <c r="F10370">
        <f t="shared" si="486"/>
        <v>2</v>
      </c>
      <c r="G10370">
        <f t="shared" si="487"/>
        <v>2018</v>
      </c>
      <c r="H10370">
        <f t="shared" si="488"/>
        <v>614.88499999999999</v>
      </c>
      <c r="I10370" s="23"/>
      <c r="K10370" s="33"/>
      <c r="L10370" s="33"/>
      <c r="N10370" s="23"/>
    </row>
    <row r="10371" spans="1:14" ht="14.4">
      <c r="A10371" s="77" t="s">
        <v>49</v>
      </c>
      <c r="B10371" s="40">
        <v>13095500</v>
      </c>
      <c r="C10371" s="41">
        <v>43150</v>
      </c>
      <c r="D10371" s="40">
        <v>310</v>
      </c>
      <c r="E10371" s="40" t="s">
        <v>76</v>
      </c>
      <c r="F10371">
        <f t="shared" si="486"/>
        <v>2</v>
      </c>
      <c r="G10371">
        <f t="shared" si="487"/>
        <v>2018</v>
      </c>
      <c r="H10371">
        <f t="shared" si="488"/>
        <v>614.88499999999999</v>
      </c>
      <c r="I10371" s="23"/>
      <c r="K10371" s="33"/>
      <c r="L10371" s="33"/>
      <c r="N10371" s="23"/>
    </row>
    <row r="10372" spans="1:14" ht="14.4">
      <c r="A10372" s="77" t="s">
        <v>49</v>
      </c>
      <c r="B10372" s="40">
        <v>13095500</v>
      </c>
      <c r="C10372" s="41">
        <v>43151</v>
      </c>
      <c r="D10372" s="40">
        <v>309</v>
      </c>
      <c r="E10372" s="40" t="s">
        <v>76</v>
      </c>
      <c r="F10372">
        <f t="shared" si="486"/>
        <v>2</v>
      </c>
      <c r="G10372">
        <f t="shared" si="487"/>
        <v>2018</v>
      </c>
      <c r="H10372">
        <f t="shared" si="488"/>
        <v>612.90150000000006</v>
      </c>
      <c r="I10372" s="23"/>
      <c r="K10372" s="33"/>
      <c r="L10372" s="33"/>
      <c r="N10372" s="23"/>
    </row>
    <row r="10373" spans="1:14" ht="14.4">
      <c r="A10373" s="77" t="s">
        <v>49</v>
      </c>
      <c r="B10373" s="40">
        <v>13095500</v>
      </c>
      <c r="C10373" s="41">
        <v>43152</v>
      </c>
      <c r="D10373" s="40">
        <v>309</v>
      </c>
      <c r="E10373" s="40" t="s">
        <v>76</v>
      </c>
      <c r="F10373">
        <f t="shared" si="486"/>
        <v>2</v>
      </c>
      <c r="G10373">
        <f t="shared" si="487"/>
        <v>2018</v>
      </c>
      <c r="H10373">
        <f t="shared" si="488"/>
        <v>612.90150000000006</v>
      </c>
      <c r="I10373" s="23"/>
      <c r="K10373" s="33"/>
      <c r="L10373" s="33"/>
      <c r="N10373" s="23"/>
    </row>
    <row r="10374" spans="1:14" ht="14.4">
      <c r="A10374" s="77" t="s">
        <v>49</v>
      </c>
      <c r="B10374" s="40">
        <v>13095500</v>
      </c>
      <c r="C10374" s="41">
        <v>43153</v>
      </c>
      <c r="D10374" s="40">
        <v>308</v>
      </c>
      <c r="E10374" s="40" t="s">
        <v>76</v>
      </c>
      <c r="F10374">
        <f t="shared" si="486"/>
        <v>2</v>
      </c>
      <c r="G10374">
        <f t="shared" si="487"/>
        <v>2018</v>
      </c>
      <c r="H10374">
        <f t="shared" si="488"/>
        <v>610.91800000000001</v>
      </c>
      <c r="I10374" s="23"/>
      <c r="K10374" s="33"/>
      <c r="L10374" s="33"/>
      <c r="N10374" s="23"/>
    </row>
    <row r="10375" spans="1:14" ht="14.4">
      <c r="A10375" s="77" t="s">
        <v>49</v>
      </c>
      <c r="B10375" s="40">
        <v>13095500</v>
      </c>
      <c r="C10375" s="41">
        <v>43154</v>
      </c>
      <c r="D10375" s="40">
        <v>308</v>
      </c>
      <c r="E10375" s="40" t="s">
        <v>76</v>
      </c>
      <c r="F10375">
        <f t="shared" si="486"/>
        <v>2</v>
      </c>
      <c r="G10375">
        <f t="shared" si="487"/>
        <v>2018</v>
      </c>
      <c r="H10375">
        <f t="shared" si="488"/>
        <v>610.91800000000001</v>
      </c>
      <c r="I10375" s="23"/>
      <c r="K10375" s="33"/>
      <c r="L10375" s="33"/>
      <c r="N10375" s="23"/>
    </row>
    <row r="10376" spans="1:14" ht="14.4">
      <c r="A10376" s="77" t="s">
        <v>49</v>
      </c>
      <c r="B10376" s="40">
        <v>13095500</v>
      </c>
      <c r="C10376" s="41">
        <v>43155</v>
      </c>
      <c r="D10376" s="40">
        <v>308</v>
      </c>
      <c r="E10376" s="40" t="s">
        <v>76</v>
      </c>
      <c r="F10376">
        <f t="shared" si="486"/>
        <v>2</v>
      </c>
      <c r="G10376">
        <f t="shared" si="487"/>
        <v>2018</v>
      </c>
      <c r="H10376">
        <f t="shared" si="488"/>
        <v>610.91800000000001</v>
      </c>
      <c r="I10376" s="23"/>
      <c r="K10376" s="33"/>
      <c r="L10376" s="33"/>
      <c r="N10376" s="23"/>
    </row>
    <row r="10377" spans="1:14" ht="14.4">
      <c r="A10377" s="77" t="s">
        <v>49</v>
      </c>
      <c r="B10377" s="40">
        <v>13095500</v>
      </c>
      <c r="C10377" s="41">
        <v>43156</v>
      </c>
      <c r="D10377" s="40">
        <v>309</v>
      </c>
      <c r="E10377" s="40" t="s">
        <v>76</v>
      </c>
      <c r="F10377">
        <f t="shared" si="486"/>
        <v>2</v>
      </c>
      <c r="G10377">
        <f t="shared" si="487"/>
        <v>2018</v>
      </c>
      <c r="H10377">
        <f t="shared" si="488"/>
        <v>612.90150000000006</v>
      </c>
      <c r="I10377" s="23"/>
      <c r="K10377" s="33"/>
      <c r="L10377" s="33"/>
      <c r="N10377" s="23"/>
    </row>
    <row r="10378" spans="1:14" ht="14.4">
      <c r="A10378" s="77" t="s">
        <v>49</v>
      </c>
      <c r="B10378" s="40">
        <v>13095500</v>
      </c>
      <c r="C10378" s="41">
        <v>43157</v>
      </c>
      <c r="D10378" s="40">
        <v>309</v>
      </c>
      <c r="E10378" s="40" t="s">
        <v>76</v>
      </c>
      <c r="F10378">
        <f t="shared" si="486"/>
        <v>2</v>
      </c>
      <c r="G10378">
        <f t="shared" si="487"/>
        <v>2018</v>
      </c>
      <c r="H10378">
        <f t="shared" si="488"/>
        <v>612.90150000000006</v>
      </c>
      <c r="I10378" s="23"/>
      <c r="K10378" s="33"/>
      <c r="L10378" s="33"/>
      <c r="N10378" s="23"/>
    </row>
    <row r="10379" spans="1:14" ht="14.4">
      <c r="A10379" s="77" t="s">
        <v>49</v>
      </c>
      <c r="B10379" s="40">
        <v>13095500</v>
      </c>
      <c r="C10379" s="41">
        <v>43158</v>
      </c>
      <c r="D10379" s="40">
        <v>308</v>
      </c>
      <c r="E10379" s="40" t="s">
        <v>76</v>
      </c>
      <c r="F10379">
        <f t="shared" si="486"/>
        <v>2</v>
      </c>
      <c r="G10379">
        <f t="shared" si="487"/>
        <v>2018</v>
      </c>
      <c r="H10379">
        <f t="shared" si="488"/>
        <v>610.91800000000001</v>
      </c>
      <c r="I10379" s="23"/>
      <c r="K10379" s="33"/>
      <c r="L10379" s="33"/>
      <c r="N10379" s="23"/>
    </row>
    <row r="10380" spans="1:14" ht="14.4">
      <c r="A10380" s="77" t="s">
        <v>49</v>
      </c>
      <c r="B10380" s="40">
        <v>13095500</v>
      </c>
      <c r="C10380" s="41">
        <v>43159</v>
      </c>
      <c r="D10380" s="40">
        <v>308</v>
      </c>
      <c r="E10380" s="40" t="s">
        <v>76</v>
      </c>
      <c r="F10380">
        <f t="shared" si="486"/>
        <v>2</v>
      </c>
      <c r="G10380">
        <f t="shared" si="487"/>
        <v>2018</v>
      </c>
      <c r="H10380">
        <f t="shared" si="488"/>
        <v>610.91800000000001</v>
      </c>
      <c r="I10380" s="23"/>
      <c r="K10380" s="33"/>
      <c r="L10380" s="33"/>
      <c r="N10380" s="23"/>
    </row>
    <row r="10381" spans="1:14" ht="14.4">
      <c r="A10381" s="77" t="s">
        <v>49</v>
      </c>
      <c r="B10381" s="40">
        <v>13095500</v>
      </c>
      <c r="C10381" s="41">
        <v>43160</v>
      </c>
      <c r="D10381" s="40">
        <v>308</v>
      </c>
      <c r="E10381" s="40" t="s">
        <v>76</v>
      </c>
      <c r="F10381">
        <f t="shared" si="486"/>
        <v>3</v>
      </c>
      <c r="G10381">
        <f t="shared" si="487"/>
        <v>2018</v>
      </c>
      <c r="H10381">
        <f t="shared" si="488"/>
        <v>610.91800000000001</v>
      </c>
      <c r="I10381" s="23"/>
      <c r="K10381" s="33"/>
      <c r="L10381" s="33"/>
      <c r="N10381" s="23"/>
    </row>
    <row r="10382" spans="1:14" ht="14.4">
      <c r="A10382" s="77" t="s">
        <v>49</v>
      </c>
      <c r="B10382" s="40">
        <v>13095500</v>
      </c>
      <c r="C10382" s="41">
        <v>43161</v>
      </c>
      <c r="D10382" s="40">
        <v>309</v>
      </c>
      <c r="E10382" s="40" t="s">
        <v>76</v>
      </c>
      <c r="F10382">
        <f t="shared" si="486"/>
        <v>3</v>
      </c>
      <c r="G10382">
        <f t="shared" si="487"/>
        <v>2018</v>
      </c>
      <c r="H10382">
        <f t="shared" si="488"/>
        <v>612.90150000000006</v>
      </c>
      <c r="I10382" s="23"/>
      <c r="K10382" s="33"/>
      <c r="L10382" s="33"/>
      <c r="N10382" s="23"/>
    </row>
    <row r="10383" spans="1:14" ht="14.4">
      <c r="A10383" s="77" t="s">
        <v>49</v>
      </c>
      <c r="B10383" s="40">
        <v>13095500</v>
      </c>
      <c r="C10383" s="41">
        <v>43162</v>
      </c>
      <c r="D10383" s="40">
        <v>308</v>
      </c>
      <c r="E10383" s="40" t="s">
        <v>76</v>
      </c>
      <c r="F10383">
        <f t="shared" si="486"/>
        <v>3</v>
      </c>
      <c r="G10383">
        <f t="shared" si="487"/>
        <v>2018</v>
      </c>
      <c r="H10383">
        <f t="shared" si="488"/>
        <v>610.91800000000001</v>
      </c>
      <c r="I10383" s="23"/>
      <c r="K10383" s="33"/>
      <c r="L10383" s="33"/>
      <c r="N10383" s="23"/>
    </row>
    <row r="10384" spans="1:14" ht="14.4">
      <c r="A10384" s="77" t="s">
        <v>49</v>
      </c>
      <c r="B10384" s="40">
        <v>13095500</v>
      </c>
      <c r="C10384" s="41">
        <v>43163</v>
      </c>
      <c r="D10384" s="40">
        <v>308</v>
      </c>
      <c r="E10384" s="40" t="s">
        <v>76</v>
      </c>
      <c r="F10384">
        <f t="shared" si="486"/>
        <v>3</v>
      </c>
      <c r="G10384">
        <f t="shared" si="487"/>
        <v>2018</v>
      </c>
      <c r="H10384">
        <f t="shared" si="488"/>
        <v>610.91800000000001</v>
      </c>
      <c r="I10384" s="23"/>
      <c r="K10384" s="33"/>
      <c r="L10384" s="33"/>
      <c r="N10384" s="23"/>
    </row>
    <row r="10385" spans="1:14" ht="14.4">
      <c r="A10385" s="77" t="s">
        <v>49</v>
      </c>
      <c r="B10385" s="40">
        <v>13095500</v>
      </c>
      <c r="C10385" s="41">
        <v>43164</v>
      </c>
      <c r="D10385" s="40">
        <v>307</v>
      </c>
      <c r="E10385" s="40" t="s">
        <v>76</v>
      </c>
      <c r="F10385">
        <f t="shared" si="486"/>
        <v>3</v>
      </c>
      <c r="G10385">
        <f t="shared" si="487"/>
        <v>2018</v>
      </c>
      <c r="H10385">
        <f t="shared" si="488"/>
        <v>608.93449999999996</v>
      </c>
      <c r="I10385" s="23"/>
      <c r="K10385" s="33"/>
      <c r="L10385" s="33"/>
      <c r="N10385" s="23"/>
    </row>
    <row r="10386" spans="1:14" ht="14.4">
      <c r="A10386" s="77" t="s">
        <v>49</v>
      </c>
      <c r="B10386" s="40">
        <v>13095500</v>
      </c>
      <c r="C10386" s="41">
        <v>43165</v>
      </c>
      <c r="D10386" s="40">
        <v>307</v>
      </c>
      <c r="E10386" s="40" t="s">
        <v>76</v>
      </c>
      <c r="F10386">
        <f t="shared" si="486"/>
        <v>3</v>
      </c>
      <c r="G10386">
        <f t="shared" si="487"/>
        <v>2018</v>
      </c>
      <c r="H10386">
        <f t="shared" si="488"/>
        <v>608.93449999999996</v>
      </c>
      <c r="I10386" s="23"/>
      <c r="K10386" s="33"/>
      <c r="L10386" s="33"/>
      <c r="N10386" s="23"/>
    </row>
    <row r="10387" spans="1:14" ht="14.4">
      <c r="A10387" s="77" t="s">
        <v>49</v>
      </c>
      <c r="B10387" s="40">
        <v>13095500</v>
      </c>
      <c r="C10387" s="41">
        <v>43166</v>
      </c>
      <c r="D10387" s="40">
        <v>307</v>
      </c>
      <c r="E10387" s="40" t="s">
        <v>76</v>
      </c>
      <c r="F10387">
        <f t="shared" si="486"/>
        <v>3</v>
      </c>
      <c r="G10387">
        <f t="shared" si="487"/>
        <v>2018</v>
      </c>
      <c r="H10387">
        <f t="shared" si="488"/>
        <v>608.93449999999996</v>
      </c>
      <c r="I10387" s="23"/>
      <c r="K10387" s="33"/>
      <c r="L10387" s="33"/>
      <c r="N10387" s="23"/>
    </row>
    <row r="10388" spans="1:14" ht="14.4">
      <c r="A10388" s="77" t="s">
        <v>49</v>
      </c>
      <c r="B10388" s="40">
        <v>13095500</v>
      </c>
      <c r="C10388" s="41">
        <v>43167</v>
      </c>
      <c r="D10388" s="40">
        <v>307</v>
      </c>
      <c r="E10388" s="40" t="s">
        <v>76</v>
      </c>
      <c r="F10388">
        <f t="shared" si="486"/>
        <v>3</v>
      </c>
      <c r="G10388">
        <f t="shared" si="487"/>
        <v>2018</v>
      </c>
      <c r="H10388">
        <f t="shared" si="488"/>
        <v>608.93449999999996</v>
      </c>
      <c r="I10388" s="23"/>
      <c r="K10388" s="33"/>
      <c r="L10388" s="33"/>
      <c r="N10388" s="23"/>
    </row>
    <row r="10389" spans="1:14" ht="14.4">
      <c r="A10389" s="77" t="s">
        <v>49</v>
      </c>
      <c r="B10389" s="40">
        <v>13095500</v>
      </c>
      <c r="C10389" s="41">
        <v>43168</v>
      </c>
      <c r="D10389" s="40">
        <v>307</v>
      </c>
      <c r="E10389" s="40" t="s">
        <v>76</v>
      </c>
      <c r="F10389">
        <f t="shared" si="486"/>
        <v>3</v>
      </c>
      <c r="G10389">
        <f t="shared" si="487"/>
        <v>2018</v>
      </c>
      <c r="H10389">
        <f t="shared" si="488"/>
        <v>608.93449999999996</v>
      </c>
      <c r="I10389" s="23"/>
      <c r="K10389" s="33"/>
      <c r="L10389" s="33"/>
      <c r="N10389" s="23"/>
    </row>
    <row r="10390" spans="1:14" ht="14.4">
      <c r="A10390" s="77" t="s">
        <v>49</v>
      </c>
      <c r="B10390" s="40">
        <v>13095500</v>
      </c>
      <c r="C10390" s="41">
        <v>43169</v>
      </c>
      <c r="D10390" s="40">
        <v>306</v>
      </c>
      <c r="E10390" s="40" t="s">
        <v>76</v>
      </c>
      <c r="F10390">
        <f t="shared" si="486"/>
        <v>3</v>
      </c>
      <c r="G10390">
        <f t="shared" si="487"/>
        <v>2018</v>
      </c>
      <c r="H10390">
        <f t="shared" si="488"/>
        <v>606.95100000000002</v>
      </c>
      <c r="I10390" s="23"/>
      <c r="K10390" s="33"/>
      <c r="L10390" s="33"/>
      <c r="N10390" s="23"/>
    </row>
    <row r="10391" spans="1:14" ht="14.4">
      <c r="A10391" s="77" t="s">
        <v>49</v>
      </c>
      <c r="B10391" s="40">
        <v>13095500</v>
      </c>
      <c r="C10391" s="41">
        <v>43170</v>
      </c>
      <c r="D10391" s="40">
        <v>307</v>
      </c>
      <c r="E10391" s="40" t="s">
        <v>76</v>
      </c>
      <c r="F10391">
        <f t="shared" si="486"/>
        <v>3</v>
      </c>
      <c r="G10391">
        <f t="shared" si="487"/>
        <v>2018</v>
      </c>
      <c r="H10391">
        <f t="shared" si="488"/>
        <v>608.93449999999996</v>
      </c>
      <c r="I10391" s="23"/>
      <c r="K10391" s="33"/>
      <c r="L10391" s="33"/>
      <c r="N10391" s="23"/>
    </row>
    <row r="10392" spans="1:14" ht="14.4">
      <c r="A10392" s="77" t="s">
        <v>49</v>
      </c>
      <c r="B10392" s="40">
        <v>13095500</v>
      </c>
      <c r="C10392" s="41">
        <v>43171</v>
      </c>
      <c r="D10392" s="40">
        <v>307</v>
      </c>
      <c r="E10392" s="40" t="s">
        <v>76</v>
      </c>
      <c r="F10392">
        <f t="shared" si="486"/>
        <v>3</v>
      </c>
      <c r="G10392">
        <f t="shared" si="487"/>
        <v>2018</v>
      </c>
      <c r="H10392">
        <f t="shared" si="488"/>
        <v>608.93449999999996</v>
      </c>
      <c r="I10392" s="23"/>
      <c r="K10392" s="33"/>
      <c r="L10392" s="33"/>
      <c r="N10392" s="23"/>
    </row>
    <row r="10393" spans="1:14" ht="14.4">
      <c r="A10393" s="77" t="s">
        <v>49</v>
      </c>
      <c r="B10393" s="40">
        <v>13095500</v>
      </c>
      <c r="C10393" s="41">
        <v>43172</v>
      </c>
      <c r="D10393" s="40">
        <v>307</v>
      </c>
      <c r="E10393" s="40" t="s">
        <v>76</v>
      </c>
      <c r="F10393">
        <f t="shared" si="486"/>
        <v>3</v>
      </c>
      <c r="G10393">
        <f t="shared" si="487"/>
        <v>2018</v>
      </c>
      <c r="H10393">
        <f t="shared" si="488"/>
        <v>608.93449999999996</v>
      </c>
      <c r="I10393" s="23"/>
      <c r="K10393" s="33"/>
      <c r="L10393" s="33"/>
      <c r="N10393" s="23"/>
    </row>
    <row r="10394" spans="1:14" ht="14.4">
      <c r="A10394" s="77" t="s">
        <v>49</v>
      </c>
      <c r="B10394" s="40">
        <v>13095500</v>
      </c>
      <c r="C10394" s="41">
        <v>43173</v>
      </c>
      <c r="D10394" s="40">
        <v>307</v>
      </c>
      <c r="E10394" s="40" t="s">
        <v>76</v>
      </c>
      <c r="F10394">
        <f t="shared" si="486"/>
        <v>3</v>
      </c>
      <c r="G10394">
        <f t="shared" si="487"/>
        <v>2018</v>
      </c>
      <c r="H10394">
        <f t="shared" si="488"/>
        <v>608.93449999999996</v>
      </c>
      <c r="I10394" s="23"/>
      <c r="K10394" s="33"/>
      <c r="L10394" s="33"/>
      <c r="N10394" s="23"/>
    </row>
    <row r="10395" spans="1:14" ht="14.4">
      <c r="A10395" s="77" t="s">
        <v>49</v>
      </c>
      <c r="B10395" s="40">
        <v>13095500</v>
      </c>
      <c r="C10395" s="41">
        <v>43174</v>
      </c>
      <c r="D10395" s="40">
        <v>307</v>
      </c>
      <c r="E10395" s="40" t="s">
        <v>76</v>
      </c>
      <c r="F10395">
        <f t="shared" si="486"/>
        <v>3</v>
      </c>
      <c r="G10395">
        <f t="shared" si="487"/>
        <v>2018</v>
      </c>
      <c r="H10395">
        <f t="shared" si="488"/>
        <v>608.93449999999996</v>
      </c>
      <c r="I10395" s="23"/>
      <c r="K10395" s="33"/>
      <c r="L10395" s="33"/>
      <c r="N10395" s="23"/>
    </row>
    <row r="10396" spans="1:14" ht="14.4">
      <c r="A10396" s="77" t="s">
        <v>49</v>
      </c>
      <c r="B10396" s="40">
        <v>13095500</v>
      </c>
      <c r="C10396" s="41">
        <v>43175</v>
      </c>
      <c r="D10396" s="40">
        <v>307</v>
      </c>
      <c r="E10396" s="40" t="s">
        <v>76</v>
      </c>
      <c r="F10396">
        <f t="shared" si="486"/>
        <v>3</v>
      </c>
      <c r="G10396">
        <f t="shared" si="487"/>
        <v>2018</v>
      </c>
      <c r="H10396">
        <f t="shared" si="488"/>
        <v>608.93449999999996</v>
      </c>
      <c r="I10396" s="23"/>
      <c r="K10396" s="33"/>
      <c r="L10396" s="33"/>
      <c r="N10396" s="23"/>
    </row>
    <row r="10397" spans="1:14" ht="14.4">
      <c r="A10397" s="77" t="s">
        <v>49</v>
      </c>
      <c r="B10397" s="40">
        <v>13095500</v>
      </c>
      <c r="C10397" s="41">
        <v>43176</v>
      </c>
      <c r="D10397" s="40">
        <v>307</v>
      </c>
      <c r="E10397" s="40" t="s">
        <v>76</v>
      </c>
      <c r="F10397">
        <f t="shared" si="486"/>
        <v>3</v>
      </c>
      <c r="G10397">
        <f t="shared" si="487"/>
        <v>2018</v>
      </c>
      <c r="H10397">
        <f t="shared" si="488"/>
        <v>608.93449999999996</v>
      </c>
      <c r="I10397" s="23"/>
      <c r="K10397" s="33"/>
      <c r="L10397" s="33"/>
      <c r="N10397" s="23"/>
    </row>
    <row r="10398" spans="1:14" ht="14.4">
      <c r="A10398" s="77" t="s">
        <v>49</v>
      </c>
      <c r="B10398" s="40">
        <v>13095500</v>
      </c>
      <c r="C10398" s="41">
        <v>43177</v>
      </c>
      <c r="D10398" s="40">
        <v>307</v>
      </c>
      <c r="E10398" s="40" t="s">
        <v>76</v>
      </c>
      <c r="F10398">
        <f t="shared" si="486"/>
        <v>3</v>
      </c>
      <c r="G10398">
        <f t="shared" si="487"/>
        <v>2018</v>
      </c>
      <c r="H10398">
        <f t="shared" si="488"/>
        <v>608.93449999999996</v>
      </c>
      <c r="I10398" s="23"/>
      <c r="K10398" s="33"/>
      <c r="L10398" s="33"/>
      <c r="N10398" s="23"/>
    </row>
    <row r="10399" spans="1:14" ht="14.4">
      <c r="A10399" s="77" t="s">
        <v>49</v>
      </c>
      <c r="B10399" s="40">
        <v>13095500</v>
      </c>
      <c r="C10399" s="41">
        <v>43178</v>
      </c>
      <c r="D10399" s="40">
        <v>306</v>
      </c>
      <c r="E10399" s="40" t="s">
        <v>76</v>
      </c>
      <c r="F10399">
        <f t="shared" si="486"/>
        <v>3</v>
      </c>
      <c r="G10399">
        <f t="shared" si="487"/>
        <v>2018</v>
      </c>
      <c r="H10399">
        <f t="shared" si="488"/>
        <v>606.95100000000002</v>
      </c>
      <c r="I10399" s="23"/>
      <c r="K10399" s="33"/>
      <c r="L10399" s="33"/>
      <c r="N10399" s="23"/>
    </row>
    <row r="10400" spans="1:14" ht="14.4">
      <c r="A10400" s="77" t="s">
        <v>49</v>
      </c>
      <c r="B10400" s="40">
        <v>13095500</v>
      </c>
      <c r="C10400" s="41">
        <v>43179</v>
      </c>
      <c r="D10400" s="40">
        <v>307</v>
      </c>
      <c r="E10400" s="40" t="s">
        <v>76</v>
      </c>
      <c r="F10400">
        <f t="shared" si="486"/>
        <v>3</v>
      </c>
      <c r="G10400">
        <f t="shared" si="487"/>
        <v>2018</v>
      </c>
      <c r="H10400">
        <f t="shared" si="488"/>
        <v>608.93449999999996</v>
      </c>
      <c r="I10400" s="23"/>
      <c r="K10400" s="33"/>
      <c r="L10400" s="33"/>
      <c r="N10400" s="23"/>
    </row>
    <row r="10401" spans="1:14" ht="14.4">
      <c r="A10401" s="77" t="s">
        <v>49</v>
      </c>
      <c r="B10401" s="40">
        <v>13095500</v>
      </c>
      <c r="C10401" s="41">
        <v>43180</v>
      </c>
      <c r="D10401" s="40">
        <v>307</v>
      </c>
      <c r="E10401" s="40" t="s">
        <v>76</v>
      </c>
      <c r="F10401">
        <f t="shared" si="486"/>
        <v>3</v>
      </c>
      <c r="G10401">
        <f t="shared" si="487"/>
        <v>2018</v>
      </c>
      <c r="H10401">
        <f t="shared" si="488"/>
        <v>608.93449999999996</v>
      </c>
      <c r="I10401" s="23"/>
      <c r="K10401" s="33"/>
      <c r="L10401" s="33"/>
      <c r="N10401" s="23"/>
    </row>
    <row r="10402" spans="1:14" ht="14.4">
      <c r="A10402" s="77" t="s">
        <v>49</v>
      </c>
      <c r="B10402" s="40">
        <v>13095500</v>
      </c>
      <c r="C10402" s="41">
        <v>43181</v>
      </c>
      <c r="D10402" s="40">
        <v>307</v>
      </c>
      <c r="E10402" s="40" t="s">
        <v>76</v>
      </c>
      <c r="F10402">
        <f t="shared" ref="F10402:F10465" si="489">MONTH(C10402)</f>
        <v>3</v>
      </c>
      <c r="G10402">
        <f t="shared" ref="G10402:G10465" si="490">IF(F10402&gt;10,YEAR(C10402)+1,YEAR(C10402))</f>
        <v>2018</v>
      </c>
      <c r="H10402">
        <f t="shared" si="488"/>
        <v>608.93449999999996</v>
      </c>
      <c r="I10402" s="23"/>
      <c r="K10402" s="33"/>
      <c r="L10402" s="33"/>
      <c r="N10402" s="23"/>
    </row>
    <row r="10403" spans="1:14" ht="14.4">
      <c r="A10403" s="77" t="s">
        <v>49</v>
      </c>
      <c r="B10403" s="40">
        <v>13095500</v>
      </c>
      <c r="C10403" s="41">
        <v>43182</v>
      </c>
      <c r="D10403" s="40">
        <v>307</v>
      </c>
      <c r="E10403" s="40" t="s">
        <v>76</v>
      </c>
      <c r="F10403">
        <f t="shared" si="489"/>
        <v>3</v>
      </c>
      <c r="G10403">
        <f t="shared" si="490"/>
        <v>2018</v>
      </c>
      <c r="H10403">
        <f t="shared" si="488"/>
        <v>608.93449999999996</v>
      </c>
      <c r="I10403" s="23"/>
      <c r="K10403" s="33"/>
      <c r="L10403" s="33"/>
      <c r="N10403" s="23"/>
    </row>
    <row r="10404" spans="1:14" ht="14.4">
      <c r="A10404" s="77" t="s">
        <v>49</v>
      </c>
      <c r="B10404" s="40">
        <v>13095500</v>
      </c>
      <c r="C10404" s="41">
        <v>43183</v>
      </c>
      <c r="D10404" s="40">
        <v>307</v>
      </c>
      <c r="E10404" s="40" t="s">
        <v>76</v>
      </c>
      <c r="F10404">
        <f t="shared" si="489"/>
        <v>3</v>
      </c>
      <c r="G10404">
        <f t="shared" si="490"/>
        <v>2018</v>
      </c>
      <c r="H10404">
        <f t="shared" si="488"/>
        <v>608.93449999999996</v>
      </c>
      <c r="I10404" s="23"/>
      <c r="K10404" s="33"/>
      <c r="L10404" s="33"/>
      <c r="N10404" s="23"/>
    </row>
    <row r="10405" spans="1:14" ht="14.4">
      <c r="A10405" s="77" t="s">
        <v>49</v>
      </c>
      <c r="B10405" s="40">
        <v>13095500</v>
      </c>
      <c r="C10405" s="41">
        <v>43184</v>
      </c>
      <c r="D10405" s="40">
        <v>307</v>
      </c>
      <c r="E10405" s="40" t="s">
        <v>76</v>
      </c>
      <c r="F10405">
        <f t="shared" si="489"/>
        <v>3</v>
      </c>
      <c r="G10405">
        <f t="shared" si="490"/>
        <v>2018</v>
      </c>
      <c r="H10405">
        <f t="shared" ref="H10405:H10468" si="491">D10405*1.9835</f>
        <v>608.93449999999996</v>
      </c>
      <c r="I10405" s="23"/>
      <c r="K10405" s="33"/>
      <c r="L10405" s="33"/>
      <c r="N10405" s="23"/>
    </row>
    <row r="10406" spans="1:14" ht="14.4">
      <c r="A10406" s="77" t="s">
        <v>49</v>
      </c>
      <c r="B10406" s="40">
        <v>13095500</v>
      </c>
      <c r="C10406" s="41">
        <v>43185</v>
      </c>
      <c r="D10406" s="40">
        <v>307</v>
      </c>
      <c r="E10406" s="40" t="s">
        <v>76</v>
      </c>
      <c r="F10406">
        <f t="shared" si="489"/>
        <v>3</v>
      </c>
      <c r="G10406">
        <f t="shared" si="490"/>
        <v>2018</v>
      </c>
      <c r="H10406">
        <f t="shared" si="491"/>
        <v>608.93449999999996</v>
      </c>
      <c r="I10406" s="23"/>
      <c r="K10406" s="33"/>
      <c r="L10406" s="33"/>
      <c r="N10406" s="23"/>
    </row>
    <row r="10407" spans="1:14" ht="14.4">
      <c r="A10407" s="77" t="s">
        <v>49</v>
      </c>
      <c r="B10407" s="40">
        <v>13095500</v>
      </c>
      <c r="C10407" s="41">
        <v>43186</v>
      </c>
      <c r="D10407" s="40">
        <v>306</v>
      </c>
      <c r="E10407" s="40" t="s">
        <v>76</v>
      </c>
      <c r="F10407">
        <f t="shared" si="489"/>
        <v>3</v>
      </c>
      <c r="G10407">
        <f t="shared" si="490"/>
        <v>2018</v>
      </c>
      <c r="H10407">
        <f t="shared" si="491"/>
        <v>606.95100000000002</v>
      </c>
      <c r="I10407" s="23"/>
      <c r="K10407" s="33"/>
      <c r="L10407" s="33"/>
      <c r="N10407" s="23"/>
    </row>
    <row r="10408" spans="1:14" ht="14.4">
      <c r="A10408" s="77" t="s">
        <v>49</v>
      </c>
      <c r="B10408" s="40">
        <v>13095500</v>
      </c>
      <c r="C10408" s="41">
        <v>43187</v>
      </c>
      <c r="D10408" s="40">
        <v>307</v>
      </c>
      <c r="E10408" s="40" t="s">
        <v>76</v>
      </c>
      <c r="F10408">
        <f t="shared" si="489"/>
        <v>3</v>
      </c>
      <c r="G10408">
        <f t="shared" si="490"/>
        <v>2018</v>
      </c>
      <c r="H10408">
        <f t="shared" si="491"/>
        <v>608.93449999999996</v>
      </c>
      <c r="I10408" s="23"/>
      <c r="K10408" s="33"/>
      <c r="L10408" s="33"/>
      <c r="N10408" s="23"/>
    </row>
    <row r="10409" spans="1:14" ht="14.4">
      <c r="A10409" s="77" t="s">
        <v>49</v>
      </c>
      <c r="B10409" s="40">
        <v>13095500</v>
      </c>
      <c r="C10409" s="41">
        <v>43188</v>
      </c>
      <c r="D10409" s="40">
        <v>306</v>
      </c>
      <c r="E10409" s="40" t="s">
        <v>76</v>
      </c>
      <c r="F10409">
        <f t="shared" si="489"/>
        <v>3</v>
      </c>
      <c r="G10409">
        <f t="shared" si="490"/>
        <v>2018</v>
      </c>
      <c r="H10409">
        <f t="shared" si="491"/>
        <v>606.95100000000002</v>
      </c>
      <c r="I10409" s="23"/>
      <c r="K10409" s="33"/>
      <c r="L10409" s="33"/>
      <c r="N10409" s="23"/>
    </row>
    <row r="10410" spans="1:14" ht="14.4">
      <c r="A10410" s="77" t="s">
        <v>49</v>
      </c>
      <c r="B10410" s="40">
        <v>13095500</v>
      </c>
      <c r="C10410" s="41">
        <v>43189</v>
      </c>
      <c r="D10410" s="40">
        <v>305</v>
      </c>
      <c r="E10410" s="40" t="s">
        <v>76</v>
      </c>
      <c r="F10410">
        <f t="shared" si="489"/>
        <v>3</v>
      </c>
      <c r="G10410">
        <f t="shared" si="490"/>
        <v>2018</v>
      </c>
      <c r="H10410">
        <f t="shared" si="491"/>
        <v>604.96749999999997</v>
      </c>
      <c r="I10410" s="23"/>
      <c r="K10410" s="33"/>
      <c r="L10410" s="33"/>
      <c r="N10410" s="23"/>
    </row>
    <row r="10411" spans="1:14" ht="14.4">
      <c r="A10411" s="77" t="s">
        <v>49</v>
      </c>
      <c r="B10411" s="40">
        <v>13095500</v>
      </c>
      <c r="C10411" s="41">
        <v>43190</v>
      </c>
      <c r="D10411" s="40">
        <v>306</v>
      </c>
      <c r="E10411" s="40" t="s">
        <v>76</v>
      </c>
      <c r="F10411">
        <f t="shared" si="489"/>
        <v>3</v>
      </c>
      <c r="G10411">
        <f t="shared" si="490"/>
        <v>2018</v>
      </c>
      <c r="H10411">
        <f t="shared" si="491"/>
        <v>606.95100000000002</v>
      </c>
      <c r="I10411" s="23"/>
      <c r="K10411" s="33"/>
      <c r="L10411" s="33"/>
      <c r="N10411" s="23"/>
    </row>
    <row r="10412" spans="1:14" ht="14.4">
      <c r="A10412" s="77" t="s">
        <v>49</v>
      </c>
      <c r="B10412" s="40">
        <v>13095500</v>
      </c>
      <c r="C10412" s="41">
        <v>43191</v>
      </c>
      <c r="D10412" s="40">
        <v>305</v>
      </c>
      <c r="E10412" s="40" t="s">
        <v>76</v>
      </c>
      <c r="F10412">
        <f t="shared" si="489"/>
        <v>4</v>
      </c>
      <c r="G10412">
        <f t="shared" si="490"/>
        <v>2018</v>
      </c>
      <c r="H10412">
        <f t="shared" si="491"/>
        <v>604.96749999999997</v>
      </c>
      <c r="I10412" s="23"/>
      <c r="K10412" s="33"/>
      <c r="L10412" s="33"/>
      <c r="N10412" s="23"/>
    </row>
    <row r="10413" spans="1:14" ht="14.4">
      <c r="A10413" s="77" t="s">
        <v>49</v>
      </c>
      <c r="B10413" s="40">
        <v>13095500</v>
      </c>
      <c r="C10413" s="41">
        <v>43192</v>
      </c>
      <c r="D10413" s="40">
        <v>306</v>
      </c>
      <c r="E10413" s="40" t="s">
        <v>76</v>
      </c>
      <c r="F10413">
        <f t="shared" si="489"/>
        <v>4</v>
      </c>
      <c r="G10413">
        <f t="shared" si="490"/>
        <v>2018</v>
      </c>
      <c r="H10413">
        <f t="shared" si="491"/>
        <v>606.95100000000002</v>
      </c>
      <c r="I10413" s="23"/>
      <c r="K10413" s="33"/>
      <c r="L10413" s="33"/>
      <c r="N10413" s="23"/>
    </row>
    <row r="10414" spans="1:14" ht="14.4">
      <c r="A10414" s="77" t="s">
        <v>49</v>
      </c>
      <c r="B10414" s="40">
        <v>13095500</v>
      </c>
      <c r="C10414" s="41">
        <v>43193</v>
      </c>
      <c r="D10414" s="40">
        <v>305</v>
      </c>
      <c r="E10414" s="40" t="s">
        <v>76</v>
      </c>
      <c r="F10414">
        <f t="shared" si="489"/>
        <v>4</v>
      </c>
      <c r="G10414">
        <f t="shared" si="490"/>
        <v>2018</v>
      </c>
      <c r="H10414">
        <f t="shared" si="491"/>
        <v>604.96749999999997</v>
      </c>
      <c r="I10414" s="23"/>
      <c r="N10414" s="23"/>
    </row>
    <row r="10415" spans="1:14" ht="14.4">
      <c r="A10415" s="77" t="s">
        <v>49</v>
      </c>
      <c r="B10415" s="40">
        <v>13095500</v>
      </c>
      <c r="C10415" s="41">
        <v>43194</v>
      </c>
      <c r="D10415" s="40">
        <v>305</v>
      </c>
      <c r="E10415" s="40" t="s">
        <v>76</v>
      </c>
      <c r="F10415">
        <f t="shared" si="489"/>
        <v>4</v>
      </c>
      <c r="G10415">
        <f t="shared" si="490"/>
        <v>2018</v>
      </c>
      <c r="H10415">
        <f t="shared" si="491"/>
        <v>604.96749999999997</v>
      </c>
      <c r="I10415" s="23"/>
    </row>
    <row r="10416" spans="1:14" ht="14.4">
      <c r="A10416" s="77" t="s">
        <v>49</v>
      </c>
      <c r="B10416" s="40">
        <v>13095500</v>
      </c>
      <c r="C10416" s="41">
        <v>43195</v>
      </c>
      <c r="D10416" s="40">
        <v>305</v>
      </c>
      <c r="E10416" s="40" t="s">
        <v>76</v>
      </c>
      <c r="F10416">
        <f t="shared" si="489"/>
        <v>4</v>
      </c>
      <c r="G10416">
        <f t="shared" si="490"/>
        <v>2018</v>
      </c>
      <c r="H10416">
        <f t="shared" si="491"/>
        <v>604.96749999999997</v>
      </c>
    </row>
    <row r="10417" spans="1:8" ht="14.4">
      <c r="A10417" s="77" t="s">
        <v>49</v>
      </c>
      <c r="B10417" s="40">
        <v>13095500</v>
      </c>
      <c r="C10417" s="41">
        <v>43196</v>
      </c>
      <c r="D10417" s="40">
        <v>305</v>
      </c>
      <c r="E10417" s="40" t="s">
        <v>76</v>
      </c>
      <c r="F10417">
        <f t="shared" si="489"/>
        <v>4</v>
      </c>
      <c r="G10417">
        <f t="shared" si="490"/>
        <v>2018</v>
      </c>
      <c r="H10417">
        <f t="shared" si="491"/>
        <v>604.96749999999997</v>
      </c>
    </row>
    <row r="10418" spans="1:8" ht="14.4">
      <c r="A10418" s="77" t="s">
        <v>49</v>
      </c>
      <c r="B10418" s="40">
        <v>13095500</v>
      </c>
      <c r="C10418" s="41">
        <v>43197</v>
      </c>
      <c r="D10418" s="40">
        <v>305</v>
      </c>
      <c r="E10418" s="40" t="s">
        <v>76</v>
      </c>
      <c r="F10418">
        <f t="shared" si="489"/>
        <v>4</v>
      </c>
      <c r="G10418">
        <f t="shared" si="490"/>
        <v>2018</v>
      </c>
      <c r="H10418">
        <f t="shared" si="491"/>
        <v>604.96749999999997</v>
      </c>
    </row>
    <row r="10419" spans="1:8" ht="14.4">
      <c r="A10419" s="77" t="s">
        <v>49</v>
      </c>
      <c r="B10419" s="40">
        <v>13095500</v>
      </c>
      <c r="C10419" s="41">
        <v>43198</v>
      </c>
      <c r="D10419" s="40">
        <v>305</v>
      </c>
      <c r="E10419" s="40" t="s">
        <v>76</v>
      </c>
      <c r="F10419">
        <f t="shared" si="489"/>
        <v>4</v>
      </c>
      <c r="G10419">
        <f t="shared" si="490"/>
        <v>2018</v>
      </c>
      <c r="H10419">
        <f t="shared" si="491"/>
        <v>604.96749999999997</v>
      </c>
    </row>
    <row r="10420" spans="1:8" ht="14.4">
      <c r="A10420" s="77" t="s">
        <v>49</v>
      </c>
      <c r="B10420" s="40">
        <v>13095500</v>
      </c>
      <c r="C10420" s="41">
        <v>43199</v>
      </c>
      <c r="D10420" s="40">
        <v>304</v>
      </c>
      <c r="E10420" s="40" t="s">
        <v>76</v>
      </c>
      <c r="F10420">
        <f t="shared" si="489"/>
        <v>4</v>
      </c>
      <c r="G10420">
        <f t="shared" si="490"/>
        <v>2018</v>
      </c>
      <c r="H10420">
        <f t="shared" si="491"/>
        <v>602.98400000000004</v>
      </c>
    </row>
    <row r="10421" spans="1:8" ht="14.4">
      <c r="A10421" s="77" t="s">
        <v>49</v>
      </c>
      <c r="B10421" s="40">
        <v>13095500</v>
      </c>
      <c r="C10421" s="41">
        <v>43200</v>
      </c>
      <c r="D10421" s="40">
        <v>305</v>
      </c>
      <c r="E10421" s="40" t="s">
        <v>76</v>
      </c>
      <c r="F10421">
        <f t="shared" si="489"/>
        <v>4</v>
      </c>
      <c r="G10421">
        <f t="shared" si="490"/>
        <v>2018</v>
      </c>
      <c r="H10421">
        <f t="shared" si="491"/>
        <v>604.96749999999997</v>
      </c>
    </row>
    <row r="10422" spans="1:8" ht="14.4">
      <c r="A10422" s="77" t="s">
        <v>49</v>
      </c>
      <c r="B10422" s="40">
        <v>13095500</v>
      </c>
      <c r="C10422" s="41">
        <v>43201</v>
      </c>
      <c r="D10422" s="40">
        <v>305</v>
      </c>
      <c r="E10422" s="40" t="s">
        <v>76</v>
      </c>
      <c r="F10422">
        <f t="shared" si="489"/>
        <v>4</v>
      </c>
      <c r="G10422">
        <f t="shared" si="490"/>
        <v>2018</v>
      </c>
      <c r="H10422">
        <f t="shared" si="491"/>
        <v>604.96749999999997</v>
      </c>
    </row>
    <row r="10423" spans="1:8" ht="14.4">
      <c r="A10423" s="77" t="s">
        <v>49</v>
      </c>
      <c r="B10423" s="40">
        <v>13095500</v>
      </c>
      <c r="C10423" s="41">
        <v>43202</v>
      </c>
      <c r="D10423" s="40">
        <v>306</v>
      </c>
      <c r="E10423" s="40" t="s">
        <v>76</v>
      </c>
      <c r="F10423">
        <f t="shared" si="489"/>
        <v>4</v>
      </c>
      <c r="G10423">
        <f t="shared" si="490"/>
        <v>2018</v>
      </c>
      <c r="H10423">
        <f t="shared" si="491"/>
        <v>606.95100000000002</v>
      </c>
    </row>
    <row r="10424" spans="1:8" ht="14.4">
      <c r="A10424" s="77" t="s">
        <v>49</v>
      </c>
      <c r="B10424" s="40">
        <v>13095500</v>
      </c>
      <c r="C10424" s="41">
        <v>43203</v>
      </c>
      <c r="D10424" s="40">
        <v>306</v>
      </c>
      <c r="E10424" s="40" t="s">
        <v>76</v>
      </c>
      <c r="F10424">
        <f t="shared" si="489"/>
        <v>4</v>
      </c>
      <c r="G10424">
        <f t="shared" si="490"/>
        <v>2018</v>
      </c>
      <c r="H10424">
        <f t="shared" si="491"/>
        <v>606.95100000000002</v>
      </c>
    </row>
    <row r="10425" spans="1:8" ht="14.4">
      <c r="A10425" s="77" t="s">
        <v>49</v>
      </c>
      <c r="B10425" s="40">
        <v>13095500</v>
      </c>
      <c r="C10425" s="41">
        <v>43204</v>
      </c>
      <c r="D10425" s="40">
        <v>304</v>
      </c>
      <c r="E10425" s="40" t="s">
        <v>76</v>
      </c>
      <c r="F10425">
        <f t="shared" si="489"/>
        <v>4</v>
      </c>
      <c r="G10425">
        <f t="shared" si="490"/>
        <v>2018</v>
      </c>
      <c r="H10425">
        <f t="shared" si="491"/>
        <v>602.98400000000004</v>
      </c>
    </row>
    <row r="10426" spans="1:8" ht="14.4">
      <c r="A10426" s="77" t="s">
        <v>49</v>
      </c>
      <c r="B10426" s="40">
        <v>13095500</v>
      </c>
      <c r="C10426" s="41">
        <v>43205</v>
      </c>
      <c r="D10426" s="40">
        <v>305</v>
      </c>
      <c r="E10426" s="40" t="s">
        <v>76</v>
      </c>
      <c r="F10426">
        <f t="shared" si="489"/>
        <v>4</v>
      </c>
      <c r="G10426">
        <f t="shared" si="490"/>
        <v>2018</v>
      </c>
      <c r="H10426">
        <f t="shared" si="491"/>
        <v>604.96749999999997</v>
      </c>
    </row>
    <row r="10427" spans="1:8" ht="14.4">
      <c r="A10427" s="77" t="s">
        <v>49</v>
      </c>
      <c r="B10427" s="40">
        <v>13095500</v>
      </c>
      <c r="C10427" s="41">
        <v>43206</v>
      </c>
      <c r="D10427" s="40">
        <v>305</v>
      </c>
      <c r="E10427" s="40" t="s">
        <v>76</v>
      </c>
      <c r="F10427">
        <f t="shared" si="489"/>
        <v>4</v>
      </c>
      <c r="G10427">
        <f t="shared" si="490"/>
        <v>2018</v>
      </c>
      <c r="H10427">
        <f t="shared" si="491"/>
        <v>604.96749999999997</v>
      </c>
    </row>
    <row r="10428" spans="1:8" ht="14.4">
      <c r="A10428" s="77" t="s">
        <v>49</v>
      </c>
      <c r="B10428" s="40">
        <v>13095500</v>
      </c>
      <c r="C10428" s="41">
        <v>43207</v>
      </c>
      <c r="D10428" s="40">
        <v>305</v>
      </c>
      <c r="E10428" s="40" t="s">
        <v>76</v>
      </c>
      <c r="F10428">
        <f t="shared" si="489"/>
        <v>4</v>
      </c>
      <c r="G10428">
        <f t="shared" si="490"/>
        <v>2018</v>
      </c>
      <c r="H10428">
        <f t="shared" si="491"/>
        <v>604.96749999999997</v>
      </c>
    </row>
    <row r="10429" spans="1:8" ht="14.4">
      <c r="A10429" s="77" t="s">
        <v>49</v>
      </c>
      <c r="B10429" s="40">
        <v>13095500</v>
      </c>
      <c r="C10429" s="41">
        <v>43208</v>
      </c>
      <c r="D10429" s="40">
        <v>304</v>
      </c>
      <c r="E10429" s="40" t="s">
        <v>76</v>
      </c>
      <c r="F10429">
        <f t="shared" si="489"/>
        <v>4</v>
      </c>
      <c r="G10429">
        <f t="shared" si="490"/>
        <v>2018</v>
      </c>
      <c r="H10429">
        <f t="shared" si="491"/>
        <v>602.98400000000004</v>
      </c>
    </row>
    <row r="10430" spans="1:8" ht="14.4">
      <c r="A10430" s="77" t="s">
        <v>49</v>
      </c>
      <c r="B10430" s="40">
        <v>13095500</v>
      </c>
      <c r="C10430" s="41">
        <v>43209</v>
      </c>
      <c r="D10430" s="40">
        <v>305</v>
      </c>
      <c r="E10430" s="40" t="s">
        <v>76</v>
      </c>
      <c r="F10430">
        <f t="shared" si="489"/>
        <v>4</v>
      </c>
      <c r="G10430">
        <f t="shared" si="490"/>
        <v>2018</v>
      </c>
      <c r="H10430">
        <f t="shared" si="491"/>
        <v>604.96749999999997</v>
      </c>
    </row>
    <row r="10431" spans="1:8" ht="14.4">
      <c r="A10431" s="77" t="s">
        <v>49</v>
      </c>
      <c r="B10431" s="40">
        <v>13095500</v>
      </c>
      <c r="C10431" s="41">
        <v>43210</v>
      </c>
      <c r="D10431" s="40">
        <v>305</v>
      </c>
      <c r="E10431" s="40" t="s">
        <v>76</v>
      </c>
      <c r="F10431">
        <f t="shared" si="489"/>
        <v>4</v>
      </c>
      <c r="G10431">
        <f t="shared" si="490"/>
        <v>2018</v>
      </c>
      <c r="H10431">
        <f t="shared" si="491"/>
        <v>604.96749999999997</v>
      </c>
    </row>
    <row r="10432" spans="1:8" ht="14.4">
      <c r="A10432" s="77" t="s">
        <v>49</v>
      </c>
      <c r="B10432" s="40">
        <v>13095500</v>
      </c>
      <c r="C10432" s="41">
        <v>43211</v>
      </c>
      <c r="D10432" s="40">
        <v>304</v>
      </c>
      <c r="E10432" s="40" t="s">
        <v>76</v>
      </c>
      <c r="F10432">
        <f t="shared" si="489"/>
        <v>4</v>
      </c>
      <c r="G10432">
        <f t="shared" si="490"/>
        <v>2018</v>
      </c>
      <c r="H10432">
        <f t="shared" si="491"/>
        <v>602.98400000000004</v>
      </c>
    </row>
    <row r="10433" spans="1:8" ht="14.4">
      <c r="A10433" s="77" t="s">
        <v>49</v>
      </c>
      <c r="B10433" s="40">
        <v>13095500</v>
      </c>
      <c r="C10433" s="41">
        <v>43212</v>
      </c>
      <c r="D10433" s="40">
        <v>304</v>
      </c>
      <c r="E10433" s="40" t="s">
        <v>76</v>
      </c>
      <c r="F10433">
        <f t="shared" si="489"/>
        <v>4</v>
      </c>
      <c r="G10433">
        <f t="shared" si="490"/>
        <v>2018</v>
      </c>
      <c r="H10433">
        <f t="shared" si="491"/>
        <v>602.98400000000004</v>
      </c>
    </row>
    <row r="10434" spans="1:8" ht="14.4">
      <c r="A10434" s="77" t="s">
        <v>49</v>
      </c>
      <c r="B10434" s="40">
        <v>13095500</v>
      </c>
      <c r="C10434" s="41">
        <v>43213</v>
      </c>
      <c r="D10434" s="40">
        <v>304</v>
      </c>
      <c r="E10434" s="40" t="s">
        <v>76</v>
      </c>
      <c r="F10434">
        <f t="shared" si="489"/>
        <v>4</v>
      </c>
      <c r="G10434">
        <f t="shared" si="490"/>
        <v>2018</v>
      </c>
      <c r="H10434">
        <f t="shared" si="491"/>
        <v>602.98400000000004</v>
      </c>
    </row>
    <row r="10435" spans="1:8" ht="14.4">
      <c r="A10435" s="77" t="s">
        <v>49</v>
      </c>
      <c r="B10435" s="40">
        <v>13095500</v>
      </c>
      <c r="C10435" s="41">
        <v>43214</v>
      </c>
      <c r="D10435" s="40">
        <v>303</v>
      </c>
      <c r="E10435" s="40" t="s">
        <v>76</v>
      </c>
      <c r="F10435">
        <f t="shared" si="489"/>
        <v>4</v>
      </c>
      <c r="G10435">
        <f t="shared" si="490"/>
        <v>2018</v>
      </c>
      <c r="H10435">
        <f t="shared" si="491"/>
        <v>601.00049999999999</v>
      </c>
    </row>
    <row r="10436" spans="1:8" ht="14.4">
      <c r="A10436" s="77" t="s">
        <v>49</v>
      </c>
      <c r="B10436" s="40">
        <v>13095500</v>
      </c>
      <c r="C10436" s="41">
        <v>43215</v>
      </c>
      <c r="D10436" s="40">
        <v>303</v>
      </c>
      <c r="E10436" s="40" t="s">
        <v>76</v>
      </c>
      <c r="F10436">
        <f t="shared" si="489"/>
        <v>4</v>
      </c>
      <c r="G10436">
        <f t="shared" si="490"/>
        <v>2018</v>
      </c>
      <c r="H10436">
        <f t="shared" si="491"/>
        <v>601.00049999999999</v>
      </c>
    </row>
    <row r="10437" spans="1:8" ht="14.4">
      <c r="A10437" s="77" t="s">
        <v>49</v>
      </c>
      <c r="B10437" s="40">
        <v>13095500</v>
      </c>
      <c r="C10437" s="41">
        <v>43216</v>
      </c>
      <c r="D10437" s="40">
        <v>302</v>
      </c>
      <c r="E10437" s="40" t="s">
        <v>76</v>
      </c>
      <c r="F10437">
        <f t="shared" si="489"/>
        <v>4</v>
      </c>
      <c r="G10437">
        <f t="shared" si="490"/>
        <v>2018</v>
      </c>
      <c r="H10437">
        <f t="shared" si="491"/>
        <v>599.01700000000005</v>
      </c>
    </row>
    <row r="10438" spans="1:8" ht="14.4">
      <c r="A10438" s="77" t="s">
        <v>49</v>
      </c>
      <c r="B10438" s="40">
        <v>13095500</v>
      </c>
      <c r="C10438" s="41">
        <v>43217</v>
      </c>
      <c r="D10438" s="40">
        <v>302</v>
      </c>
      <c r="E10438" s="40" t="s">
        <v>76</v>
      </c>
      <c r="F10438">
        <f t="shared" si="489"/>
        <v>4</v>
      </c>
      <c r="G10438">
        <f t="shared" si="490"/>
        <v>2018</v>
      </c>
      <c r="H10438">
        <f t="shared" si="491"/>
        <v>599.01700000000005</v>
      </c>
    </row>
    <row r="10439" spans="1:8" ht="14.4">
      <c r="A10439" s="77" t="s">
        <v>49</v>
      </c>
      <c r="B10439" s="40">
        <v>13095500</v>
      </c>
      <c r="C10439" s="41">
        <v>43218</v>
      </c>
      <c r="D10439" s="40">
        <v>303</v>
      </c>
      <c r="E10439" s="40" t="s">
        <v>76</v>
      </c>
      <c r="F10439">
        <f t="shared" si="489"/>
        <v>4</v>
      </c>
      <c r="G10439">
        <f t="shared" si="490"/>
        <v>2018</v>
      </c>
      <c r="H10439">
        <f t="shared" si="491"/>
        <v>601.00049999999999</v>
      </c>
    </row>
    <row r="10440" spans="1:8" ht="14.4">
      <c r="A10440" s="77" t="s">
        <v>49</v>
      </c>
      <c r="B10440" s="40">
        <v>13095500</v>
      </c>
      <c r="C10440" s="41">
        <v>43219</v>
      </c>
      <c r="D10440" s="40">
        <v>302</v>
      </c>
      <c r="E10440" s="40" t="s">
        <v>76</v>
      </c>
      <c r="F10440">
        <f t="shared" si="489"/>
        <v>4</v>
      </c>
      <c r="G10440">
        <f t="shared" si="490"/>
        <v>2018</v>
      </c>
      <c r="H10440">
        <f t="shared" si="491"/>
        <v>599.01700000000005</v>
      </c>
    </row>
    <row r="10441" spans="1:8" ht="14.4">
      <c r="A10441" s="77" t="s">
        <v>49</v>
      </c>
      <c r="B10441" s="40">
        <v>13095500</v>
      </c>
      <c r="C10441" s="41">
        <v>43220</v>
      </c>
      <c r="D10441" s="40">
        <v>302</v>
      </c>
      <c r="E10441" s="40" t="s">
        <v>76</v>
      </c>
      <c r="F10441">
        <f t="shared" si="489"/>
        <v>4</v>
      </c>
      <c r="G10441">
        <f t="shared" si="490"/>
        <v>2018</v>
      </c>
      <c r="H10441">
        <f t="shared" si="491"/>
        <v>599.01700000000005</v>
      </c>
    </row>
    <row r="10442" spans="1:8" ht="14.4">
      <c r="A10442" s="77" t="s">
        <v>49</v>
      </c>
      <c r="B10442" s="40">
        <v>13095500</v>
      </c>
      <c r="C10442" s="41">
        <v>43221</v>
      </c>
      <c r="D10442" s="40">
        <v>302</v>
      </c>
      <c r="E10442" s="40" t="s">
        <v>76</v>
      </c>
      <c r="F10442">
        <f t="shared" si="489"/>
        <v>5</v>
      </c>
      <c r="G10442">
        <f t="shared" si="490"/>
        <v>2018</v>
      </c>
      <c r="H10442">
        <f t="shared" si="491"/>
        <v>599.01700000000005</v>
      </c>
    </row>
    <row r="10443" spans="1:8" ht="14.4">
      <c r="A10443" s="77" t="s">
        <v>49</v>
      </c>
      <c r="B10443" s="40">
        <v>13095500</v>
      </c>
      <c r="C10443" s="41">
        <v>43222</v>
      </c>
      <c r="D10443" s="40">
        <v>301</v>
      </c>
      <c r="E10443" s="40" t="s">
        <v>76</v>
      </c>
      <c r="F10443">
        <f t="shared" si="489"/>
        <v>5</v>
      </c>
      <c r="G10443">
        <f t="shared" si="490"/>
        <v>2018</v>
      </c>
      <c r="H10443">
        <f t="shared" si="491"/>
        <v>597.0335</v>
      </c>
    </row>
    <row r="10444" spans="1:8" ht="14.4">
      <c r="A10444" s="77" t="s">
        <v>49</v>
      </c>
      <c r="B10444" s="40">
        <v>13095500</v>
      </c>
      <c r="C10444" s="41">
        <v>43223</v>
      </c>
      <c r="D10444" s="40">
        <v>301</v>
      </c>
      <c r="E10444" s="40" t="s">
        <v>76</v>
      </c>
      <c r="F10444">
        <f t="shared" si="489"/>
        <v>5</v>
      </c>
      <c r="G10444">
        <f t="shared" si="490"/>
        <v>2018</v>
      </c>
      <c r="H10444">
        <f t="shared" si="491"/>
        <v>597.0335</v>
      </c>
    </row>
    <row r="10445" spans="1:8" ht="14.4">
      <c r="A10445" s="77" t="s">
        <v>49</v>
      </c>
      <c r="B10445" s="40">
        <v>13095500</v>
      </c>
      <c r="C10445" s="41">
        <v>43224</v>
      </c>
      <c r="D10445" s="40">
        <v>300</v>
      </c>
      <c r="E10445" s="40" t="s">
        <v>76</v>
      </c>
      <c r="F10445">
        <f t="shared" si="489"/>
        <v>5</v>
      </c>
      <c r="G10445">
        <f t="shared" si="490"/>
        <v>2018</v>
      </c>
      <c r="H10445">
        <f t="shared" si="491"/>
        <v>595.05000000000007</v>
      </c>
    </row>
    <row r="10446" spans="1:8" ht="14.4">
      <c r="A10446" s="77" t="s">
        <v>49</v>
      </c>
      <c r="B10446" s="40">
        <v>13095500</v>
      </c>
      <c r="C10446" s="41">
        <v>43225</v>
      </c>
      <c r="D10446" s="40">
        <v>300</v>
      </c>
      <c r="E10446" s="40" t="s">
        <v>76</v>
      </c>
      <c r="F10446">
        <f t="shared" si="489"/>
        <v>5</v>
      </c>
      <c r="G10446">
        <f t="shared" si="490"/>
        <v>2018</v>
      </c>
      <c r="H10446">
        <f t="shared" si="491"/>
        <v>595.05000000000007</v>
      </c>
    </row>
    <row r="10447" spans="1:8" ht="14.4">
      <c r="A10447" s="77" t="s">
        <v>49</v>
      </c>
      <c r="B10447" s="40">
        <v>13095500</v>
      </c>
      <c r="C10447" s="41">
        <v>43226</v>
      </c>
      <c r="D10447" s="40">
        <v>299</v>
      </c>
      <c r="E10447" s="40" t="s">
        <v>76</v>
      </c>
      <c r="F10447">
        <f t="shared" si="489"/>
        <v>5</v>
      </c>
      <c r="G10447">
        <f t="shared" si="490"/>
        <v>2018</v>
      </c>
      <c r="H10447">
        <f t="shared" si="491"/>
        <v>593.06650000000002</v>
      </c>
    </row>
    <row r="10448" spans="1:8" ht="14.4">
      <c r="A10448" s="77" t="s">
        <v>49</v>
      </c>
      <c r="B10448" s="40">
        <v>13095500</v>
      </c>
      <c r="C10448" s="41">
        <v>43227</v>
      </c>
      <c r="D10448" s="40">
        <v>299</v>
      </c>
      <c r="E10448" s="40" t="s">
        <v>76</v>
      </c>
      <c r="F10448">
        <f t="shared" si="489"/>
        <v>5</v>
      </c>
      <c r="G10448">
        <f t="shared" si="490"/>
        <v>2018</v>
      </c>
      <c r="H10448">
        <f t="shared" si="491"/>
        <v>593.06650000000002</v>
      </c>
    </row>
    <row r="10449" spans="1:8" ht="14.4">
      <c r="A10449" s="77" t="s">
        <v>49</v>
      </c>
      <c r="B10449" s="40">
        <v>13095500</v>
      </c>
      <c r="C10449" s="41">
        <v>43228</v>
      </c>
      <c r="D10449" s="40">
        <v>298</v>
      </c>
      <c r="E10449" s="40" t="s">
        <v>76</v>
      </c>
      <c r="F10449">
        <f t="shared" si="489"/>
        <v>5</v>
      </c>
      <c r="G10449">
        <f t="shared" si="490"/>
        <v>2018</v>
      </c>
      <c r="H10449">
        <f t="shared" si="491"/>
        <v>591.08299999999997</v>
      </c>
    </row>
    <row r="10450" spans="1:8" ht="14.4">
      <c r="A10450" s="77" t="s">
        <v>49</v>
      </c>
      <c r="B10450" s="40">
        <v>13095500</v>
      </c>
      <c r="C10450" s="41">
        <v>43229</v>
      </c>
      <c r="D10450" s="40">
        <v>298</v>
      </c>
      <c r="E10450" s="40" t="s">
        <v>76</v>
      </c>
      <c r="F10450">
        <f t="shared" si="489"/>
        <v>5</v>
      </c>
      <c r="G10450">
        <f t="shared" si="490"/>
        <v>2018</v>
      </c>
      <c r="H10450">
        <f t="shared" si="491"/>
        <v>591.08299999999997</v>
      </c>
    </row>
    <row r="10451" spans="1:8" ht="14.4">
      <c r="A10451" s="77" t="s">
        <v>49</v>
      </c>
      <c r="B10451" s="40">
        <v>13095500</v>
      </c>
      <c r="C10451" s="41">
        <v>43230</v>
      </c>
      <c r="D10451" s="40">
        <v>299</v>
      </c>
      <c r="E10451" s="40" t="s">
        <v>76</v>
      </c>
      <c r="F10451">
        <f t="shared" si="489"/>
        <v>5</v>
      </c>
      <c r="G10451">
        <f t="shared" si="490"/>
        <v>2018</v>
      </c>
      <c r="H10451">
        <f t="shared" si="491"/>
        <v>593.06650000000002</v>
      </c>
    </row>
    <row r="10452" spans="1:8" ht="14.4">
      <c r="A10452" s="77" t="s">
        <v>49</v>
      </c>
      <c r="B10452" s="40">
        <v>13095500</v>
      </c>
      <c r="C10452" s="41">
        <v>43231</v>
      </c>
      <c r="D10452" s="40">
        <v>299</v>
      </c>
      <c r="E10452" s="40" t="s">
        <v>76</v>
      </c>
      <c r="F10452">
        <f t="shared" si="489"/>
        <v>5</v>
      </c>
      <c r="G10452">
        <f t="shared" si="490"/>
        <v>2018</v>
      </c>
      <c r="H10452">
        <f t="shared" si="491"/>
        <v>593.06650000000002</v>
      </c>
    </row>
    <row r="10453" spans="1:8" ht="14.4">
      <c r="A10453" s="77" t="s">
        <v>49</v>
      </c>
      <c r="B10453" s="40">
        <v>13095500</v>
      </c>
      <c r="C10453" s="41">
        <v>43232</v>
      </c>
      <c r="D10453" s="40">
        <v>298</v>
      </c>
      <c r="E10453" s="40" t="s">
        <v>76</v>
      </c>
      <c r="F10453">
        <f t="shared" si="489"/>
        <v>5</v>
      </c>
      <c r="G10453">
        <f t="shared" si="490"/>
        <v>2018</v>
      </c>
      <c r="H10453">
        <f t="shared" si="491"/>
        <v>591.08299999999997</v>
      </c>
    </row>
    <row r="10454" spans="1:8" ht="14.4">
      <c r="A10454" s="77" t="s">
        <v>49</v>
      </c>
      <c r="B10454" s="40">
        <v>13095500</v>
      </c>
      <c r="C10454" s="41">
        <v>43233</v>
      </c>
      <c r="D10454" s="40">
        <v>298</v>
      </c>
      <c r="E10454" s="40" t="s">
        <v>76</v>
      </c>
      <c r="F10454">
        <f t="shared" si="489"/>
        <v>5</v>
      </c>
      <c r="G10454">
        <f t="shared" si="490"/>
        <v>2018</v>
      </c>
      <c r="H10454">
        <f t="shared" si="491"/>
        <v>591.08299999999997</v>
      </c>
    </row>
    <row r="10455" spans="1:8" ht="14.4">
      <c r="A10455" s="77" t="s">
        <v>49</v>
      </c>
      <c r="B10455" s="40">
        <v>13095500</v>
      </c>
      <c r="C10455" s="41">
        <v>43234</v>
      </c>
      <c r="D10455" s="40">
        <v>299</v>
      </c>
      <c r="E10455" s="40" t="s">
        <v>76</v>
      </c>
      <c r="F10455">
        <f t="shared" si="489"/>
        <v>5</v>
      </c>
      <c r="G10455">
        <f t="shared" si="490"/>
        <v>2018</v>
      </c>
      <c r="H10455">
        <f t="shared" si="491"/>
        <v>593.06650000000002</v>
      </c>
    </row>
    <row r="10456" spans="1:8" ht="14.4">
      <c r="A10456" s="77" t="s">
        <v>49</v>
      </c>
      <c r="B10456" s="40">
        <v>13095500</v>
      </c>
      <c r="C10456" s="41">
        <v>43235</v>
      </c>
      <c r="D10456" s="40">
        <v>300</v>
      </c>
      <c r="E10456" s="40" t="s">
        <v>76</v>
      </c>
      <c r="F10456">
        <f t="shared" si="489"/>
        <v>5</v>
      </c>
      <c r="G10456">
        <f t="shared" si="490"/>
        <v>2018</v>
      </c>
      <c r="H10456">
        <f t="shared" si="491"/>
        <v>595.05000000000007</v>
      </c>
    </row>
    <row r="10457" spans="1:8" ht="14.4">
      <c r="A10457" s="77" t="s">
        <v>49</v>
      </c>
      <c r="B10457" s="40">
        <v>13095500</v>
      </c>
      <c r="C10457" s="41">
        <v>43236</v>
      </c>
      <c r="D10457" s="40">
        <v>300</v>
      </c>
      <c r="E10457" s="40" t="s">
        <v>76</v>
      </c>
      <c r="F10457">
        <f t="shared" si="489"/>
        <v>5</v>
      </c>
      <c r="G10457">
        <f t="shared" si="490"/>
        <v>2018</v>
      </c>
      <c r="H10457">
        <f t="shared" si="491"/>
        <v>595.05000000000007</v>
      </c>
    </row>
    <row r="10458" spans="1:8" ht="14.4">
      <c r="A10458" s="77" t="s">
        <v>49</v>
      </c>
      <c r="B10458" s="40">
        <v>13095500</v>
      </c>
      <c r="C10458" s="41">
        <v>43237</v>
      </c>
      <c r="D10458" s="40">
        <v>300</v>
      </c>
      <c r="E10458" s="40" t="s">
        <v>50</v>
      </c>
      <c r="F10458">
        <f t="shared" si="489"/>
        <v>5</v>
      </c>
      <c r="G10458">
        <f t="shared" si="490"/>
        <v>2018</v>
      </c>
      <c r="H10458">
        <f t="shared" si="491"/>
        <v>595.05000000000007</v>
      </c>
    </row>
    <row r="10459" spans="1:8" ht="14.4">
      <c r="A10459" s="77" t="s">
        <v>49</v>
      </c>
      <c r="B10459" s="40">
        <v>13095500</v>
      </c>
      <c r="C10459" s="41">
        <v>43238</v>
      </c>
      <c r="D10459" s="40">
        <v>301</v>
      </c>
      <c r="E10459" s="40" t="s">
        <v>50</v>
      </c>
      <c r="F10459">
        <f t="shared" si="489"/>
        <v>5</v>
      </c>
      <c r="G10459">
        <f t="shared" si="490"/>
        <v>2018</v>
      </c>
      <c r="H10459">
        <f t="shared" si="491"/>
        <v>597.0335</v>
      </c>
    </row>
    <row r="10460" spans="1:8" ht="14.4">
      <c r="A10460" s="77" t="s">
        <v>49</v>
      </c>
      <c r="B10460" s="40">
        <v>13095500</v>
      </c>
      <c r="C10460" s="41">
        <v>43239</v>
      </c>
      <c r="D10460" s="40">
        <v>301</v>
      </c>
      <c r="E10460" s="40" t="s">
        <v>50</v>
      </c>
      <c r="F10460">
        <f t="shared" si="489"/>
        <v>5</v>
      </c>
      <c r="G10460">
        <f t="shared" si="490"/>
        <v>2018</v>
      </c>
      <c r="H10460">
        <f t="shared" si="491"/>
        <v>597.0335</v>
      </c>
    </row>
    <row r="10461" spans="1:8" ht="14.4">
      <c r="A10461" s="77" t="s">
        <v>49</v>
      </c>
      <c r="B10461" s="40">
        <v>13095500</v>
      </c>
      <c r="C10461" s="41">
        <v>43240</v>
      </c>
      <c r="D10461" s="40">
        <v>301</v>
      </c>
      <c r="E10461" s="40" t="s">
        <v>50</v>
      </c>
      <c r="F10461">
        <f t="shared" si="489"/>
        <v>5</v>
      </c>
      <c r="G10461">
        <f t="shared" si="490"/>
        <v>2018</v>
      </c>
      <c r="H10461">
        <f t="shared" si="491"/>
        <v>597.0335</v>
      </c>
    </row>
    <row r="10462" spans="1:8" ht="14.4">
      <c r="A10462" s="77" t="s">
        <v>49</v>
      </c>
      <c r="B10462" s="40">
        <v>13095500</v>
      </c>
      <c r="C10462" s="41">
        <v>43241</v>
      </c>
      <c r="D10462" s="40">
        <v>301</v>
      </c>
      <c r="E10462" s="40" t="s">
        <v>50</v>
      </c>
      <c r="F10462">
        <f t="shared" si="489"/>
        <v>5</v>
      </c>
      <c r="G10462">
        <f t="shared" si="490"/>
        <v>2018</v>
      </c>
      <c r="H10462">
        <f t="shared" si="491"/>
        <v>597.0335</v>
      </c>
    </row>
    <row r="10463" spans="1:8" ht="14.4">
      <c r="A10463" s="77" t="s">
        <v>49</v>
      </c>
      <c r="B10463" s="40">
        <v>13095500</v>
      </c>
      <c r="C10463" s="41">
        <v>43242</v>
      </c>
      <c r="D10463" s="40">
        <v>301</v>
      </c>
      <c r="E10463" s="40" t="s">
        <v>50</v>
      </c>
      <c r="F10463">
        <f t="shared" si="489"/>
        <v>5</v>
      </c>
      <c r="G10463">
        <f t="shared" si="490"/>
        <v>2018</v>
      </c>
      <c r="H10463">
        <f t="shared" si="491"/>
        <v>597.0335</v>
      </c>
    </row>
    <row r="10464" spans="1:8" ht="14.4">
      <c r="A10464" s="77" t="s">
        <v>49</v>
      </c>
      <c r="B10464" s="40">
        <v>13095500</v>
      </c>
      <c r="C10464" s="41">
        <v>43243</v>
      </c>
      <c r="D10464" s="40">
        <v>301</v>
      </c>
      <c r="E10464" s="40" t="s">
        <v>50</v>
      </c>
      <c r="F10464">
        <f t="shared" si="489"/>
        <v>5</v>
      </c>
      <c r="G10464">
        <f t="shared" si="490"/>
        <v>2018</v>
      </c>
      <c r="H10464">
        <f t="shared" si="491"/>
        <v>597.0335</v>
      </c>
    </row>
    <row r="10465" spans="1:8" ht="14.4">
      <c r="A10465" s="77" t="s">
        <v>49</v>
      </c>
      <c r="B10465" s="40">
        <v>13095500</v>
      </c>
      <c r="C10465" s="41">
        <v>43244</v>
      </c>
      <c r="D10465" s="40">
        <v>301</v>
      </c>
      <c r="E10465" s="40" t="s">
        <v>50</v>
      </c>
      <c r="F10465">
        <f t="shared" si="489"/>
        <v>5</v>
      </c>
      <c r="G10465">
        <f t="shared" si="490"/>
        <v>2018</v>
      </c>
      <c r="H10465">
        <f t="shared" si="491"/>
        <v>597.0335</v>
      </c>
    </row>
    <row r="10466" spans="1:8" ht="14.4">
      <c r="A10466" s="77" t="s">
        <v>49</v>
      </c>
      <c r="B10466" s="40">
        <v>13095500</v>
      </c>
      <c r="C10466" s="41">
        <v>43245</v>
      </c>
      <c r="D10466" s="40">
        <v>301</v>
      </c>
      <c r="E10466" s="40" t="s">
        <v>50</v>
      </c>
      <c r="F10466">
        <f t="shared" ref="F10466:F10529" si="492">MONTH(C10466)</f>
        <v>5</v>
      </c>
      <c r="G10466">
        <f t="shared" ref="G10466:G10529" si="493">IF(F10466&gt;10,YEAR(C10466)+1,YEAR(C10466))</f>
        <v>2018</v>
      </c>
      <c r="H10466">
        <f t="shared" si="491"/>
        <v>597.0335</v>
      </c>
    </row>
    <row r="10467" spans="1:8" ht="14.4">
      <c r="A10467" s="77" t="s">
        <v>49</v>
      </c>
      <c r="B10467" s="40">
        <v>13095500</v>
      </c>
      <c r="C10467" s="41">
        <v>43246</v>
      </c>
      <c r="D10467" s="40">
        <v>302</v>
      </c>
      <c r="E10467" s="40" t="s">
        <v>50</v>
      </c>
      <c r="F10467">
        <f t="shared" si="492"/>
        <v>5</v>
      </c>
      <c r="G10467">
        <f t="shared" si="493"/>
        <v>2018</v>
      </c>
      <c r="H10467">
        <f t="shared" si="491"/>
        <v>599.01700000000005</v>
      </c>
    </row>
    <row r="10468" spans="1:8" ht="14.4">
      <c r="A10468" s="77" t="s">
        <v>49</v>
      </c>
      <c r="B10468" s="40">
        <v>13095500</v>
      </c>
      <c r="C10468" s="41">
        <v>43247</v>
      </c>
      <c r="D10468" s="40">
        <v>302</v>
      </c>
      <c r="E10468" s="40" t="s">
        <v>50</v>
      </c>
      <c r="F10468">
        <f t="shared" si="492"/>
        <v>5</v>
      </c>
      <c r="G10468">
        <f t="shared" si="493"/>
        <v>2018</v>
      </c>
      <c r="H10468">
        <f t="shared" si="491"/>
        <v>599.01700000000005</v>
      </c>
    </row>
    <row r="10469" spans="1:8" ht="14.4">
      <c r="A10469" s="77" t="s">
        <v>49</v>
      </c>
      <c r="B10469" s="40">
        <v>13095500</v>
      </c>
      <c r="C10469" s="41">
        <v>43248</v>
      </c>
      <c r="D10469" s="40">
        <v>303</v>
      </c>
      <c r="E10469" s="40" t="s">
        <v>50</v>
      </c>
      <c r="F10469">
        <f t="shared" si="492"/>
        <v>5</v>
      </c>
      <c r="G10469">
        <f t="shared" si="493"/>
        <v>2018</v>
      </c>
      <c r="H10469">
        <f t="shared" ref="H10469:H10532" si="494">D10469*1.9835</f>
        <v>601.00049999999999</v>
      </c>
    </row>
    <row r="10470" spans="1:8" ht="14.4">
      <c r="A10470" s="77" t="s">
        <v>49</v>
      </c>
      <c r="B10470" s="40">
        <v>13095500</v>
      </c>
      <c r="C10470" s="41">
        <v>43249</v>
      </c>
      <c r="D10470" s="40">
        <v>304</v>
      </c>
      <c r="E10470" s="40" t="s">
        <v>50</v>
      </c>
      <c r="F10470">
        <f t="shared" si="492"/>
        <v>5</v>
      </c>
      <c r="G10470">
        <f t="shared" si="493"/>
        <v>2018</v>
      </c>
      <c r="H10470">
        <f t="shared" si="494"/>
        <v>602.98400000000004</v>
      </c>
    </row>
    <row r="10471" spans="1:8" ht="14.4">
      <c r="A10471" s="77" t="s">
        <v>49</v>
      </c>
      <c r="B10471" s="40">
        <v>13095500</v>
      </c>
      <c r="C10471" s="41">
        <v>43250</v>
      </c>
      <c r="D10471" s="40">
        <v>305</v>
      </c>
      <c r="E10471" s="40" t="s">
        <v>50</v>
      </c>
      <c r="F10471">
        <f t="shared" si="492"/>
        <v>5</v>
      </c>
      <c r="G10471">
        <f t="shared" si="493"/>
        <v>2018</v>
      </c>
      <c r="H10471">
        <f t="shared" si="494"/>
        <v>604.96749999999997</v>
      </c>
    </row>
    <row r="10472" spans="1:8" ht="14.4">
      <c r="A10472" s="77" t="s">
        <v>49</v>
      </c>
      <c r="B10472" s="40">
        <v>13095500</v>
      </c>
      <c r="C10472" s="41">
        <v>43251</v>
      </c>
      <c r="D10472" s="40">
        <v>306</v>
      </c>
      <c r="E10472" s="40" t="s">
        <v>50</v>
      </c>
      <c r="F10472">
        <f t="shared" si="492"/>
        <v>5</v>
      </c>
      <c r="G10472">
        <f t="shared" si="493"/>
        <v>2018</v>
      </c>
      <c r="H10472">
        <f t="shared" si="494"/>
        <v>606.95100000000002</v>
      </c>
    </row>
    <row r="10473" spans="1:8" ht="14.4">
      <c r="A10473" s="77" t="s">
        <v>49</v>
      </c>
      <c r="B10473" s="40">
        <v>13095500</v>
      </c>
      <c r="C10473" s="41">
        <v>43252</v>
      </c>
      <c r="D10473" s="40">
        <v>307</v>
      </c>
      <c r="E10473" s="40" t="s">
        <v>50</v>
      </c>
      <c r="F10473">
        <f t="shared" si="492"/>
        <v>6</v>
      </c>
      <c r="G10473">
        <f t="shared" si="493"/>
        <v>2018</v>
      </c>
      <c r="H10473">
        <f t="shared" si="494"/>
        <v>608.93449999999996</v>
      </c>
    </row>
    <row r="10474" spans="1:8" ht="14.4">
      <c r="A10474" s="77" t="s">
        <v>49</v>
      </c>
      <c r="B10474" s="40">
        <v>13095500</v>
      </c>
      <c r="C10474" s="41">
        <v>43253</v>
      </c>
      <c r="D10474" s="40">
        <v>306</v>
      </c>
      <c r="E10474" s="40" t="s">
        <v>50</v>
      </c>
      <c r="F10474">
        <f t="shared" si="492"/>
        <v>6</v>
      </c>
      <c r="G10474">
        <f t="shared" si="493"/>
        <v>2018</v>
      </c>
      <c r="H10474">
        <f t="shared" si="494"/>
        <v>606.95100000000002</v>
      </c>
    </row>
    <row r="10475" spans="1:8" ht="14.4">
      <c r="A10475" s="77" t="s">
        <v>49</v>
      </c>
      <c r="B10475" s="40">
        <v>13095500</v>
      </c>
      <c r="C10475" s="41">
        <v>43254</v>
      </c>
      <c r="D10475" s="40">
        <v>307</v>
      </c>
      <c r="E10475" s="40" t="s">
        <v>50</v>
      </c>
      <c r="F10475">
        <f t="shared" si="492"/>
        <v>6</v>
      </c>
      <c r="G10475">
        <f t="shared" si="493"/>
        <v>2018</v>
      </c>
      <c r="H10475">
        <f t="shared" si="494"/>
        <v>608.93449999999996</v>
      </c>
    </row>
    <row r="10476" spans="1:8" ht="14.4">
      <c r="A10476" s="77" t="s">
        <v>49</v>
      </c>
      <c r="B10476" s="40">
        <v>13095500</v>
      </c>
      <c r="C10476" s="41">
        <v>43255</v>
      </c>
      <c r="D10476" s="40">
        <v>307</v>
      </c>
      <c r="E10476" s="40" t="s">
        <v>50</v>
      </c>
      <c r="F10476">
        <f t="shared" si="492"/>
        <v>6</v>
      </c>
      <c r="G10476">
        <f t="shared" si="493"/>
        <v>2018</v>
      </c>
      <c r="H10476">
        <f t="shared" si="494"/>
        <v>608.93449999999996</v>
      </c>
    </row>
    <row r="10477" spans="1:8" ht="14.4">
      <c r="A10477" s="77" t="s">
        <v>49</v>
      </c>
      <c r="B10477" s="40">
        <v>13095500</v>
      </c>
      <c r="C10477" s="41">
        <v>43256</v>
      </c>
      <c r="D10477" s="40">
        <v>306</v>
      </c>
      <c r="E10477" s="40" t="s">
        <v>50</v>
      </c>
      <c r="F10477">
        <f t="shared" si="492"/>
        <v>6</v>
      </c>
      <c r="G10477">
        <f t="shared" si="493"/>
        <v>2018</v>
      </c>
      <c r="H10477">
        <f t="shared" si="494"/>
        <v>606.95100000000002</v>
      </c>
    </row>
    <row r="10478" spans="1:8" ht="14.4">
      <c r="A10478" s="77" t="s">
        <v>49</v>
      </c>
      <c r="B10478" s="40">
        <v>13095500</v>
      </c>
      <c r="C10478" s="41">
        <v>43257</v>
      </c>
      <c r="D10478" s="40">
        <v>305</v>
      </c>
      <c r="E10478" s="40" t="s">
        <v>50</v>
      </c>
      <c r="F10478">
        <f t="shared" si="492"/>
        <v>6</v>
      </c>
      <c r="G10478">
        <f t="shared" si="493"/>
        <v>2018</v>
      </c>
      <c r="H10478">
        <f t="shared" si="494"/>
        <v>604.96749999999997</v>
      </c>
    </row>
    <row r="10479" spans="1:8" ht="14.4">
      <c r="A10479" s="77" t="s">
        <v>49</v>
      </c>
      <c r="B10479" s="40">
        <v>13095500</v>
      </c>
      <c r="C10479" s="41">
        <v>43258</v>
      </c>
      <c r="D10479" s="40">
        <v>304</v>
      </c>
      <c r="E10479" s="40" t="s">
        <v>50</v>
      </c>
      <c r="F10479">
        <f t="shared" si="492"/>
        <v>6</v>
      </c>
      <c r="G10479">
        <f t="shared" si="493"/>
        <v>2018</v>
      </c>
      <c r="H10479">
        <f t="shared" si="494"/>
        <v>602.98400000000004</v>
      </c>
    </row>
    <row r="10480" spans="1:8" ht="14.4">
      <c r="A10480" s="77" t="s">
        <v>49</v>
      </c>
      <c r="B10480" s="40">
        <v>13095500</v>
      </c>
      <c r="C10480" s="41">
        <v>43259</v>
      </c>
      <c r="D10480" s="40">
        <v>304</v>
      </c>
      <c r="E10480" s="40" t="s">
        <v>50</v>
      </c>
      <c r="F10480">
        <f t="shared" si="492"/>
        <v>6</v>
      </c>
      <c r="G10480">
        <f t="shared" si="493"/>
        <v>2018</v>
      </c>
      <c r="H10480">
        <f t="shared" si="494"/>
        <v>602.98400000000004</v>
      </c>
    </row>
    <row r="10481" spans="1:8" ht="14.4">
      <c r="A10481" s="77" t="s">
        <v>49</v>
      </c>
      <c r="B10481" s="40">
        <v>13095500</v>
      </c>
      <c r="C10481" s="41">
        <v>43260</v>
      </c>
      <c r="D10481" s="40">
        <v>304</v>
      </c>
      <c r="E10481" s="40" t="s">
        <v>50</v>
      </c>
      <c r="F10481">
        <f t="shared" si="492"/>
        <v>6</v>
      </c>
      <c r="G10481">
        <f t="shared" si="493"/>
        <v>2018</v>
      </c>
      <c r="H10481">
        <f t="shared" si="494"/>
        <v>602.98400000000004</v>
      </c>
    </row>
    <row r="10482" spans="1:8" ht="14.4">
      <c r="A10482" s="77" t="s">
        <v>49</v>
      </c>
      <c r="B10482" s="40">
        <v>13095500</v>
      </c>
      <c r="C10482" s="41">
        <v>43261</v>
      </c>
      <c r="D10482" s="40">
        <v>302</v>
      </c>
      <c r="E10482" s="40" t="s">
        <v>50</v>
      </c>
      <c r="F10482">
        <f t="shared" si="492"/>
        <v>6</v>
      </c>
      <c r="G10482">
        <f t="shared" si="493"/>
        <v>2018</v>
      </c>
      <c r="H10482">
        <f t="shared" si="494"/>
        <v>599.01700000000005</v>
      </c>
    </row>
    <row r="10483" spans="1:8" ht="14.4">
      <c r="A10483" s="77" t="s">
        <v>49</v>
      </c>
      <c r="B10483" s="40">
        <v>13095500</v>
      </c>
      <c r="C10483" s="41">
        <v>43262</v>
      </c>
      <c r="D10483" s="40">
        <v>302</v>
      </c>
      <c r="E10483" s="40" t="s">
        <v>50</v>
      </c>
      <c r="F10483">
        <f t="shared" si="492"/>
        <v>6</v>
      </c>
      <c r="G10483">
        <f t="shared" si="493"/>
        <v>2018</v>
      </c>
      <c r="H10483">
        <f t="shared" si="494"/>
        <v>599.01700000000005</v>
      </c>
    </row>
    <row r="10484" spans="1:8" ht="14.4">
      <c r="A10484" s="77" t="s">
        <v>49</v>
      </c>
      <c r="B10484" s="40">
        <v>13095500</v>
      </c>
      <c r="C10484" s="41">
        <v>43263</v>
      </c>
      <c r="D10484" s="40">
        <v>301</v>
      </c>
      <c r="E10484" s="40" t="s">
        <v>50</v>
      </c>
      <c r="F10484">
        <f t="shared" si="492"/>
        <v>6</v>
      </c>
      <c r="G10484">
        <f t="shared" si="493"/>
        <v>2018</v>
      </c>
      <c r="H10484">
        <f t="shared" si="494"/>
        <v>597.0335</v>
      </c>
    </row>
    <row r="10485" spans="1:8" ht="14.4">
      <c r="A10485" s="77" t="s">
        <v>49</v>
      </c>
      <c r="B10485" s="40">
        <v>13095500</v>
      </c>
      <c r="C10485" s="41">
        <v>43264</v>
      </c>
      <c r="D10485" s="40">
        <v>301</v>
      </c>
      <c r="E10485" s="40" t="s">
        <v>50</v>
      </c>
      <c r="F10485">
        <f t="shared" si="492"/>
        <v>6</v>
      </c>
      <c r="G10485">
        <f t="shared" si="493"/>
        <v>2018</v>
      </c>
      <c r="H10485">
        <f t="shared" si="494"/>
        <v>597.0335</v>
      </c>
    </row>
    <row r="10486" spans="1:8" ht="14.4">
      <c r="A10486" s="77" t="s">
        <v>49</v>
      </c>
      <c r="B10486" s="40">
        <v>13095500</v>
      </c>
      <c r="C10486" s="41">
        <v>43265</v>
      </c>
      <c r="D10486" s="40">
        <v>302</v>
      </c>
      <c r="E10486" s="40" t="s">
        <v>50</v>
      </c>
      <c r="F10486">
        <f t="shared" si="492"/>
        <v>6</v>
      </c>
      <c r="G10486">
        <f t="shared" si="493"/>
        <v>2018</v>
      </c>
      <c r="H10486">
        <f t="shared" si="494"/>
        <v>599.01700000000005</v>
      </c>
    </row>
    <row r="10487" spans="1:8" ht="14.4">
      <c r="A10487" s="77" t="s">
        <v>49</v>
      </c>
      <c r="B10487" s="40">
        <v>13095500</v>
      </c>
      <c r="C10487" s="41">
        <v>43266</v>
      </c>
      <c r="D10487" s="40">
        <v>301</v>
      </c>
      <c r="E10487" s="40" t="s">
        <v>50</v>
      </c>
      <c r="F10487">
        <f t="shared" si="492"/>
        <v>6</v>
      </c>
      <c r="G10487">
        <f t="shared" si="493"/>
        <v>2018</v>
      </c>
      <c r="H10487">
        <f t="shared" si="494"/>
        <v>597.0335</v>
      </c>
    </row>
    <row r="10488" spans="1:8" ht="14.4">
      <c r="A10488" s="77" t="s">
        <v>49</v>
      </c>
      <c r="B10488" s="40">
        <v>13095500</v>
      </c>
      <c r="C10488" s="41">
        <v>43267</v>
      </c>
      <c r="D10488" s="40">
        <v>301</v>
      </c>
      <c r="E10488" s="40" t="s">
        <v>50</v>
      </c>
      <c r="F10488">
        <f t="shared" si="492"/>
        <v>6</v>
      </c>
      <c r="G10488">
        <f t="shared" si="493"/>
        <v>2018</v>
      </c>
      <c r="H10488">
        <f t="shared" si="494"/>
        <v>597.0335</v>
      </c>
    </row>
    <row r="10489" spans="1:8" ht="14.4">
      <c r="A10489" s="77" t="s">
        <v>49</v>
      </c>
      <c r="B10489" s="40">
        <v>13095500</v>
      </c>
      <c r="C10489" s="41">
        <v>43268</v>
      </c>
      <c r="D10489" s="40">
        <v>301</v>
      </c>
      <c r="E10489" s="40" t="s">
        <v>50</v>
      </c>
      <c r="F10489">
        <f t="shared" si="492"/>
        <v>6</v>
      </c>
      <c r="G10489">
        <f t="shared" si="493"/>
        <v>2018</v>
      </c>
      <c r="H10489">
        <f t="shared" si="494"/>
        <v>597.0335</v>
      </c>
    </row>
    <row r="10490" spans="1:8" ht="14.4">
      <c r="A10490" s="77" t="s">
        <v>49</v>
      </c>
      <c r="B10490" s="40">
        <v>13095500</v>
      </c>
      <c r="C10490" s="41">
        <v>43269</v>
      </c>
      <c r="D10490" s="40">
        <v>301</v>
      </c>
      <c r="E10490" s="40" t="s">
        <v>50</v>
      </c>
      <c r="F10490">
        <f t="shared" si="492"/>
        <v>6</v>
      </c>
      <c r="G10490">
        <f t="shared" si="493"/>
        <v>2018</v>
      </c>
      <c r="H10490">
        <f t="shared" si="494"/>
        <v>597.0335</v>
      </c>
    </row>
    <row r="10491" spans="1:8" ht="14.4">
      <c r="A10491" s="77" t="s">
        <v>49</v>
      </c>
      <c r="B10491" s="40">
        <v>13095500</v>
      </c>
      <c r="C10491" s="41">
        <v>43270</v>
      </c>
      <c r="D10491" s="40">
        <v>302</v>
      </c>
      <c r="E10491" s="40" t="s">
        <v>50</v>
      </c>
      <c r="F10491">
        <f t="shared" si="492"/>
        <v>6</v>
      </c>
      <c r="G10491">
        <f t="shared" si="493"/>
        <v>2018</v>
      </c>
      <c r="H10491">
        <f t="shared" si="494"/>
        <v>599.01700000000005</v>
      </c>
    </row>
    <row r="10492" spans="1:8" ht="14.4">
      <c r="A10492" s="77" t="s">
        <v>49</v>
      </c>
      <c r="B10492" s="40">
        <v>13095500</v>
      </c>
      <c r="C10492" s="41">
        <v>43271</v>
      </c>
      <c r="D10492" s="40">
        <v>302</v>
      </c>
      <c r="E10492" s="40" t="s">
        <v>50</v>
      </c>
      <c r="F10492">
        <f t="shared" si="492"/>
        <v>6</v>
      </c>
      <c r="G10492">
        <f t="shared" si="493"/>
        <v>2018</v>
      </c>
      <c r="H10492">
        <f t="shared" si="494"/>
        <v>599.01700000000005</v>
      </c>
    </row>
    <row r="10493" spans="1:8" ht="14.4">
      <c r="A10493" s="77" t="s">
        <v>49</v>
      </c>
      <c r="B10493" s="40">
        <v>13095500</v>
      </c>
      <c r="C10493" s="41">
        <v>43272</v>
      </c>
      <c r="D10493" s="40">
        <v>303</v>
      </c>
      <c r="E10493" s="40" t="s">
        <v>50</v>
      </c>
      <c r="F10493">
        <f t="shared" si="492"/>
        <v>6</v>
      </c>
      <c r="G10493">
        <f t="shared" si="493"/>
        <v>2018</v>
      </c>
      <c r="H10493">
        <f t="shared" si="494"/>
        <v>601.00049999999999</v>
      </c>
    </row>
    <row r="10494" spans="1:8" ht="14.4">
      <c r="A10494" s="77" t="s">
        <v>49</v>
      </c>
      <c r="B10494" s="40">
        <v>13095500</v>
      </c>
      <c r="C10494" s="41">
        <v>43273</v>
      </c>
      <c r="D10494" s="40">
        <v>303</v>
      </c>
      <c r="E10494" s="40" t="s">
        <v>50</v>
      </c>
      <c r="F10494">
        <f t="shared" si="492"/>
        <v>6</v>
      </c>
      <c r="G10494">
        <f t="shared" si="493"/>
        <v>2018</v>
      </c>
      <c r="H10494">
        <f t="shared" si="494"/>
        <v>601.00049999999999</v>
      </c>
    </row>
    <row r="10495" spans="1:8" ht="14.4">
      <c r="A10495" s="77" t="s">
        <v>49</v>
      </c>
      <c r="B10495" s="40">
        <v>13095500</v>
      </c>
      <c r="C10495" s="41">
        <v>43274</v>
      </c>
      <c r="D10495" s="40">
        <v>303</v>
      </c>
      <c r="E10495" s="40" t="s">
        <v>50</v>
      </c>
      <c r="F10495">
        <f t="shared" si="492"/>
        <v>6</v>
      </c>
      <c r="G10495">
        <f t="shared" si="493"/>
        <v>2018</v>
      </c>
      <c r="H10495">
        <f t="shared" si="494"/>
        <v>601.00049999999999</v>
      </c>
    </row>
    <row r="10496" spans="1:8" ht="14.4">
      <c r="A10496" s="77" t="s">
        <v>49</v>
      </c>
      <c r="B10496" s="40">
        <v>13095500</v>
      </c>
      <c r="C10496" s="41">
        <v>43275</v>
      </c>
      <c r="D10496" s="40">
        <v>301</v>
      </c>
      <c r="E10496" s="40" t="s">
        <v>50</v>
      </c>
      <c r="F10496">
        <f t="shared" si="492"/>
        <v>6</v>
      </c>
      <c r="G10496">
        <f t="shared" si="493"/>
        <v>2018</v>
      </c>
      <c r="H10496">
        <f t="shared" si="494"/>
        <v>597.0335</v>
      </c>
    </row>
    <row r="10497" spans="1:8" ht="14.4">
      <c r="A10497" s="77" t="s">
        <v>49</v>
      </c>
      <c r="B10497" s="40">
        <v>13095500</v>
      </c>
      <c r="C10497" s="41">
        <v>43276</v>
      </c>
      <c r="D10497" s="40">
        <v>302</v>
      </c>
      <c r="E10497" s="40" t="s">
        <v>50</v>
      </c>
      <c r="F10497">
        <f t="shared" si="492"/>
        <v>6</v>
      </c>
      <c r="G10497">
        <f t="shared" si="493"/>
        <v>2018</v>
      </c>
      <c r="H10497">
        <f t="shared" si="494"/>
        <v>599.01700000000005</v>
      </c>
    </row>
    <row r="10498" spans="1:8" ht="14.4">
      <c r="A10498" s="77" t="s">
        <v>49</v>
      </c>
      <c r="B10498" s="40">
        <v>13095500</v>
      </c>
      <c r="C10498" s="41">
        <v>43277</v>
      </c>
      <c r="D10498" s="40">
        <v>302</v>
      </c>
      <c r="E10498" s="40" t="s">
        <v>50</v>
      </c>
      <c r="F10498">
        <f t="shared" si="492"/>
        <v>6</v>
      </c>
      <c r="G10498">
        <f t="shared" si="493"/>
        <v>2018</v>
      </c>
      <c r="H10498">
        <f t="shared" si="494"/>
        <v>599.01700000000005</v>
      </c>
    </row>
    <row r="10499" spans="1:8" ht="14.4">
      <c r="A10499" s="77" t="s">
        <v>49</v>
      </c>
      <c r="B10499" s="40">
        <v>13095500</v>
      </c>
      <c r="C10499" s="41">
        <v>43278</v>
      </c>
      <c r="D10499" s="40">
        <v>301</v>
      </c>
      <c r="E10499" s="40" t="s">
        <v>50</v>
      </c>
      <c r="F10499">
        <f t="shared" si="492"/>
        <v>6</v>
      </c>
      <c r="G10499">
        <f t="shared" si="493"/>
        <v>2018</v>
      </c>
      <c r="H10499">
        <f t="shared" si="494"/>
        <v>597.0335</v>
      </c>
    </row>
    <row r="10500" spans="1:8" ht="14.4">
      <c r="A10500" s="77" t="s">
        <v>49</v>
      </c>
      <c r="B10500" s="40">
        <v>13095500</v>
      </c>
      <c r="C10500" s="41">
        <v>43279</v>
      </c>
      <c r="D10500" s="40">
        <v>301</v>
      </c>
      <c r="E10500" s="40" t="s">
        <v>50</v>
      </c>
      <c r="F10500">
        <f t="shared" si="492"/>
        <v>6</v>
      </c>
      <c r="G10500">
        <f t="shared" si="493"/>
        <v>2018</v>
      </c>
      <c r="H10500">
        <f t="shared" si="494"/>
        <v>597.0335</v>
      </c>
    </row>
    <row r="10501" spans="1:8" ht="14.4">
      <c r="A10501" s="77" t="s">
        <v>49</v>
      </c>
      <c r="B10501" s="40">
        <v>13095500</v>
      </c>
      <c r="C10501" s="41">
        <v>43280</v>
      </c>
      <c r="D10501" s="40">
        <v>302</v>
      </c>
      <c r="E10501" s="40" t="s">
        <v>50</v>
      </c>
      <c r="F10501">
        <f t="shared" si="492"/>
        <v>6</v>
      </c>
      <c r="G10501">
        <f t="shared" si="493"/>
        <v>2018</v>
      </c>
      <c r="H10501">
        <f t="shared" si="494"/>
        <v>599.01700000000005</v>
      </c>
    </row>
    <row r="10502" spans="1:8" ht="14.4">
      <c r="A10502" s="77" t="s">
        <v>49</v>
      </c>
      <c r="B10502" s="40">
        <v>13095500</v>
      </c>
      <c r="C10502" s="41">
        <v>43281</v>
      </c>
      <c r="D10502" s="40">
        <v>300</v>
      </c>
      <c r="E10502" s="40" t="s">
        <v>50</v>
      </c>
      <c r="F10502">
        <f t="shared" si="492"/>
        <v>6</v>
      </c>
      <c r="G10502">
        <f t="shared" si="493"/>
        <v>2018</v>
      </c>
      <c r="H10502">
        <f t="shared" si="494"/>
        <v>595.05000000000007</v>
      </c>
    </row>
    <row r="10503" spans="1:8" ht="14.4">
      <c r="A10503" s="77" t="s">
        <v>49</v>
      </c>
      <c r="B10503" s="40">
        <v>13095500</v>
      </c>
      <c r="C10503" s="41">
        <v>43282</v>
      </c>
      <c r="D10503" s="40">
        <v>300</v>
      </c>
      <c r="E10503" s="40" t="s">
        <v>50</v>
      </c>
      <c r="F10503">
        <f t="shared" si="492"/>
        <v>7</v>
      </c>
      <c r="G10503">
        <f t="shared" si="493"/>
        <v>2018</v>
      </c>
      <c r="H10503">
        <f t="shared" si="494"/>
        <v>595.05000000000007</v>
      </c>
    </row>
    <row r="10504" spans="1:8" ht="14.4">
      <c r="A10504" s="77" t="s">
        <v>49</v>
      </c>
      <c r="B10504" s="40">
        <v>13095500</v>
      </c>
      <c r="C10504" s="41">
        <v>43283</v>
      </c>
      <c r="D10504" s="40">
        <v>300</v>
      </c>
      <c r="E10504" s="40" t="s">
        <v>50</v>
      </c>
      <c r="F10504">
        <f t="shared" si="492"/>
        <v>7</v>
      </c>
      <c r="G10504">
        <f t="shared" si="493"/>
        <v>2018</v>
      </c>
      <c r="H10504">
        <f t="shared" si="494"/>
        <v>595.05000000000007</v>
      </c>
    </row>
    <row r="10505" spans="1:8" ht="14.4">
      <c r="A10505" s="77" t="s">
        <v>49</v>
      </c>
      <c r="B10505" s="40">
        <v>13095500</v>
      </c>
      <c r="C10505" s="41">
        <v>43284</v>
      </c>
      <c r="D10505" s="40">
        <v>300</v>
      </c>
      <c r="E10505" s="40" t="s">
        <v>50</v>
      </c>
      <c r="F10505">
        <f t="shared" si="492"/>
        <v>7</v>
      </c>
      <c r="G10505">
        <f t="shared" si="493"/>
        <v>2018</v>
      </c>
      <c r="H10505">
        <f t="shared" si="494"/>
        <v>595.05000000000007</v>
      </c>
    </row>
    <row r="10506" spans="1:8" ht="14.4">
      <c r="A10506" s="77" t="s">
        <v>49</v>
      </c>
      <c r="B10506" s="40">
        <v>13095500</v>
      </c>
      <c r="C10506" s="41">
        <v>43285</v>
      </c>
      <c r="D10506" s="40">
        <v>299</v>
      </c>
      <c r="E10506" s="40" t="s">
        <v>50</v>
      </c>
      <c r="F10506">
        <f t="shared" si="492"/>
        <v>7</v>
      </c>
      <c r="G10506">
        <f t="shared" si="493"/>
        <v>2018</v>
      </c>
      <c r="H10506">
        <f t="shared" si="494"/>
        <v>593.06650000000002</v>
      </c>
    </row>
    <row r="10507" spans="1:8" ht="14.4">
      <c r="A10507" s="77" t="s">
        <v>49</v>
      </c>
      <c r="B10507" s="40">
        <v>13095500</v>
      </c>
      <c r="C10507" s="41">
        <v>43286</v>
      </c>
      <c r="D10507" s="40">
        <v>299</v>
      </c>
      <c r="E10507" s="40" t="s">
        <v>50</v>
      </c>
      <c r="F10507">
        <f t="shared" si="492"/>
        <v>7</v>
      </c>
      <c r="G10507">
        <f t="shared" si="493"/>
        <v>2018</v>
      </c>
      <c r="H10507">
        <f t="shared" si="494"/>
        <v>593.06650000000002</v>
      </c>
    </row>
    <row r="10508" spans="1:8" ht="14.4">
      <c r="A10508" s="77" t="s">
        <v>49</v>
      </c>
      <c r="B10508" s="40">
        <v>13095500</v>
      </c>
      <c r="C10508" s="41">
        <v>43287</v>
      </c>
      <c r="D10508" s="40">
        <v>300</v>
      </c>
      <c r="E10508" s="40" t="s">
        <v>50</v>
      </c>
      <c r="F10508">
        <f t="shared" si="492"/>
        <v>7</v>
      </c>
      <c r="G10508">
        <f t="shared" si="493"/>
        <v>2018</v>
      </c>
      <c r="H10508">
        <f t="shared" si="494"/>
        <v>595.05000000000007</v>
      </c>
    </row>
    <row r="10509" spans="1:8" ht="14.4">
      <c r="A10509" s="77" t="s">
        <v>49</v>
      </c>
      <c r="B10509" s="40">
        <v>13095500</v>
      </c>
      <c r="C10509" s="41">
        <v>43288</v>
      </c>
      <c r="D10509" s="40">
        <v>299</v>
      </c>
      <c r="E10509" s="40" t="s">
        <v>50</v>
      </c>
      <c r="F10509">
        <f t="shared" si="492"/>
        <v>7</v>
      </c>
      <c r="G10509">
        <f t="shared" si="493"/>
        <v>2018</v>
      </c>
      <c r="H10509">
        <f t="shared" si="494"/>
        <v>593.06650000000002</v>
      </c>
    </row>
    <row r="10510" spans="1:8" ht="14.4">
      <c r="A10510" s="77" t="s">
        <v>49</v>
      </c>
      <c r="B10510" s="40">
        <v>13095500</v>
      </c>
      <c r="C10510" s="41">
        <v>43289</v>
      </c>
      <c r="D10510" s="40">
        <v>300</v>
      </c>
      <c r="E10510" s="40" t="s">
        <v>50</v>
      </c>
      <c r="F10510">
        <f t="shared" si="492"/>
        <v>7</v>
      </c>
      <c r="G10510">
        <f t="shared" si="493"/>
        <v>2018</v>
      </c>
      <c r="H10510">
        <f t="shared" si="494"/>
        <v>595.05000000000007</v>
      </c>
    </row>
    <row r="10511" spans="1:8" ht="14.4">
      <c r="A10511" s="77" t="s">
        <v>49</v>
      </c>
      <c r="B10511" s="40">
        <v>13095500</v>
      </c>
      <c r="C10511" s="41">
        <v>43290</v>
      </c>
      <c r="D10511" s="40">
        <v>300</v>
      </c>
      <c r="E10511" s="40" t="s">
        <v>50</v>
      </c>
      <c r="F10511">
        <f t="shared" si="492"/>
        <v>7</v>
      </c>
      <c r="G10511">
        <f t="shared" si="493"/>
        <v>2018</v>
      </c>
      <c r="H10511">
        <f t="shared" si="494"/>
        <v>595.05000000000007</v>
      </c>
    </row>
    <row r="10512" spans="1:8" ht="14.4">
      <c r="A10512" s="77" t="s">
        <v>49</v>
      </c>
      <c r="B10512" s="40">
        <v>13095500</v>
      </c>
      <c r="C10512" s="41">
        <v>43291</v>
      </c>
      <c r="D10512" s="40">
        <v>301</v>
      </c>
      <c r="E10512" s="40" t="s">
        <v>50</v>
      </c>
      <c r="F10512">
        <f t="shared" si="492"/>
        <v>7</v>
      </c>
      <c r="G10512">
        <f t="shared" si="493"/>
        <v>2018</v>
      </c>
      <c r="H10512">
        <f t="shared" si="494"/>
        <v>597.0335</v>
      </c>
    </row>
    <row r="10513" spans="1:8" ht="14.4">
      <c r="A10513" s="77" t="s">
        <v>49</v>
      </c>
      <c r="B10513" s="40">
        <v>13095500</v>
      </c>
      <c r="C10513" s="41">
        <v>43292</v>
      </c>
      <c r="D10513" s="40">
        <v>300</v>
      </c>
      <c r="E10513" s="40" t="s">
        <v>50</v>
      </c>
      <c r="F10513">
        <f t="shared" si="492"/>
        <v>7</v>
      </c>
      <c r="G10513">
        <f t="shared" si="493"/>
        <v>2018</v>
      </c>
      <c r="H10513">
        <f t="shared" si="494"/>
        <v>595.05000000000007</v>
      </c>
    </row>
    <row r="10514" spans="1:8" ht="14.4">
      <c r="A10514" s="77" t="s">
        <v>49</v>
      </c>
      <c r="B10514" s="40">
        <v>13095500</v>
      </c>
      <c r="C10514" s="41">
        <v>43293</v>
      </c>
      <c r="D10514" s="40">
        <v>300</v>
      </c>
      <c r="E10514" s="40" t="s">
        <v>50</v>
      </c>
      <c r="F10514">
        <f t="shared" si="492"/>
        <v>7</v>
      </c>
      <c r="G10514">
        <f t="shared" si="493"/>
        <v>2018</v>
      </c>
      <c r="H10514">
        <f t="shared" si="494"/>
        <v>595.05000000000007</v>
      </c>
    </row>
    <row r="10515" spans="1:8" ht="14.4">
      <c r="A10515" s="77" t="s">
        <v>49</v>
      </c>
      <c r="B10515" s="40">
        <v>13095500</v>
      </c>
      <c r="C10515" s="41">
        <v>43294</v>
      </c>
      <c r="D10515" s="40">
        <v>300</v>
      </c>
      <c r="E10515" s="40" t="s">
        <v>50</v>
      </c>
      <c r="F10515">
        <f t="shared" si="492"/>
        <v>7</v>
      </c>
      <c r="G10515">
        <f t="shared" si="493"/>
        <v>2018</v>
      </c>
      <c r="H10515">
        <f t="shared" si="494"/>
        <v>595.05000000000007</v>
      </c>
    </row>
    <row r="10516" spans="1:8" ht="14.4">
      <c r="A10516" s="77" t="s">
        <v>49</v>
      </c>
      <c r="B10516" s="40">
        <v>13095500</v>
      </c>
      <c r="C10516" s="41">
        <v>43295</v>
      </c>
      <c r="D10516" s="40">
        <v>300</v>
      </c>
      <c r="E10516" s="40" t="s">
        <v>50</v>
      </c>
      <c r="F10516">
        <f t="shared" si="492"/>
        <v>7</v>
      </c>
      <c r="G10516">
        <f t="shared" si="493"/>
        <v>2018</v>
      </c>
      <c r="H10516">
        <f t="shared" si="494"/>
        <v>595.05000000000007</v>
      </c>
    </row>
    <row r="10517" spans="1:8" ht="14.4">
      <c r="A10517" s="77" t="s">
        <v>49</v>
      </c>
      <c r="B10517" s="40">
        <v>13095500</v>
      </c>
      <c r="C10517" s="41">
        <v>43296</v>
      </c>
      <c r="D10517" s="40">
        <v>301</v>
      </c>
      <c r="E10517" s="40" t="s">
        <v>50</v>
      </c>
      <c r="F10517">
        <f t="shared" si="492"/>
        <v>7</v>
      </c>
      <c r="G10517">
        <f t="shared" si="493"/>
        <v>2018</v>
      </c>
      <c r="H10517">
        <f t="shared" si="494"/>
        <v>597.0335</v>
      </c>
    </row>
    <row r="10518" spans="1:8" ht="14.4">
      <c r="A10518" s="77" t="s">
        <v>49</v>
      </c>
      <c r="B10518" s="40">
        <v>13095500</v>
      </c>
      <c r="C10518" s="41">
        <v>43297</v>
      </c>
      <c r="D10518" s="40">
        <v>301</v>
      </c>
      <c r="E10518" s="40" t="s">
        <v>50</v>
      </c>
      <c r="F10518">
        <f t="shared" si="492"/>
        <v>7</v>
      </c>
      <c r="G10518">
        <f t="shared" si="493"/>
        <v>2018</v>
      </c>
      <c r="H10518">
        <f t="shared" si="494"/>
        <v>597.0335</v>
      </c>
    </row>
    <row r="10519" spans="1:8" ht="14.4">
      <c r="A10519" s="77" t="s">
        <v>49</v>
      </c>
      <c r="B10519" s="40">
        <v>13095500</v>
      </c>
      <c r="C10519" s="41">
        <v>43298</v>
      </c>
      <c r="D10519" s="40">
        <v>301</v>
      </c>
      <c r="E10519" s="40" t="s">
        <v>50</v>
      </c>
      <c r="F10519">
        <f t="shared" si="492"/>
        <v>7</v>
      </c>
      <c r="G10519">
        <f t="shared" si="493"/>
        <v>2018</v>
      </c>
      <c r="H10519">
        <f t="shared" si="494"/>
        <v>597.0335</v>
      </c>
    </row>
    <row r="10520" spans="1:8" ht="14.4">
      <c r="A10520" s="77" t="s">
        <v>49</v>
      </c>
      <c r="B10520" s="40">
        <v>13095500</v>
      </c>
      <c r="C10520" s="41">
        <v>43299</v>
      </c>
      <c r="D10520" s="40">
        <v>301</v>
      </c>
      <c r="E10520" s="40" t="s">
        <v>50</v>
      </c>
      <c r="F10520">
        <f t="shared" si="492"/>
        <v>7</v>
      </c>
      <c r="G10520">
        <f t="shared" si="493"/>
        <v>2018</v>
      </c>
      <c r="H10520">
        <f t="shared" si="494"/>
        <v>597.0335</v>
      </c>
    </row>
    <row r="10521" spans="1:8" ht="14.4">
      <c r="A10521" s="77" t="s">
        <v>49</v>
      </c>
      <c r="B10521" s="40">
        <v>13095500</v>
      </c>
      <c r="C10521" s="41">
        <v>43300</v>
      </c>
      <c r="D10521" s="40">
        <v>301</v>
      </c>
      <c r="E10521" s="40" t="s">
        <v>50</v>
      </c>
      <c r="F10521">
        <f t="shared" si="492"/>
        <v>7</v>
      </c>
      <c r="G10521">
        <f t="shared" si="493"/>
        <v>2018</v>
      </c>
      <c r="H10521">
        <f t="shared" si="494"/>
        <v>597.0335</v>
      </c>
    </row>
    <row r="10522" spans="1:8" ht="14.4">
      <c r="A10522" s="77" t="s">
        <v>49</v>
      </c>
      <c r="B10522" s="40">
        <v>13095500</v>
      </c>
      <c r="C10522" s="41">
        <v>43301</v>
      </c>
      <c r="D10522" s="40">
        <v>301</v>
      </c>
      <c r="E10522" s="40" t="s">
        <v>50</v>
      </c>
      <c r="F10522">
        <f t="shared" si="492"/>
        <v>7</v>
      </c>
      <c r="G10522">
        <f t="shared" si="493"/>
        <v>2018</v>
      </c>
      <c r="H10522">
        <f t="shared" si="494"/>
        <v>597.0335</v>
      </c>
    </row>
    <row r="10523" spans="1:8" ht="14.4">
      <c r="A10523" s="77" t="s">
        <v>49</v>
      </c>
      <c r="B10523" s="40">
        <v>13095500</v>
      </c>
      <c r="C10523" s="41">
        <v>43302</v>
      </c>
      <c r="D10523" s="40">
        <v>302</v>
      </c>
      <c r="E10523" s="40" t="s">
        <v>50</v>
      </c>
      <c r="F10523">
        <f t="shared" si="492"/>
        <v>7</v>
      </c>
      <c r="G10523">
        <f t="shared" si="493"/>
        <v>2018</v>
      </c>
      <c r="H10523">
        <f t="shared" si="494"/>
        <v>599.01700000000005</v>
      </c>
    </row>
    <row r="10524" spans="1:8" ht="14.4">
      <c r="A10524" s="77" t="s">
        <v>49</v>
      </c>
      <c r="B10524" s="40">
        <v>13095500</v>
      </c>
      <c r="C10524" s="41">
        <v>43303</v>
      </c>
      <c r="D10524" s="40">
        <v>302</v>
      </c>
      <c r="E10524" s="40" t="s">
        <v>50</v>
      </c>
      <c r="F10524">
        <f t="shared" si="492"/>
        <v>7</v>
      </c>
      <c r="G10524">
        <f t="shared" si="493"/>
        <v>2018</v>
      </c>
      <c r="H10524">
        <f t="shared" si="494"/>
        <v>599.01700000000005</v>
      </c>
    </row>
    <row r="10525" spans="1:8" ht="14.4">
      <c r="A10525" s="77" t="s">
        <v>49</v>
      </c>
      <c r="B10525" s="40">
        <v>13095500</v>
      </c>
      <c r="C10525" s="41">
        <v>43304</v>
      </c>
      <c r="D10525" s="40">
        <v>302</v>
      </c>
      <c r="E10525" s="40" t="s">
        <v>50</v>
      </c>
      <c r="F10525">
        <f t="shared" si="492"/>
        <v>7</v>
      </c>
      <c r="G10525">
        <f t="shared" si="493"/>
        <v>2018</v>
      </c>
      <c r="H10525">
        <f t="shared" si="494"/>
        <v>599.01700000000005</v>
      </c>
    </row>
    <row r="10526" spans="1:8" ht="14.4">
      <c r="A10526" s="77" t="s">
        <v>49</v>
      </c>
      <c r="B10526" s="40">
        <v>13095500</v>
      </c>
      <c r="C10526" s="41">
        <v>43305</v>
      </c>
      <c r="D10526" s="40">
        <v>303</v>
      </c>
      <c r="E10526" s="40" t="s">
        <v>50</v>
      </c>
      <c r="F10526">
        <f t="shared" si="492"/>
        <v>7</v>
      </c>
      <c r="G10526">
        <f t="shared" si="493"/>
        <v>2018</v>
      </c>
      <c r="H10526">
        <f t="shared" si="494"/>
        <v>601.00049999999999</v>
      </c>
    </row>
    <row r="10527" spans="1:8" ht="14.4">
      <c r="A10527" s="77" t="s">
        <v>49</v>
      </c>
      <c r="B10527" s="40">
        <v>13095500</v>
      </c>
      <c r="C10527" s="41">
        <v>43306</v>
      </c>
      <c r="D10527" s="40">
        <v>303</v>
      </c>
      <c r="E10527" s="40" t="s">
        <v>50</v>
      </c>
      <c r="F10527">
        <f t="shared" si="492"/>
        <v>7</v>
      </c>
      <c r="G10527">
        <f t="shared" si="493"/>
        <v>2018</v>
      </c>
      <c r="H10527">
        <f t="shared" si="494"/>
        <v>601.00049999999999</v>
      </c>
    </row>
    <row r="10528" spans="1:8" ht="14.4">
      <c r="A10528" s="77" t="s">
        <v>49</v>
      </c>
      <c r="B10528" s="40">
        <v>13095500</v>
      </c>
      <c r="C10528" s="41">
        <v>43307</v>
      </c>
      <c r="D10528" s="40">
        <v>303</v>
      </c>
      <c r="E10528" s="40" t="s">
        <v>50</v>
      </c>
      <c r="F10528">
        <f t="shared" si="492"/>
        <v>7</v>
      </c>
      <c r="G10528">
        <f t="shared" si="493"/>
        <v>2018</v>
      </c>
      <c r="H10528">
        <f t="shared" si="494"/>
        <v>601.00049999999999</v>
      </c>
    </row>
    <row r="10529" spans="1:8" ht="14.4">
      <c r="A10529" s="77" t="s">
        <v>49</v>
      </c>
      <c r="B10529" s="40">
        <v>13095500</v>
      </c>
      <c r="C10529" s="41">
        <v>43308</v>
      </c>
      <c r="D10529" s="40">
        <v>303</v>
      </c>
      <c r="E10529" s="40" t="s">
        <v>50</v>
      </c>
      <c r="F10529">
        <f t="shared" si="492"/>
        <v>7</v>
      </c>
      <c r="G10529">
        <f t="shared" si="493"/>
        <v>2018</v>
      </c>
      <c r="H10529">
        <f t="shared" si="494"/>
        <v>601.00049999999999</v>
      </c>
    </row>
    <row r="10530" spans="1:8" ht="14.4">
      <c r="A10530" s="77" t="s">
        <v>49</v>
      </c>
      <c r="B10530" s="40">
        <v>13095500</v>
      </c>
      <c r="C10530" s="41">
        <v>43309</v>
      </c>
      <c r="D10530" s="40">
        <v>303</v>
      </c>
      <c r="E10530" s="40" t="s">
        <v>50</v>
      </c>
      <c r="F10530">
        <f t="shared" ref="F10530:F10593" si="495">MONTH(C10530)</f>
        <v>7</v>
      </c>
      <c r="G10530">
        <f t="shared" ref="G10530:G10593" si="496">IF(F10530&gt;10,YEAR(C10530)+1,YEAR(C10530))</f>
        <v>2018</v>
      </c>
      <c r="H10530">
        <f t="shared" si="494"/>
        <v>601.00049999999999</v>
      </c>
    </row>
    <row r="10531" spans="1:8" ht="14.4">
      <c r="A10531" s="77" t="s">
        <v>49</v>
      </c>
      <c r="B10531" s="40">
        <v>13095500</v>
      </c>
      <c r="C10531" s="41">
        <v>43310</v>
      </c>
      <c r="D10531" s="40">
        <v>304</v>
      </c>
      <c r="E10531" s="40" t="s">
        <v>50</v>
      </c>
      <c r="F10531">
        <f t="shared" si="495"/>
        <v>7</v>
      </c>
      <c r="G10531">
        <f t="shared" si="496"/>
        <v>2018</v>
      </c>
      <c r="H10531">
        <f t="shared" si="494"/>
        <v>602.98400000000004</v>
      </c>
    </row>
    <row r="10532" spans="1:8" ht="14.4">
      <c r="A10532" s="77" t="s">
        <v>49</v>
      </c>
      <c r="B10532" s="40">
        <v>13095500</v>
      </c>
      <c r="C10532" s="41">
        <v>43311</v>
      </c>
      <c r="D10532" s="40">
        <v>304</v>
      </c>
      <c r="E10532" s="40" t="s">
        <v>50</v>
      </c>
      <c r="F10532">
        <f t="shared" si="495"/>
        <v>7</v>
      </c>
      <c r="G10532">
        <f t="shared" si="496"/>
        <v>2018</v>
      </c>
      <c r="H10532">
        <f t="shared" si="494"/>
        <v>602.98400000000004</v>
      </c>
    </row>
    <row r="10533" spans="1:8" ht="14.4">
      <c r="A10533" s="77" t="s">
        <v>49</v>
      </c>
      <c r="B10533" s="40">
        <v>13095500</v>
      </c>
      <c r="C10533" s="41">
        <v>43312</v>
      </c>
      <c r="D10533" s="40">
        <v>305</v>
      </c>
      <c r="E10533" s="40" t="s">
        <v>50</v>
      </c>
      <c r="F10533">
        <f t="shared" si="495"/>
        <v>7</v>
      </c>
      <c r="G10533">
        <f t="shared" si="496"/>
        <v>2018</v>
      </c>
      <c r="H10533">
        <f t="shared" ref="H10533:H10596" si="497">D10533*1.9835</f>
        <v>604.96749999999997</v>
      </c>
    </row>
    <row r="10534" spans="1:8" ht="14.4">
      <c r="A10534" s="77" t="s">
        <v>49</v>
      </c>
      <c r="B10534" s="40">
        <v>13095500</v>
      </c>
      <c r="C10534" s="41">
        <v>43313</v>
      </c>
      <c r="D10534" s="40">
        <v>305</v>
      </c>
      <c r="E10534" s="40" t="s">
        <v>50</v>
      </c>
      <c r="F10534">
        <f t="shared" si="495"/>
        <v>8</v>
      </c>
      <c r="G10534">
        <f t="shared" si="496"/>
        <v>2018</v>
      </c>
      <c r="H10534">
        <f t="shared" si="497"/>
        <v>604.96749999999997</v>
      </c>
    </row>
    <row r="10535" spans="1:8" ht="14.4">
      <c r="A10535" s="77" t="s">
        <v>49</v>
      </c>
      <c r="B10535" s="40">
        <v>13095500</v>
      </c>
      <c r="C10535" s="41">
        <v>43314</v>
      </c>
      <c r="D10535" s="40">
        <v>305</v>
      </c>
      <c r="E10535" s="40" t="s">
        <v>50</v>
      </c>
      <c r="F10535">
        <f t="shared" si="495"/>
        <v>8</v>
      </c>
      <c r="G10535">
        <f t="shared" si="496"/>
        <v>2018</v>
      </c>
      <c r="H10535">
        <f t="shared" si="497"/>
        <v>604.96749999999997</v>
      </c>
    </row>
    <row r="10536" spans="1:8" ht="14.4">
      <c r="A10536" s="77" t="s">
        <v>49</v>
      </c>
      <c r="B10536" s="40">
        <v>13095500</v>
      </c>
      <c r="C10536" s="41">
        <v>43315</v>
      </c>
      <c r="D10536" s="40">
        <v>306</v>
      </c>
      <c r="E10536" s="40" t="s">
        <v>50</v>
      </c>
      <c r="F10536">
        <f t="shared" si="495"/>
        <v>8</v>
      </c>
      <c r="G10536">
        <f t="shared" si="496"/>
        <v>2018</v>
      </c>
      <c r="H10536">
        <f t="shared" si="497"/>
        <v>606.95100000000002</v>
      </c>
    </row>
    <row r="10537" spans="1:8" ht="14.4">
      <c r="A10537" s="77" t="s">
        <v>49</v>
      </c>
      <c r="B10537" s="40">
        <v>13095500</v>
      </c>
      <c r="C10537" s="41">
        <v>43316</v>
      </c>
      <c r="D10537" s="40">
        <v>307</v>
      </c>
      <c r="E10537" s="40" t="s">
        <v>50</v>
      </c>
      <c r="F10537">
        <f t="shared" si="495"/>
        <v>8</v>
      </c>
      <c r="G10537">
        <f t="shared" si="496"/>
        <v>2018</v>
      </c>
      <c r="H10537">
        <f t="shared" si="497"/>
        <v>608.93449999999996</v>
      </c>
    </row>
    <row r="10538" spans="1:8" ht="14.4">
      <c r="A10538" s="77" t="s">
        <v>49</v>
      </c>
      <c r="B10538" s="40">
        <v>13095500</v>
      </c>
      <c r="C10538" s="41">
        <v>43317</v>
      </c>
      <c r="D10538" s="40">
        <v>307</v>
      </c>
      <c r="E10538" s="40" t="s">
        <v>50</v>
      </c>
      <c r="F10538">
        <f t="shared" si="495"/>
        <v>8</v>
      </c>
      <c r="G10538">
        <f t="shared" si="496"/>
        <v>2018</v>
      </c>
      <c r="H10538">
        <f t="shared" si="497"/>
        <v>608.93449999999996</v>
      </c>
    </row>
    <row r="10539" spans="1:8" ht="14.4">
      <c r="A10539" s="77" t="s">
        <v>49</v>
      </c>
      <c r="B10539" s="40">
        <v>13095500</v>
      </c>
      <c r="C10539" s="41">
        <v>43318</v>
      </c>
      <c r="D10539" s="40">
        <v>308</v>
      </c>
      <c r="E10539" s="40" t="s">
        <v>50</v>
      </c>
      <c r="F10539">
        <f t="shared" si="495"/>
        <v>8</v>
      </c>
      <c r="G10539">
        <f t="shared" si="496"/>
        <v>2018</v>
      </c>
      <c r="H10539">
        <f t="shared" si="497"/>
        <v>610.91800000000001</v>
      </c>
    </row>
    <row r="10540" spans="1:8" ht="14.4">
      <c r="A10540" s="77" t="s">
        <v>49</v>
      </c>
      <c r="B10540" s="40">
        <v>13095500</v>
      </c>
      <c r="C10540" s="41">
        <v>43319</v>
      </c>
      <c r="D10540" s="40">
        <v>308</v>
      </c>
      <c r="E10540" s="40" t="s">
        <v>50</v>
      </c>
      <c r="F10540">
        <f t="shared" si="495"/>
        <v>8</v>
      </c>
      <c r="G10540">
        <f t="shared" si="496"/>
        <v>2018</v>
      </c>
      <c r="H10540">
        <f t="shared" si="497"/>
        <v>610.91800000000001</v>
      </c>
    </row>
    <row r="10541" spans="1:8" ht="14.4">
      <c r="A10541" s="77" t="s">
        <v>49</v>
      </c>
      <c r="B10541" s="40">
        <v>13095500</v>
      </c>
      <c r="C10541" s="41">
        <v>43320</v>
      </c>
      <c r="D10541" s="40">
        <v>308</v>
      </c>
      <c r="E10541" s="40" t="s">
        <v>50</v>
      </c>
      <c r="F10541">
        <f t="shared" si="495"/>
        <v>8</v>
      </c>
      <c r="G10541">
        <f t="shared" si="496"/>
        <v>2018</v>
      </c>
      <c r="H10541">
        <f t="shared" si="497"/>
        <v>610.91800000000001</v>
      </c>
    </row>
    <row r="10542" spans="1:8" ht="14.4">
      <c r="A10542" s="77" t="s">
        <v>49</v>
      </c>
      <c r="B10542" s="40">
        <v>13095500</v>
      </c>
      <c r="C10542" s="41">
        <v>43321</v>
      </c>
      <c r="D10542" s="40">
        <v>308</v>
      </c>
      <c r="E10542" s="40" t="s">
        <v>50</v>
      </c>
      <c r="F10542">
        <f t="shared" si="495"/>
        <v>8</v>
      </c>
      <c r="G10542">
        <f t="shared" si="496"/>
        <v>2018</v>
      </c>
      <c r="H10542">
        <f t="shared" si="497"/>
        <v>610.91800000000001</v>
      </c>
    </row>
    <row r="10543" spans="1:8" ht="14.4">
      <c r="A10543" s="77" t="s">
        <v>49</v>
      </c>
      <c r="B10543" s="40">
        <v>13095500</v>
      </c>
      <c r="C10543" s="41">
        <v>43322</v>
      </c>
      <c r="D10543" s="40">
        <v>308</v>
      </c>
      <c r="E10543" s="40" t="s">
        <v>50</v>
      </c>
      <c r="F10543">
        <f t="shared" si="495"/>
        <v>8</v>
      </c>
      <c r="G10543">
        <f t="shared" si="496"/>
        <v>2018</v>
      </c>
      <c r="H10543">
        <f t="shared" si="497"/>
        <v>610.91800000000001</v>
      </c>
    </row>
    <row r="10544" spans="1:8" ht="14.4">
      <c r="A10544" s="77" t="s">
        <v>49</v>
      </c>
      <c r="B10544" s="40">
        <v>13095500</v>
      </c>
      <c r="C10544" s="41">
        <v>43323</v>
      </c>
      <c r="D10544" s="40">
        <v>309</v>
      </c>
      <c r="E10544" s="40" t="s">
        <v>50</v>
      </c>
      <c r="F10544">
        <f t="shared" si="495"/>
        <v>8</v>
      </c>
      <c r="G10544">
        <f t="shared" si="496"/>
        <v>2018</v>
      </c>
      <c r="H10544">
        <f t="shared" si="497"/>
        <v>612.90150000000006</v>
      </c>
    </row>
    <row r="10545" spans="1:8" ht="14.4">
      <c r="A10545" s="77" t="s">
        <v>49</v>
      </c>
      <c r="B10545" s="40">
        <v>13095500</v>
      </c>
      <c r="C10545" s="41">
        <v>43324</v>
      </c>
      <c r="D10545" s="40">
        <v>309</v>
      </c>
      <c r="E10545" s="40" t="s">
        <v>50</v>
      </c>
      <c r="F10545">
        <f t="shared" si="495"/>
        <v>8</v>
      </c>
      <c r="G10545">
        <f t="shared" si="496"/>
        <v>2018</v>
      </c>
      <c r="H10545">
        <f t="shared" si="497"/>
        <v>612.90150000000006</v>
      </c>
    </row>
    <row r="10546" spans="1:8" ht="14.4">
      <c r="A10546" s="77" t="s">
        <v>49</v>
      </c>
      <c r="B10546" s="40">
        <v>13095500</v>
      </c>
      <c r="C10546" s="41">
        <v>43325</v>
      </c>
      <c r="D10546" s="40">
        <v>310</v>
      </c>
      <c r="E10546" s="40" t="s">
        <v>50</v>
      </c>
      <c r="F10546">
        <f t="shared" si="495"/>
        <v>8</v>
      </c>
      <c r="G10546">
        <f t="shared" si="496"/>
        <v>2018</v>
      </c>
      <c r="H10546">
        <f t="shared" si="497"/>
        <v>614.88499999999999</v>
      </c>
    </row>
    <row r="10547" spans="1:8" ht="14.4">
      <c r="A10547" s="77" t="s">
        <v>49</v>
      </c>
      <c r="B10547" s="40">
        <v>13095500</v>
      </c>
      <c r="C10547" s="41">
        <v>43326</v>
      </c>
      <c r="D10547" s="40">
        <v>311</v>
      </c>
      <c r="E10547" s="40" t="s">
        <v>50</v>
      </c>
      <c r="F10547">
        <f t="shared" si="495"/>
        <v>8</v>
      </c>
      <c r="G10547">
        <f t="shared" si="496"/>
        <v>2018</v>
      </c>
      <c r="H10547">
        <f t="shared" si="497"/>
        <v>616.86850000000004</v>
      </c>
    </row>
    <row r="10548" spans="1:8" ht="14.4">
      <c r="A10548" s="77" t="s">
        <v>49</v>
      </c>
      <c r="B10548" s="40">
        <v>13095500</v>
      </c>
      <c r="C10548" s="41">
        <v>43327</v>
      </c>
      <c r="D10548" s="40">
        <v>311</v>
      </c>
      <c r="E10548" s="40" t="s">
        <v>50</v>
      </c>
      <c r="F10548">
        <f t="shared" si="495"/>
        <v>8</v>
      </c>
      <c r="G10548">
        <f t="shared" si="496"/>
        <v>2018</v>
      </c>
      <c r="H10548">
        <f t="shared" si="497"/>
        <v>616.86850000000004</v>
      </c>
    </row>
    <row r="10549" spans="1:8" ht="14.4">
      <c r="A10549" s="77" t="s">
        <v>49</v>
      </c>
      <c r="B10549" s="40">
        <v>13095500</v>
      </c>
      <c r="C10549" s="41">
        <v>43328</v>
      </c>
      <c r="D10549" s="40">
        <v>311</v>
      </c>
      <c r="E10549" s="40" t="s">
        <v>50</v>
      </c>
      <c r="F10549">
        <f t="shared" si="495"/>
        <v>8</v>
      </c>
      <c r="G10549">
        <f t="shared" si="496"/>
        <v>2018</v>
      </c>
      <c r="H10549">
        <f t="shared" si="497"/>
        <v>616.86850000000004</v>
      </c>
    </row>
    <row r="10550" spans="1:8" ht="14.4">
      <c r="A10550" s="77" t="s">
        <v>49</v>
      </c>
      <c r="B10550" s="40">
        <v>13095500</v>
      </c>
      <c r="C10550" s="41">
        <v>43329</v>
      </c>
      <c r="D10550" s="40">
        <v>311</v>
      </c>
      <c r="E10550" s="40" t="s">
        <v>50</v>
      </c>
      <c r="F10550">
        <f t="shared" si="495"/>
        <v>8</v>
      </c>
      <c r="G10550">
        <f t="shared" si="496"/>
        <v>2018</v>
      </c>
      <c r="H10550">
        <f t="shared" si="497"/>
        <v>616.86850000000004</v>
      </c>
    </row>
    <row r="10551" spans="1:8" ht="14.4">
      <c r="A10551" s="77" t="s">
        <v>49</v>
      </c>
      <c r="B10551" s="40">
        <v>13095500</v>
      </c>
      <c r="C10551" s="41">
        <v>43330</v>
      </c>
      <c r="D10551" s="40">
        <v>312</v>
      </c>
      <c r="E10551" s="40" t="s">
        <v>50</v>
      </c>
      <c r="F10551">
        <f t="shared" si="495"/>
        <v>8</v>
      </c>
      <c r="G10551">
        <f t="shared" si="496"/>
        <v>2018</v>
      </c>
      <c r="H10551">
        <f t="shared" si="497"/>
        <v>618.85199999999998</v>
      </c>
    </row>
    <row r="10552" spans="1:8" ht="14.4">
      <c r="A10552" s="77" t="s">
        <v>49</v>
      </c>
      <c r="B10552" s="40">
        <v>13095500</v>
      </c>
      <c r="C10552" s="41">
        <v>43331</v>
      </c>
      <c r="D10552" s="40">
        <v>312</v>
      </c>
      <c r="E10552" s="40" t="s">
        <v>50</v>
      </c>
      <c r="F10552">
        <f t="shared" si="495"/>
        <v>8</v>
      </c>
      <c r="G10552">
        <f t="shared" si="496"/>
        <v>2018</v>
      </c>
      <c r="H10552">
        <f t="shared" si="497"/>
        <v>618.85199999999998</v>
      </c>
    </row>
    <row r="10553" spans="1:8" ht="14.4">
      <c r="A10553" s="77" t="s">
        <v>49</v>
      </c>
      <c r="B10553" s="40">
        <v>13095500</v>
      </c>
      <c r="C10553" s="41">
        <v>43332</v>
      </c>
      <c r="D10553" s="40">
        <v>313</v>
      </c>
      <c r="E10553" s="40" t="s">
        <v>50</v>
      </c>
      <c r="F10553">
        <f t="shared" si="495"/>
        <v>8</v>
      </c>
      <c r="G10553">
        <f t="shared" si="496"/>
        <v>2018</v>
      </c>
      <c r="H10553">
        <f t="shared" si="497"/>
        <v>620.83550000000002</v>
      </c>
    </row>
    <row r="10554" spans="1:8" ht="14.4">
      <c r="A10554" s="77" t="s">
        <v>49</v>
      </c>
      <c r="B10554" s="40">
        <v>13095500</v>
      </c>
      <c r="C10554" s="41">
        <v>43333</v>
      </c>
      <c r="D10554" s="40">
        <v>313</v>
      </c>
      <c r="E10554" s="40" t="s">
        <v>50</v>
      </c>
      <c r="F10554">
        <f t="shared" si="495"/>
        <v>8</v>
      </c>
      <c r="G10554">
        <f t="shared" si="496"/>
        <v>2018</v>
      </c>
      <c r="H10554">
        <f t="shared" si="497"/>
        <v>620.83550000000002</v>
      </c>
    </row>
    <row r="10555" spans="1:8" ht="14.4">
      <c r="A10555" s="77" t="s">
        <v>49</v>
      </c>
      <c r="B10555" s="40">
        <v>13095500</v>
      </c>
      <c r="C10555" s="41">
        <v>43334</v>
      </c>
      <c r="D10555" s="40">
        <v>313</v>
      </c>
      <c r="E10555" s="40" t="s">
        <v>50</v>
      </c>
      <c r="F10555">
        <f t="shared" si="495"/>
        <v>8</v>
      </c>
      <c r="G10555">
        <f t="shared" si="496"/>
        <v>2018</v>
      </c>
      <c r="H10555">
        <f t="shared" si="497"/>
        <v>620.83550000000002</v>
      </c>
    </row>
    <row r="10556" spans="1:8" ht="14.4">
      <c r="A10556" s="77" t="s">
        <v>49</v>
      </c>
      <c r="B10556" s="40">
        <v>13095500</v>
      </c>
      <c r="C10556" s="41">
        <v>43335</v>
      </c>
      <c r="D10556" s="40">
        <v>314</v>
      </c>
      <c r="E10556" s="40" t="s">
        <v>50</v>
      </c>
      <c r="F10556">
        <f t="shared" si="495"/>
        <v>8</v>
      </c>
      <c r="G10556">
        <f t="shared" si="496"/>
        <v>2018</v>
      </c>
      <c r="H10556">
        <f t="shared" si="497"/>
        <v>622.81899999999996</v>
      </c>
    </row>
    <row r="10557" spans="1:8" ht="14.4">
      <c r="A10557" s="77" t="s">
        <v>49</v>
      </c>
      <c r="B10557" s="40">
        <v>13095500</v>
      </c>
      <c r="C10557" s="41">
        <v>43336</v>
      </c>
      <c r="D10557" s="40">
        <v>315</v>
      </c>
      <c r="E10557" s="40" t="s">
        <v>50</v>
      </c>
      <c r="F10557">
        <f t="shared" si="495"/>
        <v>8</v>
      </c>
      <c r="G10557">
        <f t="shared" si="496"/>
        <v>2018</v>
      </c>
      <c r="H10557">
        <f t="shared" si="497"/>
        <v>624.80250000000001</v>
      </c>
    </row>
    <row r="10558" spans="1:8" ht="14.4">
      <c r="A10558" s="77" t="s">
        <v>49</v>
      </c>
      <c r="B10558" s="40">
        <v>13095500</v>
      </c>
      <c r="C10558" s="41">
        <v>43337</v>
      </c>
      <c r="D10558" s="40">
        <v>316</v>
      </c>
      <c r="E10558" s="40" t="s">
        <v>50</v>
      </c>
      <c r="F10558">
        <f t="shared" si="495"/>
        <v>8</v>
      </c>
      <c r="G10558">
        <f t="shared" si="496"/>
        <v>2018</v>
      </c>
      <c r="H10558">
        <f t="shared" si="497"/>
        <v>626.78600000000006</v>
      </c>
    </row>
    <row r="10559" spans="1:8" ht="14.4">
      <c r="A10559" s="77" t="s">
        <v>49</v>
      </c>
      <c r="B10559" s="40">
        <v>13095500</v>
      </c>
      <c r="C10559" s="41">
        <v>43338</v>
      </c>
      <c r="D10559" s="40">
        <v>316</v>
      </c>
      <c r="E10559" s="40" t="s">
        <v>50</v>
      </c>
      <c r="F10559">
        <f t="shared" si="495"/>
        <v>8</v>
      </c>
      <c r="G10559">
        <f t="shared" si="496"/>
        <v>2018</v>
      </c>
      <c r="H10559">
        <f t="shared" si="497"/>
        <v>626.78600000000006</v>
      </c>
    </row>
    <row r="10560" spans="1:8" ht="14.4">
      <c r="A10560" s="77" t="s">
        <v>49</v>
      </c>
      <c r="B10560" s="40">
        <v>13095500</v>
      </c>
      <c r="C10560" s="41">
        <v>43339</v>
      </c>
      <c r="D10560" s="40">
        <v>318</v>
      </c>
      <c r="E10560" s="40" t="s">
        <v>50</v>
      </c>
      <c r="F10560">
        <f t="shared" si="495"/>
        <v>8</v>
      </c>
      <c r="G10560">
        <f t="shared" si="496"/>
        <v>2018</v>
      </c>
      <c r="H10560">
        <f t="shared" si="497"/>
        <v>630.75300000000004</v>
      </c>
    </row>
    <row r="10561" spans="1:8" ht="14.4">
      <c r="A10561" s="77" t="s">
        <v>49</v>
      </c>
      <c r="B10561" s="40">
        <v>13095500</v>
      </c>
      <c r="C10561" s="41">
        <v>43340</v>
      </c>
      <c r="D10561" s="40">
        <v>318</v>
      </c>
      <c r="E10561" s="40" t="s">
        <v>50</v>
      </c>
      <c r="F10561">
        <f t="shared" si="495"/>
        <v>8</v>
      </c>
      <c r="G10561">
        <f t="shared" si="496"/>
        <v>2018</v>
      </c>
      <c r="H10561">
        <f t="shared" si="497"/>
        <v>630.75300000000004</v>
      </c>
    </row>
    <row r="10562" spans="1:8" ht="14.4">
      <c r="A10562" s="77" t="s">
        <v>49</v>
      </c>
      <c r="B10562" s="40">
        <v>13095500</v>
      </c>
      <c r="C10562" s="41">
        <v>43341</v>
      </c>
      <c r="D10562" s="40">
        <v>319</v>
      </c>
      <c r="E10562" s="40" t="s">
        <v>50</v>
      </c>
      <c r="F10562">
        <f t="shared" si="495"/>
        <v>8</v>
      </c>
      <c r="G10562">
        <f t="shared" si="496"/>
        <v>2018</v>
      </c>
      <c r="H10562">
        <f t="shared" si="497"/>
        <v>632.73649999999998</v>
      </c>
    </row>
    <row r="10563" spans="1:8" ht="14.4">
      <c r="A10563" s="77" t="s">
        <v>49</v>
      </c>
      <c r="B10563" s="40">
        <v>13095500</v>
      </c>
      <c r="C10563" s="41">
        <v>43342</v>
      </c>
      <c r="D10563" s="40">
        <v>319</v>
      </c>
      <c r="E10563" s="40" t="s">
        <v>50</v>
      </c>
      <c r="F10563">
        <f t="shared" si="495"/>
        <v>8</v>
      </c>
      <c r="G10563">
        <f t="shared" si="496"/>
        <v>2018</v>
      </c>
      <c r="H10563">
        <f t="shared" si="497"/>
        <v>632.73649999999998</v>
      </c>
    </row>
    <row r="10564" spans="1:8" ht="14.4">
      <c r="A10564" s="77" t="s">
        <v>49</v>
      </c>
      <c r="B10564" s="40">
        <v>13095500</v>
      </c>
      <c r="C10564" s="41">
        <v>43343</v>
      </c>
      <c r="D10564" s="40">
        <v>319</v>
      </c>
      <c r="E10564" s="40" t="s">
        <v>50</v>
      </c>
      <c r="F10564">
        <f t="shared" si="495"/>
        <v>8</v>
      </c>
      <c r="G10564">
        <f t="shared" si="496"/>
        <v>2018</v>
      </c>
      <c r="H10564">
        <f t="shared" si="497"/>
        <v>632.73649999999998</v>
      </c>
    </row>
    <row r="10565" spans="1:8" ht="14.4">
      <c r="A10565" s="77" t="s">
        <v>49</v>
      </c>
      <c r="B10565" s="40">
        <v>13095500</v>
      </c>
      <c r="C10565" s="41">
        <v>43344</v>
      </c>
      <c r="D10565" s="40">
        <v>320</v>
      </c>
      <c r="E10565" s="40" t="s">
        <v>50</v>
      </c>
      <c r="F10565">
        <f t="shared" si="495"/>
        <v>9</v>
      </c>
      <c r="G10565">
        <f t="shared" si="496"/>
        <v>2018</v>
      </c>
      <c r="H10565">
        <f t="shared" si="497"/>
        <v>634.72</v>
      </c>
    </row>
    <row r="10566" spans="1:8" ht="14.4">
      <c r="A10566" s="77" t="s">
        <v>49</v>
      </c>
      <c r="B10566" s="40">
        <v>13095500</v>
      </c>
      <c r="C10566" s="41">
        <v>43345</v>
      </c>
      <c r="D10566" s="40">
        <v>320</v>
      </c>
      <c r="E10566" s="40" t="s">
        <v>50</v>
      </c>
      <c r="F10566">
        <f t="shared" si="495"/>
        <v>9</v>
      </c>
      <c r="G10566">
        <f t="shared" si="496"/>
        <v>2018</v>
      </c>
      <c r="H10566">
        <f t="shared" si="497"/>
        <v>634.72</v>
      </c>
    </row>
    <row r="10567" spans="1:8" ht="14.4">
      <c r="A10567" s="77" t="s">
        <v>49</v>
      </c>
      <c r="B10567" s="40">
        <v>13095500</v>
      </c>
      <c r="C10567" s="41">
        <v>43346</v>
      </c>
      <c r="D10567" s="40">
        <v>321</v>
      </c>
      <c r="E10567" s="40" t="s">
        <v>50</v>
      </c>
      <c r="F10567">
        <f t="shared" si="495"/>
        <v>9</v>
      </c>
      <c r="G10567">
        <f t="shared" si="496"/>
        <v>2018</v>
      </c>
      <c r="H10567">
        <f t="shared" si="497"/>
        <v>636.70349999999996</v>
      </c>
    </row>
    <row r="10568" spans="1:8" ht="14.4">
      <c r="A10568" s="77" t="s">
        <v>49</v>
      </c>
      <c r="B10568" s="40">
        <v>13095500</v>
      </c>
      <c r="C10568" s="41">
        <v>43347</v>
      </c>
      <c r="D10568" s="40">
        <v>321</v>
      </c>
      <c r="E10568" s="40" t="s">
        <v>50</v>
      </c>
      <c r="F10568">
        <f t="shared" si="495"/>
        <v>9</v>
      </c>
      <c r="G10568">
        <f t="shared" si="496"/>
        <v>2018</v>
      </c>
      <c r="H10568">
        <f t="shared" si="497"/>
        <v>636.70349999999996</v>
      </c>
    </row>
    <row r="10569" spans="1:8" ht="14.4">
      <c r="A10569" s="77" t="s">
        <v>49</v>
      </c>
      <c r="B10569" s="40">
        <v>13095500</v>
      </c>
      <c r="C10569" s="41">
        <v>43348</v>
      </c>
      <c r="D10569" s="40">
        <v>321</v>
      </c>
      <c r="E10569" s="40" t="s">
        <v>50</v>
      </c>
      <c r="F10569">
        <f t="shared" si="495"/>
        <v>9</v>
      </c>
      <c r="G10569">
        <f t="shared" si="496"/>
        <v>2018</v>
      </c>
      <c r="H10569">
        <f t="shared" si="497"/>
        <v>636.70349999999996</v>
      </c>
    </row>
    <row r="10570" spans="1:8" ht="14.4">
      <c r="A10570" s="77" t="s">
        <v>49</v>
      </c>
      <c r="B10570" s="40">
        <v>13095500</v>
      </c>
      <c r="C10570" s="41">
        <v>43349</v>
      </c>
      <c r="D10570" s="40">
        <v>321</v>
      </c>
      <c r="E10570" s="40" t="s">
        <v>50</v>
      </c>
      <c r="F10570">
        <f t="shared" si="495"/>
        <v>9</v>
      </c>
      <c r="G10570">
        <f t="shared" si="496"/>
        <v>2018</v>
      </c>
      <c r="H10570">
        <f t="shared" si="497"/>
        <v>636.70349999999996</v>
      </c>
    </row>
    <row r="10571" spans="1:8" ht="14.4">
      <c r="A10571" s="77" t="s">
        <v>49</v>
      </c>
      <c r="B10571" s="40">
        <v>13095500</v>
      </c>
      <c r="C10571" s="41">
        <v>43350</v>
      </c>
      <c r="D10571" s="40">
        <v>322</v>
      </c>
      <c r="E10571" s="40" t="s">
        <v>50</v>
      </c>
      <c r="F10571">
        <f t="shared" si="495"/>
        <v>9</v>
      </c>
      <c r="G10571">
        <f t="shared" si="496"/>
        <v>2018</v>
      </c>
      <c r="H10571">
        <f t="shared" si="497"/>
        <v>638.68700000000001</v>
      </c>
    </row>
    <row r="10572" spans="1:8" ht="14.4">
      <c r="A10572" s="77" t="s">
        <v>49</v>
      </c>
      <c r="B10572" s="40">
        <v>13095500</v>
      </c>
      <c r="C10572" s="41">
        <v>43351</v>
      </c>
      <c r="D10572" s="40">
        <v>323</v>
      </c>
      <c r="E10572" s="40" t="s">
        <v>50</v>
      </c>
      <c r="F10572">
        <f t="shared" si="495"/>
        <v>9</v>
      </c>
      <c r="G10572">
        <f t="shared" si="496"/>
        <v>2018</v>
      </c>
      <c r="H10572">
        <f t="shared" si="497"/>
        <v>640.67050000000006</v>
      </c>
    </row>
    <row r="10573" spans="1:8" ht="14.4">
      <c r="A10573" s="77" t="s">
        <v>49</v>
      </c>
      <c r="B10573" s="40">
        <v>13095500</v>
      </c>
      <c r="C10573" s="41">
        <v>43352</v>
      </c>
      <c r="D10573" s="40">
        <v>323</v>
      </c>
      <c r="E10573" s="40" t="s">
        <v>50</v>
      </c>
      <c r="F10573">
        <f t="shared" si="495"/>
        <v>9</v>
      </c>
      <c r="G10573">
        <f t="shared" si="496"/>
        <v>2018</v>
      </c>
      <c r="H10573">
        <f t="shared" si="497"/>
        <v>640.67050000000006</v>
      </c>
    </row>
    <row r="10574" spans="1:8" ht="14.4">
      <c r="A10574" s="77" t="s">
        <v>49</v>
      </c>
      <c r="B10574" s="40">
        <v>13095500</v>
      </c>
      <c r="C10574" s="41">
        <v>43353</v>
      </c>
      <c r="D10574" s="40">
        <v>324</v>
      </c>
      <c r="E10574" s="40" t="s">
        <v>50</v>
      </c>
      <c r="F10574">
        <f t="shared" si="495"/>
        <v>9</v>
      </c>
      <c r="G10574">
        <f t="shared" si="496"/>
        <v>2018</v>
      </c>
      <c r="H10574">
        <f t="shared" si="497"/>
        <v>642.654</v>
      </c>
    </row>
    <row r="10575" spans="1:8" ht="14.4">
      <c r="A10575" s="77" t="s">
        <v>49</v>
      </c>
      <c r="B10575" s="40">
        <v>13095500</v>
      </c>
      <c r="C10575" s="41">
        <v>43354</v>
      </c>
      <c r="D10575" s="40">
        <v>325</v>
      </c>
      <c r="E10575" s="40" t="s">
        <v>50</v>
      </c>
      <c r="F10575">
        <f t="shared" si="495"/>
        <v>9</v>
      </c>
      <c r="G10575">
        <f t="shared" si="496"/>
        <v>2018</v>
      </c>
      <c r="H10575">
        <f t="shared" si="497"/>
        <v>644.63750000000005</v>
      </c>
    </row>
    <row r="10576" spans="1:8" ht="14.4">
      <c r="A10576" s="77" t="s">
        <v>49</v>
      </c>
      <c r="B10576" s="40">
        <v>13095500</v>
      </c>
      <c r="C10576" s="41">
        <v>43355</v>
      </c>
      <c r="D10576" s="40">
        <v>326</v>
      </c>
      <c r="E10576" s="40" t="s">
        <v>50</v>
      </c>
      <c r="F10576">
        <f t="shared" si="495"/>
        <v>9</v>
      </c>
      <c r="G10576">
        <f t="shared" si="496"/>
        <v>2018</v>
      </c>
      <c r="H10576">
        <f t="shared" si="497"/>
        <v>646.62099999999998</v>
      </c>
    </row>
    <row r="10577" spans="1:8" ht="14.4">
      <c r="A10577" s="77" t="s">
        <v>49</v>
      </c>
      <c r="B10577" s="40">
        <v>13095500</v>
      </c>
      <c r="C10577" s="41">
        <v>43356</v>
      </c>
      <c r="D10577" s="40">
        <v>326</v>
      </c>
      <c r="E10577" s="40" t="s">
        <v>50</v>
      </c>
      <c r="F10577">
        <f t="shared" si="495"/>
        <v>9</v>
      </c>
      <c r="G10577">
        <f t="shared" si="496"/>
        <v>2018</v>
      </c>
      <c r="H10577">
        <f t="shared" si="497"/>
        <v>646.62099999999998</v>
      </c>
    </row>
    <row r="10578" spans="1:8" ht="14.4">
      <c r="A10578" s="77" t="s">
        <v>49</v>
      </c>
      <c r="B10578" s="40">
        <v>13095500</v>
      </c>
      <c r="C10578" s="41">
        <v>43357</v>
      </c>
      <c r="D10578" s="40">
        <v>327</v>
      </c>
      <c r="E10578" s="40" t="s">
        <v>50</v>
      </c>
      <c r="F10578">
        <f t="shared" si="495"/>
        <v>9</v>
      </c>
      <c r="G10578">
        <f t="shared" si="496"/>
        <v>2018</v>
      </c>
      <c r="H10578">
        <f t="shared" si="497"/>
        <v>648.60450000000003</v>
      </c>
    </row>
    <row r="10579" spans="1:8" ht="14.4">
      <c r="A10579" s="77" t="s">
        <v>49</v>
      </c>
      <c r="B10579" s="40">
        <v>13095500</v>
      </c>
      <c r="C10579" s="41">
        <v>43358</v>
      </c>
      <c r="D10579" s="40">
        <v>327</v>
      </c>
      <c r="E10579" s="40" t="s">
        <v>50</v>
      </c>
      <c r="F10579">
        <f t="shared" si="495"/>
        <v>9</v>
      </c>
      <c r="G10579">
        <f t="shared" si="496"/>
        <v>2018</v>
      </c>
      <c r="H10579">
        <f t="shared" si="497"/>
        <v>648.60450000000003</v>
      </c>
    </row>
    <row r="10580" spans="1:8" ht="14.4">
      <c r="A10580" s="77" t="s">
        <v>49</v>
      </c>
      <c r="B10580" s="40">
        <v>13095500</v>
      </c>
      <c r="C10580" s="41">
        <v>43359</v>
      </c>
      <c r="D10580" s="40">
        <v>328</v>
      </c>
      <c r="E10580" s="40" t="s">
        <v>50</v>
      </c>
      <c r="F10580">
        <f t="shared" si="495"/>
        <v>9</v>
      </c>
      <c r="G10580">
        <f t="shared" si="496"/>
        <v>2018</v>
      </c>
      <c r="H10580">
        <f t="shared" si="497"/>
        <v>650.58799999999997</v>
      </c>
    </row>
    <row r="10581" spans="1:8" ht="14.4">
      <c r="A10581" s="77" t="s">
        <v>49</v>
      </c>
      <c r="B10581" s="40">
        <v>13095500</v>
      </c>
      <c r="C10581" s="41">
        <v>43360</v>
      </c>
      <c r="D10581" s="40">
        <v>328</v>
      </c>
      <c r="E10581" s="40" t="s">
        <v>50</v>
      </c>
      <c r="F10581">
        <f t="shared" si="495"/>
        <v>9</v>
      </c>
      <c r="G10581">
        <f t="shared" si="496"/>
        <v>2018</v>
      </c>
      <c r="H10581">
        <f t="shared" si="497"/>
        <v>650.58799999999997</v>
      </c>
    </row>
    <row r="10582" spans="1:8" ht="14.4">
      <c r="A10582" s="77" t="s">
        <v>49</v>
      </c>
      <c r="B10582" s="40">
        <v>13095500</v>
      </c>
      <c r="C10582" s="41">
        <v>43361</v>
      </c>
      <c r="D10582" s="40">
        <v>329</v>
      </c>
      <c r="E10582" s="40" t="s">
        <v>50</v>
      </c>
      <c r="F10582">
        <f t="shared" si="495"/>
        <v>9</v>
      </c>
      <c r="G10582">
        <f t="shared" si="496"/>
        <v>2018</v>
      </c>
      <c r="H10582">
        <f t="shared" si="497"/>
        <v>652.57150000000001</v>
      </c>
    </row>
    <row r="10583" spans="1:8" ht="14.4">
      <c r="A10583" s="77" t="s">
        <v>49</v>
      </c>
      <c r="B10583" s="40">
        <v>13095500</v>
      </c>
      <c r="C10583" s="41">
        <v>43362</v>
      </c>
      <c r="D10583" s="40">
        <v>330</v>
      </c>
      <c r="E10583" s="40" t="s">
        <v>50</v>
      </c>
      <c r="F10583">
        <f t="shared" si="495"/>
        <v>9</v>
      </c>
      <c r="G10583">
        <f t="shared" si="496"/>
        <v>2018</v>
      </c>
      <c r="H10583">
        <f t="shared" si="497"/>
        <v>654.55500000000006</v>
      </c>
    </row>
    <row r="10584" spans="1:8" ht="14.4">
      <c r="A10584" s="77" t="s">
        <v>49</v>
      </c>
      <c r="B10584" s="40">
        <v>13095500</v>
      </c>
      <c r="C10584" s="41">
        <v>43363</v>
      </c>
      <c r="D10584" s="40">
        <v>330</v>
      </c>
      <c r="E10584" s="40" t="s">
        <v>50</v>
      </c>
      <c r="F10584">
        <f t="shared" si="495"/>
        <v>9</v>
      </c>
      <c r="G10584">
        <f t="shared" si="496"/>
        <v>2018</v>
      </c>
      <c r="H10584">
        <f t="shared" si="497"/>
        <v>654.55500000000006</v>
      </c>
    </row>
    <row r="10585" spans="1:8" ht="14.4">
      <c r="A10585" s="77" t="s">
        <v>49</v>
      </c>
      <c r="B10585" s="40">
        <v>13095500</v>
      </c>
      <c r="C10585" s="41">
        <v>43364</v>
      </c>
      <c r="D10585" s="40">
        <v>330</v>
      </c>
      <c r="E10585" s="40" t="s">
        <v>50</v>
      </c>
      <c r="F10585">
        <f t="shared" si="495"/>
        <v>9</v>
      </c>
      <c r="G10585">
        <f t="shared" si="496"/>
        <v>2018</v>
      </c>
      <c r="H10585">
        <f t="shared" si="497"/>
        <v>654.55500000000006</v>
      </c>
    </row>
    <row r="10586" spans="1:8" ht="14.4">
      <c r="A10586" s="77" t="s">
        <v>49</v>
      </c>
      <c r="B10586" s="40">
        <v>13095500</v>
      </c>
      <c r="C10586" s="41">
        <v>43365</v>
      </c>
      <c r="D10586" s="40">
        <v>330</v>
      </c>
      <c r="E10586" s="40" t="s">
        <v>50</v>
      </c>
      <c r="F10586">
        <f t="shared" si="495"/>
        <v>9</v>
      </c>
      <c r="G10586">
        <f t="shared" si="496"/>
        <v>2018</v>
      </c>
      <c r="H10586">
        <f t="shared" si="497"/>
        <v>654.55500000000006</v>
      </c>
    </row>
    <row r="10587" spans="1:8" ht="14.4">
      <c r="A10587" s="77" t="s">
        <v>49</v>
      </c>
      <c r="B10587" s="40">
        <v>13095500</v>
      </c>
      <c r="C10587" s="41">
        <v>43366</v>
      </c>
      <c r="D10587" s="40">
        <v>331</v>
      </c>
      <c r="E10587" s="40" t="s">
        <v>50</v>
      </c>
      <c r="F10587">
        <f t="shared" si="495"/>
        <v>9</v>
      </c>
      <c r="G10587">
        <f t="shared" si="496"/>
        <v>2018</v>
      </c>
      <c r="H10587">
        <f t="shared" si="497"/>
        <v>656.5385</v>
      </c>
    </row>
    <row r="10588" spans="1:8" ht="14.4">
      <c r="A10588" s="77" t="s">
        <v>49</v>
      </c>
      <c r="B10588" s="40">
        <v>13095500</v>
      </c>
      <c r="C10588" s="41">
        <v>43367</v>
      </c>
      <c r="D10588" s="40">
        <v>331</v>
      </c>
      <c r="E10588" s="40" t="s">
        <v>50</v>
      </c>
      <c r="F10588">
        <f t="shared" si="495"/>
        <v>9</v>
      </c>
      <c r="G10588">
        <f t="shared" si="496"/>
        <v>2018</v>
      </c>
      <c r="H10588">
        <f t="shared" si="497"/>
        <v>656.5385</v>
      </c>
    </row>
    <row r="10589" spans="1:8" ht="14.4">
      <c r="A10589" s="77" t="s">
        <v>49</v>
      </c>
      <c r="B10589" s="40">
        <v>13095500</v>
      </c>
      <c r="C10589" s="41">
        <v>43368</v>
      </c>
      <c r="D10589" s="40">
        <v>331</v>
      </c>
      <c r="E10589" s="40" t="s">
        <v>50</v>
      </c>
      <c r="F10589">
        <f t="shared" si="495"/>
        <v>9</v>
      </c>
      <c r="G10589">
        <f t="shared" si="496"/>
        <v>2018</v>
      </c>
      <c r="H10589">
        <f t="shared" si="497"/>
        <v>656.5385</v>
      </c>
    </row>
    <row r="10590" spans="1:8" ht="14.4">
      <c r="A10590" s="77" t="s">
        <v>49</v>
      </c>
      <c r="B10590" s="40">
        <v>13095500</v>
      </c>
      <c r="C10590" s="41">
        <v>43369</v>
      </c>
      <c r="D10590" s="40">
        <v>331</v>
      </c>
      <c r="E10590" s="40" t="s">
        <v>50</v>
      </c>
      <c r="F10590">
        <f t="shared" si="495"/>
        <v>9</v>
      </c>
      <c r="G10590">
        <f t="shared" si="496"/>
        <v>2018</v>
      </c>
      <c r="H10590">
        <f t="shared" si="497"/>
        <v>656.5385</v>
      </c>
    </row>
    <row r="10591" spans="1:8" ht="14.4">
      <c r="A10591" s="77" t="s">
        <v>49</v>
      </c>
      <c r="B10591" s="40">
        <v>13095500</v>
      </c>
      <c r="C10591" s="41">
        <v>43370</v>
      </c>
      <c r="D10591" s="40">
        <v>332</v>
      </c>
      <c r="E10591" s="40" t="s">
        <v>50</v>
      </c>
      <c r="F10591">
        <f t="shared" si="495"/>
        <v>9</v>
      </c>
      <c r="G10591">
        <f t="shared" si="496"/>
        <v>2018</v>
      </c>
      <c r="H10591">
        <f t="shared" si="497"/>
        <v>658.52200000000005</v>
      </c>
    </row>
    <row r="10592" spans="1:8" ht="14.4">
      <c r="A10592" s="77" t="s">
        <v>49</v>
      </c>
      <c r="B10592" s="40">
        <v>13095500</v>
      </c>
      <c r="C10592" s="41">
        <v>43371</v>
      </c>
      <c r="D10592" s="40">
        <v>333</v>
      </c>
      <c r="E10592" s="40" t="s">
        <v>50</v>
      </c>
      <c r="F10592">
        <f t="shared" si="495"/>
        <v>9</v>
      </c>
      <c r="G10592">
        <f t="shared" si="496"/>
        <v>2018</v>
      </c>
      <c r="H10592">
        <f t="shared" si="497"/>
        <v>660.50549999999998</v>
      </c>
    </row>
    <row r="10593" spans="1:8" ht="14.4">
      <c r="A10593" s="77" t="s">
        <v>49</v>
      </c>
      <c r="B10593" s="40">
        <v>13095500</v>
      </c>
      <c r="C10593" s="41">
        <v>43372</v>
      </c>
      <c r="D10593" s="40">
        <v>334</v>
      </c>
      <c r="E10593" s="40" t="s">
        <v>50</v>
      </c>
      <c r="F10593">
        <f t="shared" si="495"/>
        <v>9</v>
      </c>
      <c r="G10593">
        <f t="shared" si="496"/>
        <v>2018</v>
      </c>
      <c r="H10593">
        <f t="shared" si="497"/>
        <v>662.48900000000003</v>
      </c>
    </row>
    <row r="10594" spans="1:8" ht="14.4">
      <c r="A10594" s="77" t="s">
        <v>49</v>
      </c>
      <c r="B10594" s="40">
        <v>13095500</v>
      </c>
      <c r="C10594" s="41">
        <v>43373</v>
      </c>
      <c r="D10594" s="40">
        <v>334</v>
      </c>
      <c r="E10594" s="40" t="s">
        <v>50</v>
      </c>
      <c r="F10594">
        <f t="shared" ref="F10594:F10657" si="498">MONTH(C10594)</f>
        <v>9</v>
      </c>
      <c r="G10594">
        <f t="shared" ref="G10594:G10657" si="499">IF(F10594&gt;10,YEAR(C10594)+1,YEAR(C10594))</f>
        <v>2018</v>
      </c>
      <c r="H10594">
        <f t="shared" si="497"/>
        <v>662.48900000000003</v>
      </c>
    </row>
    <row r="10595" spans="1:8" ht="14.4">
      <c r="A10595" s="77" t="s">
        <v>49</v>
      </c>
      <c r="B10595" s="40">
        <v>13095500</v>
      </c>
      <c r="C10595" s="41">
        <v>43374</v>
      </c>
      <c r="D10595" s="40">
        <v>334</v>
      </c>
      <c r="E10595" s="40" t="s">
        <v>50</v>
      </c>
      <c r="F10595">
        <f t="shared" si="498"/>
        <v>10</v>
      </c>
      <c r="G10595">
        <f t="shared" si="499"/>
        <v>2018</v>
      </c>
      <c r="H10595">
        <f t="shared" si="497"/>
        <v>662.48900000000003</v>
      </c>
    </row>
    <row r="10596" spans="1:8" ht="14.4">
      <c r="A10596" s="77" t="s">
        <v>49</v>
      </c>
      <c r="B10596" s="40">
        <v>13095500</v>
      </c>
      <c r="C10596" s="41">
        <v>43375</v>
      </c>
      <c r="D10596" s="40">
        <v>335</v>
      </c>
      <c r="E10596" s="40" t="s">
        <v>50</v>
      </c>
      <c r="F10596">
        <f t="shared" si="498"/>
        <v>10</v>
      </c>
      <c r="G10596">
        <f t="shared" si="499"/>
        <v>2018</v>
      </c>
      <c r="H10596">
        <f t="shared" si="497"/>
        <v>664.47249999999997</v>
      </c>
    </row>
    <row r="10597" spans="1:8" ht="14.4">
      <c r="A10597" s="77" t="s">
        <v>49</v>
      </c>
      <c r="B10597" s="40">
        <v>13095500</v>
      </c>
      <c r="C10597" s="41">
        <v>43376</v>
      </c>
      <c r="D10597" s="40">
        <v>335</v>
      </c>
      <c r="E10597" s="40" t="s">
        <v>50</v>
      </c>
      <c r="F10597">
        <f t="shared" si="498"/>
        <v>10</v>
      </c>
      <c r="G10597">
        <f t="shared" si="499"/>
        <v>2018</v>
      </c>
      <c r="H10597">
        <f t="shared" ref="H10597:H10660" si="500">D10597*1.9835</f>
        <v>664.47249999999997</v>
      </c>
    </row>
    <row r="10598" spans="1:8" ht="14.4">
      <c r="A10598" s="77" t="s">
        <v>49</v>
      </c>
      <c r="B10598" s="40">
        <v>13095500</v>
      </c>
      <c r="C10598" s="41">
        <v>43377</v>
      </c>
      <c r="D10598" s="40">
        <v>336</v>
      </c>
      <c r="E10598" s="40" t="s">
        <v>50</v>
      </c>
      <c r="F10598">
        <f t="shared" si="498"/>
        <v>10</v>
      </c>
      <c r="G10598">
        <f t="shared" si="499"/>
        <v>2018</v>
      </c>
      <c r="H10598">
        <f t="shared" si="500"/>
        <v>666.45600000000002</v>
      </c>
    </row>
    <row r="10599" spans="1:8" ht="14.4">
      <c r="A10599" s="77" t="s">
        <v>49</v>
      </c>
      <c r="B10599" s="40">
        <v>13095500</v>
      </c>
      <c r="C10599" s="41">
        <v>43378</v>
      </c>
      <c r="D10599" s="40">
        <v>337</v>
      </c>
      <c r="E10599" s="40" t="s">
        <v>50</v>
      </c>
      <c r="F10599">
        <f t="shared" si="498"/>
        <v>10</v>
      </c>
      <c r="G10599">
        <f t="shared" si="499"/>
        <v>2018</v>
      </c>
      <c r="H10599">
        <f t="shared" si="500"/>
        <v>668.43950000000007</v>
      </c>
    </row>
    <row r="10600" spans="1:8" ht="14.4">
      <c r="A10600" s="77" t="s">
        <v>49</v>
      </c>
      <c r="B10600" s="40">
        <v>13095500</v>
      </c>
      <c r="C10600" s="41">
        <v>43379</v>
      </c>
      <c r="D10600" s="40">
        <v>337</v>
      </c>
      <c r="E10600" s="40" t="s">
        <v>50</v>
      </c>
      <c r="F10600">
        <f t="shared" si="498"/>
        <v>10</v>
      </c>
      <c r="G10600">
        <f t="shared" si="499"/>
        <v>2018</v>
      </c>
      <c r="H10600">
        <f t="shared" si="500"/>
        <v>668.43950000000007</v>
      </c>
    </row>
    <row r="10601" spans="1:8" ht="14.4">
      <c r="A10601" s="77" t="s">
        <v>49</v>
      </c>
      <c r="B10601" s="40">
        <v>13095500</v>
      </c>
      <c r="C10601" s="41">
        <v>43380</v>
      </c>
      <c r="D10601" s="40">
        <v>338</v>
      </c>
      <c r="E10601" s="40" t="s">
        <v>50</v>
      </c>
      <c r="F10601">
        <f t="shared" si="498"/>
        <v>10</v>
      </c>
      <c r="G10601">
        <f t="shared" si="499"/>
        <v>2018</v>
      </c>
      <c r="H10601">
        <f t="shared" si="500"/>
        <v>670.423</v>
      </c>
    </row>
    <row r="10602" spans="1:8" ht="14.4">
      <c r="A10602" s="77" t="s">
        <v>49</v>
      </c>
      <c r="B10602" s="40">
        <v>13095500</v>
      </c>
      <c r="C10602" s="41">
        <v>43381</v>
      </c>
      <c r="D10602" s="40">
        <v>338</v>
      </c>
      <c r="E10602" s="40" t="s">
        <v>50</v>
      </c>
      <c r="F10602">
        <f t="shared" si="498"/>
        <v>10</v>
      </c>
      <c r="G10602">
        <f t="shared" si="499"/>
        <v>2018</v>
      </c>
      <c r="H10602">
        <f t="shared" si="500"/>
        <v>670.423</v>
      </c>
    </row>
    <row r="10603" spans="1:8" ht="14.4">
      <c r="A10603" s="77" t="s">
        <v>49</v>
      </c>
      <c r="B10603" s="40">
        <v>13095500</v>
      </c>
      <c r="C10603" s="41">
        <v>43382</v>
      </c>
      <c r="D10603" s="40">
        <v>339</v>
      </c>
      <c r="E10603" s="40" t="s">
        <v>50</v>
      </c>
      <c r="F10603">
        <f t="shared" si="498"/>
        <v>10</v>
      </c>
      <c r="G10603">
        <f t="shared" si="499"/>
        <v>2018</v>
      </c>
      <c r="H10603">
        <f t="shared" si="500"/>
        <v>672.40650000000005</v>
      </c>
    </row>
    <row r="10604" spans="1:8" ht="14.4">
      <c r="A10604" s="77" t="s">
        <v>49</v>
      </c>
      <c r="B10604" s="40">
        <v>13095500</v>
      </c>
      <c r="C10604" s="41">
        <v>43383</v>
      </c>
      <c r="D10604" s="40">
        <v>339</v>
      </c>
      <c r="E10604" s="40" t="s">
        <v>50</v>
      </c>
      <c r="F10604">
        <f t="shared" si="498"/>
        <v>10</v>
      </c>
      <c r="G10604">
        <f t="shared" si="499"/>
        <v>2018</v>
      </c>
      <c r="H10604">
        <f t="shared" si="500"/>
        <v>672.40650000000005</v>
      </c>
    </row>
    <row r="10605" spans="1:8" ht="14.4">
      <c r="A10605" s="77" t="s">
        <v>49</v>
      </c>
      <c r="B10605" s="40">
        <v>13095500</v>
      </c>
      <c r="C10605" s="41">
        <v>43384</v>
      </c>
      <c r="D10605" s="40">
        <v>338</v>
      </c>
      <c r="E10605" s="40" t="s">
        <v>50</v>
      </c>
      <c r="F10605">
        <f t="shared" si="498"/>
        <v>10</v>
      </c>
      <c r="G10605">
        <f t="shared" si="499"/>
        <v>2018</v>
      </c>
      <c r="H10605">
        <f t="shared" si="500"/>
        <v>670.423</v>
      </c>
    </row>
    <row r="10606" spans="1:8" ht="14.4">
      <c r="A10606" s="77" t="s">
        <v>49</v>
      </c>
      <c r="B10606" s="40">
        <v>13095500</v>
      </c>
      <c r="C10606" s="41">
        <v>43385</v>
      </c>
      <c r="D10606" s="40">
        <v>338</v>
      </c>
      <c r="E10606" s="40" t="s">
        <v>50</v>
      </c>
      <c r="F10606">
        <f t="shared" si="498"/>
        <v>10</v>
      </c>
      <c r="G10606">
        <f t="shared" si="499"/>
        <v>2018</v>
      </c>
      <c r="H10606">
        <f t="shared" si="500"/>
        <v>670.423</v>
      </c>
    </row>
    <row r="10607" spans="1:8" ht="14.4">
      <c r="A10607" s="77" t="s">
        <v>49</v>
      </c>
      <c r="B10607" s="40">
        <v>13095500</v>
      </c>
      <c r="C10607" s="41">
        <v>43386</v>
      </c>
      <c r="D10607" s="40">
        <v>339</v>
      </c>
      <c r="E10607" s="40" t="s">
        <v>50</v>
      </c>
      <c r="F10607">
        <f t="shared" si="498"/>
        <v>10</v>
      </c>
      <c r="G10607">
        <f t="shared" si="499"/>
        <v>2018</v>
      </c>
      <c r="H10607">
        <f t="shared" si="500"/>
        <v>672.40650000000005</v>
      </c>
    </row>
    <row r="10608" spans="1:8" ht="14.4">
      <c r="A10608" s="77" t="s">
        <v>49</v>
      </c>
      <c r="B10608" s="40">
        <v>13095500</v>
      </c>
      <c r="C10608" s="41">
        <v>43387</v>
      </c>
      <c r="D10608" s="40">
        <v>337</v>
      </c>
      <c r="E10608" s="40" t="s">
        <v>50</v>
      </c>
      <c r="F10608">
        <f t="shared" si="498"/>
        <v>10</v>
      </c>
      <c r="G10608">
        <f t="shared" si="499"/>
        <v>2018</v>
      </c>
      <c r="H10608">
        <f t="shared" si="500"/>
        <v>668.43950000000007</v>
      </c>
    </row>
    <row r="10609" spans="1:8" ht="14.4">
      <c r="A10609" s="77" t="s">
        <v>49</v>
      </c>
      <c r="B10609" s="40">
        <v>13095500</v>
      </c>
      <c r="C10609" s="41">
        <v>43388</v>
      </c>
      <c r="D10609" s="40">
        <v>338</v>
      </c>
      <c r="E10609" s="40" t="s">
        <v>50</v>
      </c>
      <c r="F10609">
        <f t="shared" si="498"/>
        <v>10</v>
      </c>
      <c r="G10609">
        <f t="shared" si="499"/>
        <v>2018</v>
      </c>
      <c r="H10609">
        <f t="shared" si="500"/>
        <v>670.423</v>
      </c>
    </row>
    <row r="10610" spans="1:8" ht="14.4">
      <c r="A10610" s="77" t="s">
        <v>49</v>
      </c>
      <c r="B10610" s="40">
        <v>13095500</v>
      </c>
      <c r="C10610" s="41">
        <v>43389</v>
      </c>
      <c r="D10610" s="40">
        <v>338</v>
      </c>
      <c r="E10610" s="40" t="s">
        <v>50</v>
      </c>
      <c r="F10610">
        <f t="shared" si="498"/>
        <v>10</v>
      </c>
      <c r="G10610">
        <f t="shared" si="499"/>
        <v>2018</v>
      </c>
      <c r="H10610">
        <f t="shared" si="500"/>
        <v>670.423</v>
      </c>
    </row>
    <row r="10611" spans="1:8" ht="14.4">
      <c r="A10611" s="77" t="s">
        <v>49</v>
      </c>
      <c r="B10611" s="40">
        <v>13095500</v>
      </c>
      <c r="C10611" s="41">
        <v>43390</v>
      </c>
      <c r="D10611" s="40">
        <v>339</v>
      </c>
      <c r="E10611" s="40" t="s">
        <v>50</v>
      </c>
      <c r="F10611">
        <f t="shared" si="498"/>
        <v>10</v>
      </c>
      <c r="G10611">
        <f t="shared" si="499"/>
        <v>2018</v>
      </c>
      <c r="H10611">
        <f t="shared" si="500"/>
        <v>672.40650000000005</v>
      </c>
    </row>
    <row r="10612" spans="1:8" ht="14.4">
      <c r="A10612" s="77" t="s">
        <v>49</v>
      </c>
      <c r="B10612" s="40">
        <v>13095500</v>
      </c>
      <c r="C10612" s="41">
        <v>43391</v>
      </c>
      <c r="D10612" s="40">
        <v>339</v>
      </c>
      <c r="E10612" s="40" t="s">
        <v>50</v>
      </c>
      <c r="F10612">
        <f t="shared" si="498"/>
        <v>10</v>
      </c>
      <c r="G10612">
        <f t="shared" si="499"/>
        <v>2018</v>
      </c>
      <c r="H10612">
        <f t="shared" si="500"/>
        <v>672.40650000000005</v>
      </c>
    </row>
    <row r="10613" spans="1:8" ht="14.4">
      <c r="A10613" s="77" t="s">
        <v>49</v>
      </c>
      <c r="B10613" s="40">
        <v>13095500</v>
      </c>
      <c r="C10613" s="41">
        <v>43392</v>
      </c>
      <c r="D10613" s="40">
        <v>338</v>
      </c>
      <c r="E10613" s="40" t="s">
        <v>50</v>
      </c>
      <c r="F10613">
        <f t="shared" si="498"/>
        <v>10</v>
      </c>
      <c r="G10613">
        <f t="shared" si="499"/>
        <v>2018</v>
      </c>
      <c r="H10613">
        <f t="shared" si="500"/>
        <v>670.423</v>
      </c>
    </row>
    <row r="10614" spans="1:8" ht="14.4">
      <c r="A10614" s="77" t="s">
        <v>49</v>
      </c>
      <c r="B10614" s="40">
        <v>13095500</v>
      </c>
      <c r="C10614" s="41">
        <v>43393</v>
      </c>
      <c r="D10614" s="40">
        <v>338</v>
      </c>
      <c r="E10614" s="40" t="s">
        <v>50</v>
      </c>
      <c r="F10614">
        <f t="shared" si="498"/>
        <v>10</v>
      </c>
      <c r="G10614">
        <f t="shared" si="499"/>
        <v>2018</v>
      </c>
      <c r="H10614">
        <f t="shared" si="500"/>
        <v>670.423</v>
      </c>
    </row>
    <row r="10615" spans="1:8" ht="14.4">
      <c r="A10615" s="77" t="s">
        <v>49</v>
      </c>
      <c r="B10615" s="40">
        <v>13095500</v>
      </c>
      <c r="C10615" s="41">
        <v>43394</v>
      </c>
      <c r="D10615" s="40">
        <v>339</v>
      </c>
      <c r="E10615" s="40" t="s">
        <v>50</v>
      </c>
      <c r="F10615">
        <f t="shared" si="498"/>
        <v>10</v>
      </c>
      <c r="G10615">
        <f t="shared" si="499"/>
        <v>2018</v>
      </c>
      <c r="H10615">
        <f t="shared" si="500"/>
        <v>672.40650000000005</v>
      </c>
    </row>
    <row r="10616" spans="1:8" ht="14.4">
      <c r="A10616" s="77" t="s">
        <v>49</v>
      </c>
      <c r="B10616" s="40">
        <v>13095500</v>
      </c>
      <c r="C10616" s="41">
        <v>43395</v>
      </c>
      <c r="D10616" s="40">
        <v>339</v>
      </c>
      <c r="E10616" s="40" t="s">
        <v>50</v>
      </c>
      <c r="F10616">
        <f t="shared" si="498"/>
        <v>10</v>
      </c>
      <c r="G10616">
        <f t="shared" si="499"/>
        <v>2018</v>
      </c>
      <c r="H10616">
        <f t="shared" si="500"/>
        <v>672.40650000000005</v>
      </c>
    </row>
    <row r="10617" spans="1:8" ht="14.4">
      <c r="A10617" s="77" t="s">
        <v>49</v>
      </c>
      <c r="B10617" s="40">
        <v>13095500</v>
      </c>
      <c r="C10617" s="41">
        <v>43396</v>
      </c>
      <c r="D10617" s="40">
        <v>339</v>
      </c>
      <c r="E10617" s="40" t="s">
        <v>50</v>
      </c>
      <c r="F10617">
        <f t="shared" si="498"/>
        <v>10</v>
      </c>
      <c r="G10617">
        <f t="shared" si="499"/>
        <v>2018</v>
      </c>
      <c r="H10617">
        <f t="shared" si="500"/>
        <v>672.40650000000005</v>
      </c>
    </row>
    <row r="10618" spans="1:8" ht="14.4">
      <c r="A10618" s="77" t="s">
        <v>49</v>
      </c>
      <c r="B10618" s="40">
        <v>13095500</v>
      </c>
      <c r="C10618" s="41">
        <v>43397</v>
      </c>
      <c r="D10618" s="40">
        <v>339</v>
      </c>
      <c r="E10618" s="40" t="s">
        <v>50</v>
      </c>
      <c r="F10618">
        <f t="shared" si="498"/>
        <v>10</v>
      </c>
      <c r="G10618">
        <f t="shared" si="499"/>
        <v>2018</v>
      </c>
      <c r="H10618">
        <f t="shared" si="500"/>
        <v>672.40650000000005</v>
      </c>
    </row>
    <row r="10619" spans="1:8" ht="14.4">
      <c r="A10619" s="77" t="s">
        <v>49</v>
      </c>
      <c r="B10619" s="40">
        <v>13095500</v>
      </c>
      <c r="C10619" s="41">
        <v>43398</v>
      </c>
      <c r="D10619" s="40">
        <v>339</v>
      </c>
      <c r="E10619" s="40" t="s">
        <v>50</v>
      </c>
      <c r="F10619">
        <f t="shared" si="498"/>
        <v>10</v>
      </c>
      <c r="G10619">
        <f t="shared" si="499"/>
        <v>2018</v>
      </c>
      <c r="H10619">
        <f t="shared" si="500"/>
        <v>672.40650000000005</v>
      </c>
    </row>
    <row r="10620" spans="1:8" ht="14.4">
      <c r="A10620" s="77" t="s">
        <v>49</v>
      </c>
      <c r="B10620" s="40">
        <v>13095500</v>
      </c>
      <c r="C10620" s="41">
        <v>43399</v>
      </c>
      <c r="D10620" s="40">
        <v>339</v>
      </c>
      <c r="E10620" s="40" t="s">
        <v>50</v>
      </c>
      <c r="F10620">
        <f t="shared" si="498"/>
        <v>10</v>
      </c>
      <c r="G10620">
        <f t="shared" si="499"/>
        <v>2018</v>
      </c>
      <c r="H10620">
        <f t="shared" si="500"/>
        <v>672.40650000000005</v>
      </c>
    </row>
    <row r="10621" spans="1:8" ht="14.4">
      <c r="A10621" s="77" t="s">
        <v>49</v>
      </c>
      <c r="B10621" s="40">
        <v>13095500</v>
      </c>
      <c r="C10621" s="41">
        <v>43400</v>
      </c>
      <c r="D10621" s="40">
        <v>338</v>
      </c>
      <c r="E10621" s="40" t="s">
        <v>50</v>
      </c>
      <c r="F10621">
        <f t="shared" si="498"/>
        <v>10</v>
      </c>
      <c r="G10621">
        <f t="shared" si="499"/>
        <v>2018</v>
      </c>
      <c r="H10621">
        <f t="shared" si="500"/>
        <v>670.423</v>
      </c>
    </row>
    <row r="10622" spans="1:8" ht="14.4">
      <c r="A10622" s="77" t="s">
        <v>49</v>
      </c>
      <c r="B10622" s="40">
        <v>13095500</v>
      </c>
      <c r="C10622" s="41">
        <v>43401</v>
      </c>
      <c r="D10622" s="40">
        <v>338</v>
      </c>
      <c r="E10622" s="40" t="s">
        <v>50</v>
      </c>
      <c r="F10622">
        <f t="shared" si="498"/>
        <v>10</v>
      </c>
      <c r="G10622">
        <f t="shared" si="499"/>
        <v>2018</v>
      </c>
      <c r="H10622">
        <f t="shared" si="500"/>
        <v>670.423</v>
      </c>
    </row>
    <row r="10623" spans="1:8" ht="14.4">
      <c r="A10623" s="77" t="s">
        <v>49</v>
      </c>
      <c r="B10623" s="40">
        <v>13095500</v>
      </c>
      <c r="C10623" s="41">
        <v>43402</v>
      </c>
      <c r="D10623" s="40">
        <v>338</v>
      </c>
      <c r="E10623" s="40" t="s">
        <v>50</v>
      </c>
      <c r="F10623">
        <f t="shared" si="498"/>
        <v>10</v>
      </c>
      <c r="G10623">
        <f t="shared" si="499"/>
        <v>2018</v>
      </c>
      <c r="H10623">
        <f t="shared" si="500"/>
        <v>670.423</v>
      </c>
    </row>
    <row r="10624" spans="1:8" ht="14.4">
      <c r="A10624" s="77" t="s">
        <v>49</v>
      </c>
      <c r="B10624" s="40">
        <v>13095500</v>
      </c>
      <c r="C10624" s="41">
        <v>43403</v>
      </c>
      <c r="D10624" s="40">
        <v>337</v>
      </c>
      <c r="E10624" s="40" t="s">
        <v>50</v>
      </c>
      <c r="F10624">
        <f t="shared" si="498"/>
        <v>10</v>
      </c>
      <c r="G10624">
        <f t="shared" si="499"/>
        <v>2018</v>
      </c>
      <c r="H10624">
        <f t="shared" si="500"/>
        <v>668.43950000000007</v>
      </c>
    </row>
    <row r="10625" spans="1:8" ht="14.4">
      <c r="A10625" s="77" t="s">
        <v>49</v>
      </c>
      <c r="B10625" s="40">
        <v>13095500</v>
      </c>
      <c r="C10625" s="41">
        <v>43404</v>
      </c>
      <c r="D10625" s="40">
        <v>337</v>
      </c>
      <c r="E10625" s="40" t="s">
        <v>50</v>
      </c>
      <c r="F10625">
        <f t="shared" si="498"/>
        <v>10</v>
      </c>
      <c r="G10625">
        <f t="shared" si="499"/>
        <v>2018</v>
      </c>
      <c r="H10625">
        <f t="shared" si="500"/>
        <v>668.43950000000007</v>
      </c>
    </row>
    <row r="10626" spans="1:8" ht="14.4">
      <c r="A10626" s="77" t="s">
        <v>49</v>
      </c>
      <c r="B10626" s="40">
        <v>13095500</v>
      </c>
      <c r="C10626" s="41">
        <v>43405</v>
      </c>
      <c r="D10626" s="40">
        <v>338</v>
      </c>
      <c r="E10626" s="40" t="s">
        <v>50</v>
      </c>
      <c r="F10626">
        <f t="shared" si="498"/>
        <v>11</v>
      </c>
      <c r="G10626">
        <f t="shared" si="499"/>
        <v>2019</v>
      </c>
      <c r="H10626">
        <f t="shared" si="500"/>
        <v>670.423</v>
      </c>
    </row>
    <row r="10627" spans="1:8" ht="14.4">
      <c r="A10627" s="77" t="s">
        <v>49</v>
      </c>
      <c r="B10627" s="40">
        <v>13095500</v>
      </c>
      <c r="C10627" s="41">
        <v>43406</v>
      </c>
      <c r="D10627" s="40">
        <v>337</v>
      </c>
      <c r="E10627" s="40" t="s">
        <v>50</v>
      </c>
      <c r="F10627">
        <f t="shared" si="498"/>
        <v>11</v>
      </c>
      <c r="G10627">
        <f t="shared" si="499"/>
        <v>2019</v>
      </c>
      <c r="H10627">
        <f t="shared" si="500"/>
        <v>668.43950000000007</v>
      </c>
    </row>
    <row r="10628" spans="1:8" ht="14.4">
      <c r="A10628" s="77" t="s">
        <v>49</v>
      </c>
      <c r="B10628" s="40">
        <v>13095500</v>
      </c>
      <c r="C10628" s="41">
        <v>43407</v>
      </c>
      <c r="D10628" s="40">
        <v>337</v>
      </c>
      <c r="E10628" s="40" t="s">
        <v>50</v>
      </c>
      <c r="F10628">
        <f t="shared" si="498"/>
        <v>11</v>
      </c>
      <c r="G10628">
        <f t="shared" si="499"/>
        <v>2019</v>
      </c>
      <c r="H10628">
        <f t="shared" si="500"/>
        <v>668.43950000000007</v>
      </c>
    </row>
    <row r="10629" spans="1:8" ht="14.4">
      <c r="A10629" s="77" t="s">
        <v>49</v>
      </c>
      <c r="B10629" s="40">
        <v>13095500</v>
      </c>
      <c r="C10629" s="41">
        <v>43408</v>
      </c>
      <c r="D10629" s="40">
        <v>337</v>
      </c>
      <c r="E10629" s="40" t="s">
        <v>50</v>
      </c>
      <c r="F10629">
        <f t="shared" si="498"/>
        <v>11</v>
      </c>
      <c r="G10629">
        <f t="shared" si="499"/>
        <v>2019</v>
      </c>
      <c r="H10629">
        <f t="shared" si="500"/>
        <v>668.43950000000007</v>
      </c>
    </row>
    <row r="10630" spans="1:8" ht="14.4">
      <c r="A10630" s="77" t="s">
        <v>49</v>
      </c>
      <c r="B10630" s="40">
        <v>13095500</v>
      </c>
      <c r="C10630" s="41">
        <v>43409</v>
      </c>
      <c r="D10630" s="40">
        <v>337</v>
      </c>
      <c r="E10630" s="40" t="s">
        <v>50</v>
      </c>
      <c r="F10630">
        <f t="shared" si="498"/>
        <v>11</v>
      </c>
      <c r="G10630">
        <f t="shared" si="499"/>
        <v>2019</v>
      </c>
      <c r="H10630">
        <f t="shared" si="500"/>
        <v>668.43950000000007</v>
      </c>
    </row>
    <row r="10631" spans="1:8" ht="14.4">
      <c r="A10631" s="77" t="s">
        <v>49</v>
      </c>
      <c r="B10631" s="40">
        <v>13095500</v>
      </c>
      <c r="C10631" s="41">
        <v>43410</v>
      </c>
      <c r="D10631" s="40">
        <v>337</v>
      </c>
      <c r="E10631" s="40" t="s">
        <v>50</v>
      </c>
      <c r="F10631">
        <f t="shared" si="498"/>
        <v>11</v>
      </c>
      <c r="G10631">
        <f t="shared" si="499"/>
        <v>2019</v>
      </c>
      <c r="H10631">
        <f t="shared" si="500"/>
        <v>668.43950000000007</v>
      </c>
    </row>
    <row r="10632" spans="1:8" ht="14.4">
      <c r="A10632" s="77" t="s">
        <v>49</v>
      </c>
      <c r="B10632" s="40">
        <v>13095500</v>
      </c>
      <c r="C10632" s="41">
        <v>43411</v>
      </c>
      <c r="D10632" s="40">
        <v>337</v>
      </c>
      <c r="E10632" s="40" t="s">
        <v>50</v>
      </c>
      <c r="F10632">
        <f t="shared" si="498"/>
        <v>11</v>
      </c>
      <c r="G10632">
        <f t="shared" si="499"/>
        <v>2019</v>
      </c>
      <c r="H10632">
        <f t="shared" si="500"/>
        <v>668.43950000000007</v>
      </c>
    </row>
    <row r="10633" spans="1:8" ht="14.4">
      <c r="A10633" s="77" t="s">
        <v>49</v>
      </c>
      <c r="B10633" s="40">
        <v>13095500</v>
      </c>
      <c r="C10633" s="41">
        <v>43412</v>
      </c>
      <c r="D10633" s="40">
        <v>336</v>
      </c>
      <c r="E10633" s="40" t="s">
        <v>50</v>
      </c>
      <c r="F10633">
        <f t="shared" si="498"/>
        <v>11</v>
      </c>
      <c r="G10633">
        <f t="shared" si="499"/>
        <v>2019</v>
      </c>
      <c r="H10633">
        <f t="shared" si="500"/>
        <v>666.45600000000002</v>
      </c>
    </row>
    <row r="10634" spans="1:8" ht="14.4">
      <c r="A10634" s="77" t="s">
        <v>49</v>
      </c>
      <c r="B10634" s="40">
        <v>13095500</v>
      </c>
      <c r="C10634" s="41">
        <v>43413</v>
      </c>
      <c r="D10634" s="40">
        <v>335</v>
      </c>
      <c r="E10634" s="40" t="s">
        <v>50</v>
      </c>
      <c r="F10634">
        <f t="shared" si="498"/>
        <v>11</v>
      </c>
      <c r="G10634">
        <f t="shared" si="499"/>
        <v>2019</v>
      </c>
      <c r="H10634">
        <f t="shared" si="500"/>
        <v>664.47249999999997</v>
      </c>
    </row>
    <row r="10635" spans="1:8" ht="14.4">
      <c r="A10635" s="77" t="s">
        <v>49</v>
      </c>
      <c r="B10635" s="40">
        <v>13095500</v>
      </c>
      <c r="C10635" s="41">
        <v>43414</v>
      </c>
      <c r="D10635" s="40">
        <v>336</v>
      </c>
      <c r="E10635" s="40" t="s">
        <v>50</v>
      </c>
      <c r="F10635">
        <f t="shared" si="498"/>
        <v>11</v>
      </c>
      <c r="G10635">
        <f t="shared" si="499"/>
        <v>2019</v>
      </c>
      <c r="H10635">
        <f t="shared" si="500"/>
        <v>666.45600000000002</v>
      </c>
    </row>
    <row r="10636" spans="1:8" ht="14.4">
      <c r="A10636" s="77" t="s">
        <v>49</v>
      </c>
      <c r="B10636" s="40">
        <v>13095500</v>
      </c>
      <c r="C10636" s="41">
        <v>43415</v>
      </c>
      <c r="D10636" s="40">
        <v>335</v>
      </c>
      <c r="E10636" s="40" t="s">
        <v>50</v>
      </c>
      <c r="F10636">
        <f t="shared" si="498"/>
        <v>11</v>
      </c>
      <c r="G10636">
        <f t="shared" si="499"/>
        <v>2019</v>
      </c>
      <c r="H10636">
        <f t="shared" si="500"/>
        <v>664.47249999999997</v>
      </c>
    </row>
    <row r="10637" spans="1:8" ht="14.4">
      <c r="A10637" s="77" t="s">
        <v>49</v>
      </c>
      <c r="B10637" s="40">
        <v>13095500</v>
      </c>
      <c r="C10637" s="41">
        <v>43416</v>
      </c>
      <c r="D10637" s="40">
        <v>335</v>
      </c>
      <c r="E10637" s="40" t="s">
        <v>50</v>
      </c>
      <c r="F10637">
        <f t="shared" si="498"/>
        <v>11</v>
      </c>
      <c r="G10637">
        <f t="shared" si="499"/>
        <v>2019</v>
      </c>
      <c r="H10637">
        <f t="shared" si="500"/>
        <v>664.47249999999997</v>
      </c>
    </row>
    <row r="10638" spans="1:8" ht="14.4">
      <c r="A10638" s="77" t="s">
        <v>49</v>
      </c>
      <c r="B10638" s="40">
        <v>13095500</v>
      </c>
      <c r="C10638" s="41">
        <v>43417</v>
      </c>
      <c r="D10638" s="40">
        <v>335</v>
      </c>
      <c r="E10638" s="40" t="s">
        <v>50</v>
      </c>
      <c r="F10638">
        <f t="shared" si="498"/>
        <v>11</v>
      </c>
      <c r="G10638">
        <f t="shared" si="499"/>
        <v>2019</v>
      </c>
      <c r="H10638">
        <f t="shared" si="500"/>
        <v>664.47249999999997</v>
      </c>
    </row>
    <row r="10639" spans="1:8" ht="14.4">
      <c r="A10639" s="77" t="s">
        <v>49</v>
      </c>
      <c r="B10639" s="40">
        <v>13095500</v>
      </c>
      <c r="C10639" s="41">
        <v>43418</v>
      </c>
      <c r="D10639" s="40">
        <v>334</v>
      </c>
      <c r="E10639" s="40" t="s">
        <v>50</v>
      </c>
      <c r="F10639">
        <f t="shared" si="498"/>
        <v>11</v>
      </c>
      <c r="G10639">
        <f t="shared" si="499"/>
        <v>2019</v>
      </c>
      <c r="H10639">
        <f t="shared" si="500"/>
        <v>662.48900000000003</v>
      </c>
    </row>
    <row r="10640" spans="1:8" ht="14.4">
      <c r="A10640" s="77" t="s">
        <v>49</v>
      </c>
      <c r="B10640" s="40">
        <v>13095500</v>
      </c>
      <c r="C10640" s="41">
        <v>43419</v>
      </c>
      <c r="D10640" s="40">
        <v>334</v>
      </c>
      <c r="E10640" s="40" t="s">
        <v>50</v>
      </c>
      <c r="F10640">
        <f t="shared" si="498"/>
        <v>11</v>
      </c>
      <c r="G10640">
        <f t="shared" si="499"/>
        <v>2019</v>
      </c>
      <c r="H10640">
        <f t="shared" si="500"/>
        <v>662.48900000000003</v>
      </c>
    </row>
    <row r="10641" spans="1:8" ht="14.4">
      <c r="A10641" s="77" t="s">
        <v>49</v>
      </c>
      <c r="B10641" s="40">
        <v>13095500</v>
      </c>
      <c r="C10641" s="41">
        <v>43420</v>
      </c>
      <c r="D10641" s="40">
        <v>335</v>
      </c>
      <c r="E10641" s="40" t="s">
        <v>50</v>
      </c>
      <c r="F10641">
        <f t="shared" si="498"/>
        <v>11</v>
      </c>
      <c r="G10641">
        <f t="shared" si="499"/>
        <v>2019</v>
      </c>
      <c r="H10641">
        <f t="shared" si="500"/>
        <v>664.47249999999997</v>
      </c>
    </row>
    <row r="10642" spans="1:8" ht="14.4">
      <c r="A10642" s="77" t="s">
        <v>49</v>
      </c>
      <c r="B10642" s="40">
        <v>13095500</v>
      </c>
      <c r="C10642" s="41">
        <v>43421</v>
      </c>
      <c r="D10642" s="40">
        <v>334</v>
      </c>
      <c r="E10642" s="40" t="s">
        <v>50</v>
      </c>
      <c r="F10642">
        <f t="shared" si="498"/>
        <v>11</v>
      </c>
      <c r="G10642">
        <f t="shared" si="499"/>
        <v>2019</v>
      </c>
      <c r="H10642">
        <f t="shared" si="500"/>
        <v>662.48900000000003</v>
      </c>
    </row>
    <row r="10643" spans="1:8" ht="14.4">
      <c r="A10643" s="77" t="s">
        <v>49</v>
      </c>
      <c r="B10643" s="40">
        <v>13095500</v>
      </c>
      <c r="C10643" s="41">
        <v>43422</v>
      </c>
      <c r="D10643" s="40">
        <v>334</v>
      </c>
      <c r="E10643" s="40" t="s">
        <v>50</v>
      </c>
      <c r="F10643">
        <f t="shared" si="498"/>
        <v>11</v>
      </c>
      <c r="G10643">
        <f t="shared" si="499"/>
        <v>2019</v>
      </c>
      <c r="H10643">
        <f t="shared" si="500"/>
        <v>662.48900000000003</v>
      </c>
    </row>
    <row r="10644" spans="1:8" ht="14.4">
      <c r="A10644" s="77" t="s">
        <v>49</v>
      </c>
      <c r="B10644" s="40">
        <v>13095500</v>
      </c>
      <c r="C10644" s="41">
        <v>43423</v>
      </c>
      <c r="D10644" s="40">
        <v>334</v>
      </c>
      <c r="E10644" s="40" t="s">
        <v>50</v>
      </c>
      <c r="F10644">
        <f t="shared" si="498"/>
        <v>11</v>
      </c>
      <c r="G10644">
        <f t="shared" si="499"/>
        <v>2019</v>
      </c>
      <c r="H10644">
        <f t="shared" si="500"/>
        <v>662.48900000000003</v>
      </c>
    </row>
    <row r="10645" spans="1:8" ht="14.4">
      <c r="A10645" s="77" t="s">
        <v>49</v>
      </c>
      <c r="B10645" s="40">
        <v>13095500</v>
      </c>
      <c r="C10645" s="41">
        <v>43424</v>
      </c>
      <c r="D10645" s="40">
        <v>334</v>
      </c>
      <c r="E10645" s="40" t="s">
        <v>50</v>
      </c>
      <c r="F10645">
        <f t="shared" si="498"/>
        <v>11</v>
      </c>
      <c r="G10645">
        <f t="shared" si="499"/>
        <v>2019</v>
      </c>
      <c r="H10645">
        <f t="shared" si="500"/>
        <v>662.48900000000003</v>
      </c>
    </row>
    <row r="10646" spans="1:8" ht="14.4">
      <c r="A10646" s="77" t="s">
        <v>49</v>
      </c>
      <c r="B10646" s="40">
        <v>13095500</v>
      </c>
      <c r="C10646" s="41">
        <v>43425</v>
      </c>
      <c r="D10646" s="40">
        <v>334</v>
      </c>
      <c r="E10646" s="40" t="s">
        <v>50</v>
      </c>
      <c r="F10646">
        <f t="shared" si="498"/>
        <v>11</v>
      </c>
      <c r="G10646">
        <f t="shared" si="499"/>
        <v>2019</v>
      </c>
      <c r="H10646">
        <f t="shared" si="500"/>
        <v>662.48900000000003</v>
      </c>
    </row>
    <row r="10647" spans="1:8" ht="14.4">
      <c r="A10647" s="77" t="s">
        <v>49</v>
      </c>
      <c r="B10647" s="40">
        <v>13095500</v>
      </c>
      <c r="C10647" s="41">
        <v>43426</v>
      </c>
      <c r="D10647" s="40">
        <v>335</v>
      </c>
      <c r="E10647" s="40" t="s">
        <v>50</v>
      </c>
      <c r="F10647">
        <f t="shared" si="498"/>
        <v>11</v>
      </c>
      <c r="G10647">
        <f t="shared" si="499"/>
        <v>2019</v>
      </c>
      <c r="H10647">
        <f t="shared" si="500"/>
        <v>664.47249999999997</v>
      </c>
    </row>
    <row r="10648" spans="1:8" ht="14.4">
      <c r="A10648" s="77" t="s">
        <v>49</v>
      </c>
      <c r="B10648" s="40">
        <v>13095500</v>
      </c>
      <c r="C10648" s="41">
        <v>43427</v>
      </c>
      <c r="D10648" s="40">
        <v>334</v>
      </c>
      <c r="E10648" s="40" t="s">
        <v>50</v>
      </c>
      <c r="F10648">
        <f t="shared" si="498"/>
        <v>11</v>
      </c>
      <c r="G10648">
        <f t="shared" si="499"/>
        <v>2019</v>
      </c>
      <c r="H10648">
        <f t="shared" si="500"/>
        <v>662.48900000000003</v>
      </c>
    </row>
    <row r="10649" spans="1:8" ht="14.4">
      <c r="A10649" s="77" t="s">
        <v>49</v>
      </c>
      <c r="B10649" s="40">
        <v>13095500</v>
      </c>
      <c r="C10649" s="41">
        <v>43428</v>
      </c>
      <c r="D10649" s="40">
        <v>336</v>
      </c>
      <c r="E10649" s="40" t="s">
        <v>50</v>
      </c>
      <c r="F10649">
        <f t="shared" si="498"/>
        <v>11</v>
      </c>
      <c r="G10649">
        <f t="shared" si="499"/>
        <v>2019</v>
      </c>
      <c r="H10649">
        <f t="shared" si="500"/>
        <v>666.45600000000002</v>
      </c>
    </row>
    <row r="10650" spans="1:8" ht="14.4">
      <c r="A10650" s="77" t="s">
        <v>49</v>
      </c>
      <c r="B10650" s="40">
        <v>13095500</v>
      </c>
      <c r="C10650" s="41">
        <v>43429</v>
      </c>
      <c r="D10650" s="40">
        <v>334</v>
      </c>
      <c r="E10650" s="40" t="s">
        <v>50</v>
      </c>
      <c r="F10650">
        <f t="shared" si="498"/>
        <v>11</v>
      </c>
      <c r="G10650">
        <f t="shared" si="499"/>
        <v>2019</v>
      </c>
      <c r="H10650">
        <f t="shared" si="500"/>
        <v>662.48900000000003</v>
      </c>
    </row>
    <row r="10651" spans="1:8" ht="14.4">
      <c r="A10651" s="77" t="s">
        <v>49</v>
      </c>
      <c r="B10651" s="40">
        <v>13095500</v>
      </c>
      <c r="C10651" s="41">
        <v>43430</v>
      </c>
      <c r="D10651" s="40">
        <v>333</v>
      </c>
      <c r="E10651" s="40" t="s">
        <v>50</v>
      </c>
      <c r="F10651">
        <f t="shared" si="498"/>
        <v>11</v>
      </c>
      <c r="G10651">
        <f t="shared" si="499"/>
        <v>2019</v>
      </c>
      <c r="H10651">
        <f t="shared" si="500"/>
        <v>660.50549999999998</v>
      </c>
    </row>
    <row r="10652" spans="1:8" ht="14.4">
      <c r="A10652" s="77" t="s">
        <v>49</v>
      </c>
      <c r="B10652" s="40">
        <v>13095500</v>
      </c>
      <c r="C10652" s="41">
        <v>43431</v>
      </c>
      <c r="D10652" s="40">
        <v>334</v>
      </c>
      <c r="E10652" s="40" t="s">
        <v>50</v>
      </c>
      <c r="F10652">
        <f t="shared" si="498"/>
        <v>11</v>
      </c>
      <c r="G10652">
        <f t="shared" si="499"/>
        <v>2019</v>
      </c>
      <c r="H10652">
        <f t="shared" si="500"/>
        <v>662.48900000000003</v>
      </c>
    </row>
    <row r="10653" spans="1:8" ht="14.4">
      <c r="A10653" s="77" t="s">
        <v>49</v>
      </c>
      <c r="B10653" s="40">
        <v>13095500</v>
      </c>
      <c r="C10653" s="41">
        <v>43432</v>
      </c>
      <c r="D10653" s="40">
        <v>334</v>
      </c>
      <c r="E10653" s="40" t="s">
        <v>50</v>
      </c>
      <c r="F10653">
        <f t="shared" si="498"/>
        <v>11</v>
      </c>
      <c r="G10653">
        <f t="shared" si="499"/>
        <v>2019</v>
      </c>
      <c r="H10653">
        <f t="shared" si="500"/>
        <v>662.48900000000003</v>
      </c>
    </row>
    <row r="10654" spans="1:8" ht="14.4">
      <c r="A10654" s="77" t="s">
        <v>49</v>
      </c>
      <c r="B10654" s="40">
        <v>13095500</v>
      </c>
      <c r="C10654" s="41">
        <v>43433</v>
      </c>
      <c r="D10654" s="40">
        <v>334</v>
      </c>
      <c r="E10654" s="40" t="s">
        <v>50</v>
      </c>
      <c r="F10654">
        <f t="shared" si="498"/>
        <v>11</v>
      </c>
      <c r="G10654">
        <f t="shared" si="499"/>
        <v>2019</v>
      </c>
      <c r="H10654">
        <f t="shared" si="500"/>
        <v>662.48900000000003</v>
      </c>
    </row>
    <row r="10655" spans="1:8" ht="14.4">
      <c r="A10655" s="77" t="s">
        <v>49</v>
      </c>
      <c r="B10655" s="40">
        <v>13095500</v>
      </c>
      <c r="C10655" s="41">
        <v>43434</v>
      </c>
      <c r="D10655" s="40">
        <v>334</v>
      </c>
      <c r="E10655" s="40" t="s">
        <v>50</v>
      </c>
      <c r="F10655">
        <f t="shared" si="498"/>
        <v>11</v>
      </c>
      <c r="G10655">
        <f t="shared" si="499"/>
        <v>2019</v>
      </c>
      <c r="H10655">
        <f t="shared" si="500"/>
        <v>662.48900000000003</v>
      </c>
    </row>
    <row r="10656" spans="1:8" ht="14.4">
      <c r="A10656" s="77" t="s">
        <v>49</v>
      </c>
      <c r="B10656" s="40">
        <v>13095500</v>
      </c>
      <c r="C10656" s="41">
        <v>43435</v>
      </c>
      <c r="D10656" s="40">
        <v>334</v>
      </c>
      <c r="E10656" s="40" t="s">
        <v>50</v>
      </c>
      <c r="F10656">
        <f t="shared" si="498"/>
        <v>12</v>
      </c>
      <c r="G10656">
        <f t="shared" si="499"/>
        <v>2019</v>
      </c>
      <c r="H10656">
        <f t="shared" si="500"/>
        <v>662.48900000000003</v>
      </c>
    </row>
    <row r="10657" spans="1:8" ht="14.4">
      <c r="A10657" s="77" t="s">
        <v>49</v>
      </c>
      <c r="B10657" s="40">
        <v>13095500</v>
      </c>
      <c r="C10657" s="41">
        <v>43436</v>
      </c>
      <c r="D10657" s="40">
        <v>334</v>
      </c>
      <c r="E10657" s="40" t="s">
        <v>50</v>
      </c>
      <c r="F10657">
        <f t="shared" si="498"/>
        <v>12</v>
      </c>
      <c r="G10657">
        <f t="shared" si="499"/>
        <v>2019</v>
      </c>
      <c r="H10657">
        <f t="shared" si="500"/>
        <v>662.48900000000003</v>
      </c>
    </row>
    <row r="10658" spans="1:8" ht="14.4">
      <c r="A10658" s="77" t="s">
        <v>49</v>
      </c>
      <c r="B10658" s="40">
        <v>13095500</v>
      </c>
      <c r="C10658" s="41">
        <v>43437</v>
      </c>
      <c r="D10658" s="40">
        <v>333</v>
      </c>
      <c r="E10658" s="40" t="s">
        <v>50</v>
      </c>
      <c r="F10658">
        <f t="shared" ref="F10658:F10721" si="501">MONTH(C10658)</f>
        <v>12</v>
      </c>
      <c r="G10658">
        <f t="shared" ref="G10658:G10721" si="502">IF(F10658&gt;10,YEAR(C10658)+1,YEAR(C10658))</f>
        <v>2019</v>
      </c>
      <c r="H10658">
        <f t="shared" si="500"/>
        <v>660.50549999999998</v>
      </c>
    </row>
    <row r="10659" spans="1:8" ht="14.4">
      <c r="A10659" s="77" t="s">
        <v>49</v>
      </c>
      <c r="B10659" s="40">
        <v>13095500</v>
      </c>
      <c r="C10659" s="41">
        <v>43438</v>
      </c>
      <c r="D10659" s="40">
        <v>332</v>
      </c>
      <c r="E10659" s="40" t="s">
        <v>50</v>
      </c>
      <c r="F10659">
        <f t="shared" si="501"/>
        <v>12</v>
      </c>
      <c r="G10659">
        <f t="shared" si="502"/>
        <v>2019</v>
      </c>
      <c r="H10659">
        <f t="shared" si="500"/>
        <v>658.52200000000005</v>
      </c>
    </row>
    <row r="10660" spans="1:8" ht="14.4">
      <c r="A10660" s="77" t="s">
        <v>49</v>
      </c>
      <c r="B10660" s="40">
        <v>13095500</v>
      </c>
      <c r="C10660" s="41">
        <v>43439</v>
      </c>
      <c r="D10660" s="40">
        <v>333</v>
      </c>
      <c r="E10660" s="40" t="s">
        <v>50</v>
      </c>
      <c r="F10660">
        <f t="shared" si="501"/>
        <v>12</v>
      </c>
      <c r="G10660">
        <f t="shared" si="502"/>
        <v>2019</v>
      </c>
      <c r="H10660">
        <f t="shared" si="500"/>
        <v>660.50549999999998</v>
      </c>
    </row>
    <row r="10661" spans="1:8" ht="14.4">
      <c r="A10661" s="77" t="s">
        <v>49</v>
      </c>
      <c r="B10661" s="40">
        <v>13095500</v>
      </c>
      <c r="C10661" s="41">
        <v>43440</v>
      </c>
      <c r="D10661" s="40">
        <v>332</v>
      </c>
      <c r="E10661" s="40" t="s">
        <v>50</v>
      </c>
      <c r="F10661">
        <f t="shared" si="501"/>
        <v>12</v>
      </c>
      <c r="G10661">
        <f t="shared" si="502"/>
        <v>2019</v>
      </c>
      <c r="H10661">
        <f t="shared" ref="H10661:H10724" si="503">D10661*1.9835</f>
        <v>658.52200000000005</v>
      </c>
    </row>
    <row r="10662" spans="1:8" ht="14.4">
      <c r="A10662" s="77" t="s">
        <v>49</v>
      </c>
      <c r="B10662" s="40">
        <v>13095500</v>
      </c>
      <c r="C10662" s="41">
        <v>43441</v>
      </c>
      <c r="D10662" s="40">
        <v>332</v>
      </c>
      <c r="E10662" s="40" t="s">
        <v>50</v>
      </c>
      <c r="F10662">
        <f t="shared" si="501"/>
        <v>12</v>
      </c>
      <c r="G10662">
        <f t="shared" si="502"/>
        <v>2019</v>
      </c>
      <c r="H10662">
        <f t="shared" si="503"/>
        <v>658.52200000000005</v>
      </c>
    </row>
    <row r="10663" spans="1:8" ht="14.4">
      <c r="A10663" s="77" t="s">
        <v>49</v>
      </c>
      <c r="B10663" s="40">
        <v>13095500</v>
      </c>
      <c r="C10663" s="41">
        <v>43442</v>
      </c>
      <c r="D10663" s="40">
        <v>332</v>
      </c>
      <c r="E10663" s="40" t="s">
        <v>50</v>
      </c>
      <c r="F10663">
        <f t="shared" si="501"/>
        <v>12</v>
      </c>
      <c r="G10663">
        <f t="shared" si="502"/>
        <v>2019</v>
      </c>
      <c r="H10663">
        <f t="shared" si="503"/>
        <v>658.52200000000005</v>
      </c>
    </row>
    <row r="10664" spans="1:8" ht="14.4">
      <c r="A10664" s="77" t="s">
        <v>49</v>
      </c>
      <c r="B10664" s="40">
        <v>13095500</v>
      </c>
      <c r="C10664" s="41">
        <v>43443</v>
      </c>
      <c r="D10664" s="40">
        <v>330</v>
      </c>
      <c r="E10664" s="40" t="s">
        <v>50</v>
      </c>
      <c r="F10664">
        <f t="shared" si="501"/>
        <v>12</v>
      </c>
      <c r="G10664">
        <f t="shared" si="502"/>
        <v>2019</v>
      </c>
      <c r="H10664">
        <f t="shared" si="503"/>
        <v>654.55500000000006</v>
      </c>
    </row>
    <row r="10665" spans="1:8" ht="14.4">
      <c r="A10665" s="77" t="s">
        <v>49</v>
      </c>
      <c r="B10665" s="40">
        <v>13095500</v>
      </c>
      <c r="C10665" s="41">
        <v>43444</v>
      </c>
      <c r="D10665" s="40">
        <v>331</v>
      </c>
      <c r="E10665" s="40" t="s">
        <v>50</v>
      </c>
      <c r="F10665">
        <f t="shared" si="501"/>
        <v>12</v>
      </c>
      <c r="G10665">
        <f t="shared" si="502"/>
        <v>2019</v>
      </c>
      <c r="H10665">
        <f t="shared" si="503"/>
        <v>656.5385</v>
      </c>
    </row>
    <row r="10666" spans="1:8" ht="14.4">
      <c r="A10666" s="77" t="s">
        <v>49</v>
      </c>
      <c r="B10666" s="40">
        <v>13095500</v>
      </c>
      <c r="C10666" s="41">
        <v>43445</v>
      </c>
      <c r="D10666" s="40">
        <v>331</v>
      </c>
      <c r="E10666" s="40" t="s">
        <v>50</v>
      </c>
      <c r="F10666">
        <f t="shared" si="501"/>
        <v>12</v>
      </c>
      <c r="G10666">
        <f t="shared" si="502"/>
        <v>2019</v>
      </c>
      <c r="H10666">
        <f t="shared" si="503"/>
        <v>656.5385</v>
      </c>
    </row>
    <row r="10667" spans="1:8" ht="14.4">
      <c r="A10667" s="77" t="s">
        <v>49</v>
      </c>
      <c r="B10667" s="40">
        <v>13095500</v>
      </c>
      <c r="C10667" s="41">
        <v>43446</v>
      </c>
      <c r="D10667" s="40">
        <v>332</v>
      </c>
      <c r="E10667" s="40" t="s">
        <v>50</v>
      </c>
      <c r="F10667">
        <f t="shared" si="501"/>
        <v>12</v>
      </c>
      <c r="G10667">
        <f t="shared" si="502"/>
        <v>2019</v>
      </c>
      <c r="H10667">
        <f t="shared" si="503"/>
        <v>658.52200000000005</v>
      </c>
    </row>
    <row r="10668" spans="1:8" ht="14.4">
      <c r="A10668" s="77" t="s">
        <v>49</v>
      </c>
      <c r="B10668" s="40">
        <v>13095500</v>
      </c>
      <c r="C10668" s="41">
        <v>43447</v>
      </c>
      <c r="D10668" s="40">
        <v>330</v>
      </c>
      <c r="E10668" s="40" t="s">
        <v>50</v>
      </c>
      <c r="F10668">
        <f t="shared" si="501"/>
        <v>12</v>
      </c>
      <c r="G10668">
        <f t="shared" si="502"/>
        <v>2019</v>
      </c>
      <c r="H10668">
        <f t="shared" si="503"/>
        <v>654.55500000000006</v>
      </c>
    </row>
    <row r="10669" spans="1:8" ht="14.4">
      <c r="A10669" s="77" t="s">
        <v>49</v>
      </c>
      <c r="B10669" s="40">
        <v>13095500</v>
      </c>
      <c r="C10669" s="41">
        <v>43448</v>
      </c>
      <c r="D10669" s="40">
        <v>330</v>
      </c>
      <c r="E10669" s="40" t="s">
        <v>50</v>
      </c>
      <c r="F10669">
        <f t="shared" si="501"/>
        <v>12</v>
      </c>
      <c r="G10669">
        <f t="shared" si="502"/>
        <v>2019</v>
      </c>
      <c r="H10669">
        <f t="shared" si="503"/>
        <v>654.55500000000006</v>
      </c>
    </row>
    <row r="10670" spans="1:8" ht="14.4">
      <c r="A10670" s="77" t="s">
        <v>49</v>
      </c>
      <c r="B10670" s="40">
        <v>13095500</v>
      </c>
      <c r="C10670" s="41">
        <v>43449</v>
      </c>
      <c r="D10670" s="40">
        <v>331</v>
      </c>
      <c r="E10670" s="40" t="s">
        <v>50</v>
      </c>
      <c r="F10670">
        <f t="shared" si="501"/>
        <v>12</v>
      </c>
      <c r="G10670">
        <f t="shared" si="502"/>
        <v>2019</v>
      </c>
      <c r="H10670">
        <f t="shared" si="503"/>
        <v>656.5385</v>
      </c>
    </row>
    <row r="10671" spans="1:8" ht="14.4">
      <c r="A10671" s="77" t="s">
        <v>49</v>
      </c>
      <c r="B10671" s="40">
        <v>13095500</v>
      </c>
      <c r="C10671" s="41">
        <v>43450</v>
      </c>
      <c r="D10671" s="40">
        <v>330</v>
      </c>
      <c r="E10671" s="40" t="s">
        <v>50</v>
      </c>
      <c r="F10671">
        <f t="shared" si="501"/>
        <v>12</v>
      </c>
      <c r="G10671">
        <f t="shared" si="502"/>
        <v>2019</v>
      </c>
      <c r="H10671">
        <f t="shared" si="503"/>
        <v>654.55500000000006</v>
      </c>
    </row>
    <row r="10672" spans="1:8" ht="14.4">
      <c r="A10672" s="77" t="s">
        <v>49</v>
      </c>
      <c r="B10672" s="40">
        <v>13095500</v>
      </c>
      <c r="C10672" s="41">
        <v>43451</v>
      </c>
      <c r="D10672" s="40">
        <v>330</v>
      </c>
      <c r="E10672" s="40" t="s">
        <v>50</v>
      </c>
      <c r="F10672">
        <f t="shared" si="501"/>
        <v>12</v>
      </c>
      <c r="G10672">
        <f t="shared" si="502"/>
        <v>2019</v>
      </c>
      <c r="H10672">
        <f t="shared" si="503"/>
        <v>654.55500000000006</v>
      </c>
    </row>
    <row r="10673" spans="1:8" ht="14.4">
      <c r="A10673" s="77" t="s">
        <v>49</v>
      </c>
      <c r="B10673" s="40">
        <v>13095500</v>
      </c>
      <c r="C10673" s="41">
        <v>43452</v>
      </c>
      <c r="D10673" s="40">
        <v>330</v>
      </c>
      <c r="E10673" s="40" t="s">
        <v>50</v>
      </c>
      <c r="F10673">
        <f t="shared" si="501"/>
        <v>12</v>
      </c>
      <c r="G10673">
        <f t="shared" si="502"/>
        <v>2019</v>
      </c>
      <c r="H10673">
        <f t="shared" si="503"/>
        <v>654.55500000000006</v>
      </c>
    </row>
    <row r="10674" spans="1:8" ht="14.4">
      <c r="A10674" s="77" t="s">
        <v>49</v>
      </c>
      <c r="B10674" s="40">
        <v>13095500</v>
      </c>
      <c r="C10674" s="41">
        <v>43453</v>
      </c>
      <c r="D10674" s="40">
        <v>330</v>
      </c>
      <c r="E10674" s="40" t="s">
        <v>50</v>
      </c>
      <c r="F10674">
        <f t="shared" si="501"/>
        <v>12</v>
      </c>
      <c r="G10674">
        <f t="shared" si="502"/>
        <v>2019</v>
      </c>
      <c r="H10674">
        <f t="shared" si="503"/>
        <v>654.55500000000006</v>
      </c>
    </row>
    <row r="10675" spans="1:8" ht="14.4">
      <c r="A10675" s="77" t="s">
        <v>49</v>
      </c>
      <c r="B10675" s="40">
        <v>13095500</v>
      </c>
      <c r="C10675" s="41">
        <v>43454</v>
      </c>
      <c r="D10675" s="40">
        <v>329</v>
      </c>
      <c r="E10675" s="40" t="s">
        <v>50</v>
      </c>
      <c r="F10675">
        <f t="shared" si="501"/>
        <v>12</v>
      </c>
      <c r="G10675">
        <f t="shared" si="502"/>
        <v>2019</v>
      </c>
      <c r="H10675">
        <f t="shared" si="503"/>
        <v>652.57150000000001</v>
      </c>
    </row>
    <row r="10676" spans="1:8" ht="14.4">
      <c r="A10676" s="77" t="s">
        <v>49</v>
      </c>
      <c r="B10676" s="40">
        <v>13095500</v>
      </c>
      <c r="C10676" s="41">
        <v>43455</v>
      </c>
      <c r="D10676" s="40">
        <v>330</v>
      </c>
      <c r="E10676" s="40" t="s">
        <v>50</v>
      </c>
      <c r="F10676">
        <f t="shared" si="501"/>
        <v>12</v>
      </c>
      <c r="G10676">
        <f t="shared" si="502"/>
        <v>2019</v>
      </c>
      <c r="H10676">
        <f t="shared" si="503"/>
        <v>654.55500000000006</v>
      </c>
    </row>
    <row r="10677" spans="1:8" ht="14.4">
      <c r="A10677" s="77" t="s">
        <v>49</v>
      </c>
      <c r="B10677" s="40">
        <v>13095500</v>
      </c>
      <c r="C10677" s="41">
        <v>43456</v>
      </c>
      <c r="D10677" s="40">
        <v>329</v>
      </c>
      <c r="E10677" s="40" t="s">
        <v>50</v>
      </c>
      <c r="F10677">
        <f t="shared" si="501"/>
        <v>12</v>
      </c>
      <c r="G10677">
        <f t="shared" si="502"/>
        <v>2019</v>
      </c>
      <c r="H10677">
        <f t="shared" si="503"/>
        <v>652.57150000000001</v>
      </c>
    </row>
    <row r="10678" spans="1:8" ht="14.4">
      <c r="A10678" s="77" t="s">
        <v>49</v>
      </c>
      <c r="B10678" s="40">
        <v>13095500</v>
      </c>
      <c r="C10678" s="41">
        <v>43457</v>
      </c>
      <c r="D10678" s="40">
        <v>329</v>
      </c>
      <c r="E10678" s="40" t="s">
        <v>50</v>
      </c>
      <c r="F10678">
        <f t="shared" si="501"/>
        <v>12</v>
      </c>
      <c r="G10678">
        <f t="shared" si="502"/>
        <v>2019</v>
      </c>
      <c r="H10678">
        <f t="shared" si="503"/>
        <v>652.57150000000001</v>
      </c>
    </row>
    <row r="10679" spans="1:8" ht="14.4">
      <c r="A10679" s="77" t="s">
        <v>49</v>
      </c>
      <c r="B10679" s="40">
        <v>13095500</v>
      </c>
      <c r="C10679" s="41">
        <v>43458</v>
      </c>
      <c r="D10679" s="40">
        <v>329</v>
      </c>
      <c r="E10679" s="40" t="s">
        <v>50</v>
      </c>
      <c r="F10679">
        <f t="shared" si="501"/>
        <v>12</v>
      </c>
      <c r="G10679">
        <f t="shared" si="502"/>
        <v>2019</v>
      </c>
      <c r="H10679">
        <f t="shared" si="503"/>
        <v>652.57150000000001</v>
      </c>
    </row>
    <row r="10680" spans="1:8" ht="14.4">
      <c r="A10680" s="77" t="s">
        <v>49</v>
      </c>
      <c r="B10680" s="40">
        <v>13095500</v>
      </c>
      <c r="C10680" s="41">
        <v>43459</v>
      </c>
      <c r="D10680" s="40">
        <v>329</v>
      </c>
      <c r="E10680" s="40" t="s">
        <v>50</v>
      </c>
      <c r="F10680">
        <f t="shared" si="501"/>
        <v>12</v>
      </c>
      <c r="G10680">
        <f t="shared" si="502"/>
        <v>2019</v>
      </c>
      <c r="H10680">
        <f t="shared" si="503"/>
        <v>652.57150000000001</v>
      </c>
    </row>
    <row r="10681" spans="1:8" ht="14.4">
      <c r="A10681" s="77" t="s">
        <v>49</v>
      </c>
      <c r="B10681" s="40">
        <v>13095500</v>
      </c>
      <c r="C10681" s="41">
        <v>43460</v>
      </c>
      <c r="D10681" s="40">
        <v>328</v>
      </c>
      <c r="E10681" s="40" t="s">
        <v>50</v>
      </c>
      <c r="F10681">
        <f t="shared" si="501"/>
        <v>12</v>
      </c>
      <c r="G10681">
        <f t="shared" si="502"/>
        <v>2019</v>
      </c>
      <c r="H10681">
        <f t="shared" si="503"/>
        <v>650.58799999999997</v>
      </c>
    </row>
    <row r="10682" spans="1:8" ht="14.4">
      <c r="A10682" s="77" t="s">
        <v>49</v>
      </c>
      <c r="B10682" s="40">
        <v>13095500</v>
      </c>
      <c r="C10682" s="41">
        <v>43461</v>
      </c>
      <c r="D10682" s="40">
        <v>329</v>
      </c>
      <c r="E10682" s="40" t="s">
        <v>50</v>
      </c>
      <c r="F10682">
        <f t="shared" si="501"/>
        <v>12</v>
      </c>
      <c r="G10682">
        <f t="shared" si="502"/>
        <v>2019</v>
      </c>
      <c r="H10682">
        <f t="shared" si="503"/>
        <v>652.57150000000001</v>
      </c>
    </row>
    <row r="10683" spans="1:8" ht="14.4">
      <c r="A10683" s="77" t="s">
        <v>49</v>
      </c>
      <c r="B10683" s="40">
        <v>13095500</v>
      </c>
      <c r="C10683" s="41">
        <v>43462</v>
      </c>
      <c r="D10683" s="40">
        <v>328</v>
      </c>
      <c r="E10683" s="40" t="s">
        <v>50</v>
      </c>
      <c r="F10683">
        <f t="shared" si="501"/>
        <v>12</v>
      </c>
      <c r="G10683">
        <f t="shared" si="502"/>
        <v>2019</v>
      </c>
      <c r="H10683">
        <f t="shared" si="503"/>
        <v>650.58799999999997</v>
      </c>
    </row>
    <row r="10684" spans="1:8" ht="14.4">
      <c r="A10684" s="77" t="s">
        <v>49</v>
      </c>
      <c r="B10684" s="40">
        <v>13095500</v>
      </c>
      <c r="C10684" s="41">
        <v>43463</v>
      </c>
      <c r="D10684" s="40">
        <v>328</v>
      </c>
      <c r="E10684" s="40" t="s">
        <v>50</v>
      </c>
      <c r="F10684">
        <f t="shared" si="501"/>
        <v>12</v>
      </c>
      <c r="G10684">
        <f t="shared" si="502"/>
        <v>2019</v>
      </c>
      <c r="H10684">
        <f t="shared" si="503"/>
        <v>650.58799999999997</v>
      </c>
    </row>
    <row r="10685" spans="1:8" ht="14.4">
      <c r="A10685" s="77" t="s">
        <v>49</v>
      </c>
      <c r="B10685" s="40">
        <v>13095500</v>
      </c>
      <c r="C10685" s="41">
        <v>43464</v>
      </c>
      <c r="D10685" s="40">
        <v>328</v>
      </c>
      <c r="E10685" s="40" t="s">
        <v>50</v>
      </c>
      <c r="F10685">
        <f t="shared" si="501"/>
        <v>12</v>
      </c>
      <c r="G10685">
        <f t="shared" si="502"/>
        <v>2019</v>
      </c>
      <c r="H10685">
        <f t="shared" si="503"/>
        <v>650.58799999999997</v>
      </c>
    </row>
    <row r="10686" spans="1:8" ht="14.4">
      <c r="A10686" s="77" t="s">
        <v>49</v>
      </c>
      <c r="B10686" s="40">
        <v>13095500</v>
      </c>
      <c r="C10686" s="41">
        <v>43465</v>
      </c>
      <c r="D10686" s="40">
        <v>327</v>
      </c>
      <c r="E10686" s="40" t="s">
        <v>50</v>
      </c>
      <c r="F10686">
        <f t="shared" si="501"/>
        <v>12</v>
      </c>
      <c r="G10686">
        <f t="shared" si="502"/>
        <v>2019</v>
      </c>
      <c r="H10686">
        <f t="shared" si="503"/>
        <v>648.60450000000003</v>
      </c>
    </row>
    <row r="10687" spans="1:8" ht="14.4">
      <c r="A10687" s="77" t="s">
        <v>49</v>
      </c>
      <c r="B10687" s="40">
        <v>13095500</v>
      </c>
      <c r="C10687" s="41">
        <v>43466</v>
      </c>
      <c r="D10687" s="40">
        <v>327</v>
      </c>
      <c r="E10687" s="40" t="s">
        <v>50</v>
      </c>
      <c r="F10687">
        <f t="shared" si="501"/>
        <v>1</v>
      </c>
      <c r="G10687">
        <f t="shared" si="502"/>
        <v>2019</v>
      </c>
      <c r="H10687">
        <f t="shared" si="503"/>
        <v>648.60450000000003</v>
      </c>
    </row>
    <row r="10688" spans="1:8" ht="14.4">
      <c r="A10688" s="77" t="s">
        <v>49</v>
      </c>
      <c r="B10688" s="40">
        <v>13095500</v>
      </c>
      <c r="C10688" s="41">
        <v>43467</v>
      </c>
      <c r="D10688" s="40">
        <v>326</v>
      </c>
      <c r="E10688" s="40" t="s">
        <v>50</v>
      </c>
      <c r="F10688">
        <f t="shared" si="501"/>
        <v>1</v>
      </c>
      <c r="G10688">
        <f t="shared" si="502"/>
        <v>2019</v>
      </c>
      <c r="H10688">
        <f t="shared" si="503"/>
        <v>646.62099999999998</v>
      </c>
    </row>
    <row r="10689" spans="1:8" ht="14.4">
      <c r="A10689" s="77" t="s">
        <v>49</v>
      </c>
      <c r="B10689" s="40">
        <v>13095500</v>
      </c>
      <c r="C10689" s="41">
        <v>43468</v>
      </c>
      <c r="D10689" s="40">
        <v>326</v>
      </c>
      <c r="E10689" s="40" t="s">
        <v>50</v>
      </c>
      <c r="F10689">
        <f t="shared" si="501"/>
        <v>1</v>
      </c>
      <c r="G10689">
        <f t="shared" si="502"/>
        <v>2019</v>
      </c>
      <c r="H10689">
        <f t="shared" si="503"/>
        <v>646.62099999999998</v>
      </c>
    </row>
    <row r="10690" spans="1:8" ht="14.4">
      <c r="A10690" s="77" t="s">
        <v>49</v>
      </c>
      <c r="B10690" s="40">
        <v>13095500</v>
      </c>
      <c r="C10690" s="41">
        <v>43469</v>
      </c>
      <c r="D10690" s="40">
        <v>326</v>
      </c>
      <c r="E10690" s="40" t="s">
        <v>50</v>
      </c>
      <c r="F10690">
        <f t="shared" si="501"/>
        <v>1</v>
      </c>
      <c r="G10690">
        <f t="shared" si="502"/>
        <v>2019</v>
      </c>
      <c r="H10690">
        <f t="shared" si="503"/>
        <v>646.62099999999998</v>
      </c>
    </row>
    <row r="10691" spans="1:8" ht="14.4">
      <c r="A10691" s="77" t="s">
        <v>49</v>
      </c>
      <c r="B10691" s="40">
        <v>13095500</v>
      </c>
      <c r="C10691" s="41">
        <v>43470</v>
      </c>
      <c r="D10691" s="40">
        <v>326</v>
      </c>
      <c r="E10691" s="40" t="s">
        <v>50</v>
      </c>
      <c r="F10691">
        <f t="shared" si="501"/>
        <v>1</v>
      </c>
      <c r="G10691">
        <f t="shared" si="502"/>
        <v>2019</v>
      </c>
      <c r="H10691">
        <f t="shared" si="503"/>
        <v>646.62099999999998</v>
      </c>
    </row>
    <row r="10692" spans="1:8" ht="14.4">
      <c r="A10692" s="77" t="s">
        <v>49</v>
      </c>
      <c r="B10692" s="40">
        <v>13095500</v>
      </c>
      <c r="C10692" s="41">
        <v>43471</v>
      </c>
      <c r="D10692" s="40">
        <v>327</v>
      </c>
      <c r="E10692" s="40" t="s">
        <v>50</v>
      </c>
      <c r="F10692">
        <f t="shared" si="501"/>
        <v>1</v>
      </c>
      <c r="G10692">
        <f t="shared" si="502"/>
        <v>2019</v>
      </c>
      <c r="H10692">
        <f t="shared" si="503"/>
        <v>648.60450000000003</v>
      </c>
    </row>
    <row r="10693" spans="1:8" ht="14.4">
      <c r="A10693" s="77" t="s">
        <v>49</v>
      </c>
      <c r="B10693" s="40">
        <v>13095500</v>
      </c>
      <c r="C10693" s="41">
        <v>43472</v>
      </c>
      <c r="D10693" s="40">
        <v>326</v>
      </c>
      <c r="E10693" s="40" t="s">
        <v>50</v>
      </c>
      <c r="F10693">
        <f t="shared" si="501"/>
        <v>1</v>
      </c>
      <c r="G10693">
        <f t="shared" si="502"/>
        <v>2019</v>
      </c>
      <c r="H10693">
        <f t="shared" si="503"/>
        <v>646.62099999999998</v>
      </c>
    </row>
    <row r="10694" spans="1:8" ht="14.4">
      <c r="A10694" s="77" t="s">
        <v>49</v>
      </c>
      <c r="B10694" s="40">
        <v>13095500</v>
      </c>
      <c r="C10694" s="41">
        <v>43473</v>
      </c>
      <c r="D10694" s="40">
        <v>325</v>
      </c>
      <c r="E10694" s="40" t="s">
        <v>50</v>
      </c>
      <c r="F10694">
        <f t="shared" si="501"/>
        <v>1</v>
      </c>
      <c r="G10694">
        <f t="shared" si="502"/>
        <v>2019</v>
      </c>
      <c r="H10694">
        <f t="shared" si="503"/>
        <v>644.63750000000005</v>
      </c>
    </row>
    <row r="10695" spans="1:8" ht="14.4">
      <c r="A10695" s="77" t="s">
        <v>49</v>
      </c>
      <c r="B10695" s="40">
        <v>13095500</v>
      </c>
      <c r="C10695" s="41">
        <v>43474</v>
      </c>
      <c r="D10695" s="40">
        <v>325</v>
      </c>
      <c r="E10695" s="40" t="s">
        <v>50</v>
      </c>
      <c r="F10695">
        <f t="shared" si="501"/>
        <v>1</v>
      </c>
      <c r="G10695">
        <f t="shared" si="502"/>
        <v>2019</v>
      </c>
      <c r="H10695">
        <f t="shared" si="503"/>
        <v>644.63750000000005</v>
      </c>
    </row>
    <row r="10696" spans="1:8" ht="14.4">
      <c r="A10696" s="77" t="s">
        <v>49</v>
      </c>
      <c r="B10696" s="40">
        <v>13095500</v>
      </c>
      <c r="C10696" s="41">
        <v>43475</v>
      </c>
      <c r="D10696" s="40">
        <v>325</v>
      </c>
      <c r="E10696" s="40" t="s">
        <v>50</v>
      </c>
      <c r="F10696">
        <f t="shared" si="501"/>
        <v>1</v>
      </c>
      <c r="G10696">
        <f t="shared" si="502"/>
        <v>2019</v>
      </c>
      <c r="H10696">
        <f t="shared" si="503"/>
        <v>644.63750000000005</v>
      </c>
    </row>
    <row r="10697" spans="1:8" ht="14.4">
      <c r="A10697" s="77" t="s">
        <v>49</v>
      </c>
      <c r="B10697" s="40">
        <v>13095500</v>
      </c>
      <c r="C10697" s="41">
        <v>43476</v>
      </c>
      <c r="D10697" s="40">
        <v>324</v>
      </c>
      <c r="E10697" s="40" t="s">
        <v>50</v>
      </c>
      <c r="F10697">
        <f t="shared" si="501"/>
        <v>1</v>
      </c>
      <c r="G10697">
        <f t="shared" si="502"/>
        <v>2019</v>
      </c>
      <c r="H10697">
        <f t="shared" si="503"/>
        <v>642.654</v>
      </c>
    </row>
    <row r="10698" spans="1:8" ht="14.4">
      <c r="A10698" s="77" t="s">
        <v>49</v>
      </c>
      <c r="B10698" s="40">
        <v>13095500</v>
      </c>
      <c r="C10698" s="41">
        <v>43477</v>
      </c>
      <c r="D10698" s="40">
        <v>324</v>
      </c>
      <c r="E10698" s="40" t="s">
        <v>50</v>
      </c>
      <c r="F10698">
        <f t="shared" si="501"/>
        <v>1</v>
      </c>
      <c r="G10698">
        <f t="shared" si="502"/>
        <v>2019</v>
      </c>
      <c r="H10698">
        <f t="shared" si="503"/>
        <v>642.654</v>
      </c>
    </row>
    <row r="10699" spans="1:8" ht="14.4">
      <c r="A10699" s="77" t="s">
        <v>49</v>
      </c>
      <c r="B10699" s="40">
        <v>13095500</v>
      </c>
      <c r="C10699" s="41">
        <v>43478</v>
      </c>
      <c r="D10699" s="40">
        <v>324</v>
      </c>
      <c r="E10699" s="40" t="s">
        <v>50</v>
      </c>
      <c r="F10699">
        <f t="shared" si="501"/>
        <v>1</v>
      </c>
      <c r="G10699">
        <f t="shared" si="502"/>
        <v>2019</v>
      </c>
      <c r="H10699">
        <f t="shared" si="503"/>
        <v>642.654</v>
      </c>
    </row>
    <row r="10700" spans="1:8" ht="14.4">
      <c r="A10700" s="77" t="s">
        <v>49</v>
      </c>
      <c r="B10700" s="40">
        <v>13095500</v>
      </c>
      <c r="C10700" s="41">
        <v>43479</v>
      </c>
      <c r="D10700" s="40">
        <v>324</v>
      </c>
      <c r="E10700" s="40" t="s">
        <v>50</v>
      </c>
      <c r="F10700">
        <f t="shared" si="501"/>
        <v>1</v>
      </c>
      <c r="G10700">
        <f t="shared" si="502"/>
        <v>2019</v>
      </c>
      <c r="H10700">
        <f t="shared" si="503"/>
        <v>642.654</v>
      </c>
    </row>
    <row r="10701" spans="1:8" ht="14.4">
      <c r="A10701" s="77" t="s">
        <v>49</v>
      </c>
      <c r="B10701" s="40">
        <v>13095500</v>
      </c>
      <c r="C10701" s="41">
        <v>43480</v>
      </c>
      <c r="D10701" s="40">
        <v>323</v>
      </c>
      <c r="E10701" s="40" t="s">
        <v>50</v>
      </c>
      <c r="F10701">
        <f t="shared" si="501"/>
        <v>1</v>
      </c>
      <c r="G10701">
        <f t="shared" si="502"/>
        <v>2019</v>
      </c>
      <c r="H10701">
        <f t="shared" si="503"/>
        <v>640.67050000000006</v>
      </c>
    </row>
    <row r="10702" spans="1:8" ht="14.4">
      <c r="A10702" s="77" t="s">
        <v>49</v>
      </c>
      <c r="B10702" s="40">
        <v>13095500</v>
      </c>
      <c r="C10702" s="41">
        <v>43481</v>
      </c>
      <c r="D10702" s="40">
        <v>324</v>
      </c>
      <c r="E10702" s="40" t="s">
        <v>50</v>
      </c>
      <c r="F10702">
        <f t="shared" si="501"/>
        <v>1</v>
      </c>
      <c r="G10702">
        <f t="shared" si="502"/>
        <v>2019</v>
      </c>
      <c r="H10702">
        <f t="shared" si="503"/>
        <v>642.654</v>
      </c>
    </row>
    <row r="10703" spans="1:8" ht="14.4">
      <c r="A10703" s="77" t="s">
        <v>49</v>
      </c>
      <c r="B10703" s="40">
        <v>13095500</v>
      </c>
      <c r="C10703" s="41">
        <v>43482</v>
      </c>
      <c r="D10703" s="40">
        <v>324</v>
      </c>
      <c r="E10703" s="40" t="s">
        <v>50</v>
      </c>
      <c r="F10703">
        <f t="shared" si="501"/>
        <v>1</v>
      </c>
      <c r="G10703">
        <f t="shared" si="502"/>
        <v>2019</v>
      </c>
      <c r="H10703">
        <f t="shared" si="503"/>
        <v>642.654</v>
      </c>
    </row>
    <row r="10704" spans="1:8" ht="14.4">
      <c r="A10704" s="77" t="s">
        <v>49</v>
      </c>
      <c r="B10704" s="40">
        <v>13095500</v>
      </c>
      <c r="C10704" s="41">
        <v>43483</v>
      </c>
      <c r="D10704" s="40">
        <v>323</v>
      </c>
      <c r="E10704" s="40" t="s">
        <v>50</v>
      </c>
      <c r="F10704">
        <f t="shared" si="501"/>
        <v>1</v>
      </c>
      <c r="G10704">
        <f t="shared" si="502"/>
        <v>2019</v>
      </c>
      <c r="H10704">
        <f t="shared" si="503"/>
        <v>640.67050000000006</v>
      </c>
    </row>
    <row r="10705" spans="1:8" ht="14.4">
      <c r="A10705" s="77" t="s">
        <v>49</v>
      </c>
      <c r="B10705" s="40">
        <v>13095500</v>
      </c>
      <c r="C10705" s="41">
        <v>43484</v>
      </c>
      <c r="D10705" s="40">
        <v>323</v>
      </c>
      <c r="E10705" s="40" t="s">
        <v>50</v>
      </c>
      <c r="F10705">
        <f t="shared" si="501"/>
        <v>1</v>
      </c>
      <c r="G10705">
        <f t="shared" si="502"/>
        <v>2019</v>
      </c>
      <c r="H10705">
        <f t="shared" si="503"/>
        <v>640.67050000000006</v>
      </c>
    </row>
    <row r="10706" spans="1:8" ht="14.4">
      <c r="A10706" s="77" t="s">
        <v>49</v>
      </c>
      <c r="B10706" s="40">
        <v>13095500</v>
      </c>
      <c r="C10706" s="41">
        <v>43485</v>
      </c>
      <c r="D10706" s="40">
        <v>323</v>
      </c>
      <c r="E10706" s="40" t="s">
        <v>50</v>
      </c>
      <c r="F10706">
        <f t="shared" si="501"/>
        <v>1</v>
      </c>
      <c r="G10706">
        <f t="shared" si="502"/>
        <v>2019</v>
      </c>
      <c r="H10706">
        <f t="shared" si="503"/>
        <v>640.67050000000006</v>
      </c>
    </row>
    <row r="10707" spans="1:8" ht="14.4">
      <c r="A10707" s="77" t="s">
        <v>49</v>
      </c>
      <c r="B10707" s="40">
        <v>13095500</v>
      </c>
      <c r="C10707" s="41">
        <v>43486</v>
      </c>
      <c r="D10707" s="40">
        <v>324</v>
      </c>
      <c r="E10707" s="40" t="s">
        <v>50</v>
      </c>
      <c r="F10707">
        <f t="shared" si="501"/>
        <v>1</v>
      </c>
      <c r="G10707">
        <f t="shared" si="502"/>
        <v>2019</v>
      </c>
      <c r="H10707">
        <f t="shared" si="503"/>
        <v>642.654</v>
      </c>
    </row>
    <row r="10708" spans="1:8" ht="14.4">
      <c r="A10708" s="77" t="s">
        <v>49</v>
      </c>
      <c r="B10708" s="40">
        <v>13095500</v>
      </c>
      <c r="C10708" s="41">
        <v>43487</v>
      </c>
      <c r="D10708" s="40">
        <v>323</v>
      </c>
      <c r="E10708" s="40" t="s">
        <v>50</v>
      </c>
      <c r="F10708">
        <f t="shared" si="501"/>
        <v>1</v>
      </c>
      <c r="G10708">
        <f t="shared" si="502"/>
        <v>2019</v>
      </c>
      <c r="H10708">
        <f t="shared" si="503"/>
        <v>640.67050000000006</v>
      </c>
    </row>
    <row r="10709" spans="1:8" ht="14.4">
      <c r="A10709" s="77" t="s">
        <v>49</v>
      </c>
      <c r="B10709" s="40">
        <v>13095500</v>
      </c>
      <c r="C10709" s="41">
        <v>43488</v>
      </c>
      <c r="D10709" s="40">
        <v>323</v>
      </c>
      <c r="E10709" s="40" t="s">
        <v>50</v>
      </c>
      <c r="F10709">
        <f t="shared" si="501"/>
        <v>1</v>
      </c>
      <c r="G10709">
        <f t="shared" si="502"/>
        <v>2019</v>
      </c>
      <c r="H10709">
        <f t="shared" si="503"/>
        <v>640.67050000000006</v>
      </c>
    </row>
    <row r="10710" spans="1:8" ht="14.4">
      <c r="A10710" s="77" t="s">
        <v>49</v>
      </c>
      <c r="B10710" s="40">
        <v>13095500</v>
      </c>
      <c r="C10710" s="41">
        <v>43489</v>
      </c>
      <c r="D10710" s="40">
        <v>322</v>
      </c>
      <c r="E10710" s="40" t="s">
        <v>50</v>
      </c>
      <c r="F10710">
        <f t="shared" si="501"/>
        <v>1</v>
      </c>
      <c r="G10710">
        <f t="shared" si="502"/>
        <v>2019</v>
      </c>
      <c r="H10710">
        <f t="shared" si="503"/>
        <v>638.68700000000001</v>
      </c>
    </row>
    <row r="10711" spans="1:8" ht="14.4">
      <c r="A10711" s="77" t="s">
        <v>49</v>
      </c>
      <c r="B10711" s="40">
        <v>13095500</v>
      </c>
      <c r="C10711" s="41">
        <v>43490</v>
      </c>
      <c r="D10711" s="40">
        <v>322</v>
      </c>
      <c r="E10711" s="40" t="s">
        <v>50</v>
      </c>
      <c r="F10711">
        <f t="shared" si="501"/>
        <v>1</v>
      </c>
      <c r="G10711">
        <f t="shared" si="502"/>
        <v>2019</v>
      </c>
      <c r="H10711">
        <f t="shared" si="503"/>
        <v>638.68700000000001</v>
      </c>
    </row>
    <row r="10712" spans="1:8" ht="14.4">
      <c r="A10712" s="77" t="s">
        <v>49</v>
      </c>
      <c r="B10712" s="40">
        <v>13095500</v>
      </c>
      <c r="C10712" s="41">
        <v>43491</v>
      </c>
      <c r="D10712" s="40">
        <v>322</v>
      </c>
      <c r="E10712" s="40" t="s">
        <v>50</v>
      </c>
      <c r="F10712">
        <f t="shared" si="501"/>
        <v>1</v>
      </c>
      <c r="G10712">
        <f t="shared" si="502"/>
        <v>2019</v>
      </c>
      <c r="H10712">
        <f t="shared" si="503"/>
        <v>638.68700000000001</v>
      </c>
    </row>
    <row r="10713" spans="1:8" ht="14.4">
      <c r="A10713" s="77" t="s">
        <v>49</v>
      </c>
      <c r="B10713" s="40">
        <v>13095500</v>
      </c>
      <c r="C10713" s="41">
        <v>43492</v>
      </c>
      <c r="D10713" s="40">
        <v>322</v>
      </c>
      <c r="E10713" s="40" t="s">
        <v>50</v>
      </c>
      <c r="F10713">
        <f t="shared" si="501"/>
        <v>1</v>
      </c>
      <c r="G10713">
        <f t="shared" si="502"/>
        <v>2019</v>
      </c>
      <c r="H10713">
        <f t="shared" si="503"/>
        <v>638.68700000000001</v>
      </c>
    </row>
    <row r="10714" spans="1:8" ht="14.4">
      <c r="A10714" s="77" t="s">
        <v>49</v>
      </c>
      <c r="B10714" s="40">
        <v>13095500</v>
      </c>
      <c r="C10714" s="41">
        <v>43493</v>
      </c>
      <c r="D10714" s="40">
        <v>321</v>
      </c>
      <c r="E10714" s="40" t="s">
        <v>50</v>
      </c>
      <c r="F10714">
        <f t="shared" si="501"/>
        <v>1</v>
      </c>
      <c r="G10714">
        <f t="shared" si="502"/>
        <v>2019</v>
      </c>
      <c r="H10714">
        <f t="shared" si="503"/>
        <v>636.70349999999996</v>
      </c>
    </row>
    <row r="10715" spans="1:8" ht="14.4">
      <c r="A10715" s="77" t="s">
        <v>49</v>
      </c>
      <c r="B10715" s="40">
        <v>13095500</v>
      </c>
      <c r="C10715" s="41">
        <v>43494</v>
      </c>
      <c r="D10715" s="40">
        <v>321</v>
      </c>
      <c r="E10715" s="40" t="s">
        <v>50</v>
      </c>
      <c r="F10715">
        <f t="shared" si="501"/>
        <v>1</v>
      </c>
      <c r="G10715">
        <f t="shared" si="502"/>
        <v>2019</v>
      </c>
      <c r="H10715">
        <f t="shared" si="503"/>
        <v>636.70349999999996</v>
      </c>
    </row>
    <row r="10716" spans="1:8" ht="14.4">
      <c r="A10716" s="77" t="s">
        <v>49</v>
      </c>
      <c r="B10716" s="40">
        <v>13095500</v>
      </c>
      <c r="C10716" s="41">
        <v>43495</v>
      </c>
      <c r="D10716" s="40">
        <v>321</v>
      </c>
      <c r="E10716" s="40" t="s">
        <v>50</v>
      </c>
      <c r="F10716">
        <f t="shared" si="501"/>
        <v>1</v>
      </c>
      <c r="G10716">
        <f t="shared" si="502"/>
        <v>2019</v>
      </c>
      <c r="H10716">
        <f t="shared" si="503"/>
        <v>636.70349999999996</v>
      </c>
    </row>
    <row r="10717" spans="1:8" ht="14.4">
      <c r="A10717" s="77" t="s">
        <v>49</v>
      </c>
      <c r="B10717" s="40">
        <v>13095500</v>
      </c>
      <c r="C10717" s="41">
        <v>43496</v>
      </c>
      <c r="D10717" s="40">
        <v>321</v>
      </c>
      <c r="E10717" s="40" t="s">
        <v>50</v>
      </c>
      <c r="F10717">
        <f t="shared" si="501"/>
        <v>1</v>
      </c>
      <c r="G10717">
        <f t="shared" si="502"/>
        <v>2019</v>
      </c>
      <c r="H10717">
        <f t="shared" si="503"/>
        <v>636.70349999999996</v>
      </c>
    </row>
    <row r="10718" spans="1:8" ht="14.4">
      <c r="A10718" s="77" t="s">
        <v>49</v>
      </c>
      <c r="B10718" s="40">
        <v>13095500</v>
      </c>
      <c r="C10718" s="41">
        <v>43497</v>
      </c>
      <c r="D10718" s="40">
        <v>321</v>
      </c>
      <c r="E10718" s="40" t="s">
        <v>50</v>
      </c>
      <c r="F10718">
        <f t="shared" si="501"/>
        <v>2</v>
      </c>
      <c r="G10718">
        <f t="shared" si="502"/>
        <v>2019</v>
      </c>
      <c r="H10718">
        <f t="shared" si="503"/>
        <v>636.70349999999996</v>
      </c>
    </row>
    <row r="10719" spans="1:8" ht="14.4">
      <c r="A10719" s="77" t="s">
        <v>49</v>
      </c>
      <c r="B10719" s="40">
        <v>13095500</v>
      </c>
      <c r="C10719" s="41">
        <v>43498</v>
      </c>
      <c r="D10719" s="40">
        <v>322</v>
      </c>
      <c r="E10719" s="40" t="s">
        <v>50</v>
      </c>
      <c r="F10719">
        <f t="shared" si="501"/>
        <v>2</v>
      </c>
      <c r="G10719">
        <f t="shared" si="502"/>
        <v>2019</v>
      </c>
      <c r="H10719">
        <f t="shared" si="503"/>
        <v>638.68700000000001</v>
      </c>
    </row>
    <row r="10720" spans="1:8" ht="14.4">
      <c r="A10720" s="77" t="s">
        <v>49</v>
      </c>
      <c r="B10720" s="40">
        <v>13095500</v>
      </c>
      <c r="C10720" s="41">
        <v>43499</v>
      </c>
      <c r="D10720" s="40">
        <v>321</v>
      </c>
      <c r="E10720" s="40" t="s">
        <v>50</v>
      </c>
      <c r="F10720">
        <f t="shared" si="501"/>
        <v>2</v>
      </c>
      <c r="G10720">
        <f t="shared" si="502"/>
        <v>2019</v>
      </c>
      <c r="H10720">
        <f t="shared" si="503"/>
        <v>636.70349999999996</v>
      </c>
    </row>
    <row r="10721" spans="1:8" ht="14.4">
      <c r="A10721" s="77" t="s">
        <v>49</v>
      </c>
      <c r="B10721" s="40">
        <v>13095500</v>
      </c>
      <c r="C10721" s="41">
        <v>43500</v>
      </c>
      <c r="D10721" s="40">
        <v>321</v>
      </c>
      <c r="E10721" s="40" t="s">
        <v>50</v>
      </c>
      <c r="F10721">
        <f t="shared" si="501"/>
        <v>2</v>
      </c>
      <c r="G10721">
        <f t="shared" si="502"/>
        <v>2019</v>
      </c>
      <c r="H10721">
        <f t="shared" si="503"/>
        <v>636.70349999999996</v>
      </c>
    </row>
    <row r="10722" spans="1:8" ht="14.4">
      <c r="A10722" s="77" t="s">
        <v>49</v>
      </c>
      <c r="B10722" s="40">
        <v>13095500</v>
      </c>
      <c r="C10722" s="41">
        <v>43501</v>
      </c>
      <c r="D10722" s="40">
        <v>322</v>
      </c>
      <c r="E10722" s="40" t="s">
        <v>50</v>
      </c>
      <c r="F10722">
        <f t="shared" ref="F10722:F10785" si="504">MONTH(C10722)</f>
        <v>2</v>
      </c>
      <c r="G10722">
        <f t="shared" ref="G10722:G10785" si="505">IF(F10722&gt;10,YEAR(C10722)+1,YEAR(C10722))</f>
        <v>2019</v>
      </c>
      <c r="H10722">
        <f t="shared" si="503"/>
        <v>638.68700000000001</v>
      </c>
    </row>
    <row r="10723" spans="1:8" ht="14.4">
      <c r="A10723" s="77" t="s">
        <v>49</v>
      </c>
      <c r="B10723" s="40">
        <v>13095500</v>
      </c>
      <c r="C10723" s="41">
        <v>43502</v>
      </c>
      <c r="D10723" s="40">
        <v>322</v>
      </c>
      <c r="E10723" s="40" t="s">
        <v>50</v>
      </c>
      <c r="F10723">
        <f t="shared" si="504"/>
        <v>2</v>
      </c>
      <c r="G10723">
        <f t="shared" si="505"/>
        <v>2019</v>
      </c>
      <c r="H10723">
        <f t="shared" si="503"/>
        <v>638.68700000000001</v>
      </c>
    </row>
    <row r="10724" spans="1:8" ht="14.4">
      <c r="A10724" s="77" t="s">
        <v>49</v>
      </c>
      <c r="B10724" s="40">
        <v>13095500</v>
      </c>
      <c r="C10724" s="41">
        <v>43503</v>
      </c>
      <c r="D10724" s="40">
        <v>321</v>
      </c>
      <c r="E10724" s="40" t="s">
        <v>50</v>
      </c>
      <c r="F10724">
        <f t="shared" si="504"/>
        <v>2</v>
      </c>
      <c r="G10724">
        <f t="shared" si="505"/>
        <v>2019</v>
      </c>
      <c r="H10724">
        <f t="shared" si="503"/>
        <v>636.70349999999996</v>
      </c>
    </row>
    <row r="10725" spans="1:8" ht="14.4">
      <c r="A10725" s="77" t="s">
        <v>49</v>
      </c>
      <c r="B10725" s="40">
        <v>13095500</v>
      </c>
      <c r="C10725" s="41">
        <v>43504</v>
      </c>
      <c r="D10725" s="40">
        <v>321</v>
      </c>
      <c r="E10725" s="40" t="s">
        <v>50</v>
      </c>
      <c r="F10725">
        <f t="shared" si="504"/>
        <v>2</v>
      </c>
      <c r="G10725">
        <f t="shared" si="505"/>
        <v>2019</v>
      </c>
      <c r="H10725">
        <f t="shared" ref="H10725:H10788" si="506">D10725*1.9835</f>
        <v>636.70349999999996</v>
      </c>
    </row>
    <row r="10726" spans="1:8" ht="14.4">
      <c r="A10726" s="77" t="s">
        <v>49</v>
      </c>
      <c r="B10726" s="40">
        <v>13095500</v>
      </c>
      <c r="C10726" s="41">
        <v>43505</v>
      </c>
      <c r="D10726" s="40">
        <v>321</v>
      </c>
      <c r="E10726" s="40" t="s">
        <v>50</v>
      </c>
      <c r="F10726">
        <f t="shared" si="504"/>
        <v>2</v>
      </c>
      <c r="G10726">
        <f t="shared" si="505"/>
        <v>2019</v>
      </c>
      <c r="H10726">
        <f t="shared" si="506"/>
        <v>636.70349999999996</v>
      </c>
    </row>
    <row r="10727" spans="1:8" ht="14.4">
      <c r="A10727" s="77" t="s">
        <v>49</v>
      </c>
      <c r="B10727" s="40">
        <v>13095500</v>
      </c>
      <c r="C10727" s="41">
        <v>43506</v>
      </c>
      <c r="D10727" s="40">
        <v>321</v>
      </c>
      <c r="E10727" s="40" t="s">
        <v>50</v>
      </c>
      <c r="F10727">
        <f t="shared" si="504"/>
        <v>2</v>
      </c>
      <c r="G10727">
        <f t="shared" si="505"/>
        <v>2019</v>
      </c>
      <c r="H10727">
        <f t="shared" si="506"/>
        <v>636.70349999999996</v>
      </c>
    </row>
    <row r="10728" spans="1:8" ht="14.4">
      <c r="A10728" s="77" t="s">
        <v>49</v>
      </c>
      <c r="B10728" s="40">
        <v>13095500</v>
      </c>
      <c r="C10728" s="41">
        <v>43507</v>
      </c>
      <c r="D10728" s="40">
        <v>321</v>
      </c>
      <c r="E10728" s="40" t="s">
        <v>50</v>
      </c>
      <c r="F10728">
        <f t="shared" si="504"/>
        <v>2</v>
      </c>
      <c r="G10728">
        <f t="shared" si="505"/>
        <v>2019</v>
      </c>
      <c r="H10728">
        <f t="shared" si="506"/>
        <v>636.70349999999996</v>
      </c>
    </row>
    <row r="10729" spans="1:8" ht="14.4">
      <c r="A10729" s="77" t="s">
        <v>49</v>
      </c>
      <c r="B10729" s="40">
        <v>13095500</v>
      </c>
      <c r="C10729" s="41">
        <v>43508</v>
      </c>
      <c r="D10729" s="40">
        <v>320</v>
      </c>
      <c r="E10729" s="40" t="s">
        <v>50</v>
      </c>
      <c r="F10729">
        <f t="shared" si="504"/>
        <v>2</v>
      </c>
      <c r="G10729">
        <f t="shared" si="505"/>
        <v>2019</v>
      </c>
      <c r="H10729">
        <f t="shared" si="506"/>
        <v>634.72</v>
      </c>
    </row>
    <row r="10730" spans="1:8" ht="14.4">
      <c r="A10730" s="77" t="s">
        <v>49</v>
      </c>
      <c r="B10730" s="40">
        <v>13095500</v>
      </c>
      <c r="C10730" s="41">
        <v>43509</v>
      </c>
      <c r="D10730" s="40">
        <v>321</v>
      </c>
      <c r="E10730" s="40" t="s">
        <v>50</v>
      </c>
      <c r="F10730">
        <f t="shared" si="504"/>
        <v>2</v>
      </c>
      <c r="G10730">
        <f t="shared" si="505"/>
        <v>2019</v>
      </c>
      <c r="H10730">
        <f t="shared" si="506"/>
        <v>636.70349999999996</v>
      </c>
    </row>
    <row r="10731" spans="1:8" ht="14.4">
      <c r="A10731" s="77" t="s">
        <v>49</v>
      </c>
      <c r="B10731" s="40">
        <v>13095500</v>
      </c>
      <c r="C10731" s="41">
        <v>43510</v>
      </c>
      <c r="D10731" s="40">
        <v>321</v>
      </c>
      <c r="E10731" s="40" t="s">
        <v>50</v>
      </c>
      <c r="F10731">
        <f t="shared" si="504"/>
        <v>2</v>
      </c>
      <c r="G10731">
        <f t="shared" si="505"/>
        <v>2019</v>
      </c>
      <c r="H10731">
        <f t="shared" si="506"/>
        <v>636.70349999999996</v>
      </c>
    </row>
    <row r="10732" spans="1:8" ht="14.4">
      <c r="A10732" s="77" t="s">
        <v>49</v>
      </c>
      <c r="B10732" s="40">
        <v>13095500</v>
      </c>
      <c r="C10732" s="41">
        <v>43511</v>
      </c>
      <c r="D10732" s="40">
        <v>321</v>
      </c>
      <c r="E10732" s="40" t="s">
        <v>50</v>
      </c>
      <c r="F10732">
        <f t="shared" si="504"/>
        <v>2</v>
      </c>
      <c r="G10732">
        <f t="shared" si="505"/>
        <v>2019</v>
      </c>
      <c r="H10732">
        <f t="shared" si="506"/>
        <v>636.70349999999996</v>
      </c>
    </row>
    <row r="10733" spans="1:8" ht="14.4">
      <c r="A10733" s="77" t="s">
        <v>49</v>
      </c>
      <c r="B10733" s="40">
        <v>13095500</v>
      </c>
      <c r="C10733" s="41">
        <v>43512</v>
      </c>
      <c r="D10733" s="40">
        <v>320</v>
      </c>
      <c r="E10733" s="40" t="s">
        <v>50</v>
      </c>
      <c r="F10733">
        <f t="shared" si="504"/>
        <v>2</v>
      </c>
      <c r="G10733">
        <f t="shared" si="505"/>
        <v>2019</v>
      </c>
      <c r="H10733">
        <f t="shared" si="506"/>
        <v>634.72</v>
      </c>
    </row>
    <row r="10734" spans="1:8" ht="14.4">
      <c r="A10734" s="77" t="s">
        <v>49</v>
      </c>
      <c r="B10734" s="40">
        <v>13095500</v>
      </c>
      <c r="C10734" s="41">
        <v>43513</v>
      </c>
      <c r="D10734" s="40">
        <v>319</v>
      </c>
      <c r="E10734" s="40" t="s">
        <v>50</v>
      </c>
      <c r="F10734">
        <f t="shared" si="504"/>
        <v>2</v>
      </c>
      <c r="G10734">
        <f t="shared" si="505"/>
        <v>2019</v>
      </c>
      <c r="H10734">
        <f t="shared" si="506"/>
        <v>632.73649999999998</v>
      </c>
    </row>
    <row r="10735" spans="1:8" ht="14.4">
      <c r="A10735" s="77" t="s">
        <v>49</v>
      </c>
      <c r="B10735" s="40">
        <v>13095500</v>
      </c>
      <c r="C10735" s="41">
        <v>43514</v>
      </c>
      <c r="D10735" s="40">
        <v>320</v>
      </c>
      <c r="E10735" s="40" t="s">
        <v>50</v>
      </c>
      <c r="F10735">
        <f t="shared" si="504"/>
        <v>2</v>
      </c>
      <c r="G10735">
        <f t="shared" si="505"/>
        <v>2019</v>
      </c>
      <c r="H10735">
        <f t="shared" si="506"/>
        <v>634.72</v>
      </c>
    </row>
    <row r="10736" spans="1:8" ht="14.4">
      <c r="A10736" s="77" t="s">
        <v>49</v>
      </c>
      <c r="B10736" s="40">
        <v>13095500</v>
      </c>
      <c r="C10736" s="41">
        <v>43515</v>
      </c>
      <c r="D10736" s="40">
        <v>320</v>
      </c>
      <c r="E10736" s="40" t="s">
        <v>50</v>
      </c>
      <c r="F10736">
        <f t="shared" si="504"/>
        <v>2</v>
      </c>
      <c r="G10736">
        <f t="shared" si="505"/>
        <v>2019</v>
      </c>
      <c r="H10736">
        <f t="shared" si="506"/>
        <v>634.72</v>
      </c>
    </row>
    <row r="10737" spans="1:8" ht="14.4">
      <c r="A10737" s="77" t="s">
        <v>49</v>
      </c>
      <c r="B10737" s="40">
        <v>13095500</v>
      </c>
      <c r="C10737" s="41">
        <v>43516</v>
      </c>
      <c r="D10737" s="40">
        <v>320</v>
      </c>
      <c r="E10737" s="40" t="s">
        <v>50</v>
      </c>
      <c r="F10737">
        <f t="shared" si="504"/>
        <v>2</v>
      </c>
      <c r="G10737">
        <f t="shared" si="505"/>
        <v>2019</v>
      </c>
      <c r="H10737">
        <f t="shared" si="506"/>
        <v>634.72</v>
      </c>
    </row>
    <row r="10738" spans="1:8" ht="14.4">
      <c r="A10738" s="77" t="s">
        <v>49</v>
      </c>
      <c r="B10738" s="40">
        <v>13095500</v>
      </c>
      <c r="C10738" s="41">
        <v>43517</v>
      </c>
      <c r="D10738" s="40">
        <v>320</v>
      </c>
      <c r="E10738" s="40" t="s">
        <v>50</v>
      </c>
      <c r="F10738">
        <f t="shared" si="504"/>
        <v>2</v>
      </c>
      <c r="G10738">
        <f t="shared" si="505"/>
        <v>2019</v>
      </c>
      <c r="H10738">
        <f t="shared" si="506"/>
        <v>634.72</v>
      </c>
    </row>
    <row r="10739" spans="1:8" ht="14.4">
      <c r="A10739" s="77" t="s">
        <v>49</v>
      </c>
      <c r="B10739" s="40">
        <v>13095500</v>
      </c>
      <c r="C10739" s="41">
        <v>43518</v>
      </c>
      <c r="D10739" s="40">
        <v>320</v>
      </c>
      <c r="E10739" s="40" t="s">
        <v>50</v>
      </c>
      <c r="F10739">
        <f t="shared" si="504"/>
        <v>2</v>
      </c>
      <c r="G10739">
        <f t="shared" si="505"/>
        <v>2019</v>
      </c>
      <c r="H10739">
        <f t="shared" si="506"/>
        <v>634.72</v>
      </c>
    </row>
    <row r="10740" spans="1:8" ht="14.4">
      <c r="A10740" s="77" t="s">
        <v>49</v>
      </c>
      <c r="B10740" s="40">
        <v>13095500</v>
      </c>
      <c r="C10740" s="41">
        <v>43519</v>
      </c>
      <c r="D10740" s="40">
        <v>320</v>
      </c>
      <c r="E10740" s="40" t="s">
        <v>50</v>
      </c>
      <c r="F10740">
        <f t="shared" si="504"/>
        <v>2</v>
      </c>
      <c r="G10740">
        <f t="shared" si="505"/>
        <v>2019</v>
      </c>
      <c r="H10740">
        <f t="shared" si="506"/>
        <v>634.72</v>
      </c>
    </row>
    <row r="10741" spans="1:8" ht="14.4">
      <c r="A10741" s="77" t="s">
        <v>49</v>
      </c>
      <c r="B10741" s="40">
        <v>13095500</v>
      </c>
      <c r="C10741" s="41">
        <v>43520</v>
      </c>
      <c r="D10741" s="40">
        <v>319</v>
      </c>
      <c r="E10741" s="40" t="s">
        <v>50</v>
      </c>
      <c r="F10741">
        <f t="shared" si="504"/>
        <v>2</v>
      </c>
      <c r="G10741">
        <f t="shared" si="505"/>
        <v>2019</v>
      </c>
      <c r="H10741">
        <f t="shared" si="506"/>
        <v>632.73649999999998</v>
      </c>
    </row>
    <row r="10742" spans="1:8" ht="14.4">
      <c r="A10742" s="77" t="s">
        <v>49</v>
      </c>
      <c r="B10742" s="40">
        <v>13095500</v>
      </c>
      <c r="C10742" s="41">
        <v>43521</v>
      </c>
      <c r="D10742" s="40">
        <v>319</v>
      </c>
      <c r="E10742" s="40" t="s">
        <v>50</v>
      </c>
      <c r="F10742">
        <f t="shared" si="504"/>
        <v>2</v>
      </c>
      <c r="G10742">
        <f t="shared" si="505"/>
        <v>2019</v>
      </c>
      <c r="H10742">
        <f t="shared" si="506"/>
        <v>632.73649999999998</v>
      </c>
    </row>
    <row r="10743" spans="1:8" ht="14.4">
      <c r="A10743" s="77" t="s">
        <v>49</v>
      </c>
      <c r="B10743" s="40">
        <v>13095500</v>
      </c>
      <c r="C10743" s="41">
        <v>43522</v>
      </c>
      <c r="D10743" s="40">
        <v>318</v>
      </c>
      <c r="E10743" s="40" t="s">
        <v>50</v>
      </c>
      <c r="F10743">
        <f t="shared" si="504"/>
        <v>2</v>
      </c>
      <c r="G10743">
        <f t="shared" si="505"/>
        <v>2019</v>
      </c>
      <c r="H10743">
        <f t="shared" si="506"/>
        <v>630.75300000000004</v>
      </c>
    </row>
    <row r="10744" spans="1:8" ht="14.4">
      <c r="A10744" s="77" t="s">
        <v>49</v>
      </c>
      <c r="B10744" s="40">
        <v>13095500</v>
      </c>
      <c r="C10744" s="41">
        <v>43523</v>
      </c>
      <c r="D10744" s="40">
        <v>317</v>
      </c>
      <c r="E10744" s="40" t="s">
        <v>50</v>
      </c>
      <c r="F10744">
        <f t="shared" si="504"/>
        <v>2</v>
      </c>
      <c r="G10744">
        <f t="shared" si="505"/>
        <v>2019</v>
      </c>
      <c r="H10744">
        <f t="shared" si="506"/>
        <v>628.76949999999999</v>
      </c>
    </row>
    <row r="10745" spans="1:8" ht="14.4">
      <c r="A10745" s="77" t="s">
        <v>49</v>
      </c>
      <c r="B10745" s="40">
        <v>13095500</v>
      </c>
      <c r="C10745" s="41">
        <v>43524</v>
      </c>
      <c r="D10745" s="40">
        <v>317</v>
      </c>
      <c r="E10745" s="40" t="s">
        <v>50</v>
      </c>
      <c r="F10745">
        <f t="shared" si="504"/>
        <v>2</v>
      </c>
      <c r="G10745">
        <f t="shared" si="505"/>
        <v>2019</v>
      </c>
      <c r="H10745">
        <f t="shared" si="506"/>
        <v>628.76949999999999</v>
      </c>
    </row>
    <row r="10746" spans="1:8" ht="14.4">
      <c r="A10746" s="77" t="s">
        <v>49</v>
      </c>
      <c r="B10746" s="40">
        <v>13095500</v>
      </c>
      <c r="C10746" s="41">
        <v>43525</v>
      </c>
      <c r="D10746" s="40">
        <v>317</v>
      </c>
      <c r="E10746" s="40" t="s">
        <v>50</v>
      </c>
      <c r="F10746">
        <f t="shared" si="504"/>
        <v>3</v>
      </c>
      <c r="G10746">
        <f t="shared" si="505"/>
        <v>2019</v>
      </c>
      <c r="H10746">
        <f t="shared" si="506"/>
        <v>628.76949999999999</v>
      </c>
    </row>
    <row r="10747" spans="1:8" ht="14.4">
      <c r="A10747" s="77" t="s">
        <v>49</v>
      </c>
      <c r="B10747" s="40">
        <v>13095500</v>
      </c>
      <c r="C10747" s="41">
        <v>43526</v>
      </c>
      <c r="D10747" s="40">
        <v>317</v>
      </c>
      <c r="E10747" s="40" t="s">
        <v>50</v>
      </c>
      <c r="F10747">
        <f t="shared" si="504"/>
        <v>3</v>
      </c>
      <c r="G10747">
        <f t="shared" si="505"/>
        <v>2019</v>
      </c>
      <c r="H10747">
        <f t="shared" si="506"/>
        <v>628.76949999999999</v>
      </c>
    </row>
    <row r="10748" spans="1:8" ht="14.4">
      <c r="A10748" s="77" t="s">
        <v>49</v>
      </c>
      <c r="B10748" s="40">
        <v>13095500</v>
      </c>
      <c r="C10748" s="41">
        <v>43527</v>
      </c>
      <c r="D10748" s="40">
        <v>317</v>
      </c>
      <c r="E10748" s="40" t="s">
        <v>50</v>
      </c>
      <c r="F10748">
        <f t="shared" si="504"/>
        <v>3</v>
      </c>
      <c r="G10748">
        <f t="shared" si="505"/>
        <v>2019</v>
      </c>
      <c r="H10748">
        <f t="shared" si="506"/>
        <v>628.76949999999999</v>
      </c>
    </row>
    <row r="10749" spans="1:8" ht="14.4">
      <c r="A10749" s="77" t="s">
        <v>49</v>
      </c>
      <c r="B10749" s="40">
        <v>13095500</v>
      </c>
      <c r="C10749" s="41">
        <v>43528</v>
      </c>
      <c r="D10749" s="40">
        <v>316</v>
      </c>
      <c r="E10749" s="40" t="s">
        <v>50</v>
      </c>
      <c r="F10749">
        <f t="shared" si="504"/>
        <v>3</v>
      </c>
      <c r="G10749">
        <f t="shared" si="505"/>
        <v>2019</v>
      </c>
      <c r="H10749">
        <f t="shared" si="506"/>
        <v>626.78600000000006</v>
      </c>
    </row>
    <row r="10750" spans="1:8" ht="14.4">
      <c r="A10750" s="77" t="s">
        <v>49</v>
      </c>
      <c r="B10750" s="40">
        <v>13095500</v>
      </c>
      <c r="C10750" s="41">
        <v>43529</v>
      </c>
      <c r="D10750" s="40">
        <v>316</v>
      </c>
      <c r="E10750" s="40" t="s">
        <v>50</v>
      </c>
      <c r="F10750">
        <f t="shared" si="504"/>
        <v>3</v>
      </c>
      <c r="G10750">
        <f t="shared" si="505"/>
        <v>2019</v>
      </c>
      <c r="H10750">
        <f t="shared" si="506"/>
        <v>626.78600000000006</v>
      </c>
    </row>
    <row r="10751" spans="1:8" ht="14.4">
      <c r="A10751" s="77" t="s">
        <v>49</v>
      </c>
      <c r="B10751" s="40">
        <v>13095500</v>
      </c>
      <c r="C10751" s="41">
        <v>43530</v>
      </c>
      <c r="D10751" s="40">
        <v>317</v>
      </c>
      <c r="E10751" s="40" t="s">
        <v>50</v>
      </c>
      <c r="F10751">
        <f t="shared" si="504"/>
        <v>3</v>
      </c>
      <c r="G10751">
        <f t="shared" si="505"/>
        <v>2019</v>
      </c>
      <c r="H10751">
        <f t="shared" si="506"/>
        <v>628.76949999999999</v>
      </c>
    </row>
    <row r="10752" spans="1:8" ht="14.4">
      <c r="A10752" s="77" t="s">
        <v>49</v>
      </c>
      <c r="B10752" s="40">
        <v>13095500</v>
      </c>
      <c r="C10752" s="41">
        <v>43531</v>
      </c>
      <c r="D10752" s="40">
        <v>316</v>
      </c>
      <c r="E10752" s="40" t="s">
        <v>50</v>
      </c>
      <c r="F10752">
        <f t="shared" si="504"/>
        <v>3</v>
      </c>
      <c r="G10752">
        <f t="shared" si="505"/>
        <v>2019</v>
      </c>
      <c r="H10752">
        <f t="shared" si="506"/>
        <v>626.78600000000006</v>
      </c>
    </row>
    <row r="10753" spans="1:9" ht="14.4">
      <c r="A10753" s="77" t="s">
        <v>49</v>
      </c>
      <c r="B10753" s="40">
        <v>13095500</v>
      </c>
      <c r="C10753" s="41">
        <v>43532</v>
      </c>
      <c r="D10753" s="40">
        <v>316</v>
      </c>
      <c r="E10753" s="40" t="s">
        <v>50</v>
      </c>
      <c r="F10753">
        <f t="shared" si="504"/>
        <v>3</v>
      </c>
      <c r="G10753">
        <f t="shared" si="505"/>
        <v>2019</v>
      </c>
      <c r="H10753">
        <f t="shared" si="506"/>
        <v>626.78600000000006</v>
      </c>
    </row>
    <row r="10754" spans="1:9" ht="14.4">
      <c r="A10754" s="77" t="s">
        <v>49</v>
      </c>
      <c r="B10754" s="40">
        <v>13095500</v>
      </c>
      <c r="C10754" s="41">
        <v>43533</v>
      </c>
      <c r="D10754" s="40">
        <v>315</v>
      </c>
      <c r="E10754" s="40" t="s">
        <v>50</v>
      </c>
      <c r="F10754">
        <f t="shared" si="504"/>
        <v>3</v>
      </c>
      <c r="G10754">
        <f t="shared" si="505"/>
        <v>2019</v>
      </c>
      <c r="H10754">
        <f t="shared" si="506"/>
        <v>624.80250000000001</v>
      </c>
    </row>
    <row r="10755" spans="1:9" ht="14.4">
      <c r="A10755" s="77" t="s">
        <v>49</v>
      </c>
      <c r="B10755" s="40">
        <v>13095500</v>
      </c>
      <c r="C10755" s="41">
        <v>43534</v>
      </c>
      <c r="D10755" s="40">
        <v>315</v>
      </c>
      <c r="E10755" s="40" t="s">
        <v>50</v>
      </c>
      <c r="F10755">
        <f t="shared" si="504"/>
        <v>3</v>
      </c>
      <c r="G10755">
        <f t="shared" si="505"/>
        <v>2019</v>
      </c>
      <c r="H10755">
        <f t="shared" si="506"/>
        <v>624.80250000000001</v>
      </c>
    </row>
    <row r="10756" spans="1:9" ht="14.4">
      <c r="A10756" s="77" t="s">
        <v>49</v>
      </c>
      <c r="B10756" s="40">
        <v>13095500</v>
      </c>
      <c r="C10756" s="41">
        <v>43535</v>
      </c>
      <c r="D10756" s="40">
        <v>315</v>
      </c>
      <c r="E10756" s="40" t="s">
        <v>50</v>
      </c>
      <c r="F10756">
        <f t="shared" si="504"/>
        <v>3</v>
      </c>
      <c r="G10756">
        <f t="shared" si="505"/>
        <v>2019</v>
      </c>
      <c r="H10756">
        <f t="shared" si="506"/>
        <v>624.80250000000001</v>
      </c>
    </row>
    <row r="10757" spans="1:9" ht="14.4">
      <c r="A10757" s="77" t="s">
        <v>49</v>
      </c>
      <c r="B10757" s="40">
        <v>13095500</v>
      </c>
      <c r="C10757" s="41">
        <v>43536</v>
      </c>
      <c r="D10757" s="40">
        <v>315</v>
      </c>
      <c r="E10757" s="40" t="s">
        <v>50</v>
      </c>
      <c r="F10757">
        <f t="shared" si="504"/>
        <v>3</v>
      </c>
      <c r="G10757">
        <f t="shared" si="505"/>
        <v>2019</v>
      </c>
      <c r="H10757">
        <f t="shared" si="506"/>
        <v>624.80250000000001</v>
      </c>
      <c r="I10757" s="1"/>
    </row>
    <row r="10758" spans="1:9" ht="14.4">
      <c r="A10758" s="77" t="s">
        <v>49</v>
      </c>
      <c r="B10758" s="40">
        <v>13095500</v>
      </c>
      <c r="C10758" s="41">
        <v>43537</v>
      </c>
      <c r="D10758" s="40">
        <v>317</v>
      </c>
      <c r="E10758" s="40" t="s">
        <v>50</v>
      </c>
      <c r="F10758">
        <f t="shared" si="504"/>
        <v>3</v>
      </c>
      <c r="G10758">
        <f t="shared" si="505"/>
        <v>2019</v>
      </c>
      <c r="H10758">
        <f t="shared" si="506"/>
        <v>628.76949999999999</v>
      </c>
    </row>
    <row r="10759" spans="1:9" ht="14.4">
      <c r="A10759" s="77" t="s">
        <v>49</v>
      </c>
      <c r="B10759" s="40">
        <v>13095500</v>
      </c>
      <c r="C10759" s="41">
        <v>43538</v>
      </c>
      <c r="D10759" s="40">
        <v>315</v>
      </c>
      <c r="E10759" s="40" t="s">
        <v>50</v>
      </c>
      <c r="F10759">
        <f t="shared" si="504"/>
        <v>3</v>
      </c>
      <c r="G10759">
        <f t="shared" si="505"/>
        <v>2019</v>
      </c>
      <c r="H10759">
        <f t="shared" si="506"/>
        <v>624.80250000000001</v>
      </c>
    </row>
    <row r="10760" spans="1:9" ht="14.4">
      <c r="A10760" s="77" t="s">
        <v>49</v>
      </c>
      <c r="B10760" s="40">
        <v>13095500</v>
      </c>
      <c r="C10760" s="41">
        <v>43539</v>
      </c>
      <c r="D10760" s="40">
        <v>314</v>
      </c>
      <c r="E10760" s="40" t="s">
        <v>50</v>
      </c>
      <c r="F10760">
        <f t="shared" si="504"/>
        <v>3</v>
      </c>
      <c r="G10760">
        <f t="shared" si="505"/>
        <v>2019</v>
      </c>
      <c r="H10760">
        <f t="shared" si="506"/>
        <v>622.81899999999996</v>
      </c>
    </row>
    <row r="10761" spans="1:9" ht="14.4">
      <c r="A10761" s="77" t="s">
        <v>49</v>
      </c>
      <c r="B10761" s="40">
        <v>13095500</v>
      </c>
      <c r="C10761" s="41">
        <v>43540</v>
      </c>
      <c r="D10761" s="40">
        <v>314</v>
      </c>
      <c r="E10761" s="40" t="s">
        <v>50</v>
      </c>
      <c r="F10761">
        <f t="shared" si="504"/>
        <v>3</v>
      </c>
      <c r="G10761">
        <f t="shared" si="505"/>
        <v>2019</v>
      </c>
      <c r="H10761">
        <f t="shared" si="506"/>
        <v>622.81899999999996</v>
      </c>
    </row>
    <row r="10762" spans="1:9" ht="14.4">
      <c r="A10762" s="77" t="s">
        <v>49</v>
      </c>
      <c r="B10762" s="40">
        <v>13095500</v>
      </c>
      <c r="C10762" s="41">
        <v>43541</v>
      </c>
      <c r="D10762" s="40">
        <v>314</v>
      </c>
      <c r="E10762" s="40" t="s">
        <v>50</v>
      </c>
      <c r="F10762">
        <f t="shared" si="504"/>
        <v>3</v>
      </c>
      <c r="G10762">
        <f t="shared" si="505"/>
        <v>2019</v>
      </c>
      <c r="H10762">
        <f t="shared" si="506"/>
        <v>622.81899999999996</v>
      </c>
    </row>
    <row r="10763" spans="1:9" ht="14.4">
      <c r="A10763" s="77" t="s">
        <v>49</v>
      </c>
      <c r="B10763" s="40">
        <v>13095500</v>
      </c>
      <c r="C10763" s="41">
        <v>43542</v>
      </c>
      <c r="D10763" s="40">
        <v>314</v>
      </c>
      <c r="E10763" s="40" t="s">
        <v>50</v>
      </c>
      <c r="F10763">
        <f t="shared" si="504"/>
        <v>3</v>
      </c>
      <c r="G10763">
        <f t="shared" si="505"/>
        <v>2019</v>
      </c>
      <c r="H10763">
        <f t="shared" si="506"/>
        <v>622.81899999999996</v>
      </c>
      <c r="I10763" s="1"/>
    </row>
    <row r="10764" spans="1:9" ht="14.4">
      <c r="A10764" s="77" t="s">
        <v>49</v>
      </c>
      <c r="B10764" s="40">
        <v>13095500</v>
      </c>
      <c r="C10764" s="41">
        <v>43543</v>
      </c>
      <c r="D10764" s="40">
        <v>312</v>
      </c>
      <c r="E10764" s="40" t="s">
        <v>50</v>
      </c>
      <c r="F10764">
        <f t="shared" si="504"/>
        <v>3</v>
      </c>
      <c r="G10764">
        <f t="shared" si="505"/>
        <v>2019</v>
      </c>
      <c r="H10764">
        <f t="shared" si="506"/>
        <v>618.85199999999998</v>
      </c>
    </row>
    <row r="10765" spans="1:9" ht="14.4">
      <c r="A10765" s="77" t="s">
        <v>49</v>
      </c>
      <c r="B10765" s="40">
        <v>13095500</v>
      </c>
      <c r="C10765" s="41">
        <v>43544</v>
      </c>
      <c r="D10765" s="40">
        <v>312</v>
      </c>
      <c r="E10765" s="40" t="s">
        <v>50</v>
      </c>
      <c r="F10765">
        <f t="shared" si="504"/>
        <v>3</v>
      </c>
      <c r="G10765">
        <f t="shared" si="505"/>
        <v>2019</v>
      </c>
      <c r="H10765">
        <f t="shared" si="506"/>
        <v>618.85199999999998</v>
      </c>
    </row>
    <row r="10766" spans="1:9" ht="14.4">
      <c r="A10766" s="77" t="s">
        <v>49</v>
      </c>
      <c r="B10766" s="40">
        <v>13095500</v>
      </c>
      <c r="C10766" s="41">
        <v>43545</v>
      </c>
      <c r="D10766" s="40">
        <v>312</v>
      </c>
      <c r="E10766" s="40" t="s">
        <v>50</v>
      </c>
      <c r="F10766">
        <f t="shared" si="504"/>
        <v>3</v>
      </c>
      <c r="G10766">
        <f t="shared" si="505"/>
        <v>2019</v>
      </c>
      <c r="H10766">
        <f t="shared" si="506"/>
        <v>618.85199999999998</v>
      </c>
    </row>
    <row r="10767" spans="1:9" ht="14.4">
      <c r="A10767" s="77" t="s">
        <v>49</v>
      </c>
      <c r="B10767" s="40">
        <v>13095500</v>
      </c>
      <c r="C10767" s="41">
        <v>43546</v>
      </c>
      <c r="D10767" s="40">
        <v>312</v>
      </c>
      <c r="E10767" s="40" t="s">
        <v>50</v>
      </c>
      <c r="F10767">
        <f t="shared" si="504"/>
        <v>3</v>
      </c>
      <c r="G10767">
        <f t="shared" si="505"/>
        <v>2019</v>
      </c>
      <c r="H10767">
        <f t="shared" si="506"/>
        <v>618.85199999999998</v>
      </c>
    </row>
    <row r="10768" spans="1:9" ht="14.4">
      <c r="A10768" s="77" t="s">
        <v>49</v>
      </c>
      <c r="B10768" s="40">
        <v>13095500</v>
      </c>
      <c r="C10768" s="41">
        <v>43547</v>
      </c>
      <c r="D10768" s="40">
        <v>312</v>
      </c>
      <c r="E10768" s="40" t="s">
        <v>50</v>
      </c>
      <c r="F10768">
        <f t="shared" si="504"/>
        <v>3</v>
      </c>
      <c r="G10768">
        <f t="shared" si="505"/>
        <v>2019</v>
      </c>
      <c r="H10768">
        <f t="shared" si="506"/>
        <v>618.85199999999998</v>
      </c>
    </row>
    <row r="10769" spans="1:8" ht="14.4">
      <c r="A10769" s="77" t="s">
        <v>49</v>
      </c>
      <c r="B10769" s="40">
        <v>13095500</v>
      </c>
      <c r="C10769" s="41">
        <v>43548</v>
      </c>
      <c r="D10769" s="40">
        <v>311</v>
      </c>
      <c r="E10769" s="40" t="s">
        <v>50</v>
      </c>
      <c r="F10769">
        <f t="shared" si="504"/>
        <v>3</v>
      </c>
      <c r="G10769">
        <f t="shared" si="505"/>
        <v>2019</v>
      </c>
      <c r="H10769">
        <f t="shared" si="506"/>
        <v>616.86850000000004</v>
      </c>
    </row>
    <row r="10770" spans="1:8" ht="14.4">
      <c r="A10770" s="77" t="s">
        <v>49</v>
      </c>
      <c r="B10770" s="40">
        <v>13095500</v>
      </c>
      <c r="C10770" s="41">
        <v>43549</v>
      </c>
      <c r="D10770" s="40">
        <v>311</v>
      </c>
      <c r="E10770" s="40" t="s">
        <v>50</v>
      </c>
      <c r="F10770">
        <f t="shared" si="504"/>
        <v>3</v>
      </c>
      <c r="G10770">
        <f t="shared" si="505"/>
        <v>2019</v>
      </c>
      <c r="H10770">
        <f t="shared" si="506"/>
        <v>616.86850000000004</v>
      </c>
    </row>
    <row r="10771" spans="1:8" ht="14.4">
      <c r="A10771" s="77" t="s">
        <v>49</v>
      </c>
      <c r="B10771" s="40">
        <v>13095500</v>
      </c>
      <c r="C10771" s="41">
        <v>43550</v>
      </c>
      <c r="D10771" s="40">
        <v>311</v>
      </c>
      <c r="E10771" s="40" t="s">
        <v>50</v>
      </c>
      <c r="F10771">
        <f t="shared" si="504"/>
        <v>3</v>
      </c>
      <c r="G10771">
        <f t="shared" si="505"/>
        <v>2019</v>
      </c>
      <c r="H10771">
        <f t="shared" si="506"/>
        <v>616.86850000000004</v>
      </c>
    </row>
    <row r="10772" spans="1:8" ht="14.4">
      <c r="A10772" s="77" t="s">
        <v>49</v>
      </c>
      <c r="B10772" s="40">
        <v>13095500</v>
      </c>
      <c r="C10772" s="41">
        <v>43551</v>
      </c>
      <c r="D10772" s="40">
        <v>311</v>
      </c>
      <c r="E10772" s="40" t="s">
        <v>50</v>
      </c>
      <c r="F10772">
        <f t="shared" si="504"/>
        <v>3</v>
      </c>
      <c r="G10772">
        <f t="shared" si="505"/>
        <v>2019</v>
      </c>
      <c r="H10772">
        <f t="shared" si="506"/>
        <v>616.86850000000004</v>
      </c>
    </row>
    <row r="10773" spans="1:8" ht="14.4">
      <c r="A10773" s="77" t="s">
        <v>49</v>
      </c>
      <c r="B10773" s="40">
        <v>13095500</v>
      </c>
      <c r="C10773" s="41">
        <v>43552</v>
      </c>
      <c r="D10773" s="40">
        <v>311</v>
      </c>
      <c r="E10773" s="40" t="s">
        <v>50</v>
      </c>
      <c r="F10773">
        <f t="shared" si="504"/>
        <v>3</v>
      </c>
      <c r="G10773">
        <f t="shared" si="505"/>
        <v>2019</v>
      </c>
      <c r="H10773">
        <f t="shared" si="506"/>
        <v>616.86850000000004</v>
      </c>
    </row>
    <row r="10774" spans="1:8" ht="14.4">
      <c r="A10774" s="77" t="s">
        <v>49</v>
      </c>
      <c r="B10774" s="40">
        <v>13095500</v>
      </c>
      <c r="C10774" s="41">
        <v>43553</v>
      </c>
      <c r="D10774" s="40">
        <v>311</v>
      </c>
      <c r="E10774" s="40" t="s">
        <v>50</v>
      </c>
      <c r="F10774">
        <f t="shared" si="504"/>
        <v>3</v>
      </c>
      <c r="G10774">
        <f t="shared" si="505"/>
        <v>2019</v>
      </c>
      <c r="H10774">
        <f t="shared" si="506"/>
        <v>616.86850000000004</v>
      </c>
    </row>
    <row r="10775" spans="1:8" ht="14.4">
      <c r="A10775" s="77" t="s">
        <v>49</v>
      </c>
      <c r="B10775" s="40">
        <v>13095500</v>
      </c>
      <c r="C10775" s="41">
        <v>43554</v>
      </c>
      <c r="D10775" s="40">
        <v>310</v>
      </c>
      <c r="E10775" s="40" t="s">
        <v>50</v>
      </c>
      <c r="F10775">
        <f t="shared" si="504"/>
        <v>3</v>
      </c>
      <c r="G10775">
        <f t="shared" si="505"/>
        <v>2019</v>
      </c>
      <c r="H10775">
        <f t="shared" si="506"/>
        <v>614.88499999999999</v>
      </c>
    </row>
    <row r="10776" spans="1:8" ht="14.4">
      <c r="A10776" s="77" t="s">
        <v>49</v>
      </c>
      <c r="B10776" s="40">
        <v>13095500</v>
      </c>
      <c r="C10776" s="41">
        <v>43555</v>
      </c>
      <c r="D10776" s="40">
        <v>311</v>
      </c>
      <c r="E10776" s="40" t="s">
        <v>50</v>
      </c>
      <c r="F10776">
        <f t="shared" si="504"/>
        <v>3</v>
      </c>
      <c r="G10776">
        <f t="shared" si="505"/>
        <v>2019</v>
      </c>
      <c r="H10776">
        <f t="shared" si="506"/>
        <v>616.86850000000004</v>
      </c>
    </row>
    <row r="10777" spans="1:8" ht="14.4">
      <c r="A10777" s="77" t="s">
        <v>49</v>
      </c>
      <c r="B10777" s="57">
        <v>13095500</v>
      </c>
      <c r="C10777" s="58">
        <v>43556</v>
      </c>
      <c r="D10777" s="57">
        <v>309</v>
      </c>
      <c r="E10777" s="57" t="s">
        <v>50</v>
      </c>
      <c r="F10777">
        <f t="shared" si="504"/>
        <v>4</v>
      </c>
      <c r="G10777">
        <f t="shared" si="505"/>
        <v>2019</v>
      </c>
      <c r="H10777">
        <f t="shared" si="506"/>
        <v>612.90150000000006</v>
      </c>
    </row>
    <row r="10778" spans="1:8" ht="14.4">
      <c r="A10778" s="77" t="s">
        <v>49</v>
      </c>
      <c r="B10778" s="57">
        <v>13095500</v>
      </c>
      <c r="C10778" s="58">
        <v>43557</v>
      </c>
      <c r="D10778" s="57">
        <v>310</v>
      </c>
      <c r="E10778" s="57" t="s">
        <v>50</v>
      </c>
      <c r="F10778">
        <f t="shared" si="504"/>
        <v>4</v>
      </c>
      <c r="G10778">
        <f t="shared" si="505"/>
        <v>2019</v>
      </c>
      <c r="H10778">
        <f t="shared" si="506"/>
        <v>614.88499999999999</v>
      </c>
    </row>
    <row r="10779" spans="1:8" ht="14.4">
      <c r="A10779" s="77" t="s">
        <v>49</v>
      </c>
      <c r="B10779" s="57">
        <v>13095500</v>
      </c>
      <c r="C10779" s="58">
        <v>43558</v>
      </c>
      <c r="D10779" s="57">
        <v>310</v>
      </c>
      <c r="E10779" s="57" t="s">
        <v>50</v>
      </c>
      <c r="F10779">
        <f t="shared" si="504"/>
        <v>4</v>
      </c>
      <c r="G10779">
        <f t="shared" si="505"/>
        <v>2019</v>
      </c>
      <c r="H10779">
        <f t="shared" si="506"/>
        <v>614.88499999999999</v>
      </c>
    </row>
    <row r="10780" spans="1:8" ht="14.4">
      <c r="A10780" s="77" t="s">
        <v>49</v>
      </c>
      <c r="B10780" s="57">
        <v>13095500</v>
      </c>
      <c r="C10780" s="58">
        <v>43559</v>
      </c>
      <c r="D10780" s="57">
        <v>310</v>
      </c>
      <c r="E10780" s="57" t="s">
        <v>50</v>
      </c>
      <c r="F10780">
        <f t="shared" si="504"/>
        <v>4</v>
      </c>
      <c r="G10780">
        <f t="shared" si="505"/>
        <v>2019</v>
      </c>
      <c r="H10780">
        <f t="shared" si="506"/>
        <v>614.88499999999999</v>
      </c>
    </row>
    <row r="10781" spans="1:8" ht="14.4">
      <c r="A10781" s="77" t="s">
        <v>49</v>
      </c>
      <c r="B10781" s="57">
        <v>13095500</v>
      </c>
      <c r="C10781" s="58">
        <v>43560</v>
      </c>
      <c r="D10781" s="57">
        <v>310</v>
      </c>
      <c r="E10781" s="57" t="s">
        <v>50</v>
      </c>
      <c r="F10781">
        <f t="shared" si="504"/>
        <v>4</v>
      </c>
      <c r="G10781">
        <f t="shared" si="505"/>
        <v>2019</v>
      </c>
      <c r="H10781">
        <f t="shared" si="506"/>
        <v>614.88499999999999</v>
      </c>
    </row>
    <row r="10782" spans="1:8" ht="14.4">
      <c r="A10782" s="77" t="s">
        <v>49</v>
      </c>
      <c r="B10782" s="57">
        <v>13095500</v>
      </c>
      <c r="C10782" s="58">
        <v>43561</v>
      </c>
      <c r="D10782" s="57">
        <v>310</v>
      </c>
      <c r="E10782" s="57" t="s">
        <v>50</v>
      </c>
      <c r="F10782">
        <f t="shared" si="504"/>
        <v>4</v>
      </c>
      <c r="G10782">
        <f t="shared" si="505"/>
        <v>2019</v>
      </c>
      <c r="H10782">
        <f t="shared" si="506"/>
        <v>614.88499999999999</v>
      </c>
    </row>
    <row r="10783" spans="1:8" ht="14.4">
      <c r="A10783" s="77" t="s">
        <v>49</v>
      </c>
      <c r="B10783" s="57">
        <v>13095500</v>
      </c>
      <c r="C10783" s="58">
        <v>43562</v>
      </c>
      <c r="D10783" s="57">
        <v>309</v>
      </c>
      <c r="E10783" s="57" t="s">
        <v>50</v>
      </c>
      <c r="F10783">
        <f t="shared" si="504"/>
        <v>4</v>
      </c>
      <c r="G10783">
        <f t="shared" si="505"/>
        <v>2019</v>
      </c>
      <c r="H10783">
        <f t="shared" si="506"/>
        <v>612.90150000000006</v>
      </c>
    </row>
    <row r="10784" spans="1:8" ht="14.4">
      <c r="A10784" s="77" t="s">
        <v>49</v>
      </c>
      <c r="B10784" s="57">
        <v>13095500</v>
      </c>
      <c r="C10784" s="58">
        <v>43563</v>
      </c>
      <c r="D10784" s="57">
        <v>310</v>
      </c>
      <c r="E10784" s="57" t="s">
        <v>50</v>
      </c>
      <c r="F10784">
        <f t="shared" si="504"/>
        <v>4</v>
      </c>
      <c r="G10784">
        <f t="shared" si="505"/>
        <v>2019</v>
      </c>
      <c r="H10784">
        <f t="shared" si="506"/>
        <v>614.88499999999999</v>
      </c>
    </row>
    <row r="10785" spans="1:8" ht="14.4">
      <c r="A10785" s="77" t="s">
        <v>49</v>
      </c>
      <c r="B10785" s="57">
        <v>13095500</v>
      </c>
      <c r="C10785" s="58">
        <v>43564</v>
      </c>
      <c r="D10785" s="57">
        <v>311</v>
      </c>
      <c r="E10785" s="57" t="s">
        <v>50</v>
      </c>
      <c r="F10785">
        <f t="shared" si="504"/>
        <v>4</v>
      </c>
      <c r="G10785">
        <f t="shared" si="505"/>
        <v>2019</v>
      </c>
      <c r="H10785">
        <f t="shared" si="506"/>
        <v>616.86850000000004</v>
      </c>
    </row>
    <row r="10786" spans="1:8" ht="14.4">
      <c r="A10786" s="77" t="s">
        <v>49</v>
      </c>
      <c r="B10786" s="57">
        <v>13095500</v>
      </c>
      <c r="C10786" s="58">
        <v>43565</v>
      </c>
      <c r="D10786" s="57">
        <v>311</v>
      </c>
      <c r="E10786" s="57" t="s">
        <v>50</v>
      </c>
      <c r="F10786">
        <f t="shared" ref="F10786:F10849" si="507">MONTH(C10786)</f>
        <v>4</v>
      </c>
      <c r="G10786">
        <f t="shared" ref="G10786:G10849" si="508">IF(F10786&gt;10,YEAR(C10786)+1,YEAR(C10786))</f>
        <v>2019</v>
      </c>
      <c r="H10786">
        <f t="shared" si="506"/>
        <v>616.86850000000004</v>
      </c>
    </row>
    <row r="10787" spans="1:8" ht="14.4">
      <c r="A10787" s="77" t="s">
        <v>49</v>
      </c>
      <c r="B10787" s="57">
        <v>13095500</v>
      </c>
      <c r="C10787" s="58">
        <v>43566</v>
      </c>
      <c r="D10787" s="57">
        <v>311</v>
      </c>
      <c r="E10787" s="57" t="s">
        <v>50</v>
      </c>
      <c r="F10787">
        <f t="shared" si="507"/>
        <v>4</v>
      </c>
      <c r="G10787">
        <f t="shared" si="508"/>
        <v>2019</v>
      </c>
      <c r="H10787">
        <f t="shared" si="506"/>
        <v>616.86850000000004</v>
      </c>
    </row>
    <row r="10788" spans="1:8" ht="14.4">
      <c r="A10788" s="77" t="s">
        <v>49</v>
      </c>
      <c r="B10788" s="57">
        <v>13095500</v>
      </c>
      <c r="C10788" s="58">
        <v>43567</v>
      </c>
      <c r="D10788" s="57">
        <v>310</v>
      </c>
      <c r="E10788" s="57" t="s">
        <v>50</v>
      </c>
      <c r="F10788">
        <f t="shared" si="507"/>
        <v>4</v>
      </c>
      <c r="G10788">
        <f t="shared" si="508"/>
        <v>2019</v>
      </c>
      <c r="H10788">
        <f t="shared" si="506"/>
        <v>614.88499999999999</v>
      </c>
    </row>
    <row r="10789" spans="1:8" ht="14.4">
      <c r="A10789" s="77" t="s">
        <v>49</v>
      </c>
      <c r="B10789" s="57">
        <v>13095500</v>
      </c>
      <c r="C10789" s="58">
        <v>43568</v>
      </c>
      <c r="D10789" s="57">
        <v>310</v>
      </c>
      <c r="E10789" s="57" t="s">
        <v>50</v>
      </c>
      <c r="F10789">
        <f t="shared" si="507"/>
        <v>4</v>
      </c>
      <c r="G10789">
        <f t="shared" si="508"/>
        <v>2019</v>
      </c>
      <c r="H10789">
        <f t="shared" ref="H10789:H10852" si="509">D10789*1.9835</f>
        <v>614.88499999999999</v>
      </c>
    </row>
    <row r="10790" spans="1:8" ht="14.4">
      <c r="A10790" s="77" t="s">
        <v>49</v>
      </c>
      <c r="B10790" s="57">
        <v>13095500</v>
      </c>
      <c r="C10790" s="58">
        <v>43569</v>
      </c>
      <c r="D10790" s="57">
        <v>311</v>
      </c>
      <c r="E10790" s="57" t="s">
        <v>50</v>
      </c>
      <c r="F10790">
        <f t="shared" si="507"/>
        <v>4</v>
      </c>
      <c r="G10790">
        <f t="shared" si="508"/>
        <v>2019</v>
      </c>
      <c r="H10790">
        <f t="shared" si="509"/>
        <v>616.86850000000004</v>
      </c>
    </row>
    <row r="10791" spans="1:8" ht="14.4">
      <c r="A10791" s="77" t="s">
        <v>49</v>
      </c>
      <c r="B10791" s="57">
        <v>13095500</v>
      </c>
      <c r="C10791" s="58">
        <v>43570</v>
      </c>
      <c r="D10791" s="57">
        <v>311</v>
      </c>
      <c r="E10791" s="57" t="s">
        <v>50</v>
      </c>
      <c r="F10791">
        <f t="shared" si="507"/>
        <v>4</v>
      </c>
      <c r="G10791">
        <f t="shared" si="508"/>
        <v>2019</v>
      </c>
      <c r="H10791">
        <f t="shared" si="509"/>
        <v>616.86850000000004</v>
      </c>
    </row>
    <row r="10792" spans="1:8" ht="14.4">
      <c r="A10792" s="77" t="s">
        <v>49</v>
      </c>
      <c r="B10792" s="57">
        <v>13095500</v>
      </c>
      <c r="C10792" s="58">
        <v>43571</v>
      </c>
      <c r="D10792" s="57">
        <v>311</v>
      </c>
      <c r="E10792" s="57" t="s">
        <v>50</v>
      </c>
      <c r="F10792">
        <f t="shared" si="507"/>
        <v>4</v>
      </c>
      <c r="G10792">
        <f t="shared" si="508"/>
        <v>2019</v>
      </c>
      <c r="H10792">
        <f t="shared" si="509"/>
        <v>616.86850000000004</v>
      </c>
    </row>
    <row r="10793" spans="1:8" ht="14.4">
      <c r="A10793" s="77" t="s">
        <v>49</v>
      </c>
      <c r="B10793" s="57">
        <v>13095500</v>
      </c>
      <c r="C10793" s="58">
        <v>43572</v>
      </c>
      <c r="D10793" s="57">
        <v>311</v>
      </c>
      <c r="E10793" s="57" t="s">
        <v>50</v>
      </c>
      <c r="F10793">
        <f t="shared" si="507"/>
        <v>4</v>
      </c>
      <c r="G10793">
        <f t="shared" si="508"/>
        <v>2019</v>
      </c>
      <c r="H10793">
        <f t="shared" si="509"/>
        <v>616.86850000000004</v>
      </c>
    </row>
    <row r="10794" spans="1:8" ht="14.4">
      <c r="A10794" s="77" t="s">
        <v>49</v>
      </c>
      <c r="B10794" s="57">
        <v>13095500</v>
      </c>
      <c r="C10794" s="58">
        <v>43573</v>
      </c>
      <c r="D10794" s="57">
        <v>310</v>
      </c>
      <c r="E10794" s="57" t="s">
        <v>50</v>
      </c>
      <c r="F10794">
        <f t="shared" si="507"/>
        <v>4</v>
      </c>
      <c r="G10794">
        <f t="shared" si="508"/>
        <v>2019</v>
      </c>
      <c r="H10794">
        <f t="shared" si="509"/>
        <v>614.88499999999999</v>
      </c>
    </row>
    <row r="10795" spans="1:8" ht="14.4">
      <c r="A10795" s="77" t="s">
        <v>49</v>
      </c>
      <c r="B10795" s="57">
        <v>13095500</v>
      </c>
      <c r="C10795" s="58">
        <v>43574</v>
      </c>
      <c r="D10795" s="57">
        <v>310</v>
      </c>
      <c r="E10795" s="57" t="s">
        <v>50</v>
      </c>
      <c r="F10795">
        <f t="shared" si="507"/>
        <v>4</v>
      </c>
      <c r="G10795">
        <f t="shared" si="508"/>
        <v>2019</v>
      </c>
      <c r="H10795">
        <f t="shared" si="509"/>
        <v>614.88499999999999</v>
      </c>
    </row>
    <row r="10796" spans="1:8" ht="14.4">
      <c r="A10796" s="77" t="s">
        <v>49</v>
      </c>
      <c r="B10796" s="57">
        <v>13095500</v>
      </c>
      <c r="C10796" s="58">
        <v>43575</v>
      </c>
      <c r="D10796" s="57">
        <v>310</v>
      </c>
      <c r="E10796" s="57" t="s">
        <v>50</v>
      </c>
      <c r="F10796">
        <f t="shared" si="507"/>
        <v>4</v>
      </c>
      <c r="G10796">
        <f t="shared" si="508"/>
        <v>2019</v>
      </c>
      <c r="H10796">
        <f t="shared" si="509"/>
        <v>614.88499999999999</v>
      </c>
    </row>
    <row r="10797" spans="1:8" ht="14.4">
      <c r="A10797" s="77" t="s">
        <v>49</v>
      </c>
      <c r="B10797" s="57">
        <v>13095500</v>
      </c>
      <c r="C10797" s="58">
        <v>43576</v>
      </c>
      <c r="D10797" s="57">
        <v>310</v>
      </c>
      <c r="E10797" s="57" t="s">
        <v>50</v>
      </c>
      <c r="F10797">
        <f t="shared" si="507"/>
        <v>4</v>
      </c>
      <c r="G10797">
        <f t="shared" si="508"/>
        <v>2019</v>
      </c>
      <c r="H10797">
        <f t="shared" si="509"/>
        <v>614.88499999999999</v>
      </c>
    </row>
    <row r="10798" spans="1:8" ht="14.4">
      <c r="A10798" s="77" t="s">
        <v>49</v>
      </c>
      <c r="B10798" s="57">
        <v>13095500</v>
      </c>
      <c r="C10798" s="58">
        <v>43577</v>
      </c>
      <c r="D10798" s="57">
        <v>309</v>
      </c>
      <c r="E10798" s="57" t="s">
        <v>50</v>
      </c>
      <c r="F10798">
        <f t="shared" si="507"/>
        <v>4</v>
      </c>
      <c r="G10798">
        <f t="shared" si="508"/>
        <v>2019</v>
      </c>
      <c r="H10798">
        <f t="shared" si="509"/>
        <v>612.90150000000006</v>
      </c>
    </row>
    <row r="10799" spans="1:8" ht="14.4">
      <c r="A10799" s="77" t="s">
        <v>49</v>
      </c>
      <c r="B10799" s="57">
        <v>13095500</v>
      </c>
      <c r="C10799" s="58">
        <v>43578</v>
      </c>
      <c r="D10799" s="57">
        <v>309</v>
      </c>
      <c r="E10799" s="57" t="s">
        <v>50</v>
      </c>
      <c r="F10799">
        <f t="shared" si="507"/>
        <v>4</v>
      </c>
      <c r="G10799">
        <f t="shared" si="508"/>
        <v>2019</v>
      </c>
      <c r="H10799">
        <f t="shared" si="509"/>
        <v>612.90150000000006</v>
      </c>
    </row>
    <row r="10800" spans="1:8" ht="14.4">
      <c r="A10800" s="77" t="s">
        <v>49</v>
      </c>
      <c r="B10800" s="57">
        <v>13095500</v>
      </c>
      <c r="C10800" s="58">
        <v>43579</v>
      </c>
      <c r="D10800" s="57">
        <v>309</v>
      </c>
      <c r="E10800" s="57" t="s">
        <v>50</v>
      </c>
      <c r="F10800">
        <f t="shared" si="507"/>
        <v>4</v>
      </c>
      <c r="G10800">
        <f t="shared" si="508"/>
        <v>2019</v>
      </c>
      <c r="H10800">
        <f t="shared" si="509"/>
        <v>612.90150000000006</v>
      </c>
    </row>
    <row r="10801" spans="1:8" ht="14.4">
      <c r="A10801" s="77" t="s">
        <v>49</v>
      </c>
      <c r="B10801" s="57">
        <v>13095500</v>
      </c>
      <c r="C10801" s="58">
        <v>43580</v>
      </c>
      <c r="D10801" s="57">
        <v>308</v>
      </c>
      <c r="E10801" s="57" t="s">
        <v>50</v>
      </c>
      <c r="F10801">
        <f t="shared" si="507"/>
        <v>4</v>
      </c>
      <c r="G10801">
        <f t="shared" si="508"/>
        <v>2019</v>
      </c>
      <c r="H10801">
        <f t="shared" si="509"/>
        <v>610.91800000000001</v>
      </c>
    </row>
    <row r="10802" spans="1:8" ht="14.4">
      <c r="A10802" s="77" t="s">
        <v>49</v>
      </c>
      <c r="B10802" s="57">
        <v>13095500</v>
      </c>
      <c r="C10802" s="58">
        <v>43581</v>
      </c>
      <c r="D10802" s="57">
        <v>308</v>
      </c>
      <c r="E10802" s="57" t="s">
        <v>50</v>
      </c>
      <c r="F10802">
        <f t="shared" si="507"/>
        <v>4</v>
      </c>
      <c r="G10802">
        <f t="shared" si="508"/>
        <v>2019</v>
      </c>
      <c r="H10802">
        <f t="shared" si="509"/>
        <v>610.91800000000001</v>
      </c>
    </row>
    <row r="10803" spans="1:8" ht="14.4">
      <c r="A10803" s="77" t="s">
        <v>49</v>
      </c>
      <c r="B10803" s="57">
        <v>13095500</v>
      </c>
      <c r="C10803" s="58">
        <v>43582</v>
      </c>
      <c r="D10803" s="57">
        <v>307</v>
      </c>
      <c r="E10803" s="57" t="s">
        <v>50</v>
      </c>
      <c r="F10803">
        <f t="shared" si="507"/>
        <v>4</v>
      </c>
      <c r="G10803">
        <f t="shared" si="508"/>
        <v>2019</v>
      </c>
      <c r="H10803">
        <f t="shared" si="509"/>
        <v>608.93449999999996</v>
      </c>
    </row>
    <row r="10804" spans="1:8" ht="14.4">
      <c r="A10804" s="77" t="s">
        <v>49</v>
      </c>
      <c r="B10804" s="57">
        <v>13095500</v>
      </c>
      <c r="C10804" s="58">
        <v>43583</v>
      </c>
      <c r="D10804" s="57">
        <v>308</v>
      </c>
      <c r="E10804" s="57" t="s">
        <v>50</v>
      </c>
      <c r="F10804">
        <f t="shared" si="507"/>
        <v>4</v>
      </c>
      <c r="G10804">
        <f t="shared" si="508"/>
        <v>2019</v>
      </c>
      <c r="H10804">
        <f t="shared" si="509"/>
        <v>610.91800000000001</v>
      </c>
    </row>
    <row r="10805" spans="1:8" ht="14.4">
      <c r="A10805" s="77" t="s">
        <v>49</v>
      </c>
      <c r="B10805" s="57">
        <v>13095500</v>
      </c>
      <c r="C10805" s="58">
        <v>43584</v>
      </c>
      <c r="D10805" s="57">
        <v>307</v>
      </c>
      <c r="E10805" s="57" t="s">
        <v>50</v>
      </c>
      <c r="F10805">
        <f t="shared" si="507"/>
        <v>4</v>
      </c>
      <c r="G10805">
        <f t="shared" si="508"/>
        <v>2019</v>
      </c>
      <c r="H10805">
        <f t="shared" si="509"/>
        <v>608.93449999999996</v>
      </c>
    </row>
    <row r="10806" spans="1:8" ht="14.4">
      <c r="A10806" s="77" t="s">
        <v>49</v>
      </c>
      <c r="B10806" s="57">
        <v>13095500</v>
      </c>
      <c r="C10806" s="58">
        <v>43585</v>
      </c>
      <c r="D10806" s="57">
        <v>307</v>
      </c>
      <c r="E10806" s="57" t="s">
        <v>50</v>
      </c>
      <c r="F10806">
        <f t="shared" si="507"/>
        <v>4</v>
      </c>
      <c r="G10806">
        <f t="shared" si="508"/>
        <v>2019</v>
      </c>
      <c r="H10806">
        <f t="shared" si="509"/>
        <v>608.93449999999996</v>
      </c>
    </row>
    <row r="10807" spans="1:8" ht="14.4">
      <c r="A10807" s="77" t="s">
        <v>49</v>
      </c>
      <c r="B10807" s="57">
        <v>13095500</v>
      </c>
      <c r="C10807" s="58">
        <v>43586</v>
      </c>
      <c r="D10807" s="57">
        <v>306</v>
      </c>
      <c r="E10807" s="57" t="s">
        <v>50</v>
      </c>
      <c r="F10807">
        <f t="shared" si="507"/>
        <v>5</v>
      </c>
      <c r="G10807">
        <f t="shared" si="508"/>
        <v>2019</v>
      </c>
      <c r="H10807">
        <f t="shared" si="509"/>
        <v>606.95100000000002</v>
      </c>
    </row>
    <row r="10808" spans="1:8" ht="14.4">
      <c r="A10808" s="77" t="s">
        <v>49</v>
      </c>
      <c r="B10808" s="57">
        <v>13095500</v>
      </c>
      <c r="C10808" s="58">
        <v>43587</v>
      </c>
      <c r="D10808" s="57">
        <v>307</v>
      </c>
      <c r="E10808" s="57" t="s">
        <v>50</v>
      </c>
      <c r="F10808">
        <f t="shared" si="507"/>
        <v>5</v>
      </c>
      <c r="G10808">
        <f t="shared" si="508"/>
        <v>2019</v>
      </c>
      <c r="H10808">
        <f t="shared" si="509"/>
        <v>608.93449999999996</v>
      </c>
    </row>
    <row r="10809" spans="1:8" ht="14.4">
      <c r="A10809" s="77" t="s">
        <v>49</v>
      </c>
      <c r="B10809" s="57">
        <v>13095500</v>
      </c>
      <c r="C10809" s="58">
        <v>43588</v>
      </c>
      <c r="D10809" s="57">
        <v>307</v>
      </c>
      <c r="E10809" s="57" t="s">
        <v>50</v>
      </c>
      <c r="F10809">
        <f t="shared" si="507"/>
        <v>5</v>
      </c>
      <c r="G10809">
        <f t="shared" si="508"/>
        <v>2019</v>
      </c>
      <c r="H10809">
        <f t="shared" si="509"/>
        <v>608.93449999999996</v>
      </c>
    </row>
    <row r="10810" spans="1:8" ht="14.4">
      <c r="A10810" s="77" t="s">
        <v>49</v>
      </c>
      <c r="B10810" s="57">
        <v>13095500</v>
      </c>
      <c r="C10810" s="58">
        <v>43589</v>
      </c>
      <c r="D10810" s="57">
        <v>306</v>
      </c>
      <c r="E10810" s="57" t="s">
        <v>50</v>
      </c>
      <c r="F10810">
        <f t="shared" si="507"/>
        <v>5</v>
      </c>
      <c r="G10810">
        <f t="shared" si="508"/>
        <v>2019</v>
      </c>
      <c r="H10810">
        <f t="shared" si="509"/>
        <v>606.95100000000002</v>
      </c>
    </row>
    <row r="10811" spans="1:8" ht="14.4">
      <c r="A10811" s="77" t="s">
        <v>49</v>
      </c>
      <c r="B10811" s="57">
        <v>13095500</v>
      </c>
      <c r="C10811" s="58">
        <v>43590</v>
      </c>
      <c r="D10811" s="57">
        <v>306</v>
      </c>
      <c r="E10811" s="57" t="s">
        <v>50</v>
      </c>
      <c r="F10811">
        <f t="shared" si="507"/>
        <v>5</v>
      </c>
      <c r="G10811">
        <f t="shared" si="508"/>
        <v>2019</v>
      </c>
      <c r="H10811">
        <f t="shared" si="509"/>
        <v>606.95100000000002</v>
      </c>
    </row>
    <row r="10812" spans="1:8" ht="14.4">
      <c r="A10812" s="77" t="s">
        <v>49</v>
      </c>
      <c r="B10812" s="57">
        <v>13095500</v>
      </c>
      <c r="C10812" s="58">
        <v>43591</v>
      </c>
      <c r="D10812" s="57">
        <v>306</v>
      </c>
      <c r="E10812" s="57" t="s">
        <v>50</v>
      </c>
      <c r="F10812">
        <f t="shared" si="507"/>
        <v>5</v>
      </c>
      <c r="G10812">
        <f t="shared" si="508"/>
        <v>2019</v>
      </c>
      <c r="H10812">
        <f t="shared" si="509"/>
        <v>606.95100000000002</v>
      </c>
    </row>
    <row r="10813" spans="1:8" ht="14.4">
      <c r="A10813" s="77" t="s">
        <v>49</v>
      </c>
      <c r="B10813" s="57">
        <v>13095500</v>
      </c>
      <c r="C10813" s="58">
        <v>43592</v>
      </c>
      <c r="D10813" s="57">
        <v>307</v>
      </c>
      <c r="E10813" s="57" t="s">
        <v>50</v>
      </c>
      <c r="F10813">
        <f t="shared" si="507"/>
        <v>5</v>
      </c>
      <c r="G10813">
        <f t="shared" si="508"/>
        <v>2019</v>
      </c>
      <c r="H10813">
        <f t="shared" si="509"/>
        <v>608.93449999999996</v>
      </c>
    </row>
    <row r="10814" spans="1:8" ht="14.4">
      <c r="A10814" s="77" t="s">
        <v>49</v>
      </c>
      <c r="B10814" s="57">
        <v>13095500</v>
      </c>
      <c r="C10814" s="58">
        <v>43593</v>
      </c>
      <c r="D10814" s="57">
        <v>307</v>
      </c>
      <c r="E10814" s="57" t="s">
        <v>50</v>
      </c>
      <c r="F10814">
        <f t="shared" si="507"/>
        <v>5</v>
      </c>
      <c r="G10814">
        <f t="shared" si="508"/>
        <v>2019</v>
      </c>
      <c r="H10814">
        <f t="shared" si="509"/>
        <v>608.93449999999996</v>
      </c>
    </row>
    <row r="10815" spans="1:8" ht="14.4">
      <c r="A10815" s="77" t="s">
        <v>49</v>
      </c>
      <c r="B10815" s="57">
        <v>13095500</v>
      </c>
      <c r="C10815" s="58">
        <v>43594</v>
      </c>
      <c r="D10815" s="57">
        <v>307</v>
      </c>
      <c r="E10815" s="57" t="s">
        <v>50</v>
      </c>
      <c r="F10815">
        <f t="shared" si="507"/>
        <v>5</v>
      </c>
      <c r="G10815">
        <f t="shared" si="508"/>
        <v>2019</v>
      </c>
      <c r="H10815">
        <f t="shared" si="509"/>
        <v>608.93449999999996</v>
      </c>
    </row>
    <row r="10816" spans="1:8" ht="14.4">
      <c r="A10816" s="77" t="s">
        <v>49</v>
      </c>
      <c r="B10816" s="57">
        <v>13095500</v>
      </c>
      <c r="C10816" s="58">
        <v>43595</v>
      </c>
      <c r="D10816" s="57">
        <v>307</v>
      </c>
      <c r="E10816" s="57" t="s">
        <v>50</v>
      </c>
      <c r="F10816">
        <f t="shared" si="507"/>
        <v>5</v>
      </c>
      <c r="G10816">
        <f t="shared" si="508"/>
        <v>2019</v>
      </c>
      <c r="H10816">
        <f t="shared" si="509"/>
        <v>608.93449999999996</v>
      </c>
    </row>
    <row r="10817" spans="1:8" ht="14.4">
      <c r="A10817" s="77" t="s">
        <v>49</v>
      </c>
      <c r="B10817" s="57">
        <v>13095500</v>
      </c>
      <c r="C10817" s="58">
        <v>43596</v>
      </c>
      <c r="D10817" s="57">
        <v>306</v>
      </c>
      <c r="E10817" s="57" t="s">
        <v>50</v>
      </c>
      <c r="F10817">
        <f t="shared" si="507"/>
        <v>5</v>
      </c>
      <c r="G10817">
        <f t="shared" si="508"/>
        <v>2019</v>
      </c>
      <c r="H10817">
        <f t="shared" si="509"/>
        <v>606.95100000000002</v>
      </c>
    </row>
    <row r="10818" spans="1:8" ht="14.4">
      <c r="A10818" s="77" t="s">
        <v>49</v>
      </c>
      <c r="B10818" s="57">
        <v>13095500</v>
      </c>
      <c r="C10818" s="58">
        <v>43597</v>
      </c>
      <c r="D10818" s="57">
        <v>306</v>
      </c>
      <c r="E10818" s="57" t="s">
        <v>50</v>
      </c>
      <c r="F10818">
        <f t="shared" si="507"/>
        <v>5</v>
      </c>
      <c r="G10818">
        <f t="shared" si="508"/>
        <v>2019</v>
      </c>
      <c r="H10818">
        <f t="shared" si="509"/>
        <v>606.95100000000002</v>
      </c>
    </row>
    <row r="10819" spans="1:8" ht="14.4">
      <c r="A10819" s="77" t="s">
        <v>49</v>
      </c>
      <c r="B10819" s="57">
        <v>13095500</v>
      </c>
      <c r="C10819" s="58">
        <v>43598</v>
      </c>
      <c r="D10819" s="57">
        <v>305</v>
      </c>
      <c r="E10819" s="57" t="s">
        <v>50</v>
      </c>
      <c r="F10819">
        <f t="shared" si="507"/>
        <v>5</v>
      </c>
      <c r="G10819">
        <f t="shared" si="508"/>
        <v>2019</v>
      </c>
      <c r="H10819">
        <f t="shared" si="509"/>
        <v>604.96749999999997</v>
      </c>
    </row>
    <row r="10820" spans="1:8" ht="14.4">
      <c r="A10820" s="77" t="s">
        <v>49</v>
      </c>
      <c r="B10820" s="57">
        <v>13095500</v>
      </c>
      <c r="C10820" s="58">
        <v>43599</v>
      </c>
      <c r="D10820" s="57">
        <v>306</v>
      </c>
      <c r="E10820" s="57" t="s">
        <v>50</v>
      </c>
      <c r="F10820">
        <f t="shared" si="507"/>
        <v>5</v>
      </c>
      <c r="G10820">
        <f t="shared" si="508"/>
        <v>2019</v>
      </c>
      <c r="H10820">
        <f t="shared" si="509"/>
        <v>606.95100000000002</v>
      </c>
    </row>
    <row r="10821" spans="1:8" ht="14.4">
      <c r="A10821" s="77" t="s">
        <v>49</v>
      </c>
      <c r="B10821" s="57">
        <v>13095500</v>
      </c>
      <c r="C10821" s="58">
        <v>43600</v>
      </c>
      <c r="D10821" s="57">
        <v>306</v>
      </c>
      <c r="E10821" s="57" t="s">
        <v>50</v>
      </c>
      <c r="F10821">
        <f t="shared" si="507"/>
        <v>5</v>
      </c>
      <c r="G10821">
        <f t="shared" si="508"/>
        <v>2019</v>
      </c>
      <c r="H10821">
        <f t="shared" si="509"/>
        <v>606.95100000000002</v>
      </c>
    </row>
    <row r="10822" spans="1:8" ht="14.4">
      <c r="A10822" s="77" t="s">
        <v>49</v>
      </c>
      <c r="B10822" s="57">
        <v>13095500</v>
      </c>
      <c r="C10822" s="58">
        <v>43601</v>
      </c>
      <c r="D10822" s="57">
        <v>305</v>
      </c>
      <c r="E10822" s="57" t="s">
        <v>50</v>
      </c>
      <c r="F10822">
        <f t="shared" si="507"/>
        <v>5</v>
      </c>
      <c r="G10822">
        <f t="shared" si="508"/>
        <v>2019</v>
      </c>
      <c r="H10822">
        <f t="shared" si="509"/>
        <v>604.96749999999997</v>
      </c>
    </row>
    <row r="10823" spans="1:8" ht="14.4">
      <c r="A10823" s="77" t="s">
        <v>49</v>
      </c>
      <c r="B10823" s="57">
        <v>13095500</v>
      </c>
      <c r="C10823" s="58">
        <v>43602</v>
      </c>
      <c r="D10823" s="57">
        <v>307</v>
      </c>
      <c r="E10823" s="57" t="s">
        <v>50</v>
      </c>
      <c r="F10823">
        <f t="shared" si="507"/>
        <v>5</v>
      </c>
      <c r="G10823">
        <f t="shared" si="508"/>
        <v>2019</v>
      </c>
      <c r="H10823">
        <f t="shared" si="509"/>
        <v>608.93449999999996</v>
      </c>
    </row>
    <row r="10824" spans="1:8" ht="14.4">
      <c r="A10824" s="77" t="s">
        <v>49</v>
      </c>
      <c r="B10824" s="57">
        <v>13095500</v>
      </c>
      <c r="C10824" s="58">
        <v>43603</v>
      </c>
      <c r="D10824" s="57">
        <v>307</v>
      </c>
      <c r="E10824" s="57" t="s">
        <v>50</v>
      </c>
      <c r="F10824">
        <f t="shared" si="507"/>
        <v>5</v>
      </c>
      <c r="G10824">
        <f t="shared" si="508"/>
        <v>2019</v>
      </c>
      <c r="H10824">
        <f t="shared" si="509"/>
        <v>608.93449999999996</v>
      </c>
    </row>
    <row r="10825" spans="1:8" ht="14.4">
      <c r="A10825" s="77" t="s">
        <v>49</v>
      </c>
      <c r="B10825" s="57">
        <v>13095500</v>
      </c>
      <c r="C10825" s="58">
        <v>43604</v>
      </c>
      <c r="D10825" s="57">
        <v>308</v>
      </c>
      <c r="E10825" s="57" t="s">
        <v>50</v>
      </c>
      <c r="F10825">
        <f t="shared" si="507"/>
        <v>5</v>
      </c>
      <c r="G10825">
        <f t="shared" si="508"/>
        <v>2019</v>
      </c>
      <c r="H10825">
        <f t="shared" si="509"/>
        <v>610.91800000000001</v>
      </c>
    </row>
    <row r="10826" spans="1:8" ht="14.4">
      <c r="A10826" s="77" t="s">
        <v>49</v>
      </c>
      <c r="B10826" s="57">
        <v>13095500</v>
      </c>
      <c r="C10826" s="58">
        <v>43605</v>
      </c>
      <c r="D10826" s="57">
        <v>309</v>
      </c>
      <c r="E10826" s="57" t="s">
        <v>50</v>
      </c>
      <c r="F10826">
        <f t="shared" si="507"/>
        <v>5</v>
      </c>
      <c r="G10826">
        <f t="shared" si="508"/>
        <v>2019</v>
      </c>
      <c r="H10826">
        <f t="shared" si="509"/>
        <v>612.90150000000006</v>
      </c>
    </row>
    <row r="10827" spans="1:8" ht="14.4">
      <c r="A10827" s="77" t="s">
        <v>49</v>
      </c>
      <c r="B10827" s="57">
        <v>13095500</v>
      </c>
      <c r="C10827" s="58">
        <v>43606</v>
      </c>
      <c r="D10827" s="57">
        <v>310</v>
      </c>
      <c r="E10827" s="57" t="s">
        <v>50</v>
      </c>
      <c r="F10827">
        <f t="shared" si="507"/>
        <v>5</v>
      </c>
      <c r="G10827">
        <f t="shared" si="508"/>
        <v>2019</v>
      </c>
      <c r="H10827">
        <f t="shared" si="509"/>
        <v>614.88499999999999</v>
      </c>
    </row>
    <row r="10828" spans="1:8" ht="14.4">
      <c r="A10828" s="77" t="s">
        <v>49</v>
      </c>
      <c r="B10828" s="57">
        <v>13095500</v>
      </c>
      <c r="C10828" s="58">
        <v>43607</v>
      </c>
      <c r="D10828" s="57">
        <v>310</v>
      </c>
      <c r="E10828" s="57" t="s">
        <v>50</v>
      </c>
      <c r="F10828">
        <f t="shared" si="507"/>
        <v>5</v>
      </c>
      <c r="G10828">
        <f t="shared" si="508"/>
        <v>2019</v>
      </c>
      <c r="H10828">
        <f t="shared" si="509"/>
        <v>614.88499999999999</v>
      </c>
    </row>
    <row r="10829" spans="1:8" ht="14.4">
      <c r="A10829" s="77" t="s">
        <v>49</v>
      </c>
      <c r="B10829" s="57">
        <v>13095500</v>
      </c>
      <c r="C10829" s="58">
        <v>43608</v>
      </c>
      <c r="D10829" s="57">
        <v>310</v>
      </c>
      <c r="E10829" s="57" t="s">
        <v>50</v>
      </c>
      <c r="F10829">
        <f t="shared" si="507"/>
        <v>5</v>
      </c>
      <c r="G10829">
        <f t="shared" si="508"/>
        <v>2019</v>
      </c>
      <c r="H10829">
        <f t="shared" si="509"/>
        <v>614.88499999999999</v>
      </c>
    </row>
    <row r="10830" spans="1:8" ht="14.4">
      <c r="A10830" s="77" t="s">
        <v>49</v>
      </c>
      <c r="B10830" s="57">
        <v>13095500</v>
      </c>
      <c r="C10830" s="58">
        <v>43609</v>
      </c>
      <c r="D10830" s="57">
        <v>312</v>
      </c>
      <c r="E10830" s="57" t="s">
        <v>50</v>
      </c>
      <c r="F10830">
        <f t="shared" si="507"/>
        <v>5</v>
      </c>
      <c r="G10830">
        <f t="shared" si="508"/>
        <v>2019</v>
      </c>
      <c r="H10830">
        <f t="shared" si="509"/>
        <v>618.85199999999998</v>
      </c>
    </row>
    <row r="10831" spans="1:8" ht="14.4">
      <c r="A10831" s="77" t="s">
        <v>49</v>
      </c>
      <c r="B10831" s="57">
        <v>13095500</v>
      </c>
      <c r="C10831" s="58">
        <v>43610</v>
      </c>
      <c r="D10831" s="57">
        <v>312</v>
      </c>
      <c r="E10831" s="57" t="s">
        <v>50</v>
      </c>
      <c r="F10831">
        <f t="shared" si="507"/>
        <v>5</v>
      </c>
      <c r="G10831">
        <f t="shared" si="508"/>
        <v>2019</v>
      </c>
      <c r="H10831">
        <f t="shared" si="509"/>
        <v>618.85199999999998</v>
      </c>
    </row>
    <row r="10832" spans="1:8" ht="14.4">
      <c r="A10832" s="77" t="s">
        <v>49</v>
      </c>
      <c r="B10832" s="57">
        <v>13095500</v>
      </c>
      <c r="C10832" s="58">
        <v>43611</v>
      </c>
      <c r="D10832" s="57">
        <v>313</v>
      </c>
      <c r="E10832" s="57" t="s">
        <v>50</v>
      </c>
      <c r="F10832">
        <f t="shared" si="507"/>
        <v>5</v>
      </c>
      <c r="G10832">
        <f t="shared" si="508"/>
        <v>2019</v>
      </c>
      <c r="H10832">
        <f t="shared" si="509"/>
        <v>620.83550000000002</v>
      </c>
    </row>
    <row r="10833" spans="1:8" ht="14.4">
      <c r="A10833" s="77" t="s">
        <v>49</v>
      </c>
      <c r="B10833" s="57">
        <v>13095500</v>
      </c>
      <c r="C10833" s="58">
        <v>43612</v>
      </c>
      <c r="D10833" s="57">
        <v>314</v>
      </c>
      <c r="E10833" s="57" t="s">
        <v>50</v>
      </c>
      <c r="F10833">
        <f t="shared" si="507"/>
        <v>5</v>
      </c>
      <c r="G10833">
        <f t="shared" si="508"/>
        <v>2019</v>
      </c>
      <c r="H10833">
        <f t="shared" si="509"/>
        <v>622.81899999999996</v>
      </c>
    </row>
    <row r="10834" spans="1:8" ht="14.4">
      <c r="A10834" s="77" t="s">
        <v>49</v>
      </c>
      <c r="B10834" s="57">
        <v>13095500</v>
      </c>
      <c r="C10834" s="58">
        <v>43613</v>
      </c>
      <c r="D10834" s="57">
        <v>314</v>
      </c>
      <c r="E10834" s="57" t="s">
        <v>50</v>
      </c>
      <c r="F10834">
        <f t="shared" si="507"/>
        <v>5</v>
      </c>
      <c r="G10834">
        <f t="shared" si="508"/>
        <v>2019</v>
      </c>
      <c r="H10834">
        <f t="shared" si="509"/>
        <v>622.81899999999996</v>
      </c>
    </row>
    <row r="10835" spans="1:8" ht="14.4">
      <c r="A10835" s="77" t="s">
        <v>49</v>
      </c>
      <c r="B10835" s="57">
        <v>13095500</v>
      </c>
      <c r="C10835" s="58">
        <v>43614</v>
      </c>
      <c r="D10835" s="57">
        <v>314</v>
      </c>
      <c r="E10835" s="57" t="s">
        <v>50</v>
      </c>
      <c r="F10835">
        <f t="shared" si="507"/>
        <v>5</v>
      </c>
      <c r="G10835">
        <f t="shared" si="508"/>
        <v>2019</v>
      </c>
      <c r="H10835">
        <f t="shared" si="509"/>
        <v>622.81899999999996</v>
      </c>
    </row>
    <row r="10836" spans="1:8" ht="14.4">
      <c r="A10836" s="77" t="s">
        <v>49</v>
      </c>
      <c r="B10836" s="57">
        <v>13095500</v>
      </c>
      <c r="C10836" s="58">
        <v>43615</v>
      </c>
      <c r="D10836" s="57">
        <v>315</v>
      </c>
      <c r="E10836" s="57" t="s">
        <v>50</v>
      </c>
      <c r="F10836">
        <f t="shared" si="507"/>
        <v>5</v>
      </c>
      <c r="G10836">
        <f t="shared" si="508"/>
        <v>2019</v>
      </c>
      <c r="H10836">
        <f t="shared" si="509"/>
        <v>624.80250000000001</v>
      </c>
    </row>
    <row r="10837" spans="1:8" ht="14.4">
      <c r="A10837" s="77" t="s">
        <v>49</v>
      </c>
      <c r="B10837" s="57">
        <v>13095500</v>
      </c>
      <c r="C10837" s="58">
        <v>43616</v>
      </c>
      <c r="D10837" s="57">
        <v>314</v>
      </c>
      <c r="E10837" s="57" t="s">
        <v>50</v>
      </c>
      <c r="F10837">
        <f t="shared" si="507"/>
        <v>5</v>
      </c>
      <c r="G10837">
        <f t="shared" si="508"/>
        <v>2019</v>
      </c>
      <c r="H10837">
        <f t="shared" si="509"/>
        <v>622.81899999999996</v>
      </c>
    </row>
    <row r="10838" spans="1:8" ht="14.4">
      <c r="A10838" s="77" t="s">
        <v>49</v>
      </c>
      <c r="B10838" s="57">
        <v>13095500</v>
      </c>
      <c r="C10838" s="58">
        <v>43617</v>
      </c>
      <c r="D10838" s="57">
        <v>314</v>
      </c>
      <c r="E10838" s="57" t="s">
        <v>50</v>
      </c>
      <c r="F10838">
        <f t="shared" si="507"/>
        <v>6</v>
      </c>
      <c r="G10838">
        <f t="shared" si="508"/>
        <v>2019</v>
      </c>
      <c r="H10838">
        <f t="shared" si="509"/>
        <v>622.81899999999996</v>
      </c>
    </row>
    <row r="10839" spans="1:8" ht="14.4">
      <c r="A10839" s="77" t="s">
        <v>49</v>
      </c>
      <c r="B10839" s="57">
        <v>13095500</v>
      </c>
      <c r="C10839" s="58">
        <v>43618</v>
      </c>
      <c r="D10839" s="57">
        <v>315</v>
      </c>
      <c r="E10839" s="57" t="s">
        <v>50</v>
      </c>
      <c r="F10839">
        <f t="shared" si="507"/>
        <v>6</v>
      </c>
      <c r="G10839">
        <f t="shared" si="508"/>
        <v>2019</v>
      </c>
      <c r="H10839">
        <f t="shared" si="509"/>
        <v>624.80250000000001</v>
      </c>
    </row>
    <row r="10840" spans="1:8" ht="14.4">
      <c r="A10840" s="77" t="s">
        <v>49</v>
      </c>
      <c r="B10840" s="57">
        <v>13095500</v>
      </c>
      <c r="C10840" s="58">
        <v>43619</v>
      </c>
      <c r="D10840" s="57">
        <v>315</v>
      </c>
      <c r="E10840" s="57" t="s">
        <v>50</v>
      </c>
      <c r="F10840">
        <f t="shared" si="507"/>
        <v>6</v>
      </c>
      <c r="G10840">
        <f t="shared" si="508"/>
        <v>2019</v>
      </c>
      <c r="H10840">
        <f t="shared" si="509"/>
        <v>624.80250000000001</v>
      </c>
    </row>
    <row r="10841" spans="1:8" ht="14.4">
      <c r="A10841" s="77" t="s">
        <v>49</v>
      </c>
      <c r="B10841" s="57">
        <v>13095500</v>
      </c>
      <c r="C10841" s="58">
        <v>43620</v>
      </c>
      <c r="D10841" s="57">
        <v>315</v>
      </c>
      <c r="E10841" s="57" t="s">
        <v>50</v>
      </c>
      <c r="F10841">
        <f t="shared" si="507"/>
        <v>6</v>
      </c>
      <c r="G10841">
        <f t="shared" si="508"/>
        <v>2019</v>
      </c>
      <c r="H10841">
        <f t="shared" si="509"/>
        <v>624.80250000000001</v>
      </c>
    </row>
    <row r="10842" spans="1:8" ht="14.4">
      <c r="A10842" s="77" t="s">
        <v>49</v>
      </c>
      <c r="B10842" s="57">
        <v>13095500</v>
      </c>
      <c r="C10842" s="58">
        <v>43621</v>
      </c>
      <c r="D10842" s="57">
        <v>314</v>
      </c>
      <c r="E10842" s="57" t="s">
        <v>50</v>
      </c>
      <c r="F10842">
        <f t="shared" si="507"/>
        <v>6</v>
      </c>
      <c r="G10842">
        <f t="shared" si="508"/>
        <v>2019</v>
      </c>
      <c r="H10842">
        <f t="shared" si="509"/>
        <v>622.81899999999996</v>
      </c>
    </row>
    <row r="10843" spans="1:8" ht="14.4">
      <c r="A10843" s="77" t="s">
        <v>49</v>
      </c>
      <c r="B10843" s="57">
        <v>13095500</v>
      </c>
      <c r="C10843" s="58">
        <v>43622</v>
      </c>
      <c r="D10843" s="57">
        <v>313</v>
      </c>
      <c r="E10843" s="57" t="s">
        <v>50</v>
      </c>
      <c r="F10843">
        <f t="shared" si="507"/>
        <v>6</v>
      </c>
      <c r="G10843">
        <f t="shared" si="508"/>
        <v>2019</v>
      </c>
      <c r="H10843">
        <f t="shared" si="509"/>
        <v>620.83550000000002</v>
      </c>
    </row>
    <row r="10844" spans="1:8" ht="14.4">
      <c r="A10844" s="77" t="s">
        <v>49</v>
      </c>
      <c r="B10844" s="57">
        <v>13095500</v>
      </c>
      <c r="C10844" s="58">
        <v>43623</v>
      </c>
      <c r="D10844" s="57">
        <v>314</v>
      </c>
      <c r="E10844" s="57" t="s">
        <v>50</v>
      </c>
      <c r="F10844">
        <f t="shared" si="507"/>
        <v>6</v>
      </c>
      <c r="G10844">
        <f t="shared" si="508"/>
        <v>2019</v>
      </c>
      <c r="H10844">
        <f t="shared" si="509"/>
        <v>622.81899999999996</v>
      </c>
    </row>
    <row r="10845" spans="1:8" ht="14.4">
      <c r="A10845" s="77" t="s">
        <v>49</v>
      </c>
      <c r="B10845" s="57">
        <v>13095500</v>
      </c>
      <c r="C10845" s="58">
        <v>43624</v>
      </c>
      <c r="D10845" s="57">
        <v>313</v>
      </c>
      <c r="E10845" s="57" t="s">
        <v>50</v>
      </c>
      <c r="F10845">
        <f t="shared" si="507"/>
        <v>6</v>
      </c>
      <c r="G10845">
        <f t="shared" si="508"/>
        <v>2019</v>
      </c>
      <c r="H10845">
        <f t="shared" si="509"/>
        <v>620.83550000000002</v>
      </c>
    </row>
    <row r="10846" spans="1:8" ht="14.4">
      <c r="A10846" s="77" t="s">
        <v>49</v>
      </c>
      <c r="B10846" s="57">
        <v>13095500</v>
      </c>
      <c r="C10846" s="58">
        <v>43625</v>
      </c>
      <c r="D10846" s="57">
        <v>312</v>
      </c>
      <c r="E10846" s="57" t="s">
        <v>50</v>
      </c>
      <c r="F10846">
        <f t="shared" si="507"/>
        <v>6</v>
      </c>
      <c r="G10846">
        <f t="shared" si="508"/>
        <v>2019</v>
      </c>
      <c r="H10846">
        <f t="shared" si="509"/>
        <v>618.85199999999998</v>
      </c>
    </row>
    <row r="10847" spans="1:8" ht="14.4">
      <c r="A10847" s="77" t="s">
        <v>49</v>
      </c>
      <c r="B10847" s="57">
        <v>13095500</v>
      </c>
      <c r="C10847" s="58">
        <v>43626</v>
      </c>
      <c r="D10847" s="57">
        <v>312</v>
      </c>
      <c r="E10847" s="57" t="s">
        <v>50</v>
      </c>
      <c r="F10847">
        <f t="shared" si="507"/>
        <v>6</v>
      </c>
      <c r="G10847">
        <f t="shared" si="508"/>
        <v>2019</v>
      </c>
      <c r="H10847">
        <f t="shared" si="509"/>
        <v>618.85199999999998</v>
      </c>
    </row>
    <row r="10848" spans="1:8" ht="14.4">
      <c r="A10848" s="77" t="s">
        <v>49</v>
      </c>
      <c r="B10848" s="57">
        <v>13095500</v>
      </c>
      <c r="C10848" s="58">
        <v>43627</v>
      </c>
      <c r="D10848" s="57">
        <v>312</v>
      </c>
      <c r="E10848" s="57" t="s">
        <v>50</v>
      </c>
      <c r="F10848">
        <f t="shared" si="507"/>
        <v>6</v>
      </c>
      <c r="G10848">
        <f t="shared" si="508"/>
        <v>2019</v>
      </c>
      <c r="H10848">
        <f t="shared" si="509"/>
        <v>618.85199999999998</v>
      </c>
    </row>
    <row r="10849" spans="1:8" ht="14.4">
      <c r="A10849" s="77" t="s">
        <v>49</v>
      </c>
      <c r="B10849" s="57">
        <v>13095500</v>
      </c>
      <c r="C10849" s="58">
        <v>43628</v>
      </c>
      <c r="D10849" s="57">
        <v>310</v>
      </c>
      <c r="E10849" s="57" t="s">
        <v>50</v>
      </c>
      <c r="F10849">
        <f t="shared" si="507"/>
        <v>6</v>
      </c>
      <c r="G10849">
        <f t="shared" si="508"/>
        <v>2019</v>
      </c>
      <c r="H10849">
        <f t="shared" si="509"/>
        <v>614.88499999999999</v>
      </c>
    </row>
    <row r="10850" spans="1:8" ht="14.4">
      <c r="A10850" s="77" t="s">
        <v>49</v>
      </c>
      <c r="B10850" s="57">
        <v>13095500</v>
      </c>
      <c r="C10850" s="58">
        <v>43629</v>
      </c>
      <c r="D10850" s="57">
        <v>310</v>
      </c>
      <c r="E10850" s="57" t="s">
        <v>50</v>
      </c>
      <c r="F10850">
        <f t="shared" ref="F10850:F10913" si="510">MONTH(C10850)</f>
        <v>6</v>
      </c>
      <c r="G10850">
        <f t="shared" ref="G10850:G10913" si="511">IF(F10850&gt;10,YEAR(C10850)+1,YEAR(C10850))</f>
        <v>2019</v>
      </c>
      <c r="H10850">
        <f t="shared" si="509"/>
        <v>614.88499999999999</v>
      </c>
    </row>
    <row r="10851" spans="1:8" ht="14.4">
      <c r="A10851" s="77" t="s">
        <v>49</v>
      </c>
      <c r="B10851" s="57">
        <v>13095500</v>
      </c>
      <c r="C10851" s="58">
        <v>43630</v>
      </c>
      <c r="D10851" s="57">
        <v>311</v>
      </c>
      <c r="E10851" s="57" t="s">
        <v>50</v>
      </c>
      <c r="F10851">
        <f t="shared" si="510"/>
        <v>6</v>
      </c>
      <c r="G10851">
        <f t="shared" si="511"/>
        <v>2019</v>
      </c>
      <c r="H10851">
        <f t="shared" si="509"/>
        <v>616.86850000000004</v>
      </c>
    </row>
    <row r="10852" spans="1:8" ht="14.4">
      <c r="A10852" s="77" t="s">
        <v>49</v>
      </c>
      <c r="B10852" s="57">
        <v>13095500</v>
      </c>
      <c r="C10852" s="58">
        <v>43631</v>
      </c>
      <c r="D10852" s="57">
        <v>310</v>
      </c>
      <c r="E10852" s="57" t="s">
        <v>50</v>
      </c>
      <c r="F10852">
        <f t="shared" si="510"/>
        <v>6</v>
      </c>
      <c r="G10852">
        <f t="shared" si="511"/>
        <v>2019</v>
      </c>
      <c r="H10852">
        <f t="shared" si="509"/>
        <v>614.88499999999999</v>
      </c>
    </row>
    <row r="10853" spans="1:8" ht="14.4">
      <c r="A10853" s="77" t="s">
        <v>49</v>
      </c>
      <c r="B10853" s="57">
        <v>13095500</v>
      </c>
      <c r="C10853" s="58">
        <v>43632</v>
      </c>
      <c r="D10853" s="57">
        <v>309</v>
      </c>
      <c r="E10853" s="57" t="s">
        <v>50</v>
      </c>
      <c r="F10853">
        <f t="shared" si="510"/>
        <v>6</v>
      </c>
      <c r="G10853">
        <f t="shared" si="511"/>
        <v>2019</v>
      </c>
      <c r="H10853">
        <f t="shared" ref="H10853:H10916" si="512">D10853*1.9835</f>
        <v>612.90150000000006</v>
      </c>
    </row>
    <row r="10854" spans="1:8" ht="14.4">
      <c r="A10854" s="77" t="s">
        <v>49</v>
      </c>
      <c r="B10854" s="57">
        <v>13095500</v>
      </c>
      <c r="C10854" s="58">
        <v>43633</v>
      </c>
      <c r="D10854" s="57">
        <v>309</v>
      </c>
      <c r="E10854" s="57" t="s">
        <v>50</v>
      </c>
      <c r="F10854">
        <f t="shared" si="510"/>
        <v>6</v>
      </c>
      <c r="G10854">
        <f t="shared" si="511"/>
        <v>2019</v>
      </c>
      <c r="H10854">
        <f t="shared" si="512"/>
        <v>612.90150000000006</v>
      </c>
    </row>
    <row r="10855" spans="1:8" ht="14.4">
      <c r="A10855" s="77" t="s">
        <v>49</v>
      </c>
      <c r="B10855" s="57">
        <v>13095500</v>
      </c>
      <c r="C10855" s="58">
        <v>43634</v>
      </c>
      <c r="D10855" s="57">
        <v>309</v>
      </c>
      <c r="E10855" s="57" t="s">
        <v>50</v>
      </c>
      <c r="F10855">
        <f t="shared" si="510"/>
        <v>6</v>
      </c>
      <c r="G10855">
        <f t="shared" si="511"/>
        <v>2019</v>
      </c>
      <c r="H10855">
        <f t="shared" si="512"/>
        <v>612.90150000000006</v>
      </c>
    </row>
    <row r="10856" spans="1:8" ht="14.4">
      <c r="A10856" s="77" t="s">
        <v>49</v>
      </c>
      <c r="B10856" s="57">
        <v>13095500</v>
      </c>
      <c r="C10856" s="58">
        <v>43635</v>
      </c>
      <c r="D10856" s="57">
        <v>309</v>
      </c>
      <c r="E10856" s="57" t="s">
        <v>50</v>
      </c>
      <c r="F10856">
        <f t="shared" si="510"/>
        <v>6</v>
      </c>
      <c r="G10856">
        <f t="shared" si="511"/>
        <v>2019</v>
      </c>
      <c r="H10856">
        <f t="shared" si="512"/>
        <v>612.90150000000006</v>
      </c>
    </row>
    <row r="10857" spans="1:8" ht="14.4">
      <c r="A10857" s="77" t="s">
        <v>49</v>
      </c>
      <c r="B10857" s="57">
        <v>13095500</v>
      </c>
      <c r="C10857" s="58">
        <v>43636</v>
      </c>
      <c r="D10857" s="57">
        <v>309</v>
      </c>
      <c r="E10857" s="57" t="s">
        <v>50</v>
      </c>
      <c r="F10857">
        <f t="shared" si="510"/>
        <v>6</v>
      </c>
      <c r="G10857">
        <f t="shared" si="511"/>
        <v>2019</v>
      </c>
      <c r="H10857">
        <f t="shared" si="512"/>
        <v>612.90150000000006</v>
      </c>
    </row>
    <row r="10858" spans="1:8" ht="14.4">
      <c r="A10858" s="77" t="s">
        <v>49</v>
      </c>
      <c r="B10858" s="57">
        <v>13095500</v>
      </c>
      <c r="C10858" s="58">
        <v>43637</v>
      </c>
      <c r="D10858" s="57">
        <v>308</v>
      </c>
      <c r="E10858" s="57" t="s">
        <v>50</v>
      </c>
      <c r="F10858">
        <f t="shared" si="510"/>
        <v>6</v>
      </c>
      <c r="G10858">
        <f t="shared" si="511"/>
        <v>2019</v>
      </c>
      <c r="H10858">
        <f t="shared" si="512"/>
        <v>610.91800000000001</v>
      </c>
    </row>
    <row r="10859" spans="1:8" ht="14.4">
      <c r="A10859" s="77" t="s">
        <v>49</v>
      </c>
      <c r="B10859" s="57">
        <v>13095500</v>
      </c>
      <c r="C10859" s="58">
        <v>43638</v>
      </c>
      <c r="D10859" s="57">
        <v>308</v>
      </c>
      <c r="E10859" s="57" t="s">
        <v>50</v>
      </c>
      <c r="F10859">
        <f t="shared" si="510"/>
        <v>6</v>
      </c>
      <c r="G10859">
        <f t="shared" si="511"/>
        <v>2019</v>
      </c>
      <c r="H10859">
        <f t="shared" si="512"/>
        <v>610.91800000000001</v>
      </c>
    </row>
    <row r="10860" spans="1:8" ht="14.4">
      <c r="A10860" s="77" t="s">
        <v>49</v>
      </c>
      <c r="B10860" s="57">
        <v>13095500</v>
      </c>
      <c r="C10860" s="58">
        <v>43639</v>
      </c>
      <c r="D10860" s="57">
        <v>308</v>
      </c>
      <c r="E10860" s="57" t="s">
        <v>50</v>
      </c>
      <c r="F10860">
        <f t="shared" si="510"/>
        <v>6</v>
      </c>
      <c r="G10860">
        <f t="shared" si="511"/>
        <v>2019</v>
      </c>
      <c r="H10860">
        <f t="shared" si="512"/>
        <v>610.91800000000001</v>
      </c>
    </row>
    <row r="10861" spans="1:8" ht="14.4">
      <c r="A10861" s="77" t="s">
        <v>49</v>
      </c>
      <c r="B10861" s="57">
        <v>13095500</v>
      </c>
      <c r="C10861" s="58">
        <v>43640</v>
      </c>
      <c r="D10861" s="57">
        <v>308</v>
      </c>
      <c r="E10861" s="57" t="s">
        <v>50</v>
      </c>
      <c r="F10861">
        <f t="shared" si="510"/>
        <v>6</v>
      </c>
      <c r="G10861">
        <f t="shared" si="511"/>
        <v>2019</v>
      </c>
      <c r="H10861">
        <f t="shared" si="512"/>
        <v>610.91800000000001</v>
      </c>
    </row>
    <row r="10862" spans="1:8" ht="14.4">
      <c r="A10862" s="77" t="s">
        <v>49</v>
      </c>
      <c r="B10862" s="57">
        <v>13095500</v>
      </c>
      <c r="C10862" s="58">
        <v>43641</v>
      </c>
      <c r="D10862" s="57">
        <v>307</v>
      </c>
      <c r="E10862" s="57" t="s">
        <v>50</v>
      </c>
      <c r="F10862">
        <f t="shared" si="510"/>
        <v>6</v>
      </c>
      <c r="G10862">
        <f t="shared" si="511"/>
        <v>2019</v>
      </c>
      <c r="H10862">
        <f t="shared" si="512"/>
        <v>608.93449999999996</v>
      </c>
    </row>
    <row r="10863" spans="1:8" ht="14.4">
      <c r="A10863" s="77" t="s">
        <v>49</v>
      </c>
      <c r="B10863" s="57">
        <v>13095500</v>
      </c>
      <c r="C10863" s="58">
        <v>43642</v>
      </c>
      <c r="D10863" s="57">
        <v>306</v>
      </c>
      <c r="E10863" s="57" t="s">
        <v>50</v>
      </c>
      <c r="F10863">
        <f t="shared" si="510"/>
        <v>6</v>
      </c>
      <c r="G10863">
        <f t="shared" si="511"/>
        <v>2019</v>
      </c>
      <c r="H10863">
        <f t="shared" si="512"/>
        <v>606.95100000000002</v>
      </c>
    </row>
    <row r="10864" spans="1:8" ht="14.4">
      <c r="A10864" s="77" t="s">
        <v>49</v>
      </c>
      <c r="B10864" s="57">
        <v>13095500</v>
      </c>
      <c r="C10864" s="58">
        <v>43643</v>
      </c>
      <c r="D10864" s="57">
        <v>306</v>
      </c>
      <c r="E10864" s="57" t="s">
        <v>50</v>
      </c>
      <c r="F10864">
        <f t="shared" si="510"/>
        <v>6</v>
      </c>
      <c r="G10864">
        <f t="shared" si="511"/>
        <v>2019</v>
      </c>
      <c r="H10864">
        <f t="shared" si="512"/>
        <v>606.95100000000002</v>
      </c>
    </row>
    <row r="10865" spans="1:8" ht="14.4">
      <c r="A10865" s="77" t="s">
        <v>49</v>
      </c>
      <c r="B10865" s="57">
        <v>13095500</v>
      </c>
      <c r="C10865" s="58">
        <v>43644</v>
      </c>
      <c r="D10865" s="57">
        <v>306</v>
      </c>
      <c r="E10865" s="57" t="s">
        <v>50</v>
      </c>
      <c r="F10865">
        <f t="shared" si="510"/>
        <v>6</v>
      </c>
      <c r="G10865">
        <f t="shared" si="511"/>
        <v>2019</v>
      </c>
      <c r="H10865">
        <f t="shared" si="512"/>
        <v>606.95100000000002</v>
      </c>
    </row>
    <row r="10866" spans="1:8" ht="14.4">
      <c r="A10866" s="77" t="s">
        <v>49</v>
      </c>
      <c r="B10866" s="57">
        <v>13095500</v>
      </c>
      <c r="C10866" s="58">
        <v>43645</v>
      </c>
      <c r="D10866" s="57">
        <v>306</v>
      </c>
      <c r="E10866" s="57" t="s">
        <v>50</v>
      </c>
      <c r="F10866">
        <f t="shared" si="510"/>
        <v>6</v>
      </c>
      <c r="G10866">
        <f t="shared" si="511"/>
        <v>2019</v>
      </c>
      <c r="H10866">
        <f t="shared" si="512"/>
        <v>606.95100000000002</v>
      </c>
    </row>
    <row r="10867" spans="1:8" ht="14.4">
      <c r="A10867" s="77" t="s">
        <v>49</v>
      </c>
      <c r="B10867" s="57">
        <v>13095500</v>
      </c>
      <c r="C10867" s="58">
        <v>43646</v>
      </c>
      <c r="D10867" s="57">
        <v>306</v>
      </c>
      <c r="E10867" s="57" t="s">
        <v>50</v>
      </c>
      <c r="F10867">
        <f t="shared" si="510"/>
        <v>6</v>
      </c>
      <c r="G10867">
        <f t="shared" si="511"/>
        <v>2019</v>
      </c>
      <c r="H10867">
        <f t="shared" si="512"/>
        <v>606.95100000000002</v>
      </c>
    </row>
    <row r="10868" spans="1:8" ht="14.4">
      <c r="A10868" s="77" t="s">
        <v>49</v>
      </c>
      <c r="B10868" s="57">
        <v>13095500</v>
      </c>
      <c r="C10868" s="58">
        <v>43647</v>
      </c>
      <c r="D10868" s="57">
        <v>306</v>
      </c>
      <c r="E10868" s="57" t="s">
        <v>50</v>
      </c>
      <c r="F10868">
        <f t="shared" si="510"/>
        <v>7</v>
      </c>
      <c r="G10868">
        <f t="shared" si="511"/>
        <v>2019</v>
      </c>
      <c r="H10868">
        <f t="shared" si="512"/>
        <v>606.95100000000002</v>
      </c>
    </row>
    <row r="10869" spans="1:8" ht="14.4">
      <c r="A10869" s="77" t="s">
        <v>49</v>
      </c>
      <c r="B10869" s="57">
        <v>13095500</v>
      </c>
      <c r="C10869" s="58">
        <v>43648</v>
      </c>
      <c r="D10869" s="57">
        <v>306</v>
      </c>
      <c r="E10869" s="57" t="s">
        <v>50</v>
      </c>
      <c r="F10869">
        <f t="shared" si="510"/>
        <v>7</v>
      </c>
      <c r="G10869">
        <f t="shared" si="511"/>
        <v>2019</v>
      </c>
      <c r="H10869">
        <f t="shared" si="512"/>
        <v>606.95100000000002</v>
      </c>
    </row>
    <row r="10870" spans="1:8" ht="14.4">
      <c r="A10870" s="77" t="s">
        <v>49</v>
      </c>
      <c r="B10870" s="57">
        <v>13095500</v>
      </c>
      <c r="C10870" s="58">
        <v>43649</v>
      </c>
      <c r="D10870" s="57">
        <v>306</v>
      </c>
      <c r="E10870" s="57" t="s">
        <v>50</v>
      </c>
      <c r="F10870">
        <f t="shared" si="510"/>
        <v>7</v>
      </c>
      <c r="G10870">
        <f t="shared" si="511"/>
        <v>2019</v>
      </c>
      <c r="H10870">
        <f t="shared" si="512"/>
        <v>606.95100000000002</v>
      </c>
    </row>
    <row r="10871" spans="1:8" ht="14.4">
      <c r="A10871" s="77" t="s">
        <v>49</v>
      </c>
      <c r="B10871" s="57">
        <v>13095500</v>
      </c>
      <c r="C10871" s="58">
        <v>43650</v>
      </c>
      <c r="D10871" s="57">
        <v>306</v>
      </c>
      <c r="E10871" s="57" t="s">
        <v>50</v>
      </c>
      <c r="F10871">
        <f t="shared" si="510"/>
        <v>7</v>
      </c>
      <c r="G10871">
        <f t="shared" si="511"/>
        <v>2019</v>
      </c>
      <c r="H10871">
        <f t="shared" si="512"/>
        <v>606.95100000000002</v>
      </c>
    </row>
    <row r="10872" spans="1:8" ht="14.4">
      <c r="A10872" s="77" t="s">
        <v>49</v>
      </c>
      <c r="B10872" s="57">
        <v>13095500</v>
      </c>
      <c r="C10872" s="58">
        <v>43651</v>
      </c>
      <c r="D10872" s="57">
        <v>306</v>
      </c>
      <c r="E10872" s="57" t="s">
        <v>50</v>
      </c>
      <c r="F10872">
        <f t="shared" si="510"/>
        <v>7</v>
      </c>
      <c r="G10872">
        <f t="shared" si="511"/>
        <v>2019</v>
      </c>
      <c r="H10872">
        <f t="shared" si="512"/>
        <v>606.95100000000002</v>
      </c>
    </row>
    <row r="10873" spans="1:8" ht="14.4">
      <c r="A10873" s="77" t="s">
        <v>49</v>
      </c>
      <c r="B10873" s="57">
        <v>13095500</v>
      </c>
      <c r="C10873" s="58">
        <v>43652</v>
      </c>
      <c r="D10873" s="57">
        <v>305</v>
      </c>
      <c r="E10873" s="57" t="s">
        <v>50</v>
      </c>
      <c r="F10873">
        <f t="shared" si="510"/>
        <v>7</v>
      </c>
      <c r="G10873">
        <f t="shared" si="511"/>
        <v>2019</v>
      </c>
      <c r="H10873">
        <f t="shared" si="512"/>
        <v>604.96749999999997</v>
      </c>
    </row>
    <row r="10874" spans="1:8" ht="14.4">
      <c r="A10874" s="77" t="s">
        <v>49</v>
      </c>
      <c r="B10874" s="57">
        <v>13095500</v>
      </c>
      <c r="C10874" s="58">
        <v>43653</v>
      </c>
      <c r="D10874" s="57">
        <v>305</v>
      </c>
      <c r="E10874" s="57" t="s">
        <v>50</v>
      </c>
      <c r="F10874">
        <f t="shared" si="510"/>
        <v>7</v>
      </c>
      <c r="G10874">
        <f t="shared" si="511"/>
        <v>2019</v>
      </c>
      <c r="H10874">
        <f t="shared" si="512"/>
        <v>604.96749999999997</v>
      </c>
    </row>
    <row r="10875" spans="1:8" ht="14.4">
      <c r="A10875" s="77" t="s">
        <v>49</v>
      </c>
      <c r="B10875" s="57">
        <v>13095500</v>
      </c>
      <c r="C10875" s="58">
        <v>43654</v>
      </c>
      <c r="D10875" s="57">
        <v>305</v>
      </c>
      <c r="E10875" s="57" t="s">
        <v>50</v>
      </c>
      <c r="F10875">
        <f t="shared" si="510"/>
        <v>7</v>
      </c>
      <c r="G10875">
        <f t="shared" si="511"/>
        <v>2019</v>
      </c>
      <c r="H10875">
        <f t="shared" si="512"/>
        <v>604.96749999999997</v>
      </c>
    </row>
    <row r="10876" spans="1:8" ht="14.4">
      <c r="A10876" s="77" t="s">
        <v>49</v>
      </c>
      <c r="B10876" s="57">
        <v>13095500</v>
      </c>
      <c r="C10876" s="58">
        <v>43655</v>
      </c>
      <c r="D10876" s="57">
        <v>306</v>
      </c>
      <c r="E10876" s="57" t="s">
        <v>50</v>
      </c>
      <c r="F10876">
        <f t="shared" si="510"/>
        <v>7</v>
      </c>
      <c r="G10876">
        <f t="shared" si="511"/>
        <v>2019</v>
      </c>
      <c r="H10876">
        <f t="shared" si="512"/>
        <v>606.95100000000002</v>
      </c>
    </row>
    <row r="10877" spans="1:8" ht="14.4">
      <c r="A10877" s="77" t="s">
        <v>49</v>
      </c>
      <c r="B10877" s="57">
        <v>13095500</v>
      </c>
      <c r="C10877" s="58">
        <v>43656</v>
      </c>
      <c r="D10877" s="57">
        <v>306</v>
      </c>
      <c r="E10877" s="57" t="s">
        <v>50</v>
      </c>
      <c r="F10877">
        <f t="shared" si="510"/>
        <v>7</v>
      </c>
      <c r="G10877">
        <f t="shared" si="511"/>
        <v>2019</v>
      </c>
      <c r="H10877">
        <f t="shared" si="512"/>
        <v>606.95100000000002</v>
      </c>
    </row>
    <row r="10878" spans="1:8" ht="14.4">
      <c r="A10878" s="77" t="s">
        <v>49</v>
      </c>
      <c r="B10878" s="57">
        <v>13095500</v>
      </c>
      <c r="C10878" s="58">
        <v>43657</v>
      </c>
      <c r="D10878" s="57">
        <v>306</v>
      </c>
      <c r="E10878" s="57" t="s">
        <v>50</v>
      </c>
      <c r="F10878">
        <f t="shared" si="510"/>
        <v>7</v>
      </c>
      <c r="G10878">
        <f t="shared" si="511"/>
        <v>2019</v>
      </c>
      <c r="H10878">
        <f t="shared" si="512"/>
        <v>606.95100000000002</v>
      </c>
    </row>
    <row r="10879" spans="1:8" ht="14.4">
      <c r="A10879" s="77" t="s">
        <v>49</v>
      </c>
      <c r="B10879" s="57">
        <v>13095500</v>
      </c>
      <c r="C10879" s="58">
        <v>43658</v>
      </c>
      <c r="D10879" s="57">
        <v>307</v>
      </c>
      <c r="E10879" s="57" t="s">
        <v>50</v>
      </c>
      <c r="F10879">
        <f t="shared" si="510"/>
        <v>7</v>
      </c>
      <c r="G10879">
        <f t="shared" si="511"/>
        <v>2019</v>
      </c>
      <c r="H10879">
        <f t="shared" si="512"/>
        <v>608.93449999999996</v>
      </c>
    </row>
    <row r="10880" spans="1:8" ht="14.4">
      <c r="A10880" s="77" t="s">
        <v>49</v>
      </c>
      <c r="B10880" s="57">
        <v>13095500</v>
      </c>
      <c r="C10880" s="58">
        <v>43659</v>
      </c>
      <c r="D10880" s="57">
        <v>307</v>
      </c>
      <c r="E10880" s="57" t="s">
        <v>50</v>
      </c>
      <c r="F10880">
        <f t="shared" si="510"/>
        <v>7</v>
      </c>
      <c r="G10880">
        <f t="shared" si="511"/>
        <v>2019</v>
      </c>
      <c r="H10880">
        <f t="shared" si="512"/>
        <v>608.93449999999996</v>
      </c>
    </row>
    <row r="10881" spans="1:8" ht="14.4">
      <c r="A10881" s="77" t="s">
        <v>49</v>
      </c>
      <c r="B10881" s="57">
        <v>13095500</v>
      </c>
      <c r="C10881" s="58">
        <v>43660</v>
      </c>
      <c r="D10881" s="57">
        <v>307</v>
      </c>
      <c r="E10881" s="57" t="s">
        <v>50</v>
      </c>
      <c r="F10881">
        <f t="shared" si="510"/>
        <v>7</v>
      </c>
      <c r="G10881">
        <f t="shared" si="511"/>
        <v>2019</v>
      </c>
      <c r="H10881">
        <f t="shared" si="512"/>
        <v>608.93449999999996</v>
      </c>
    </row>
    <row r="10882" spans="1:8" ht="14.4">
      <c r="A10882" s="77" t="s">
        <v>49</v>
      </c>
      <c r="B10882" s="57">
        <v>13095500</v>
      </c>
      <c r="C10882" s="58">
        <v>43661</v>
      </c>
      <c r="D10882" s="57">
        <v>308</v>
      </c>
      <c r="E10882" s="57" t="s">
        <v>50</v>
      </c>
      <c r="F10882">
        <f t="shared" si="510"/>
        <v>7</v>
      </c>
      <c r="G10882">
        <f t="shared" si="511"/>
        <v>2019</v>
      </c>
      <c r="H10882">
        <f t="shared" si="512"/>
        <v>610.91800000000001</v>
      </c>
    </row>
    <row r="10883" spans="1:8" ht="14.4">
      <c r="A10883" s="77" t="s">
        <v>49</v>
      </c>
      <c r="B10883" s="57">
        <v>13095500</v>
      </c>
      <c r="C10883" s="58">
        <v>43662</v>
      </c>
      <c r="D10883" s="57">
        <v>308</v>
      </c>
      <c r="E10883" s="57" t="s">
        <v>50</v>
      </c>
      <c r="F10883">
        <f t="shared" si="510"/>
        <v>7</v>
      </c>
      <c r="G10883">
        <f t="shared" si="511"/>
        <v>2019</v>
      </c>
      <c r="H10883">
        <f t="shared" si="512"/>
        <v>610.91800000000001</v>
      </c>
    </row>
    <row r="10884" spans="1:8" ht="14.4">
      <c r="A10884" s="77" t="s">
        <v>49</v>
      </c>
      <c r="B10884" s="57">
        <v>13095500</v>
      </c>
      <c r="C10884" s="58">
        <v>43663</v>
      </c>
      <c r="D10884" s="57">
        <v>309</v>
      </c>
      <c r="E10884" s="57" t="s">
        <v>50</v>
      </c>
      <c r="F10884">
        <f t="shared" si="510"/>
        <v>7</v>
      </c>
      <c r="G10884">
        <f t="shared" si="511"/>
        <v>2019</v>
      </c>
      <c r="H10884">
        <f t="shared" si="512"/>
        <v>612.90150000000006</v>
      </c>
    </row>
    <row r="10885" spans="1:8" ht="14.4">
      <c r="A10885" s="77" t="s">
        <v>49</v>
      </c>
      <c r="B10885" s="57">
        <v>13095500</v>
      </c>
      <c r="C10885" s="58">
        <v>43664</v>
      </c>
      <c r="D10885" s="57">
        <v>309</v>
      </c>
      <c r="E10885" s="57" t="s">
        <v>50</v>
      </c>
      <c r="F10885">
        <f t="shared" si="510"/>
        <v>7</v>
      </c>
      <c r="G10885">
        <f t="shared" si="511"/>
        <v>2019</v>
      </c>
      <c r="H10885">
        <f t="shared" si="512"/>
        <v>612.90150000000006</v>
      </c>
    </row>
    <row r="10886" spans="1:8" ht="14.4">
      <c r="A10886" s="77" t="s">
        <v>49</v>
      </c>
      <c r="B10886" s="57">
        <v>13095500</v>
      </c>
      <c r="C10886" s="58">
        <v>43665</v>
      </c>
      <c r="D10886" s="57">
        <v>309</v>
      </c>
      <c r="E10886" s="57" t="s">
        <v>50</v>
      </c>
      <c r="F10886">
        <f t="shared" si="510"/>
        <v>7</v>
      </c>
      <c r="G10886">
        <f t="shared" si="511"/>
        <v>2019</v>
      </c>
      <c r="H10886">
        <f t="shared" si="512"/>
        <v>612.90150000000006</v>
      </c>
    </row>
    <row r="10887" spans="1:8" ht="14.4">
      <c r="A10887" s="77" t="s">
        <v>49</v>
      </c>
      <c r="B10887" s="57">
        <v>13095500</v>
      </c>
      <c r="C10887" s="58">
        <v>43666</v>
      </c>
      <c r="D10887" s="57">
        <v>308</v>
      </c>
      <c r="E10887" s="57" t="s">
        <v>50</v>
      </c>
      <c r="F10887">
        <f t="shared" si="510"/>
        <v>7</v>
      </c>
      <c r="G10887">
        <f t="shared" si="511"/>
        <v>2019</v>
      </c>
      <c r="H10887">
        <f t="shared" si="512"/>
        <v>610.91800000000001</v>
      </c>
    </row>
    <row r="10888" spans="1:8" ht="14.4">
      <c r="A10888" s="77" t="s">
        <v>49</v>
      </c>
      <c r="B10888" s="57">
        <v>13095500</v>
      </c>
      <c r="C10888" s="58">
        <v>43667</v>
      </c>
      <c r="D10888" s="57">
        <v>309</v>
      </c>
      <c r="E10888" s="57" t="s">
        <v>50</v>
      </c>
      <c r="F10888">
        <f t="shared" si="510"/>
        <v>7</v>
      </c>
      <c r="G10888">
        <f t="shared" si="511"/>
        <v>2019</v>
      </c>
      <c r="H10888">
        <f t="shared" si="512"/>
        <v>612.90150000000006</v>
      </c>
    </row>
    <row r="10889" spans="1:8" ht="14.4">
      <c r="A10889" s="77" t="s">
        <v>49</v>
      </c>
      <c r="B10889" s="57">
        <v>13095500</v>
      </c>
      <c r="C10889" s="58">
        <v>43668</v>
      </c>
      <c r="D10889" s="57">
        <v>309</v>
      </c>
      <c r="E10889" s="57" t="s">
        <v>50</v>
      </c>
      <c r="F10889">
        <f t="shared" si="510"/>
        <v>7</v>
      </c>
      <c r="G10889">
        <f t="shared" si="511"/>
        <v>2019</v>
      </c>
      <c r="H10889">
        <f t="shared" si="512"/>
        <v>612.90150000000006</v>
      </c>
    </row>
    <row r="10890" spans="1:8" ht="14.4">
      <c r="A10890" s="77" t="s">
        <v>49</v>
      </c>
      <c r="B10890" s="57">
        <v>13095500</v>
      </c>
      <c r="C10890" s="58">
        <v>43669</v>
      </c>
      <c r="D10890" s="57">
        <v>309</v>
      </c>
      <c r="E10890" s="57" t="s">
        <v>50</v>
      </c>
      <c r="F10890">
        <f t="shared" si="510"/>
        <v>7</v>
      </c>
      <c r="G10890">
        <f t="shared" si="511"/>
        <v>2019</v>
      </c>
      <c r="H10890">
        <f t="shared" si="512"/>
        <v>612.90150000000006</v>
      </c>
    </row>
    <row r="10891" spans="1:8" ht="14.4">
      <c r="A10891" s="77" t="s">
        <v>49</v>
      </c>
      <c r="B10891" s="57">
        <v>13095500</v>
      </c>
      <c r="C10891" s="58">
        <v>43670</v>
      </c>
      <c r="D10891" s="57">
        <v>309</v>
      </c>
      <c r="E10891" s="57" t="s">
        <v>50</v>
      </c>
      <c r="F10891">
        <f t="shared" si="510"/>
        <v>7</v>
      </c>
      <c r="G10891">
        <f t="shared" si="511"/>
        <v>2019</v>
      </c>
      <c r="H10891">
        <f t="shared" si="512"/>
        <v>612.90150000000006</v>
      </c>
    </row>
    <row r="10892" spans="1:8" ht="14.4">
      <c r="A10892" s="77" t="s">
        <v>49</v>
      </c>
      <c r="B10892" s="57">
        <v>13095500</v>
      </c>
      <c r="C10892" s="58">
        <v>43671</v>
      </c>
      <c r="D10892" s="57">
        <v>309</v>
      </c>
      <c r="E10892" s="57" t="s">
        <v>50</v>
      </c>
      <c r="F10892">
        <f t="shared" si="510"/>
        <v>7</v>
      </c>
      <c r="G10892">
        <f t="shared" si="511"/>
        <v>2019</v>
      </c>
      <c r="H10892">
        <f t="shared" si="512"/>
        <v>612.90150000000006</v>
      </c>
    </row>
    <row r="10893" spans="1:8" ht="14.4">
      <c r="A10893" s="77" t="s">
        <v>49</v>
      </c>
      <c r="B10893" s="57">
        <v>13095500</v>
      </c>
      <c r="C10893" s="58">
        <v>43672</v>
      </c>
      <c r="D10893" s="57">
        <v>309</v>
      </c>
      <c r="E10893" s="57" t="s">
        <v>50</v>
      </c>
      <c r="F10893">
        <f t="shared" si="510"/>
        <v>7</v>
      </c>
      <c r="G10893">
        <f t="shared" si="511"/>
        <v>2019</v>
      </c>
      <c r="H10893">
        <f t="shared" si="512"/>
        <v>612.90150000000006</v>
      </c>
    </row>
    <row r="10894" spans="1:8" ht="14.4">
      <c r="A10894" s="77" t="s">
        <v>49</v>
      </c>
      <c r="B10894" s="57">
        <v>13095500</v>
      </c>
      <c r="C10894" s="58">
        <v>43673</v>
      </c>
      <c r="D10894" s="57">
        <v>309</v>
      </c>
      <c r="E10894" s="57" t="s">
        <v>50</v>
      </c>
      <c r="F10894">
        <f t="shared" si="510"/>
        <v>7</v>
      </c>
      <c r="G10894">
        <f t="shared" si="511"/>
        <v>2019</v>
      </c>
      <c r="H10894">
        <f t="shared" si="512"/>
        <v>612.90150000000006</v>
      </c>
    </row>
    <row r="10895" spans="1:8" ht="14.4">
      <c r="A10895" s="77" t="s">
        <v>49</v>
      </c>
      <c r="B10895" s="57">
        <v>13095500</v>
      </c>
      <c r="C10895" s="58">
        <v>43674</v>
      </c>
      <c r="D10895" s="57">
        <v>309</v>
      </c>
      <c r="E10895" s="57" t="s">
        <v>50</v>
      </c>
      <c r="F10895">
        <f t="shared" si="510"/>
        <v>7</v>
      </c>
      <c r="G10895">
        <f t="shared" si="511"/>
        <v>2019</v>
      </c>
      <c r="H10895">
        <f t="shared" si="512"/>
        <v>612.90150000000006</v>
      </c>
    </row>
    <row r="10896" spans="1:8" ht="14.4">
      <c r="A10896" s="77" t="s">
        <v>49</v>
      </c>
      <c r="B10896" s="57">
        <v>13095500</v>
      </c>
      <c r="C10896" s="58">
        <v>43675</v>
      </c>
      <c r="D10896" s="57">
        <v>310</v>
      </c>
      <c r="E10896" s="57" t="s">
        <v>50</v>
      </c>
      <c r="F10896">
        <f t="shared" si="510"/>
        <v>7</v>
      </c>
      <c r="G10896">
        <f t="shared" si="511"/>
        <v>2019</v>
      </c>
      <c r="H10896">
        <f t="shared" si="512"/>
        <v>614.88499999999999</v>
      </c>
    </row>
    <row r="10897" spans="1:8" ht="14.4">
      <c r="A10897" s="77" t="s">
        <v>49</v>
      </c>
      <c r="B10897" s="57">
        <v>13095500</v>
      </c>
      <c r="C10897" s="58">
        <v>43676</v>
      </c>
      <c r="D10897" s="57">
        <v>310</v>
      </c>
      <c r="E10897" s="57" t="s">
        <v>50</v>
      </c>
      <c r="F10897">
        <f t="shared" si="510"/>
        <v>7</v>
      </c>
      <c r="G10897">
        <f t="shared" si="511"/>
        <v>2019</v>
      </c>
      <c r="H10897">
        <f t="shared" si="512"/>
        <v>614.88499999999999</v>
      </c>
    </row>
    <row r="10898" spans="1:8" ht="14.4">
      <c r="A10898" s="77" t="s">
        <v>49</v>
      </c>
      <c r="B10898" s="57">
        <v>13095500</v>
      </c>
      <c r="C10898" s="58">
        <v>43677</v>
      </c>
      <c r="D10898" s="57">
        <v>310</v>
      </c>
      <c r="E10898" s="57" t="s">
        <v>50</v>
      </c>
      <c r="F10898">
        <f t="shared" si="510"/>
        <v>7</v>
      </c>
      <c r="G10898">
        <f t="shared" si="511"/>
        <v>2019</v>
      </c>
      <c r="H10898">
        <f t="shared" si="512"/>
        <v>614.88499999999999</v>
      </c>
    </row>
    <row r="10899" spans="1:8" ht="14.4">
      <c r="A10899" s="77" t="s">
        <v>49</v>
      </c>
      <c r="B10899" s="57">
        <v>13095500</v>
      </c>
      <c r="C10899" s="58">
        <v>43678</v>
      </c>
      <c r="D10899" s="57">
        <v>310</v>
      </c>
      <c r="E10899" s="57" t="s">
        <v>50</v>
      </c>
      <c r="F10899">
        <f t="shared" si="510"/>
        <v>8</v>
      </c>
      <c r="G10899">
        <f t="shared" si="511"/>
        <v>2019</v>
      </c>
      <c r="H10899">
        <f t="shared" si="512"/>
        <v>614.88499999999999</v>
      </c>
    </row>
    <row r="10900" spans="1:8" ht="14.4">
      <c r="A10900" s="77" t="s">
        <v>49</v>
      </c>
      <c r="B10900" s="57">
        <v>13095500</v>
      </c>
      <c r="C10900" s="58">
        <v>43679</v>
      </c>
      <c r="D10900" s="57">
        <v>311</v>
      </c>
      <c r="E10900" s="57" t="s">
        <v>50</v>
      </c>
      <c r="F10900">
        <f t="shared" si="510"/>
        <v>8</v>
      </c>
      <c r="G10900">
        <f t="shared" si="511"/>
        <v>2019</v>
      </c>
      <c r="H10900">
        <f t="shared" si="512"/>
        <v>616.86850000000004</v>
      </c>
    </row>
    <row r="10901" spans="1:8" ht="14.4">
      <c r="A10901" s="77" t="s">
        <v>49</v>
      </c>
      <c r="B10901" s="57">
        <v>13095500</v>
      </c>
      <c r="C10901" s="58">
        <v>43680</v>
      </c>
      <c r="D10901" s="57">
        <v>311</v>
      </c>
      <c r="E10901" s="57" t="s">
        <v>50</v>
      </c>
      <c r="F10901">
        <f t="shared" si="510"/>
        <v>8</v>
      </c>
      <c r="G10901">
        <f t="shared" si="511"/>
        <v>2019</v>
      </c>
      <c r="H10901">
        <f t="shared" si="512"/>
        <v>616.86850000000004</v>
      </c>
    </row>
    <row r="10902" spans="1:8" ht="14.4">
      <c r="A10902" s="77" t="s">
        <v>49</v>
      </c>
      <c r="B10902" s="57">
        <v>13095500</v>
      </c>
      <c r="C10902" s="58">
        <v>43681</v>
      </c>
      <c r="D10902" s="57">
        <v>311</v>
      </c>
      <c r="E10902" s="57" t="s">
        <v>50</v>
      </c>
      <c r="F10902">
        <f t="shared" si="510"/>
        <v>8</v>
      </c>
      <c r="G10902">
        <f t="shared" si="511"/>
        <v>2019</v>
      </c>
      <c r="H10902">
        <f t="shared" si="512"/>
        <v>616.86850000000004</v>
      </c>
    </row>
    <row r="10903" spans="1:8" ht="14.4">
      <c r="A10903" s="77" t="s">
        <v>49</v>
      </c>
      <c r="B10903" s="57">
        <v>13095500</v>
      </c>
      <c r="C10903" s="58">
        <v>43682</v>
      </c>
      <c r="D10903" s="57">
        <v>311</v>
      </c>
      <c r="E10903" s="57" t="s">
        <v>50</v>
      </c>
      <c r="F10903">
        <f t="shared" si="510"/>
        <v>8</v>
      </c>
      <c r="G10903">
        <f t="shared" si="511"/>
        <v>2019</v>
      </c>
      <c r="H10903">
        <f t="shared" si="512"/>
        <v>616.86850000000004</v>
      </c>
    </row>
    <row r="10904" spans="1:8" ht="14.4">
      <c r="A10904" s="77" t="s">
        <v>49</v>
      </c>
      <c r="B10904" s="57">
        <v>13095500</v>
      </c>
      <c r="C10904" s="58">
        <v>43683</v>
      </c>
      <c r="D10904" s="57">
        <v>312</v>
      </c>
      <c r="E10904" s="57" t="s">
        <v>50</v>
      </c>
      <c r="F10904">
        <f t="shared" si="510"/>
        <v>8</v>
      </c>
      <c r="G10904">
        <f t="shared" si="511"/>
        <v>2019</v>
      </c>
      <c r="H10904">
        <f t="shared" si="512"/>
        <v>618.85199999999998</v>
      </c>
    </row>
    <row r="10905" spans="1:8" ht="14.4">
      <c r="A10905" s="77" t="s">
        <v>49</v>
      </c>
      <c r="B10905" s="57">
        <v>13095500</v>
      </c>
      <c r="C10905" s="58">
        <v>43684</v>
      </c>
      <c r="D10905" s="57">
        <v>312</v>
      </c>
      <c r="E10905" s="57" t="s">
        <v>50</v>
      </c>
      <c r="F10905">
        <f t="shared" si="510"/>
        <v>8</v>
      </c>
      <c r="G10905">
        <f t="shared" si="511"/>
        <v>2019</v>
      </c>
      <c r="H10905">
        <f t="shared" si="512"/>
        <v>618.85199999999998</v>
      </c>
    </row>
    <row r="10906" spans="1:8" ht="14.4">
      <c r="A10906" s="77" t="s">
        <v>49</v>
      </c>
      <c r="B10906" s="57">
        <v>13095500</v>
      </c>
      <c r="C10906" s="58">
        <v>43685</v>
      </c>
      <c r="D10906" s="57">
        <v>312</v>
      </c>
      <c r="E10906" s="57" t="s">
        <v>50</v>
      </c>
      <c r="F10906">
        <f t="shared" si="510"/>
        <v>8</v>
      </c>
      <c r="G10906">
        <f t="shared" si="511"/>
        <v>2019</v>
      </c>
      <c r="H10906">
        <f t="shared" si="512"/>
        <v>618.85199999999998</v>
      </c>
    </row>
    <row r="10907" spans="1:8" ht="14.4">
      <c r="A10907" s="77" t="s">
        <v>49</v>
      </c>
      <c r="B10907" s="57">
        <v>13095500</v>
      </c>
      <c r="C10907" s="58">
        <v>43686</v>
      </c>
      <c r="D10907" s="57">
        <v>312</v>
      </c>
      <c r="E10907" s="57" t="s">
        <v>50</v>
      </c>
      <c r="F10907">
        <f t="shared" si="510"/>
        <v>8</v>
      </c>
      <c r="G10907">
        <f t="shared" si="511"/>
        <v>2019</v>
      </c>
      <c r="H10907">
        <f t="shared" si="512"/>
        <v>618.85199999999998</v>
      </c>
    </row>
    <row r="10908" spans="1:8" ht="14.4">
      <c r="A10908" s="77" t="s">
        <v>49</v>
      </c>
      <c r="B10908" s="57">
        <v>13095500</v>
      </c>
      <c r="C10908" s="58">
        <v>43687</v>
      </c>
      <c r="D10908" s="57">
        <v>313</v>
      </c>
      <c r="E10908" s="57" t="s">
        <v>50</v>
      </c>
      <c r="F10908">
        <f t="shared" si="510"/>
        <v>8</v>
      </c>
      <c r="G10908">
        <f t="shared" si="511"/>
        <v>2019</v>
      </c>
      <c r="H10908">
        <f t="shared" si="512"/>
        <v>620.83550000000002</v>
      </c>
    </row>
    <row r="10909" spans="1:8" ht="14.4">
      <c r="A10909" s="77" t="s">
        <v>49</v>
      </c>
      <c r="B10909" s="57">
        <v>13095500</v>
      </c>
      <c r="C10909" s="58">
        <v>43688</v>
      </c>
      <c r="D10909" s="57">
        <v>314</v>
      </c>
      <c r="E10909" s="57" t="s">
        <v>50</v>
      </c>
      <c r="F10909">
        <f t="shared" si="510"/>
        <v>8</v>
      </c>
      <c r="G10909">
        <f t="shared" si="511"/>
        <v>2019</v>
      </c>
      <c r="H10909">
        <f t="shared" si="512"/>
        <v>622.81899999999996</v>
      </c>
    </row>
    <row r="10910" spans="1:8" ht="14.4">
      <c r="A10910" s="77" t="s">
        <v>49</v>
      </c>
      <c r="B10910" s="57">
        <v>13095500</v>
      </c>
      <c r="C10910" s="58">
        <v>43689</v>
      </c>
      <c r="D10910" s="57">
        <v>314</v>
      </c>
      <c r="E10910" s="57" t="s">
        <v>50</v>
      </c>
      <c r="F10910">
        <f t="shared" si="510"/>
        <v>8</v>
      </c>
      <c r="G10910">
        <f t="shared" si="511"/>
        <v>2019</v>
      </c>
      <c r="H10910">
        <f t="shared" si="512"/>
        <v>622.81899999999996</v>
      </c>
    </row>
    <row r="10911" spans="1:8" ht="14.4">
      <c r="A10911" s="77" t="s">
        <v>49</v>
      </c>
      <c r="B10911" s="57">
        <v>13095500</v>
      </c>
      <c r="C10911" s="58">
        <v>43690</v>
      </c>
      <c r="D10911" s="57">
        <v>314</v>
      </c>
      <c r="E10911" s="57" t="s">
        <v>50</v>
      </c>
      <c r="F10911">
        <f t="shared" si="510"/>
        <v>8</v>
      </c>
      <c r="G10911">
        <f t="shared" si="511"/>
        <v>2019</v>
      </c>
      <c r="H10911">
        <f t="shared" si="512"/>
        <v>622.81899999999996</v>
      </c>
    </row>
    <row r="10912" spans="1:8" ht="14.4">
      <c r="A10912" s="77" t="s">
        <v>49</v>
      </c>
      <c r="B10912" s="57">
        <v>13095500</v>
      </c>
      <c r="C10912" s="58">
        <v>43691</v>
      </c>
      <c r="D10912" s="57">
        <v>314</v>
      </c>
      <c r="E10912" s="57" t="s">
        <v>50</v>
      </c>
      <c r="F10912">
        <f t="shared" si="510"/>
        <v>8</v>
      </c>
      <c r="G10912">
        <f t="shared" si="511"/>
        <v>2019</v>
      </c>
      <c r="H10912">
        <f t="shared" si="512"/>
        <v>622.81899999999996</v>
      </c>
    </row>
    <row r="10913" spans="1:8" ht="14.4">
      <c r="A10913" s="77" t="s">
        <v>49</v>
      </c>
      <c r="B10913" s="57">
        <v>13095500</v>
      </c>
      <c r="C10913" s="58">
        <v>43692</v>
      </c>
      <c r="D10913" s="57">
        <v>314</v>
      </c>
      <c r="E10913" s="57" t="s">
        <v>50</v>
      </c>
      <c r="F10913">
        <f t="shared" si="510"/>
        <v>8</v>
      </c>
      <c r="G10913">
        <f t="shared" si="511"/>
        <v>2019</v>
      </c>
      <c r="H10913">
        <f t="shared" si="512"/>
        <v>622.81899999999996</v>
      </c>
    </row>
    <row r="10914" spans="1:8" ht="14.4">
      <c r="A10914" s="77" t="s">
        <v>49</v>
      </c>
      <c r="B10914" s="57">
        <v>13095500</v>
      </c>
      <c r="C10914" s="58">
        <v>43693</v>
      </c>
      <c r="D10914" s="57">
        <v>314</v>
      </c>
      <c r="E10914" s="57" t="s">
        <v>50</v>
      </c>
      <c r="F10914">
        <f t="shared" ref="F10914:F10977" si="513">MONTH(C10914)</f>
        <v>8</v>
      </c>
      <c r="G10914">
        <f t="shared" ref="G10914:G10977" si="514">IF(F10914&gt;10,YEAR(C10914)+1,YEAR(C10914))</f>
        <v>2019</v>
      </c>
      <c r="H10914">
        <f t="shared" si="512"/>
        <v>622.81899999999996</v>
      </c>
    </row>
    <row r="10915" spans="1:8" ht="14.4">
      <c r="A10915" s="77" t="s">
        <v>49</v>
      </c>
      <c r="B10915" s="57">
        <v>13095500</v>
      </c>
      <c r="C10915" s="58">
        <v>43694</v>
      </c>
      <c r="D10915" s="57">
        <v>314</v>
      </c>
      <c r="E10915" s="57" t="s">
        <v>50</v>
      </c>
      <c r="F10915">
        <f t="shared" si="513"/>
        <v>8</v>
      </c>
      <c r="G10915">
        <f t="shared" si="514"/>
        <v>2019</v>
      </c>
      <c r="H10915">
        <f t="shared" si="512"/>
        <v>622.81899999999996</v>
      </c>
    </row>
    <row r="10916" spans="1:8" ht="14.4">
      <c r="A10916" s="77" t="s">
        <v>49</v>
      </c>
      <c r="B10916" s="57">
        <v>13095500</v>
      </c>
      <c r="C10916" s="58">
        <v>43695</v>
      </c>
      <c r="D10916" s="57">
        <v>314</v>
      </c>
      <c r="E10916" s="57" t="s">
        <v>50</v>
      </c>
      <c r="F10916">
        <f t="shared" si="513"/>
        <v>8</v>
      </c>
      <c r="G10916">
        <f t="shared" si="514"/>
        <v>2019</v>
      </c>
      <c r="H10916">
        <f t="shared" si="512"/>
        <v>622.81899999999996</v>
      </c>
    </row>
    <row r="10917" spans="1:8" ht="14.4">
      <c r="A10917" s="77" t="s">
        <v>49</v>
      </c>
      <c r="B10917" s="57">
        <v>13095500</v>
      </c>
      <c r="C10917" s="58">
        <v>43696</v>
      </c>
      <c r="D10917" s="57">
        <v>314</v>
      </c>
      <c r="E10917" s="57" t="s">
        <v>50</v>
      </c>
      <c r="F10917">
        <f t="shared" si="513"/>
        <v>8</v>
      </c>
      <c r="G10917">
        <f t="shared" si="514"/>
        <v>2019</v>
      </c>
      <c r="H10917">
        <f t="shared" ref="H10917:H10980" si="515">D10917*1.9835</f>
        <v>622.81899999999996</v>
      </c>
    </row>
    <row r="10918" spans="1:8" ht="14.4">
      <c r="A10918" s="77" t="s">
        <v>49</v>
      </c>
      <c r="B10918" s="57">
        <v>13095500</v>
      </c>
      <c r="C10918" s="58">
        <v>43697</v>
      </c>
      <c r="D10918" s="57">
        <v>314</v>
      </c>
      <c r="E10918" s="57" t="s">
        <v>50</v>
      </c>
      <c r="F10918">
        <f t="shared" si="513"/>
        <v>8</v>
      </c>
      <c r="G10918">
        <f t="shared" si="514"/>
        <v>2019</v>
      </c>
      <c r="H10918">
        <f t="shared" si="515"/>
        <v>622.81899999999996</v>
      </c>
    </row>
    <row r="10919" spans="1:8" ht="14.4">
      <c r="A10919" s="77" t="s">
        <v>49</v>
      </c>
      <c r="B10919" s="57">
        <v>13095500</v>
      </c>
      <c r="C10919" s="58">
        <v>43698</v>
      </c>
      <c r="D10919" s="57">
        <v>314</v>
      </c>
      <c r="E10919" s="57" t="s">
        <v>50</v>
      </c>
      <c r="F10919">
        <f t="shared" si="513"/>
        <v>8</v>
      </c>
      <c r="G10919">
        <f t="shared" si="514"/>
        <v>2019</v>
      </c>
      <c r="H10919">
        <f t="shared" si="515"/>
        <v>622.81899999999996</v>
      </c>
    </row>
    <row r="10920" spans="1:8" ht="14.4">
      <c r="A10920" s="77" t="s">
        <v>49</v>
      </c>
      <c r="B10920" s="57">
        <v>13095500</v>
      </c>
      <c r="C10920" s="58">
        <v>43699</v>
      </c>
      <c r="D10920" s="57">
        <v>315</v>
      </c>
      <c r="E10920" s="57" t="s">
        <v>50</v>
      </c>
      <c r="F10920">
        <f t="shared" si="513"/>
        <v>8</v>
      </c>
      <c r="G10920">
        <f t="shared" si="514"/>
        <v>2019</v>
      </c>
      <c r="H10920">
        <f t="shared" si="515"/>
        <v>624.80250000000001</v>
      </c>
    </row>
    <row r="10921" spans="1:8" ht="14.4">
      <c r="A10921" s="77" t="s">
        <v>49</v>
      </c>
      <c r="B10921" s="57">
        <v>13095500</v>
      </c>
      <c r="C10921" s="58">
        <v>43700</v>
      </c>
      <c r="D10921" s="57">
        <v>315</v>
      </c>
      <c r="E10921" s="57" t="s">
        <v>50</v>
      </c>
      <c r="F10921">
        <f t="shared" si="513"/>
        <v>8</v>
      </c>
      <c r="G10921">
        <f t="shared" si="514"/>
        <v>2019</v>
      </c>
      <c r="H10921">
        <f t="shared" si="515"/>
        <v>624.80250000000001</v>
      </c>
    </row>
    <row r="10922" spans="1:8" ht="14.4">
      <c r="A10922" s="77" t="s">
        <v>49</v>
      </c>
      <c r="B10922" s="57">
        <v>13095500</v>
      </c>
      <c r="C10922" s="58">
        <v>43701</v>
      </c>
      <c r="D10922" s="57">
        <v>315</v>
      </c>
      <c r="E10922" s="57" t="s">
        <v>50</v>
      </c>
      <c r="F10922">
        <f t="shared" si="513"/>
        <v>8</v>
      </c>
      <c r="G10922">
        <f t="shared" si="514"/>
        <v>2019</v>
      </c>
      <c r="H10922">
        <f t="shared" si="515"/>
        <v>624.80250000000001</v>
      </c>
    </row>
    <row r="10923" spans="1:8" ht="14.4">
      <c r="A10923" s="77" t="s">
        <v>49</v>
      </c>
      <c r="B10923" s="57">
        <v>13095500</v>
      </c>
      <c r="C10923" s="58">
        <v>43702</v>
      </c>
      <c r="D10923" s="57">
        <v>315</v>
      </c>
      <c r="E10923" s="57" t="s">
        <v>50</v>
      </c>
      <c r="F10923">
        <f t="shared" si="513"/>
        <v>8</v>
      </c>
      <c r="G10923">
        <f t="shared" si="514"/>
        <v>2019</v>
      </c>
      <c r="H10923">
        <f t="shared" si="515"/>
        <v>624.80250000000001</v>
      </c>
    </row>
    <row r="10924" spans="1:8" ht="14.4">
      <c r="A10924" s="77" t="s">
        <v>49</v>
      </c>
      <c r="B10924" s="57">
        <v>13095500</v>
      </c>
      <c r="C10924" s="58">
        <v>43703</v>
      </c>
      <c r="D10924" s="57">
        <v>314</v>
      </c>
      <c r="E10924" s="57" t="s">
        <v>50</v>
      </c>
      <c r="F10924">
        <f t="shared" si="513"/>
        <v>8</v>
      </c>
      <c r="G10924">
        <f t="shared" si="514"/>
        <v>2019</v>
      </c>
      <c r="H10924">
        <f t="shared" si="515"/>
        <v>622.81899999999996</v>
      </c>
    </row>
    <row r="10925" spans="1:8" ht="14.4">
      <c r="A10925" s="77" t="s">
        <v>49</v>
      </c>
      <c r="B10925" s="57">
        <v>13095500</v>
      </c>
      <c r="C10925" s="58">
        <v>43704</v>
      </c>
      <c r="D10925" s="57">
        <v>314</v>
      </c>
      <c r="E10925" s="57" t="s">
        <v>50</v>
      </c>
      <c r="F10925">
        <f t="shared" si="513"/>
        <v>8</v>
      </c>
      <c r="G10925">
        <f t="shared" si="514"/>
        <v>2019</v>
      </c>
      <c r="H10925">
        <f t="shared" si="515"/>
        <v>622.81899999999996</v>
      </c>
    </row>
    <row r="10926" spans="1:8" ht="14.4">
      <c r="A10926" s="77" t="s">
        <v>49</v>
      </c>
      <c r="B10926" s="57">
        <v>13095500</v>
      </c>
      <c r="C10926" s="58">
        <v>43705</v>
      </c>
      <c r="D10926" s="57">
        <v>314</v>
      </c>
      <c r="E10926" s="57" t="s">
        <v>50</v>
      </c>
      <c r="F10926">
        <f t="shared" si="513"/>
        <v>8</v>
      </c>
      <c r="G10926">
        <f t="shared" si="514"/>
        <v>2019</v>
      </c>
      <c r="H10926">
        <f t="shared" si="515"/>
        <v>622.81899999999996</v>
      </c>
    </row>
    <row r="10927" spans="1:8" ht="14.4">
      <c r="A10927" s="77" t="s">
        <v>49</v>
      </c>
      <c r="B10927" s="57">
        <v>13095500</v>
      </c>
      <c r="C10927" s="58">
        <v>43706</v>
      </c>
      <c r="D10927" s="57">
        <v>314</v>
      </c>
      <c r="E10927" s="57" t="s">
        <v>50</v>
      </c>
      <c r="F10927">
        <f t="shared" si="513"/>
        <v>8</v>
      </c>
      <c r="G10927">
        <f t="shared" si="514"/>
        <v>2019</v>
      </c>
      <c r="H10927">
        <f t="shared" si="515"/>
        <v>622.81899999999996</v>
      </c>
    </row>
    <row r="10928" spans="1:8" ht="14.4">
      <c r="A10928" s="77" t="s">
        <v>49</v>
      </c>
      <c r="B10928" s="57">
        <v>13095500</v>
      </c>
      <c r="C10928" s="58">
        <v>43707</v>
      </c>
      <c r="D10928" s="57">
        <v>314</v>
      </c>
      <c r="E10928" s="57" t="s">
        <v>50</v>
      </c>
      <c r="F10928">
        <f t="shared" si="513"/>
        <v>8</v>
      </c>
      <c r="G10928">
        <f t="shared" si="514"/>
        <v>2019</v>
      </c>
      <c r="H10928">
        <f t="shared" si="515"/>
        <v>622.81899999999996</v>
      </c>
    </row>
    <row r="10929" spans="1:8" ht="14.4">
      <c r="A10929" s="77" t="s">
        <v>49</v>
      </c>
      <c r="B10929" s="57">
        <v>13095500</v>
      </c>
      <c r="C10929" s="58">
        <v>43708</v>
      </c>
      <c r="D10929" s="57">
        <v>315</v>
      </c>
      <c r="E10929" s="57" t="s">
        <v>50</v>
      </c>
      <c r="F10929">
        <f t="shared" si="513"/>
        <v>8</v>
      </c>
      <c r="G10929">
        <f t="shared" si="514"/>
        <v>2019</v>
      </c>
      <c r="H10929">
        <f t="shared" si="515"/>
        <v>624.80250000000001</v>
      </c>
    </row>
    <row r="10930" spans="1:8" ht="14.4">
      <c r="A10930" s="77" t="s">
        <v>49</v>
      </c>
      <c r="B10930" s="57">
        <v>13095500</v>
      </c>
      <c r="C10930" s="58">
        <v>43709</v>
      </c>
      <c r="D10930" s="57">
        <v>315</v>
      </c>
      <c r="E10930" s="57" t="s">
        <v>50</v>
      </c>
      <c r="F10930">
        <f t="shared" si="513"/>
        <v>9</v>
      </c>
      <c r="G10930">
        <f t="shared" si="514"/>
        <v>2019</v>
      </c>
      <c r="H10930">
        <f t="shared" si="515"/>
        <v>624.80250000000001</v>
      </c>
    </row>
    <row r="10931" spans="1:8" ht="14.4">
      <c r="A10931" s="77" t="s">
        <v>49</v>
      </c>
      <c r="B10931" s="57">
        <v>13095500</v>
      </c>
      <c r="C10931" s="58">
        <v>43710</v>
      </c>
      <c r="D10931" s="57">
        <v>315</v>
      </c>
      <c r="E10931" s="57" t="s">
        <v>50</v>
      </c>
      <c r="F10931">
        <f t="shared" si="513"/>
        <v>9</v>
      </c>
      <c r="G10931">
        <f t="shared" si="514"/>
        <v>2019</v>
      </c>
      <c r="H10931">
        <f t="shared" si="515"/>
        <v>624.80250000000001</v>
      </c>
    </row>
    <row r="10932" spans="1:8" ht="14.4">
      <c r="A10932" s="77" t="s">
        <v>49</v>
      </c>
      <c r="B10932" s="57">
        <v>13095500</v>
      </c>
      <c r="C10932" s="58">
        <v>43711</v>
      </c>
      <c r="D10932" s="57">
        <v>316</v>
      </c>
      <c r="E10932" s="57" t="s">
        <v>50</v>
      </c>
      <c r="F10932">
        <f t="shared" si="513"/>
        <v>9</v>
      </c>
      <c r="G10932">
        <f t="shared" si="514"/>
        <v>2019</v>
      </c>
      <c r="H10932">
        <f t="shared" si="515"/>
        <v>626.78600000000006</v>
      </c>
    </row>
    <row r="10933" spans="1:8" ht="14.4">
      <c r="A10933" s="77" t="s">
        <v>49</v>
      </c>
      <c r="B10933" s="57">
        <v>13095500</v>
      </c>
      <c r="C10933" s="58">
        <v>43712</v>
      </c>
      <c r="D10933" s="57">
        <v>316</v>
      </c>
      <c r="E10933" s="57" t="s">
        <v>50</v>
      </c>
      <c r="F10933">
        <f t="shared" si="513"/>
        <v>9</v>
      </c>
      <c r="G10933">
        <f t="shared" si="514"/>
        <v>2019</v>
      </c>
      <c r="H10933">
        <f t="shared" si="515"/>
        <v>626.78600000000006</v>
      </c>
    </row>
    <row r="10934" spans="1:8" ht="14.4">
      <c r="A10934" s="77" t="s">
        <v>49</v>
      </c>
      <c r="B10934" s="57">
        <v>13095500</v>
      </c>
      <c r="C10934" s="58">
        <v>43713</v>
      </c>
      <c r="D10934" s="57">
        <v>316</v>
      </c>
      <c r="E10934" s="57" t="s">
        <v>50</v>
      </c>
      <c r="F10934">
        <f t="shared" si="513"/>
        <v>9</v>
      </c>
      <c r="G10934">
        <f t="shared" si="514"/>
        <v>2019</v>
      </c>
      <c r="H10934">
        <f t="shared" si="515"/>
        <v>626.78600000000006</v>
      </c>
    </row>
    <row r="10935" spans="1:8" ht="14.4">
      <c r="A10935" s="77" t="s">
        <v>49</v>
      </c>
      <c r="B10935" s="57">
        <v>13095500</v>
      </c>
      <c r="C10935" s="58">
        <v>43714</v>
      </c>
      <c r="D10935" s="57">
        <v>317</v>
      </c>
      <c r="E10935" s="57" t="s">
        <v>50</v>
      </c>
      <c r="F10935">
        <f t="shared" si="513"/>
        <v>9</v>
      </c>
      <c r="G10935">
        <f t="shared" si="514"/>
        <v>2019</v>
      </c>
      <c r="H10935">
        <f t="shared" si="515"/>
        <v>628.76949999999999</v>
      </c>
    </row>
    <row r="10936" spans="1:8" ht="14.4">
      <c r="A10936" s="77" t="s">
        <v>49</v>
      </c>
      <c r="B10936" s="57">
        <v>13095500</v>
      </c>
      <c r="C10936" s="58">
        <v>43715</v>
      </c>
      <c r="D10936" s="57">
        <v>318</v>
      </c>
      <c r="E10936" s="57" t="s">
        <v>50</v>
      </c>
      <c r="F10936">
        <f t="shared" si="513"/>
        <v>9</v>
      </c>
      <c r="G10936">
        <f t="shared" si="514"/>
        <v>2019</v>
      </c>
      <c r="H10936">
        <f t="shared" si="515"/>
        <v>630.75300000000004</v>
      </c>
    </row>
    <row r="10937" spans="1:8" ht="14.4">
      <c r="A10937" s="77" t="s">
        <v>49</v>
      </c>
      <c r="B10937" s="57">
        <v>13095500</v>
      </c>
      <c r="C10937" s="58">
        <v>43716</v>
      </c>
      <c r="D10937" s="57">
        <v>319</v>
      </c>
      <c r="E10937" s="57" t="s">
        <v>50</v>
      </c>
      <c r="F10937">
        <f t="shared" si="513"/>
        <v>9</v>
      </c>
      <c r="G10937">
        <f t="shared" si="514"/>
        <v>2019</v>
      </c>
      <c r="H10937">
        <f t="shared" si="515"/>
        <v>632.73649999999998</v>
      </c>
    </row>
    <row r="10938" spans="1:8" ht="14.4">
      <c r="A10938" s="77" t="s">
        <v>49</v>
      </c>
      <c r="B10938" s="57">
        <v>13095500</v>
      </c>
      <c r="C10938" s="58">
        <v>43717</v>
      </c>
      <c r="D10938" s="57">
        <v>320</v>
      </c>
      <c r="E10938" s="57" t="s">
        <v>50</v>
      </c>
      <c r="F10938">
        <f t="shared" si="513"/>
        <v>9</v>
      </c>
      <c r="G10938">
        <f t="shared" si="514"/>
        <v>2019</v>
      </c>
      <c r="H10938">
        <f t="shared" si="515"/>
        <v>634.72</v>
      </c>
    </row>
    <row r="10939" spans="1:8" ht="14.4">
      <c r="A10939" s="77" t="s">
        <v>49</v>
      </c>
      <c r="B10939" s="57">
        <v>13095500</v>
      </c>
      <c r="C10939" s="58">
        <v>43718</v>
      </c>
      <c r="D10939" s="57">
        <v>322</v>
      </c>
      <c r="E10939" s="57" t="s">
        <v>50</v>
      </c>
      <c r="F10939">
        <f t="shared" si="513"/>
        <v>9</v>
      </c>
      <c r="G10939">
        <f t="shared" si="514"/>
        <v>2019</v>
      </c>
      <c r="H10939">
        <f t="shared" si="515"/>
        <v>638.68700000000001</v>
      </c>
    </row>
    <row r="10940" spans="1:8" ht="14.4">
      <c r="A10940" s="77" t="s">
        <v>49</v>
      </c>
      <c r="B10940" s="57">
        <v>13095500</v>
      </c>
      <c r="C10940" s="58">
        <v>43719</v>
      </c>
      <c r="D10940" s="57">
        <v>322</v>
      </c>
      <c r="E10940" s="57" t="s">
        <v>50</v>
      </c>
      <c r="F10940">
        <f t="shared" si="513"/>
        <v>9</v>
      </c>
      <c r="G10940">
        <f t="shared" si="514"/>
        <v>2019</v>
      </c>
      <c r="H10940">
        <f t="shared" si="515"/>
        <v>638.68700000000001</v>
      </c>
    </row>
    <row r="10941" spans="1:8" ht="14.4">
      <c r="A10941" s="77" t="s">
        <v>49</v>
      </c>
      <c r="B10941" s="57">
        <v>13095500</v>
      </c>
      <c r="C10941" s="58">
        <v>43720</v>
      </c>
      <c r="D10941" s="57">
        <v>323</v>
      </c>
      <c r="E10941" s="57" t="s">
        <v>50</v>
      </c>
      <c r="F10941">
        <f t="shared" si="513"/>
        <v>9</v>
      </c>
      <c r="G10941">
        <f t="shared" si="514"/>
        <v>2019</v>
      </c>
      <c r="H10941">
        <f t="shared" si="515"/>
        <v>640.67050000000006</v>
      </c>
    </row>
    <row r="10942" spans="1:8" ht="14.4">
      <c r="A10942" s="77" t="s">
        <v>49</v>
      </c>
      <c r="B10942" s="57">
        <v>13095500</v>
      </c>
      <c r="C10942" s="58">
        <v>43721</v>
      </c>
      <c r="D10942" s="57">
        <v>323</v>
      </c>
      <c r="E10942" s="57" t="s">
        <v>50</v>
      </c>
      <c r="F10942">
        <f t="shared" si="513"/>
        <v>9</v>
      </c>
      <c r="G10942">
        <f t="shared" si="514"/>
        <v>2019</v>
      </c>
      <c r="H10942">
        <f t="shared" si="515"/>
        <v>640.67050000000006</v>
      </c>
    </row>
    <row r="10943" spans="1:8" ht="14.4">
      <c r="A10943" s="77" t="s">
        <v>49</v>
      </c>
      <c r="B10943" s="57">
        <v>13095500</v>
      </c>
      <c r="C10943" s="58">
        <v>43722</v>
      </c>
      <c r="D10943" s="57">
        <v>324</v>
      </c>
      <c r="E10943" s="57" t="s">
        <v>50</v>
      </c>
      <c r="F10943">
        <f t="shared" si="513"/>
        <v>9</v>
      </c>
      <c r="G10943">
        <f t="shared" si="514"/>
        <v>2019</v>
      </c>
      <c r="H10943">
        <f t="shared" si="515"/>
        <v>642.654</v>
      </c>
    </row>
    <row r="10944" spans="1:8" ht="14.4">
      <c r="A10944" s="77" t="s">
        <v>49</v>
      </c>
      <c r="B10944" s="57">
        <v>13095500</v>
      </c>
      <c r="C10944" s="58">
        <v>43723</v>
      </c>
      <c r="D10944" s="57">
        <v>325</v>
      </c>
      <c r="E10944" s="57" t="s">
        <v>50</v>
      </c>
      <c r="F10944">
        <f t="shared" si="513"/>
        <v>9</v>
      </c>
      <c r="G10944">
        <f t="shared" si="514"/>
        <v>2019</v>
      </c>
      <c r="H10944">
        <f t="shared" si="515"/>
        <v>644.63750000000005</v>
      </c>
    </row>
    <row r="10945" spans="1:8" ht="14.4">
      <c r="A10945" s="77" t="s">
        <v>49</v>
      </c>
      <c r="B10945" s="57">
        <v>13095500</v>
      </c>
      <c r="C10945" s="58">
        <v>43724</v>
      </c>
      <c r="D10945" s="57">
        <v>326</v>
      </c>
      <c r="E10945" s="57" t="s">
        <v>50</v>
      </c>
      <c r="F10945">
        <f t="shared" si="513"/>
        <v>9</v>
      </c>
      <c r="G10945">
        <f t="shared" si="514"/>
        <v>2019</v>
      </c>
      <c r="H10945">
        <f t="shared" si="515"/>
        <v>646.62099999999998</v>
      </c>
    </row>
    <row r="10946" spans="1:8" ht="14.4">
      <c r="A10946" s="77" t="s">
        <v>49</v>
      </c>
      <c r="B10946" s="57">
        <v>13095500</v>
      </c>
      <c r="C10946" s="58">
        <v>43725</v>
      </c>
      <c r="D10946" s="57">
        <v>328</v>
      </c>
      <c r="E10946" s="57" t="s">
        <v>50</v>
      </c>
      <c r="F10946">
        <f t="shared" si="513"/>
        <v>9</v>
      </c>
      <c r="G10946">
        <f t="shared" si="514"/>
        <v>2019</v>
      </c>
      <c r="H10946">
        <f t="shared" si="515"/>
        <v>650.58799999999997</v>
      </c>
    </row>
    <row r="10947" spans="1:8" ht="14.4">
      <c r="A10947" s="77" t="s">
        <v>49</v>
      </c>
      <c r="B10947" s="57">
        <v>13095500</v>
      </c>
      <c r="C10947" s="58">
        <v>43726</v>
      </c>
      <c r="D10947" s="57">
        <v>328</v>
      </c>
      <c r="E10947" s="57" t="s">
        <v>50</v>
      </c>
      <c r="F10947">
        <f t="shared" si="513"/>
        <v>9</v>
      </c>
      <c r="G10947">
        <f t="shared" si="514"/>
        <v>2019</v>
      </c>
      <c r="H10947">
        <f t="shared" si="515"/>
        <v>650.58799999999997</v>
      </c>
    </row>
    <row r="10948" spans="1:8" ht="14.4">
      <c r="A10948" s="77" t="s">
        <v>49</v>
      </c>
      <c r="B10948" s="57">
        <v>13095500</v>
      </c>
      <c r="C10948" s="58">
        <v>43727</v>
      </c>
      <c r="D10948" s="57">
        <v>329</v>
      </c>
      <c r="E10948" s="57" t="s">
        <v>50</v>
      </c>
      <c r="F10948">
        <f t="shared" si="513"/>
        <v>9</v>
      </c>
      <c r="G10948">
        <f t="shared" si="514"/>
        <v>2019</v>
      </c>
      <c r="H10948">
        <f t="shared" si="515"/>
        <v>652.57150000000001</v>
      </c>
    </row>
    <row r="10949" spans="1:8" ht="14.4">
      <c r="A10949" s="77" t="s">
        <v>49</v>
      </c>
      <c r="B10949" s="57">
        <v>13095500</v>
      </c>
      <c r="C10949" s="58">
        <v>43728</v>
      </c>
      <c r="D10949" s="57">
        <v>330</v>
      </c>
      <c r="E10949" s="57" t="s">
        <v>50</v>
      </c>
      <c r="F10949">
        <f t="shared" si="513"/>
        <v>9</v>
      </c>
      <c r="G10949">
        <f t="shared" si="514"/>
        <v>2019</v>
      </c>
      <c r="H10949">
        <f t="shared" si="515"/>
        <v>654.55500000000006</v>
      </c>
    </row>
    <row r="10950" spans="1:8" ht="14.4">
      <c r="A10950" s="77" t="s">
        <v>49</v>
      </c>
      <c r="B10950" s="57">
        <v>13095500</v>
      </c>
      <c r="C10950" s="58">
        <v>43729</v>
      </c>
      <c r="D10950" s="57">
        <v>330</v>
      </c>
      <c r="E10950" s="57" t="s">
        <v>50</v>
      </c>
      <c r="F10950">
        <f t="shared" si="513"/>
        <v>9</v>
      </c>
      <c r="G10950">
        <f t="shared" si="514"/>
        <v>2019</v>
      </c>
      <c r="H10950">
        <f t="shared" si="515"/>
        <v>654.55500000000006</v>
      </c>
    </row>
    <row r="10951" spans="1:8" ht="14.4">
      <c r="A10951" s="77" t="s">
        <v>49</v>
      </c>
      <c r="B10951" s="57">
        <v>13095500</v>
      </c>
      <c r="C10951" s="58">
        <v>43730</v>
      </c>
      <c r="D10951" s="57">
        <v>329</v>
      </c>
      <c r="E10951" s="57" t="s">
        <v>50</v>
      </c>
      <c r="F10951">
        <f t="shared" si="513"/>
        <v>9</v>
      </c>
      <c r="G10951">
        <f t="shared" si="514"/>
        <v>2019</v>
      </c>
      <c r="H10951">
        <f t="shared" si="515"/>
        <v>652.57150000000001</v>
      </c>
    </row>
    <row r="10952" spans="1:8" ht="14.4">
      <c r="A10952" s="77" t="s">
        <v>49</v>
      </c>
      <c r="B10952" s="57">
        <v>13095500</v>
      </c>
      <c r="C10952" s="58">
        <v>43731</v>
      </c>
      <c r="D10952" s="57">
        <v>330</v>
      </c>
      <c r="E10952" s="57" t="s">
        <v>50</v>
      </c>
      <c r="F10952">
        <f t="shared" si="513"/>
        <v>9</v>
      </c>
      <c r="G10952">
        <f t="shared" si="514"/>
        <v>2019</v>
      </c>
      <c r="H10952">
        <f t="shared" si="515"/>
        <v>654.55500000000006</v>
      </c>
    </row>
    <row r="10953" spans="1:8" ht="14.4">
      <c r="A10953" s="77" t="s">
        <v>49</v>
      </c>
      <c r="B10953" s="57">
        <v>13095500</v>
      </c>
      <c r="C10953" s="58">
        <v>43732</v>
      </c>
      <c r="D10953" s="57">
        <v>330</v>
      </c>
      <c r="E10953" s="57" t="s">
        <v>50</v>
      </c>
      <c r="F10953">
        <f t="shared" si="513"/>
        <v>9</v>
      </c>
      <c r="G10953">
        <f t="shared" si="514"/>
        <v>2019</v>
      </c>
      <c r="H10953">
        <f t="shared" si="515"/>
        <v>654.55500000000006</v>
      </c>
    </row>
    <row r="10954" spans="1:8" ht="14.4">
      <c r="A10954" s="77" t="s">
        <v>49</v>
      </c>
      <c r="B10954" s="57">
        <v>13095500</v>
      </c>
      <c r="C10954" s="58">
        <v>43733</v>
      </c>
      <c r="D10954" s="57">
        <v>330</v>
      </c>
      <c r="E10954" s="57" t="s">
        <v>50</v>
      </c>
      <c r="F10954">
        <f t="shared" si="513"/>
        <v>9</v>
      </c>
      <c r="G10954">
        <f t="shared" si="514"/>
        <v>2019</v>
      </c>
      <c r="H10954">
        <f t="shared" si="515"/>
        <v>654.55500000000006</v>
      </c>
    </row>
    <row r="10955" spans="1:8" ht="14.4">
      <c r="A10955" s="77" t="s">
        <v>49</v>
      </c>
      <c r="B10955" s="57">
        <v>13095500</v>
      </c>
      <c r="C10955" s="58">
        <v>43734</v>
      </c>
      <c r="D10955" s="57">
        <v>331</v>
      </c>
      <c r="E10955" s="57" t="s">
        <v>50</v>
      </c>
      <c r="F10955">
        <f t="shared" si="513"/>
        <v>9</v>
      </c>
      <c r="G10955">
        <f t="shared" si="514"/>
        <v>2019</v>
      </c>
      <c r="H10955">
        <f t="shared" si="515"/>
        <v>656.5385</v>
      </c>
    </row>
    <row r="10956" spans="1:8" ht="14.4">
      <c r="A10956" s="77" t="s">
        <v>49</v>
      </c>
      <c r="B10956" s="57">
        <v>13095500</v>
      </c>
      <c r="C10956" s="58">
        <v>43735</v>
      </c>
      <c r="D10956" s="57">
        <v>331</v>
      </c>
      <c r="E10956" s="57" t="s">
        <v>50</v>
      </c>
      <c r="F10956">
        <f t="shared" si="513"/>
        <v>9</v>
      </c>
      <c r="G10956">
        <f t="shared" si="514"/>
        <v>2019</v>
      </c>
      <c r="H10956">
        <f t="shared" si="515"/>
        <v>656.5385</v>
      </c>
    </row>
    <row r="10957" spans="1:8" ht="14.4">
      <c r="A10957" s="77" t="s">
        <v>49</v>
      </c>
      <c r="B10957" s="57">
        <v>13095500</v>
      </c>
      <c r="C10957" s="58">
        <v>43736</v>
      </c>
      <c r="D10957" s="57">
        <v>332</v>
      </c>
      <c r="E10957" s="57" t="s">
        <v>50</v>
      </c>
      <c r="F10957">
        <f t="shared" si="513"/>
        <v>9</v>
      </c>
      <c r="G10957">
        <f t="shared" si="514"/>
        <v>2019</v>
      </c>
      <c r="H10957">
        <f t="shared" si="515"/>
        <v>658.52200000000005</v>
      </c>
    </row>
    <row r="10958" spans="1:8" ht="14.4">
      <c r="A10958" s="77" t="s">
        <v>49</v>
      </c>
      <c r="B10958" s="57">
        <v>13095500</v>
      </c>
      <c r="C10958" s="58">
        <v>43737</v>
      </c>
      <c r="D10958" s="57">
        <v>333</v>
      </c>
      <c r="E10958" s="57" t="s">
        <v>50</v>
      </c>
      <c r="F10958">
        <f t="shared" si="513"/>
        <v>9</v>
      </c>
      <c r="G10958">
        <f t="shared" si="514"/>
        <v>2019</v>
      </c>
      <c r="H10958">
        <f t="shared" si="515"/>
        <v>660.50549999999998</v>
      </c>
    </row>
    <row r="10959" spans="1:8" ht="14.4">
      <c r="A10959" s="77" t="s">
        <v>49</v>
      </c>
      <c r="B10959" s="57">
        <v>13095500</v>
      </c>
      <c r="C10959" s="58">
        <v>43738</v>
      </c>
      <c r="D10959" s="57">
        <v>332</v>
      </c>
      <c r="E10959" s="57" t="s">
        <v>50</v>
      </c>
      <c r="F10959">
        <f t="shared" si="513"/>
        <v>9</v>
      </c>
      <c r="G10959">
        <f t="shared" si="514"/>
        <v>2019</v>
      </c>
      <c r="H10959">
        <f t="shared" si="515"/>
        <v>658.52200000000005</v>
      </c>
    </row>
    <row r="10960" spans="1:8" ht="14.4">
      <c r="A10960" s="77" t="s">
        <v>49</v>
      </c>
      <c r="B10960" s="57">
        <v>13095500</v>
      </c>
      <c r="C10960" s="58">
        <v>43739</v>
      </c>
      <c r="D10960" s="57">
        <v>333</v>
      </c>
      <c r="E10960" s="57" t="s">
        <v>50</v>
      </c>
      <c r="F10960">
        <f t="shared" si="513"/>
        <v>10</v>
      </c>
      <c r="G10960">
        <f t="shared" si="514"/>
        <v>2019</v>
      </c>
      <c r="H10960">
        <f t="shared" si="515"/>
        <v>660.50549999999998</v>
      </c>
    </row>
    <row r="10961" spans="1:8" ht="14.4">
      <c r="A10961" s="77" t="s">
        <v>49</v>
      </c>
      <c r="B10961" s="57">
        <v>13095500</v>
      </c>
      <c r="C10961" s="58">
        <v>43740</v>
      </c>
      <c r="D10961" s="57">
        <v>333</v>
      </c>
      <c r="E10961" s="57" t="s">
        <v>50</v>
      </c>
      <c r="F10961">
        <f t="shared" si="513"/>
        <v>10</v>
      </c>
      <c r="G10961">
        <f t="shared" si="514"/>
        <v>2019</v>
      </c>
      <c r="H10961">
        <f t="shared" si="515"/>
        <v>660.50549999999998</v>
      </c>
    </row>
    <row r="10962" spans="1:8" ht="14.4">
      <c r="A10962" s="77" t="s">
        <v>49</v>
      </c>
      <c r="B10962" s="57">
        <v>13095500</v>
      </c>
      <c r="C10962" s="58">
        <v>43741</v>
      </c>
      <c r="D10962" s="57">
        <v>334</v>
      </c>
      <c r="E10962" s="57" t="s">
        <v>50</v>
      </c>
      <c r="F10962">
        <f t="shared" si="513"/>
        <v>10</v>
      </c>
      <c r="G10962">
        <f t="shared" si="514"/>
        <v>2019</v>
      </c>
      <c r="H10962">
        <f t="shared" si="515"/>
        <v>662.48900000000003</v>
      </c>
    </row>
    <row r="10963" spans="1:8" ht="14.4">
      <c r="A10963" s="77" t="s">
        <v>49</v>
      </c>
      <c r="B10963" s="57">
        <v>13095500</v>
      </c>
      <c r="C10963" s="58">
        <v>43742</v>
      </c>
      <c r="D10963" s="57">
        <v>334</v>
      </c>
      <c r="E10963" s="57" t="s">
        <v>50</v>
      </c>
      <c r="F10963">
        <f t="shared" si="513"/>
        <v>10</v>
      </c>
      <c r="G10963">
        <f t="shared" si="514"/>
        <v>2019</v>
      </c>
      <c r="H10963">
        <f t="shared" si="515"/>
        <v>662.48900000000003</v>
      </c>
    </row>
    <row r="10964" spans="1:8" ht="14.4">
      <c r="A10964" s="77" t="s">
        <v>49</v>
      </c>
      <c r="B10964" s="57">
        <v>13095500</v>
      </c>
      <c r="C10964" s="58">
        <v>43743</v>
      </c>
      <c r="D10964" s="57">
        <v>334</v>
      </c>
      <c r="E10964" s="57" t="s">
        <v>50</v>
      </c>
      <c r="F10964">
        <f t="shared" si="513"/>
        <v>10</v>
      </c>
      <c r="G10964">
        <f t="shared" si="514"/>
        <v>2019</v>
      </c>
      <c r="H10964">
        <f t="shared" si="515"/>
        <v>662.48900000000003</v>
      </c>
    </row>
    <row r="10965" spans="1:8" ht="14.4">
      <c r="A10965" s="77" t="s">
        <v>49</v>
      </c>
      <c r="B10965" s="57">
        <v>13095500</v>
      </c>
      <c r="C10965" s="58">
        <v>43744</v>
      </c>
      <c r="D10965" s="57">
        <v>333</v>
      </c>
      <c r="E10965" s="57" t="s">
        <v>50</v>
      </c>
      <c r="F10965">
        <f t="shared" si="513"/>
        <v>10</v>
      </c>
      <c r="G10965">
        <f t="shared" si="514"/>
        <v>2019</v>
      </c>
      <c r="H10965">
        <f t="shared" si="515"/>
        <v>660.50549999999998</v>
      </c>
    </row>
    <row r="10966" spans="1:8" ht="14.4">
      <c r="A10966" s="77" t="s">
        <v>49</v>
      </c>
      <c r="B10966" s="57">
        <v>13095500</v>
      </c>
      <c r="C10966" s="58">
        <v>43745</v>
      </c>
      <c r="D10966" s="57">
        <v>334</v>
      </c>
      <c r="E10966" s="57" t="s">
        <v>50</v>
      </c>
      <c r="F10966">
        <f t="shared" si="513"/>
        <v>10</v>
      </c>
      <c r="G10966">
        <f t="shared" si="514"/>
        <v>2019</v>
      </c>
      <c r="H10966">
        <f t="shared" si="515"/>
        <v>662.48900000000003</v>
      </c>
    </row>
    <row r="10967" spans="1:8" ht="14.4">
      <c r="A10967" s="77" t="s">
        <v>49</v>
      </c>
      <c r="B10967" s="57">
        <v>13095500</v>
      </c>
      <c r="C10967" s="58">
        <v>43746</v>
      </c>
      <c r="D10967" s="57">
        <v>335</v>
      </c>
      <c r="E10967" s="57" t="s">
        <v>50</v>
      </c>
      <c r="F10967">
        <f t="shared" si="513"/>
        <v>10</v>
      </c>
      <c r="G10967">
        <f t="shared" si="514"/>
        <v>2019</v>
      </c>
      <c r="H10967">
        <f t="shared" si="515"/>
        <v>664.47249999999997</v>
      </c>
    </row>
    <row r="10968" spans="1:8" ht="14.4">
      <c r="A10968" s="77" t="s">
        <v>49</v>
      </c>
      <c r="B10968" s="57">
        <v>13095500</v>
      </c>
      <c r="C10968" s="58">
        <v>43747</v>
      </c>
      <c r="D10968" s="57">
        <v>336</v>
      </c>
      <c r="E10968" s="57" t="s">
        <v>50</v>
      </c>
      <c r="F10968">
        <f t="shared" si="513"/>
        <v>10</v>
      </c>
      <c r="G10968">
        <f t="shared" si="514"/>
        <v>2019</v>
      </c>
      <c r="H10968">
        <f t="shared" si="515"/>
        <v>666.45600000000002</v>
      </c>
    </row>
    <row r="10969" spans="1:8" ht="14.4">
      <c r="A10969" s="77" t="s">
        <v>49</v>
      </c>
      <c r="B10969" s="57">
        <v>13095500</v>
      </c>
      <c r="C10969" s="58">
        <v>43748</v>
      </c>
      <c r="D10969" s="57">
        <v>335</v>
      </c>
      <c r="E10969" s="57" t="s">
        <v>50</v>
      </c>
      <c r="F10969">
        <f t="shared" si="513"/>
        <v>10</v>
      </c>
      <c r="G10969">
        <f t="shared" si="514"/>
        <v>2019</v>
      </c>
      <c r="H10969">
        <f t="shared" si="515"/>
        <v>664.47249999999997</v>
      </c>
    </row>
    <row r="10970" spans="1:8" ht="14.4">
      <c r="A10970" s="77" t="s">
        <v>49</v>
      </c>
      <c r="B10970" s="57">
        <v>13095500</v>
      </c>
      <c r="C10970" s="58">
        <v>43749</v>
      </c>
      <c r="D10970" s="57">
        <v>334</v>
      </c>
      <c r="E10970" s="57" t="s">
        <v>50</v>
      </c>
      <c r="F10970">
        <f t="shared" si="513"/>
        <v>10</v>
      </c>
      <c r="G10970">
        <f t="shared" si="514"/>
        <v>2019</v>
      </c>
      <c r="H10970">
        <f t="shared" si="515"/>
        <v>662.48900000000003</v>
      </c>
    </row>
    <row r="10971" spans="1:8" ht="14.4">
      <c r="A10971" s="77" t="s">
        <v>49</v>
      </c>
      <c r="B10971" s="57">
        <v>13095500</v>
      </c>
      <c r="C10971" s="58">
        <v>43750</v>
      </c>
      <c r="D10971" s="57">
        <v>335</v>
      </c>
      <c r="E10971" s="57" t="s">
        <v>50</v>
      </c>
      <c r="F10971">
        <f t="shared" si="513"/>
        <v>10</v>
      </c>
      <c r="G10971">
        <f t="shared" si="514"/>
        <v>2019</v>
      </c>
      <c r="H10971">
        <f t="shared" si="515"/>
        <v>664.47249999999997</v>
      </c>
    </row>
    <row r="10972" spans="1:8" ht="14.4">
      <c r="A10972" s="77" t="s">
        <v>49</v>
      </c>
      <c r="B10972" s="57">
        <v>13095500</v>
      </c>
      <c r="C10972" s="58">
        <v>43751</v>
      </c>
      <c r="D10972" s="57">
        <v>336</v>
      </c>
      <c r="E10972" s="57" t="s">
        <v>50</v>
      </c>
      <c r="F10972">
        <f t="shared" si="513"/>
        <v>10</v>
      </c>
      <c r="G10972">
        <f t="shared" si="514"/>
        <v>2019</v>
      </c>
      <c r="H10972">
        <f t="shared" si="515"/>
        <v>666.45600000000002</v>
      </c>
    </row>
    <row r="10973" spans="1:8" ht="14.4">
      <c r="A10973" s="77" t="s">
        <v>49</v>
      </c>
      <c r="B10973" s="57">
        <v>13095500</v>
      </c>
      <c r="C10973" s="58">
        <v>43752</v>
      </c>
      <c r="D10973" s="57">
        <v>335</v>
      </c>
      <c r="E10973" s="57" t="s">
        <v>50</v>
      </c>
      <c r="F10973">
        <f t="shared" si="513"/>
        <v>10</v>
      </c>
      <c r="G10973">
        <f t="shared" si="514"/>
        <v>2019</v>
      </c>
      <c r="H10973">
        <f t="shared" si="515"/>
        <v>664.47249999999997</v>
      </c>
    </row>
    <row r="10974" spans="1:8" ht="14.4">
      <c r="A10974" s="77" t="s">
        <v>49</v>
      </c>
      <c r="B10974" s="57">
        <v>13095500</v>
      </c>
      <c r="C10974" s="58">
        <v>43753</v>
      </c>
      <c r="D10974" s="57">
        <v>335</v>
      </c>
      <c r="E10974" s="57" t="s">
        <v>50</v>
      </c>
      <c r="F10974">
        <f t="shared" si="513"/>
        <v>10</v>
      </c>
      <c r="G10974">
        <f t="shared" si="514"/>
        <v>2019</v>
      </c>
      <c r="H10974">
        <f t="shared" si="515"/>
        <v>664.47249999999997</v>
      </c>
    </row>
    <row r="10975" spans="1:8" ht="14.4">
      <c r="A10975" s="77" t="s">
        <v>49</v>
      </c>
      <c r="B10975" s="57">
        <v>13095500</v>
      </c>
      <c r="C10975" s="58">
        <v>43754</v>
      </c>
      <c r="D10975" s="57">
        <v>335</v>
      </c>
      <c r="E10975" s="57" t="s">
        <v>50</v>
      </c>
      <c r="F10975">
        <f t="shared" si="513"/>
        <v>10</v>
      </c>
      <c r="G10975">
        <f t="shared" si="514"/>
        <v>2019</v>
      </c>
      <c r="H10975">
        <f t="shared" si="515"/>
        <v>664.47249999999997</v>
      </c>
    </row>
    <row r="10976" spans="1:8" ht="14.4">
      <c r="A10976" s="77" t="s">
        <v>49</v>
      </c>
      <c r="B10976" s="57">
        <v>13095500</v>
      </c>
      <c r="C10976" s="58">
        <v>43755</v>
      </c>
      <c r="D10976" s="57">
        <v>336</v>
      </c>
      <c r="E10976" s="57" t="s">
        <v>50</v>
      </c>
      <c r="F10976">
        <f t="shared" si="513"/>
        <v>10</v>
      </c>
      <c r="G10976">
        <f t="shared" si="514"/>
        <v>2019</v>
      </c>
      <c r="H10976">
        <f t="shared" si="515"/>
        <v>666.45600000000002</v>
      </c>
    </row>
    <row r="10977" spans="1:9" ht="14.4">
      <c r="A10977" s="77" t="s">
        <v>49</v>
      </c>
      <c r="B10977" s="57">
        <v>13095500</v>
      </c>
      <c r="C10977" s="58">
        <v>43756</v>
      </c>
      <c r="D10977" s="57">
        <v>336</v>
      </c>
      <c r="E10977" s="57" t="s">
        <v>50</v>
      </c>
      <c r="F10977">
        <f t="shared" si="513"/>
        <v>10</v>
      </c>
      <c r="G10977">
        <f t="shared" si="514"/>
        <v>2019</v>
      </c>
      <c r="H10977">
        <f t="shared" si="515"/>
        <v>666.45600000000002</v>
      </c>
    </row>
    <row r="10978" spans="1:9" ht="14.4">
      <c r="A10978" s="77" t="s">
        <v>49</v>
      </c>
      <c r="B10978" s="57">
        <v>13095500</v>
      </c>
      <c r="C10978" s="58">
        <v>43757</v>
      </c>
      <c r="D10978" s="57">
        <v>337</v>
      </c>
      <c r="E10978" s="57" t="s">
        <v>50</v>
      </c>
      <c r="F10978">
        <f t="shared" ref="F10978:F11041" si="516">MONTH(C10978)</f>
        <v>10</v>
      </c>
      <c r="G10978">
        <f t="shared" ref="G10978:G11041" si="517">IF(F10978&gt;10,YEAR(C10978)+1,YEAR(C10978))</f>
        <v>2019</v>
      </c>
      <c r="H10978">
        <f t="shared" si="515"/>
        <v>668.43950000000007</v>
      </c>
    </row>
    <row r="10979" spans="1:9" ht="14.4">
      <c r="A10979" s="77" t="s">
        <v>49</v>
      </c>
      <c r="B10979" s="57">
        <v>13095500</v>
      </c>
      <c r="C10979" s="58">
        <v>43758</v>
      </c>
      <c r="D10979" s="57">
        <v>337</v>
      </c>
      <c r="E10979" s="57" t="s">
        <v>50</v>
      </c>
      <c r="F10979">
        <f t="shared" si="516"/>
        <v>10</v>
      </c>
      <c r="G10979">
        <f t="shared" si="517"/>
        <v>2019</v>
      </c>
      <c r="H10979">
        <f t="shared" si="515"/>
        <v>668.43950000000007</v>
      </c>
    </row>
    <row r="10980" spans="1:9" ht="14.4">
      <c r="A10980" s="77" t="s">
        <v>49</v>
      </c>
      <c r="B10980" s="57">
        <v>13095500</v>
      </c>
      <c r="C10980" s="58">
        <v>43759</v>
      </c>
      <c r="D10980" s="57">
        <v>336</v>
      </c>
      <c r="E10980" s="57" t="s">
        <v>50</v>
      </c>
      <c r="F10980">
        <f t="shared" si="516"/>
        <v>10</v>
      </c>
      <c r="G10980">
        <f t="shared" si="517"/>
        <v>2019</v>
      </c>
      <c r="H10980">
        <f t="shared" si="515"/>
        <v>666.45600000000002</v>
      </c>
    </row>
    <row r="10981" spans="1:9" ht="14.4">
      <c r="A10981" s="77" t="s">
        <v>49</v>
      </c>
      <c r="B10981" s="57">
        <v>13095500</v>
      </c>
      <c r="C10981" s="58">
        <v>43760</v>
      </c>
      <c r="D10981" s="57">
        <v>337</v>
      </c>
      <c r="E10981" s="57" t="s">
        <v>50</v>
      </c>
      <c r="F10981">
        <f t="shared" si="516"/>
        <v>10</v>
      </c>
      <c r="G10981">
        <f t="shared" si="517"/>
        <v>2019</v>
      </c>
      <c r="H10981">
        <f t="shared" ref="H10981:H11044" si="518">D10981*1.9835</f>
        <v>668.43950000000007</v>
      </c>
    </row>
    <row r="10982" spans="1:9" ht="14.4">
      <c r="A10982" s="77" t="s">
        <v>49</v>
      </c>
      <c r="B10982" s="57">
        <v>13095500</v>
      </c>
      <c r="C10982" s="58">
        <v>43761</v>
      </c>
      <c r="D10982" s="57">
        <v>337</v>
      </c>
      <c r="E10982" s="57" t="s">
        <v>50</v>
      </c>
      <c r="F10982">
        <f t="shared" si="516"/>
        <v>10</v>
      </c>
      <c r="G10982">
        <f t="shared" si="517"/>
        <v>2019</v>
      </c>
      <c r="H10982">
        <f t="shared" si="518"/>
        <v>668.43950000000007</v>
      </c>
    </row>
    <row r="10983" spans="1:9" ht="14.4">
      <c r="A10983" s="77" t="s">
        <v>49</v>
      </c>
      <c r="B10983" s="57">
        <v>13095500</v>
      </c>
      <c r="C10983" s="58">
        <v>43762</v>
      </c>
      <c r="D10983" s="57">
        <v>336</v>
      </c>
      <c r="E10983" s="57" t="s">
        <v>50</v>
      </c>
      <c r="F10983">
        <f t="shared" si="516"/>
        <v>10</v>
      </c>
      <c r="G10983">
        <f t="shared" si="517"/>
        <v>2019</v>
      </c>
      <c r="H10983">
        <f t="shared" si="518"/>
        <v>666.45600000000002</v>
      </c>
    </row>
    <row r="10984" spans="1:9" ht="14.4">
      <c r="A10984" s="77" t="s">
        <v>49</v>
      </c>
      <c r="B10984" s="57">
        <v>13095500</v>
      </c>
      <c r="C10984" s="58">
        <v>43763</v>
      </c>
      <c r="D10984" s="57">
        <v>336</v>
      </c>
      <c r="E10984" s="57" t="s">
        <v>50</v>
      </c>
      <c r="F10984">
        <f t="shared" si="516"/>
        <v>10</v>
      </c>
      <c r="G10984">
        <f t="shared" si="517"/>
        <v>2019</v>
      </c>
      <c r="H10984">
        <f t="shared" si="518"/>
        <v>666.45600000000002</v>
      </c>
    </row>
    <row r="10985" spans="1:9" ht="14.4">
      <c r="A10985" s="77" t="s">
        <v>49</v>
      </c>
      <c r="B10985" s="57">
        <v>13095500</v>
      </c>
      <c r="C10985" s="58">
        <v>43764</v>
      </c>
      <c r="D10985" s="57">
        <v>337</v>
      </c>
      <c r="E10985" s="57" t="s">
        <v>50</v>
      </c>
      <c r="F10985">
        <f t="shared" si="516"/>
        <v>10</v>
      </c>
      <c r="G10985">
        <f t="shared" si="517"/>
        <v>2019</v>
      </c>
      <c r="H10985">
        <f t="shared" si="518"/>
        <v>668.43950000000007</v>
      </c>
    </row>
    <row r="10986" spans="1:9" ht="14.4">
      <c r="A10986" s="77" t="s">
        <v>49</v>
      </c>
      <c r="B10986" s="57">
        <v>13095500</v>
      </c>
      <c r="C10986" s="58">
        <v>43765</v>
      </c>
      <c r="D10986" s="57">
        <v>336</v>
      </c>
      <c r="E10986" s="57" t="s">
        <v>50</v>
      </c>
      <c r="F10986">
        <f t="shared" si="516"/>
        <v>10</v>
      </c>
      <c r="G10986">
        <f t="shared" si="517"/>
        <v>2019</v>
      </c>
      <c r="H10986">
        <f t="shared" si="518"/>
        <v>666.45600000000002</v>
      </c>
    </row>
    <row r="10987" spans="1:9" ht="14.4">
      <c r="A10987" s="77" t="s">
        <v>49</v>
      </c>
      <c r="B10987" s="57">
        <v>13095500</v>
      </c>
      <c r="C10987" s="58">
        <v>43766</v>
      </c>
      <c r="D10987" s="57">
        <v>335</v>
      </c>
      <c r="E10987" s="57" t="s">
        <v>50</v>
      </c>
      <c r="F10987">
        <f t="shared" si="516"/>
        <v>10</v>
      </c>
      <c r="G10987">
        <f t="shared" si="517"/>
        <v>2019</v>
      </c>
      <c r="H10987">
        <f t="shared" si="518"/>
        <v>664.47249999999997</v>
      </c>
    </row>
    <row r="10988" spans="1:9" ht="14.4">
      <c r="A10988" s="77" t="s">
        <v>49</v>
      </c>
      <c r="B10988" s="57">
        <v>13095500</v>
      </c>
      <c r="C10988" s="58">
        <v>43767</v>
      </c>
      <c r="D10988" s="57">
        <v>336</v>
      </c>
      <c r="E10988" s="57" t="s">
        <v>50</v>
      </c>
      <c r="F10988">
        <f t="shared" si="516"/>
        <v>10</v>
      </c>
      <c r="G10988">
        <f t="shared" si="517"/>
        <v>2019</v>
      </c>
      <c r="H10988">
        <f t="shared" si="518"/>
        <v>666.45600000000002</v>
      </c>
    </row>
    <row r="10989" spans="1:9" ht="14.4">
      <c r="A10989" s="77" t="s">
        <v>49</v>
      </c>
      <c r="B10989" s="57">
        <v>13095500</v>
      </c>
      <c r="C10989" s="58">
        <v>43768</v>
      </c>
      <c r="D10989" s="57">
        <v>334</v>
      </c>
      <c r="E10989" s="57" t="s">
        <v>50</v>
      </c>
      <c r="F10989">
        <f t="shared" si="516"/>
        <v>10</v>
      </c>
      <c r="G10989">
        <f t="shared" si="517"/>
        <v>2019</v>
      </c>
      <c r="H10989">
        <f t="shared" si="518"/>
        <v>662.48900000000003</v>
      </c>
    </row>
    <row r="10990" spans="1:9" ht="14.4">
      <c r="A10990" s="77" t="s">
        <v>49</v>
      </c>
      <c r="B10990" s="57">
        <v>13095500</v>
      </c>
      <c r="C10990" s="58">
        <v>43769</v>
      </c>
      <c r="D10990" s="57">
        <v>334</v>
      </c>
      <c r="E10990" s="57" t="s">
        <v>50</v>
      </c>
      <c r="F10990">
        <f t="shared" si="516"/>
        <v>10</v>
      </c>
      <c r="G10990">
        <f t="shared" si="517"/>
        <v>2019</v>
      </c>
      <c r="H10990">
        <f t="shared" si="518"/>
        <v>662.48900000000003</v>
      </c>
    </row>
    <row r="10991" spans="1:9" ht="14.4">
      <c r="A10991" s="77" t="s">
        <v>49</v>
      </c>
      <c r="B10991" s="57">
        <v>13095500</v>
      </c>
      <c r="C10991" s="58">
        <v>43770</v>
      </c>
      <c r="D10991" s="57">
        <v>334</v>
      </c>
      <c r="E10991" s="57" t="s">
        <v>50</v>
      </c>
      <c r="F10991">
        <f t="shared" si="516"/>
        <v>11</v>
      </c>
      <c r="G10991">
        <f t="shared" si="517"/>
        <v>2020</v>
      </c>
      <c r="H10991">
        <f t="shared" si="518"/>
        <v>662.48900000000003</v>
      </c>
      <c r="I10991" s="23"/>
    </row>
    <row r="10992" spans="1:9" ht="14.4">
      <c r="A10992" s="77" t="s">
        <v>49</v>
      </c>
      <c r="B10992" s="57">
        <v>13095500</v>
      </c>
      <c r="C10992" s="58">
        <v>43771</v>
      </c>
      <c r="D10992" s="57">
        <v>334</v>
      </c>
      <c r="E10992" s="57" t="s">
        <v>50</v>
      </c>
      <c r="F10992">
        <f t="shared" si="516"/>
        <v>11</v>
      </c>
      <c r="G10992">
        <f t="shared" si="517"/>
        <v>2020</v>
      </c>
      <c r="H10992">
        <f t="shared" si="518"/>
        <v>662.48900000000003</v>
      </c>
      <c r="I10992" s="23"/>
    </row>
    <row r="10993" spans="1:9" ht="14.4">
      <c r="A10993" s="77" t="s">
        <v>49</v>
      </c>
      <c r="B10993" s="57">
        <v>13095500</v>
      </c>
      <c r="C10993" s="58">
        <v>43772</v>
      </c>
      <c r="D10993" s="57">
        <v>334</v>
      </c>
      <c r="E10993" s="57" t="s">
        <v>50</v>
      </c>
      <c r="F10993">
        <f t="shared" si="516"/>
        <v>11</v>
      </c>
      <c r="G10993">
        <f t="shared" si="517"/>
        <v>2020</v>
      </c>
      <c r="H10993">
        <f t="shared" si="518"/>
        <v>662.48900000000003</v>
      </c>
      <c r="I10993" s="23"/>
    </row>
    <row r="10994" spans="1:9" ht="14.4">
      <c r="A10994" s="77" t="s">
        <v>49</v>
      </c>
      <c r="B10994" s="57">
        <v>13095500</v>
      </c>
      <c r="C10994" s="58">
        <v>43773</v>
      </c>
      <c r="D10994" s="57">
        <v>333</v>
      </c>
      <c r="E10994" s="57" t="s">
        <v>50</v>
      </c>
      <c r="F10994">
        <f t="shared" si="516"/>
        <v>11</v>
      </c>
      <c r="G10994">
        <f t="shared" si="517"/>
        <v>2020</v>
      </c>
      <c r="H10994">
        <f t="shared" si="518"/>
        <v>660.50549999999998</v>
      </c>
      <c r="I10994" s="23"/>
    </row>
    <row r="10995" spans="1:9" ht="14.4">
      <c r="A10995" s="77" t="s">
        <v>49</v>
      </c>
      <c r="B10995" s="57">
        <v>13095500</v>
      </c>
      <c r="C10995" s="58">
        <v>43774</v>
      </c>
      <c r="D10995" s="57">
        <v>333</v>
      </c>
      <c r="E10995" s="57" t="s">
        <v>50</v>
      </c>
      <c r="F10995">
        <f t="shared" si="516"/>
        <v>11</v>
      </c>
      <c r="G10995">
        <f t="shared" si="517"/>
        <v>2020</v>
      </c>
      <c r="H10995">
        <f t="shared" si="518"/>
        <v>660.50549999999998</v>
      </c>
      <c r="I10995" s="23"/>
    </row>
    <row r="10996" spans="1:9" ht="14.4">
      <c r="A10996" s="77" t="s">
        <v>49</v>
      </c>
      <c r="B10996" s="57">
        <v>13095500</v>
      </c>
      <c r="C10996" s="58">
        <v>43775</v>
      </c>
      <c r="D10996" s="57">
        <v>333</v>
      </c>
      <c r="E10996" s="57" t="s">
        <v>50</v>
      </c>
      <c r="F10996">
        <f t="shared" si="516"/>
        <v>11</v>
      </c>
      <c r="G10996">
        <f t="shared" si="517"/>
        <v>2020</v>
      </c>
      <c r="H10996">
        <f t="shared" si="518"/>
        <v>660.50549999999998</v>
      </c>
      <c r="I10996" s="23"/>
    </row>
    <row r="10997" spans="1:9" ht="14.4">
      <c r="A10997" s="77" t="s">
        <v>49</v>
      </c>
      <c r="B10997" s="57">
        <v>13095500</v>
      </c>
      <c r="C10997" s="58">
        <v>43776</v>
      </c>
      <c r="D10997" s="57">
        <v>332</v>
      </c>
      <c r="E10997" s="57" t="s">
        <v>50</v>
      </c>
      <c r="F10997">
        <f t="shared" si="516"/>
        <v>11</v>
      </c>
      <c r="G10997">
        <f t="shared" si="517"/>
        <v>2020</v>
      </c>
      <c r="H10997">
        <f t="shared" si="518"/>
        <v>658.52200000000005</v>
      </c>
      <c r="I10997" s="23"/>
    </row>
    <row r="10998" spans="1:9" ht="14.4">
      <c r="A10998" s="77" t="s">
        <v>49</v>
      </c>
      <c r="B10998" s="57">
        <v>13095500</v>
      </c>
      <c r="C10998" s="58">
        <v>43777</v>
      </c>
      <c r="D10998" s="57">
        <v>332</v>
      </c>
      <c r="E10998" s="57" t="s">
        <v>50</v>
      </c>
      <c r="F10998">
        <f t="shared" si="516"/>
        <v>11</v>
      </c>
      <c r="G10998">
        <f t="shared" si="517"/>
        <v>2020</v>
      </c>
      <c r="H10998">
        <f t="shared" si="518"/>
        <v>658.52200000000005</v>
      </c>
      <c r="I10998" s="23"/>
    </row>
    <row r="10999" spans="1:9" ht="14.4">
      <c r="A10999" s="77" t="s">
        <v>49</v>
      </c>
      <c r="B10999" s="57">
        <v>13095500</v>
      </c>
      <c r="C10999" s="58">
        <v>43778</v>
      </c>
      <c r="D10999" s="57">
        <v>332</v>
      </c>
      <c r="E10999" s="57" t="s">
        <v>50</v>
      </c>
      <c r="F10999">
        <f t="shared" si="516"/>
        <v>11</v>
      </c>
      <c r="G10999">
        <f t="shared" si="517"/>
        <v>2020</v>
      </c>
      <c r="H10999">
        <f t="shared" si="518"/>
        <v>658.52200000000005</v>
      </c>
      <c r="I10999" s="23"/>
    </row>
    <row r="11000" spans="1:9" ht="14.4">
      <c r="A11000" s="77" t="s">
        <v>49</v>
      </c>
      <c r="B11000" s="57">
        <v>13095500</v>
      </c>
      <c r="C11000" s="58">
        <v>43779</v>
      </c>
      <c r="D11000" s="57">
        <v>332</v>
      </c>
      <c r="E11000" s="57" t="s">
        <v>50</v>
      </c>
      <c r="F11000">
        <f t="shared" si="516"/>
        <v>11</v>
      </c>
      <c r="G11000">
        <f t="shared" si="517"/>
        <v>2020</v>
      </c>
      <c r="H11000">
        <f t="shared" si="518"/>
        <v>658.52200000000005</v>
      </c>
      <c r="I11000" s="23"/>
    </row>
    <row r="11001" spans="1:9" ht="14.4">
      <c r="A11001" s="77" t="s">
        <v>49</v>
      </c>
      <c r="B11001" s="57">
        <v>13095500</v>
      </c>
      <c r="C11001" s="58">
        <v>43780</v>
      </c>
      <c r="D11001" s="57">
        <v>332</v>
      </c>
      <c r="E11001" s="57" t="s">
        <v>50</v>
      </c>
      <c r="F11001">
        <f t="shared" si="516"/>
        <v>11</v>
      </c>
      <c r="G11001">
        <f t="shared" si="517"/>
        <v>2020</v>
      </c>
      <c r="H11001">
        <f t="shared" si="518"/>
        <v>658.52200000000005</v>
      </c>
      <c r="I11001" s="23"/>
    </row>
    <row r="11002" spans="1:9" ht="14.4">
      <c r="A11002" s="77" t="s">
        <v>49</v>
      </c>
      <c r="B11002" s="57">
        <v>13095500</v>
      </c>
      <c r="C11002" s="58">
        <v>43781</v>
      </c>
      <c r="D11002" s="57">
        <v>332</v>
      </c>
      <c r="E11002" s="57" t="s">
        <v>50</v>
      </c>
      <c r="F11002">
        <f t="shared" si="516"/>
        <v>11</v>
      </c>
      <c r="G11002">
        <f t="shared" si="517"/>
        <v>2020</v>
      </c>
      <c r="H11002">
        <f t="shared" si="518"/>
        <v>658.52200000000005</v>
      </c>
      <c r="I11002" s="23"/>
    </row>
    <row r="11003" spans="1:9" ht="14.4">
      <c r="A11003" s="77" t="s">
        <v>49</v>
      </c>
      <c r="B11003" s="57">
        <v>13095500</v>
      </c>
      <c r="C11003" s="58">
        <v>43782</v>
      </c>
      <c r="D11003" s="57">
        <v>332</v>
      </c>
      <c r="E11003" s="57" t="s">
        <v>50</v>
      </c>
      <c r="F11003">
        <f t="shared" si="516"/>
        <v>11</v>
      </c>
      <c r="G11003">
        <f t="shared" si="517"/>
        <v>2020</v>
      </c>
      <c r="H11003">
        <f t="shared" si="518"/>
        <v>658.52200000000005</v>
      </c>
      <c r="I11003" s="23"/>
    </row>
    <row r="11004" spans="1:9" ht="14.4">
      <c r="A11004" s="77" t="s">
        <v>49</v>
      </c>
      <c r="B11004" s="57">
        <v>13095500</v>
      </c>
      <c r="C11004" s="58">
        <v>43783</v>
      </c>
      <c r="D11004" s="57">
        <v>331</v>
      </c>
      <c r="E11004" s="57" t="s">
        <v>50</v>
      </c>
      <c r="F11004">
        <f t="shared" si="516"/>
        <v>11</v>
      </c>
      <c r="G11004">
        <f t="shared" si="517"/>
        <v>2020</v>
      </c>
      <c r="H11004">
        <f t="shared" si="518"/>
        <v>656.5385</v>
      </c>
      <c r="I11004" s="23"/>
    </row>
    <row r="11005" spans="1:9" ht="14.4">
      <c r="A11005" s="77" t="s">
        <v>49</v>
      </c>
      <c r="B11005" s="57">
        <v>13095500</v>
      </c>
      <c r="C11005" s="58">
        <v>43784</v>
      </c>
      <c r="D11005" s="57">
        <v>331</v>
      </c>
      <c r="E11005" s="57" t="s">
        <v>50</v>
      </c>
      <c r="F11005">
        <f t="shared" si="516"/>
        <v>11</v>
      </c>
      <c r="G11005">
        <f t="shared" si="517"/>
        <v>2020</v>
      </c>
      <c r="H11005">
        <f t="shared" si="518"/>
        <v>656.5385</v>
      </c>
      <c r="I11005" s="23"/>
    </row>
    <row r="11006" spans="1:9" ht="14.4">
      <c r="A11006" s="77" t="s">
        <v>49</v>
      </c>
      <c r="B11006" s="57">
        <v>13095500</v>
      </c>
      <c r="C11006" s="58">
        <v>43785</v>
      </c>
      <c r="D11006" s="57">
        <v>331</v>
      </c>
      <c r="E11006" s="57" t="s">
        <v>50</v>
      </c>
      <c r="F11006">
        <f t="shared" si="516"/>
        <v>11</v>
      </c>
      <c r="G11006">
        <f t="shared" si="517"/>
        <v>2020</v>
      </c>
      <c r="H11006">
        <f t="shared" si="518"/>
        <v>656.5385</v>
      </c>
      <c r="I11006" s="23"/>
    </row>
    <row r="11007" spans="1:9" ht="14.4">
      <c r="A11007" s="77" t="s">
        <v>49</v>
      </c>
      <c r="B11007" s="57">
        <v>13095500</v>
      </c>
      <c r="C11007" s="58">
        <v>43786</v>
      </c>
      <c r="D11007" s="57">
        <v>330</v>
      </c>
      <c r="E11007" s="57" t="s">
        <v>50</v>
      </c>
      <c r="F11007">
        <f t="shared" si="516"/>
        <v>11</v>
      </c>
      <c r="G11007">
        <f t="shared" si="517"/>
        <v>2020</v>
      </c>
      <c r="H11007">
        <f t="shared" si="518"/>
        <v>654.55500000000006</v>
      </c>
      <c r="I11007" s="23"/>
    </row>
    <row r="11008" spans="1:9" ht="14.4">
      <c r="A11008" s="77" t="s">
        <v>49</v>
      </c>
      <c r="B11008" s="57">
        <v>13095500</v>
      </c>
      <c r="C11008" s="58">
        <v>43787</v>
      </c>
      <c r="D11008" s="57">
        <v>331</v>
      </c>
      <c r="E11008" s="57" t="s">
        <v>50</v>
      </c>
      <c r="F11008">
        <f t="shared" si="516"/>
        <v>11</v>
      </c>
      <c r="G11008">
        <f t="shared" si="517"/>
        <v>2020</v>
      </c>
      <c r="H11008">
        <f t="shared" si="518"/>
        <v>656.5385</v>
      </c>
      <c r="I11008" s="23"/>
    </row>
    <row r="11009" spans="1:9" ht="14.4">
      <c r="A11009" s="77" t="s">
        <v>49</v>
      </c>
      <c r="B11009" s="57">
        <v>13095500</v>
      </c>
      <c r="C11009" s="58">
        <v>43788</v>
      </c>
      <c r="D11009" s="57">
        <v>331</v>
      </c>
      <c r="E11009" s="57" t="s">
        <v>50</v>
      </c>
      <c r="F11009">
        <f t="shared" si="516"/>
        <v>11</v>
      </c>
      <c r="G11009">
        <f t="shared" si="517"/>
        <v>2020</v>
      </c>
      <c r="H11009">
        <f t="shared" si="518"/>
        <v>656.5385</v>
      </c>
      <c r="I11009" s="23"/>
    </row>
    <row r="11010" spans="1:9" ht="14.4">
      <c r="A11010" s="77" t="s">
        <v>49</v>
      </c>
      <c r="B11010" s="57">
        <v>13095500</v>
      </c>
      <c r="C11010" s="58">
        <v>43789</v>
      </c>
      <c r="D11010" s="57">
        <v>331</v>
      </c>
      <c r="E11010" s="57" t="s">
        <v>50</v>
      </c>
      <c r="F11010">
        <f t="shared" si="516"/>
        <v>11</v>
      </c>
      <c r="G11010">
        <f t="shared" si="517"/>
        <v>2020</v>
      </c>
      <c r="H11010">
        <f t="shared" si="518"/>
        <v>656.5385</v>
      </c>
      <c r="I11010" s="23"/>
    </row>
    <row r="11011" spans="1:9" ht="14.4">
      <c r="A11011" s="77" t="s">
        <v>49</v>
      </c>
      <c r="B11011" s="57">
        <v>13095500</v>
      </c>
      <c r="C11011" s="58">
        <v>43790</v>
      </c>
      <c r="D11011" s="57">
        <v>330</v>
      </c>
      <c r="E11011" s="57" t="s">
        <v>50</v>
      </c>
      <c r="F11011">
        <f t="shared" si="516"/>
        <v>11</v>
      </c>
      <c r="G11011">
        <f t="shared" si="517"/>
        <v>2020</v>
      </c>
      <c r="H11011">
        <f t="shared" si="518"/>
        <v>654.55500000000006</v>
      </c>
      <c r="I11011" s="23"/>
    </row>
    <row r="11012" spans="1:9" ht="14.4">
      <c r="A11012" s="77" t="s">
        <v>49</v>
      </c>
      <c r="B11012" s="57">
        <v>13095500</v>
      </c>
      <c r="C11012" s="58">
        <v>43791</v>
      </c>
      <c r="D11012" s="57">
        <v>329</v>
      </c>
      <c r="E11012" s="57" t="s">
        <v>50</v>
      </c>
      <c r="F11012">
        <f t="shared" si="516"/>
        <v>11</v>
      </c>
      <c r="G11012">
        <f t="shared" si="517"/>
        <v>2020</v>
      </c>
      <c r="H11012">
        <f t="shared" si="518"/>
        <v>652.57150000000001</v>
      </c>
      <c r="I11012" s="23"/>
    </row>
    <row r="11013" spans="1:9" ht="14.4">
      <c r="A11013" s="77" t="s">
        <v>49</v>
      </c>
      <c r="B11013" s="57">
        <v>13095500</v>
      </c>
      <c r="C11013" s="58">
        <v>43792</v>
      </c>
      <c r="D11013" s="57">
        <v>329</v>
      </c>
      <c r="E11013" s="57" t="s">
        <v>50</v>
      </c>
      <c r="F11013">
        <f t="shared" si="516"/>
        <v>11</v>
      </c>
      <c r="G11013">
        <f t="shared" si="517"/>
        <v>2020</v>
      </c>
      <c r="H11013">
        <f t="shared" si="518"/>
        <v>652.57150000000001</v>
      </c>
      <c r="I11013" s="23"/>
    </row>
    <row r="11014" spans="1:9" ht="14.4">
      <c r="A11014" s="77" t="s">
        <v>49</v>
      </c>
      <c r="B11014" s="57">
        <v>13095500</v>
      </c>
      <c r="C11014" s="58">
        <v>43793</v>
      </c>
      <c r="D11014" s="57">
        <v>330</v>
      </c>
      <c r="E11014" s="57" t="s">
        <v>50</v>
      </c>
      <c r="F11014">
        <f t="shared" si="516"/>
        <v>11</v>
      </c>
      <c r="G11014">
        <f t="shared" si="517"/>
        <v>2020</v>
      </c>
      <c r="H11014">
        <f t="shared" si="518"/>
        <v>654.55500000000006</v>
      </c>
      <c r="I11014" s="23"/>
    </row>
    <row r="11015" spans="1:9" ht="14.4">
      <c r="A11015" s="77" t="s">
        <v>49</v>
      </c>
      <c r="B11015" s="57">
        <v>13095500</v>
      </c>
      <c r="C11015" s="58">
        <v>43794</v>
      </c>
      <c r="D11015" s="57">
        <v>330</v>
      </c>
      <c r="E11015" s="57" t="s">
        <v>50</v>
      </c>
      <c r="F11015">
        <f t="shared" si="516"/>
        <v>11</v>
      </c>
      <c r="G11015">
        <f t="shared" si="517"/>
        <v>2020</v>
      </c>
      <c r="H11015">
        <f t="shared" si="518"/>
        <v>654.55500000000006</v>
      </c>
      <c r="I11015" s="23"/>
    </row>
    <row r="11016" spans="1:9" ht="14.4">
      <c r="A11016" s="77" t="s">
        <v>49</v>
      </c>
      <c r="B11016" s="57">
        <v>13095500</v>
      </c>
      <c r="C11016" s="58">
        <v>43795</v>
      </c>
      <c r="D11016" s="57">
        <v>330</v>
      </c>
      <c r="E11016" s="57" t="s">
        <v>50</v>
      </c>
      <c r="F11016">
        <f t="shared" si="516"/>
        <v>11</v>
      </c>
      <c r="G11016">
        <f t="shared" si="517"/>
        <v>2020</v>
      </c>
      <c r="H11016">
        <f t="shared" si="518"/>
        <v>654.55500000000006</v>
      </c>
      <c r="I11016" s="23"/>
    </row>
    <row r="11017" spans="1:9" ht="14.4">
      <c r="A11017" s="77" t="s">
        <v>49</v>
      </c>
      <c r="B11017" s="57">
        <v>13095500</v>
      </c>
      <c r="C11017" s="58">
        <v>43796</v>
      </c>
      <c r="D11017" s="57">
        <v>330</v>
      </c>
      <c r="E11017" s="57" t="s">
        <v>50</v>
      </c>
      <c r="F11017">
        <f t="shared" si="516"/>
        <v>11</v>
      </c>
      <c r="G11017">
        <f t="shared" si="517"/>
        <v>2020</v>
      </c>
      <c r="H11017">
        <f t="shared" si="518"/>
        <v>654.55500000000006</v>
      </c>
      <c r="I11017" s="23"/>
    </row>
    <row r="11018" spans="1:9" ht="14.4">
      <c r="A11018" s="77" t="s">
        <v>49</v>
      </c>
      <c r="B11018" s="57">
        <v>13095500</v>
      </c>
      <c r="C11018" s="58">
        <v>43797</v>
      </c>
      <c r="D11018" s="57">
        <v>330</v>
      </c>
      <c r="E11018" s="57" t="s">
        <v>50</v>
      </c>
      <c r="F11018">
        <f t="shared" si="516"/>
        <v>11</v>
      </c>
      <c r="G11018">
        <f t="shared" si="517"/>
        <v>2020</v>
      </c>
      <c r="H11018">
        <f t="shared" si="518"/>
        <v>654.55500000000006</v>
      </c>
      <c r="I11018" s="23"/>
    </row>
    <row r="11019" spans="1:9" ht="14.4">
      <c r="A11019" s="77" t="s">
        <v>49</v>
      </c>
      <c r="B11019" s="57">
        <v>13095500</v>
      </c>
      <c r="C11019" s="58">
        <v>43798</v>
      </c>
      <c r="D11019" s="57">
        <v>330</v>
      </c>
      <c r="E11019" s="57" t="s">
        <v>50</v>
      </c>
      <c r="F11019">
        <f t="shared" si="516"/>
        <v>11</v>
      </c>
      <c r="G11019">
        <f t="shared" si="517"/>
        <v>2020</v>
      </c>
      <c r="H11019">
        <f t="shared" si="518"/>
        <v>654.55500000000006</v>
      </c>
      <c r="I11019" s="23"/>
    </row>
    <row r="11020" spans="1:9" ht="14.4">
      <c r="A11020" s="77" t="s">
        <v>49</v>
      </c>
      <c r="B11020" s="57">
        <v>13095500</v>
      </c>
      <c r="C11020" s="58">
        <v>43799</v>
      </c>
      <c r="D11020" s="57">
        <v>328</v>
      </c>
      <c r="E11020" s="57" t="s">
        <v>50</v>
      </c>
      <c r="F11020">
        <f t="shared" si="516"/>
        <v>11</v>
      </c>
      <c r="G11020">
        <f t="shared" si="517"/>
        <v>2020</v>
      </c>
      <c r="H11020">
        <f t="shared" si="518"/>
        <v>650.58799999999997</v>
      </c>
      <c r="I11020" s="23"/>
    </row>
    <row r="11021" spans="1:9" ht="14.4">
      <c r="A11021" s="77" t="s">
        <v>49</v>
      </c>
      <c r="B11021" s="57">
        <v>13095500</v>
      </c>
      <c r="C11021" s="58">
        <v>43800</v>
      </c>
      <c r="D11021" s="57">
        <v>328</v>
      </c>
      <c r="E11021" s="57" t="s">
        <v>50</v>
      </c>
      <c r="F11021">
        <f t="shared" si="516"/>
        <v>12</v>
      </c>
      <c r="G11021">
        <f t="shared" si="517"/>
        <v>2020</v>
      </c>
      <c r="H11021">
        <f t="shared" si="518"/>
        <v>650.58799999999997</v>
      </c>
      <c r="I11021" s="23"/>
    </row>
    <row r="11022" spans="1:9" ht="14.4">
      <c r="A11022" s="77" t="s">
        <v>49</v>
      </c>
      <c r="B11022" s="57">
        <v>13095500</v>
      </c>
      <c r="C11022" s="58">
        <v>43801</v>
      </c>
      <c r="D11022" s="57">
        <v>329</v>
      </c>
      <c r="E11022" s="57" t="s">
        <v>50</v>
      </c>
      <c r="F11022">
        <f t="shared" si="516"/>
        <v>12</v>
      </c>
      <c r="G11022">
        <f t="shared" si="517"/>
        <v>2020</v>
      </c>
      <c r="H11022">
        <f t="shared" si="518"/>
        <v>652.57150000000001</v>
      </c>
      <c r="I11022" s="23"/>
    </row>
    <row r="11023" spans="1:9" ht="14.4">
      <c r="A11023" s="77" t="s">
        <v>49</v>
      </c>
      <c r="B11023" s="57">
        <v>13095500</v>
      </c>
      <c r="C11023" s="58">
        <v>43802</v>
      </c>
      <c r="D11023" s="57">
        <v>328</v>
      </c>
      <c r="E11023" s="57" t="s">
        <v>50</v>
      </c>
      <c r="F11023">
        <f t="shared" si="516"/>
        <v>12</v>
      </c>
      <c r="G11023">
        <f t="shared" si="517"/>
        <v>2020</v>
      </c>
      <c r="H11023">
        <f t="shared" si="518"/>
        <v>650.58799999999997</v>
      </c>
      <c r="I11023" s="23"/>
    </row>
    <row r="11024" spans="1:9" ht="14.4">
      <c r="A11024" s="77" t="s">
        <v>49</v>
      </c>
      <c r="B11024" s="57">
        <v>13095500</v>
      </c>
      <c r="C11024" s="58">
        <v>43803</v>
      </c>
      <c r="D11024" s="57">
        <v>328</v>
      </c>
      <c r="E11024" s="57" t="s">
        <v>50</v>
      </c>
      <c r="F11024">
        <f t="shared" si="516"/>
        <v>12</v>
      </c>
      <c r="G11024">
        <f t="shared" si="517"/>
        <v>2020</v>
      </c>
      <c r="H11024">
        <f t="shared" si="518"/>
        <v>650.58799999999997</v>
      </c>
      <c r="I11024" s="23"/>
    </row>
    <row r="11025" spans="1:9" ht="14.4">
      <c r="A11025" s="77" t="s">
        <v>49</v>
      </c>
      <c r="B11025" s="57">
        <v>13095500</v>
      </c>
      <c r="C11025" s="58">
        <v>43804</v>
      </c>
      <c r="D11025" s="57">
        <v>328</v>
      </c>
      <c r="E11025" s="57" t="s">
        <v>50</v>
      </c>
      <c r="F11025">
        <f t="shared" si="516"/>
        <v>12</v>
      </c>
      <c r="G11025">
        <f t="shared" si="517"/>
        <v>2020</v>
      </c>
      <c r="H11025">
        <f t="shared" si="518"/>
        <v>650.58799999999997</v>
      </c>
      <c r="I11025" s="23"/>
    </row>
    <row r="11026" spans="1:9" ht="14.4">
      <c r="A11026" s="77" t="s">
        <v>49</v>
      </c>
      <c r="B11026" s="57">
        <v>13095500</v>
      </c>
      <c r="C11026" s="58">
        <v>43805</v>
      </c>
      <c r="D11026" s="57">
        <v>327</v>
      </c>
      <c r="E11026" s="57" t="s">
        <v>50</v>
      </c>
      <c r="F11026">
        <f t="shared" si="516"/>
        <v>12</v>
      </c>
      <c r="G11026">
        <f t="shared" si="517"/>
        <v>2020</v>
      </c>
      <c r="H11026">
        <f t="shared" si="518"/>
        <v>648.60450000000003</v>
      </c>
      <c r="I11026" s="23"/>
    </row>
    <row r="11027" spans="1:9" ht="14.4">
      <c r="A11027" s="77" t="s">
        <v>49</v>
      </c>
      <c r="B11027" s="57">
        <v>13095500</v>
      </c>
      <c r="C11027" s="58">
        <v>43806</v>
      </c>
      <c r="D11027" s="57">
        <v>327</v>
      </c>
      <c r="E11027" s="57" t="s">
        <v>50</v>
      </c>
      <c r="F11027">
        <f t="shared" si="516"/>
        <v>12</v>
      </c>
      <c r="G11027">
        <f t="shared" si="517"/>
        <v>2020</v>
      </c>
      <c r="H11027">
        <f t="shared" si="518"/>
        <v>648.60450000000003</v>
      </c>
      <c r="I11027" s="23"/>
    </row>
    <row r="11028" spans="1:9" ht="14.4">
      <c r="A11028" s="77" t="s">
        <v>49</v>
      </c>
      <c r="B11028" s="57">
        <v>13095500</v>
      </c>
      <c r="C11028" s="58">
        <v>43807</v>
      </c>
      <c r="D11028" s="57">
        <v>328</v>
      </c>
      <c r="E11028" s="57" t="s">
        <v>50</v>
      </c>
      <c r="F11028">
        <f t="shared" si="516"/>
        <v>12</v>
      </c>
      <c r="G11028">
        <f t="shared" si="517"/>
        <v>2020</v>
      </c>
      <c r="H11028">
        <f t="shared" si="518"/>
        <v>650.58799999999997</v>
      </c>
      <c r="I11028" s="23"/>
    </row>
    <row r="11029" spans="1:9" ht="14.4">
      <c r="A11029" s="77" t="s">
        <v>49</v>
      </c>
      <c r="B11029" s="57">
        <v>13095500</v>
      </c>
      <c r="C11029" s="58">
        <v>43808</v>
      </c>
      <c r="D11029" s="57">
        <v>327</v>
      </c>
      <c r="E11029" s="57" t="s">
        <v>50</v>
      </c>
      <c r="F11029">
        <f t="shared" si="516"/>
        <v>12</v>
      </c>
      <c r="G11029">
        <f t="shared" si="517"/>
        <v>2020</v>
      </c>
      <c r="H11029">
        <f t="shared" si="518"/>
        <v>648.60450000000003</v>
      </c>
      <c r="I11029" s="23"/>
    </row>
    <row r="11030" spans="1:9" ht="14.4">
      <c r="A11030" s="77" t="s">
        <v>49</v>
      </c>
      <c r="B11030" s="57">
        <v>13095500</v>
      </c>
      <c r="C11030" s="58">
        <v>43809</v>
      </c>
      <c r="D11030" s="57">
        <v>327</v>
      </c>
      <c r="E11030" s="57" t="s">
        <v>50</v>
      </c>
      <c r="F11030">
        <f t="shared" si="516"/>
        <v>12</v>
      </c>
      <c r="G11030">
        <f t="shared" si="517"/>
        <v>2020</v>
      </c>
      <c r="H11030">
        <f t="shared" si="518"/>
        <v>648.60450000000003</v>
      </c>
      <c r="I11030" s="23"/>
    </row>
    <row r="11031" spans="1:9" ht="14.4">
      <c r="A11031" s="77" t="s">
        <v>49</v>
      </c>
      <c r="B11031" s="57">
        <v>13095500</v>
      </c>
      <c r="C11031" s="58">
        <v>43810</v>
      </c>
      <c r="D11031" s="57">
        <v>327</v>
      </c>
      <c r="E11031" s="57" t="s">
        <v>50</v>
      </c>
      <c r="F11031">
        <f t="shared" si="516"/>
        <v>12</v>
      </c>
      <c r="G11031">
        <f t="shared" si="517"/>
        <v>2020</v>
      </c>
      <c r="H11031">
        <f t="shared" si="518"/>
        <v>648.60450000000003</v>
      </c>
      <c r="I11031" s="23"/>
    </row>
    <row r="11032" spans="1:9" ht="14.4">
      <c r="A11032" s="77" t="s">
        <v>49</v>
      </c>
      <c r="B11032" s="57">
        <v>13095500</v>
      </c>
      <c r="C11032" s="58">
        <v>43811</v>
      </c>
      <c r="D11032" s="57">
        <v>327</v>
      </c>
      <c r="E11032" s="57" t="s">
        <v>50</v>
      </c>
      <c r="F11032">
        <f t="shared" si="516"/>
        <v>12</v>
      </c>
      <c r="G11032">
        <f t="shared" si="517"/>
        <v>2020</v>
      </c>
      <c r="H11032">
        <f t="shared" si="518"/>
        <v>648.60450000000003</v>
      </c>
      <c r="I11032" s="23"/>
    </row>
    <row r="11033" spans="1:9" ht="14.4">
      <c r="A11033" s="77" t="s">
        <v>49</v>
      </c>
      <c r="B11033" s="57">
        <v>13095500</v>
      </c>
      <c r="C11033" s="58">
        <v>43812</v>
      </c>
      <c r="D11033" s="57">
        <v>327</v>
      </c>
      <c r="E11033" s="57" t="s">
        <v>50</v>
      </c>
      <c r="F11033">
        <f t="shared" si="516"/>
        <v>12</v>
      </c>
      <c r="G11033">
        <f t="shared" si="517"/>
        <v>2020</v>
      </c>
      <c r="H11033">
        <f t="shared" si="518"/>
        <v>648.60450000000003</v>
      </c>
      <c r="I11033" s="23"/>
    </row>
    <row r="11034" spans="1:9" ht="14.4">
      <c r="A11034" s="77" t="s">
        <v>49</v>
      </c>
      <c r="B11034" s="57">
        <v>13095500</v>
      </c>
      <c r="C11034" s="58">
        <v>43813</v>
      </c>
      <c r="D11034" s="57">
        <v>327</v>
      </c>
      <c r="E11034" s="57" t="s">
        <v>50</v>
      </c>
      <c r="F11034">
        <f t="shared" si="516"/>
        <v>12</v>
      </c>
      <c r="G11034">
        <f t="shared" si="517"/>
        <v>2020</v>
      </c>
      <c r="H11034">
        <f t="shared" si="518"/>
        <v>648.60450000000003</v>
      </c>
      <c r="I11034" s="23"/>
    </row>
    <row r="11035" spans="1:9" ht="14.4">
      <c r="A11035" s="77" t="s">
        <v>49</v>
      </c>
      <c r="B11035" s="57">
        <v>13095500</v>
      </c>
      <c r="C11035" s="58">
        <v>43814</v>
      </c>
      <c r="D11035" s="57">
        <v>326</v>
      </c>
      <c r="E11035" s="57" t="s">
        <v>50</v>
      </c>
      <c r="F11035">
        <f t="shared" si="516"/>
        <v>12</v>
      </c>
      <c r="G11035">
        <f t="shared" si="517"/>
        <v>2020</v>
      </c>
      <c r="H11035">
        <f t="shared" si="518"/>
        <v>646.62099999999998</v>
      </c>
      <c r="I11035" s="23"/>
    </row>
    <row r="11036" spans="1:9" ht="14.4">
      <c r="A11036" s="77" t="s">
        <v>49</v>
      </c>
      <c r="B11036" s="57">
        <v>13095500</v>
      </c>
      <c r="C11036" s="58">
        <v>43815</v>
      </c>
      <c r="D11036" s="57">
        <v>326</v>
      </c>
      <c r="E11036" s="57" t="s">
        <v>50</v>
      </c>
      <c r="F11036">
        <f t="shared" si="516"/>
        <v>12</v>
      </c>
      <c r="G11036">
        <f t="shared" si="517"/>
        <v>2020</v>
      </c>
      <c r="H11036">
        <f t="shared" si="518"/>
        <v>646.62099999999998</v>
      </c>
      <c r="I11036" s="23"/>
    </row>
    <row r="11037" spans="1:9" ht="14.4">
      <c r="A11037" s="77" t="s">
        <v>49</v>
      </c>
      <c r="B11037" s="57">
        <v>13095500</v>
      </c>
      <c r="C11037" s="58">
        <v>43816</v>
      </c>
      <c r="D11037" s="57">
        <v>325</v>
      </c>
      <c r="E11037" s="57" t="s">
        <v>50</v>
      </c>
      <c r="F11037">
        <f t="shared" si="516"/>
        <v>12</v>
      </c>
      <c r="G11037">
        <f t="shared" si="517"/>
        <v>2020</v>
      </c>
      <c r="H11037">
        <f t="shared" si="518"/>
        <v>644.63750000000005</v>
      </c>
      <c r="I11037" s="23"/>
    </row>
    <row r="11038" spans="1:9" ht="14.4">
      <c r="A11038" s="77" t="s">
        <v>49</v>
      </c>
      <c r="B11038" s="57">
        <v>13095500</v>
      </c>
      <c r="C11038" s="58">
        <v>43817</v>
      </c>
      <c r="D11038" s="57">
        <v>325</v>
      </c>
      <c r="E11038" s="57" t="s">
        <v>50</v>
      </c>
      <c r="F11038">
        <f t="shared" si="516"/>
        <v>12</v>
      </c>
      <c r="G11038">
        <f t="shared" si="517"/>
        <v>2020</v>
      </c>
      <c r="H11038">
        <f t="shared" si="518"/>
        <v>644.63750000000005</v>
      </c>
      <c r="I11038" s="23"/>
    </row>
    <row r="11039" spans="1:9" ht="14.4">
      <c r="A11039" s="77" t="s">
        <v>49</v>
      </c>
      <c r="B11039" s="57">
        <v>13095500</v>
      </c>
      <c r="C11039" s="58">
        <v>43818</v>
      </c>
      <c r="D11039" s="57">
        <v>325</v>
      </c>
      <c r="E11039" s="57" t="s">
        <v>50</v>
      </c>
      <c r="F11039">
        <f t="shared" si="516"/>
        <v>12</v>
      </c>
      <c r="G11039">
        <f t="shared" si="517"/>
        <v>2020</v>
      </c>
      <c r="H11039">
        <f t="shared" si="518"/>
        <v>644.63750000000005</v>
      </c>
      <c r="I11039" s="23"/>
    </row>
    <row r="11040" spans="1:9" ht="14.4">
      <c r="A11040" s="77" t="s">
        <v>49</v>
      </c>
      <c r="B11040" s="57">
        <v>13095500</v>
      </c>
      <c r="C11040" s="58">
        <v>43819</v>
      </c>
      <c r="D11040" s="57">
        <v>324</v>
      </c>
      <c r="E11040" s="57" t="s">
        <v>50</v>
      </c>
      <c r="F11040">
        <f t="shared" si="516"/>
        <v>12</v>
      </c>
      <c r="G11040">
        <f t="shared" si="517"/>
        <v>2020</v>
      </c>
      <c r="H11040">
        <f t="shared" si="518"/>
        <v>642.654</v>
      </c>
      <c r="I11040" s="23"/>
    </row>
    <row r="11041" spans="1:9" ht="14.4">
      <c r="A11041" s="77" t="s">
        <v>49</v>
      </c>
      <c r="B11041" s="57">
        <v>13095500</v>
      </c>
      <c r="C11041" s="58">
        <v>43820</v>
      </c>
      <c r="D11041" s="57">
        <v>324</v>
      </c>
      <c r="E11041" s="57" t="s">
        <v>50</v>
      </c>
      <c r="F11041">
        <f t="shared" si="516"/>
        <v>12</v>
      </c>
      <c r="G11041">
        <f t="shared" si="517"/>
        <v>2020</v>
      </c>
      <c r="H11041">
        <f t="shared" si="518"/>
        <v>642.654</v>
      </c>
      <c r="I11041" s="23"/>
    </row>
    <row r="11042" spans="1:9" ht="14.4">
      <c r="A11042" s="77" t="s">
        <v>49</v>
      </c>
      <c r="B11042" s="57">
        <v>13095500</v>
      </c>
      <c r="C11042" s="58">
        <v>43821</v>
      </c>
      <c r="D11042" s="57">
        <v>324</v>
      </c>
      <c r="E11042" s="57" t="s">
        <v>50</v>
      </c>
      <c r="F11042">
        <f t="shared" ref="F11042:F11105" si="519">MONTH(C11042)</f>
        <v>12</v>
      </c>
      <c r="G11042">
        <f t="shared" ref="G11042:G11105" si="520">IF(F11042&gt;10,YEAR(C11042)+1,YEAR(C11042))</f>
        <v>2020</v>
      </c>
      <c r="H11042">
        <f t="shared" si="518"/>
        <v>642.654</v>
      </c>
      <c r="I11042" s="23"/>
    </row>
    <row r="11043" spans="1:9" ht="14.4">
      <c r="A11043" s="77" t="s">
        <v>49</v>
      </c>
      <c r="B11043" s="57">
        <v>13095500</v>
      </c>
      <c r="C11043" s="58">
        <v>43822</v>
      </c>
      <c r="D11043" s="57">
        <v>325</v>
      </c>
      <c r="E11043" s="57" t="s">
        <v>50</v>
      </c>
      <c r="F11043">
        <f t="shared" si="519"/>
        <v>12</v>
      </c>
      <c r="G11043">
        <f t="shared" si="520"/>
        <v>2020</v>
      </c>
      <c r="H11043">
        <f t="shared" si="518"/>
        <v>644.63750000000005</v>
      </c>
      <c r="I11043" s="23"/>
    </row>
    <row r="11044" spans="1:9" ht="14.4">
      <c r="A11044" s="77" t="s">
        <v>49</v>
      </c>
      <c r="B11044" s="57">
        <v>13095500</v>
      </c>
      <c r="C11044" s="58">
        <v>43823</v>
      </c>
      <c r="D11044" s="57">
        <v>325</v>
      </c>
      <c r="E11044" s="57" t="s">
        <v>50</v>
      </c>
      <c r="F11044">
        <f t="shared" si="519"/>
        <v>12</v>
      </c>
      <c r="G11044">
        <f t="shared" si="520"/>
        <v>2020</v>
      </c>
      <c r="H11044">
        <f t="shared" si="518"/>
        <v>644.63750000000005</v>
      </c>
      <c r="I11044" s="23"/>
    </row>
    <row r="11045" spans="1:9" ht="14.4">
      <c r="A11045" s="77" t="s">
        <v>49</v>
      </c>
      <c r="B11045" s="57">
        <v>13095500</v>
      </c>
      <c r="C11045" s="58">
        <v>43824</v>
      </c>
      <c r="D11045" s="57">
        <v>324</v>
      </c>
      <c r="E11045" s="57" t="s">
        <v>50</v>
      </c>
      <c r="F11045">
        <f t="shared" si="519"/>
        <v>12</v>
      </c>
      <c r="G11045">
        <f t="shared" si="520"/>
        <v>2020</v>
      </c>
      <c r="H11045">
        <f t="shared" ref="H11045:H11108" si="521">D11045*1.9835</f>
        <v>642.654</v>
      </c>
      <c r="I11045" s="23"/>
    </row>
    <row r="11046" spans="1:9" ht="14.4">
      <c r="A11046" s="77" t="s">
        <v>49</v>
      </c>
      <c r="B11046" s="57">
        <v>13095500</v>
      </c>
      <c r="C11046" s="58">
        <v>43825</v>
      </c>
      <c r="D11046" s="57">
        <v>324</v>
      </c>
      <c r="E11046" s="57" t="s">
        <v>50</v>
      </c>
      <c r="F11046">
        <f t="shared" si="519"/>
        <v>12</v>
      </c>
      <c r="G11046">
        <f t="shared" si="520"/>
        <v>2020</v>
      </c>
      <c r="H11046">
        <f t="shared" si="521"/>
        <v>642.654</v>
      </c>
      <c r="I11046" s="23"/>
    </row>
    <row r="11047" spans="1:9" ht="14.4">
      <c r="A11047" s="77" t="s">
        <v>49</v>
      </c>
      <c r="B11047" s="57">
        <v>13095500</v>
      </c>
      <c r="C11047" s="58">
        <v>43826</v>
      </c>
      <c r="D11047" s="57">
        <v>324</v>
      </c>
      <c r="E11047" s="57" t="s">
        <v>50</v>
      </c>
      <c r="F11047">
        <f t="shared" si="519"/>
        <v>12</v>
      </c>
      <c r="G11047">
        <f t="shared" si="520"/>
        <v>2020</v>
      </c>
      <c r="H11047">
        <f t="shared" si="521"/>
        <v>642.654</v>
      </c>
      <c r="I11047" s="23"/>
    </row>
    <row r="11048" spans="1:9" ht="14.4">
      <c r="A11048" s="77" t="s">
        <v>49</v>
      </c>
      <c r="B11048" s="57">
        <v>13095500</v>
      </c>
      <c r="C11048" s="58">
        <v>43827</v>
      </c>
      <c r="D11048" s="57">
        <v>324</v>
      </c>
      <c r="E11048" s="57" t="s">
        <v>50</v>
      </c>
      <c r="F11048">
        <f t="shared" si="519"/>
        <v>12</v>
      </c>
      <c r="G11048">
        <f t="shared" si="520"/>
        <v>2020</v>
      </c>
      <c r="H11048">
        <f t="shared" si="521"/>
        <v>642.654</v>
      </c>
      <c r="I11048" s="23"/>
    </row>
    <row r="11049" spans="1:9" ht="14.4">
      <c r="A11049" s="77" t="s">
        <v>49</v>
      </c>
      <c r="B11049" s="57">
        <v>13095500</v>
      </c>
      <c r="C11049" s="58">
        <v>43828</v>
      </c>
      <c r="D11049" s="57">
        <v>323</v>
      </c>
      <c r="E11049" s="57" t="s">
        <v>50</v>
      </c>
      <c r="F11049">
        <f t="shared" si="519"/>
        <v>12</v>
      </c>
      <c r="G11049">
        <f t="shared" si="520"/>
        <v>2020</v>
      </c>
      <c r="H11049">
        <f t="shared" si="521"/>
        <v>640.67050000000006</v>
      </c>
      <c r="I11049" s="23"/>
    </row>
    <row r="11050" spans="1:9" ht="14.4">
      <c r="A11050" s="77" t="s">
        <v>49</v>
      </c>
      <c r="B11050" s="57">
        <v>13095500</v>
      </c>
      <c r="C11050" s="58">
        <v>43829</v>
      </c>
      <c r="D11050" s="57">
        <v>323</v>
      </c>
      <c r="E11050" s="57" t="s">
        <v>50</v>
      </c>
      <c r="F11050">
        <f t="shared" si="519"/>
        <v>12</v>
      </c>
      <c r="G11050">
        <f t="shared" si="520"/>
        <v>2020</v>
      </c>
      <c r="H11050">
        <f t="shared" si="521"/>
        <v>640.67050000000006</v>
      </c>
      <c r="I11050" s="23"/>
    </row>
    <row r="11051" spans="1:9" ht="14.4">
      <c r="A11051" s="77" t="s">
        <v>49</v>
      </c>
      <c r="B11051" s="57">
        <v>13095500</v>
      </c>
      <c r="C11051" s="58">
        <v>43830</v>
      </c>
      <c r="D11051" s="57">
        <v>323</v>
      </c>
      <c r="E11051" s="57" t="s">
        <v>50</v>
      </c>
      <c r="F11051">
        <f t="shared" si="519"/>
        <v>12</v>
      </c>
      <c r="G11051">
        <f t="shared" si="520"/>
        <v>2020</v>
      </c>
      <c r="H11051">
        <f t="shared" si="521"/>
        <v>640.67050000000006</v>
      </c>
      <c r="I11051" s="23"/>
    </row>
    <row r="11052" spans="1:9" ht="14.4">
      <c r="A11052" s="77" t="s">
        <v>49</v>
      </c>
      <c r="B11052" s="63">
        <v>13095500</v>
      </c>
      <c r="C11052" s="64">
        <v>43831</v>
      </c>
      <c r="D11052" s="63">
        <v>324</v>
      </c>
      <c r="E11052" s="63" t="s">
        <v>50</v>
      </c>
      <c r="F11052">
        <f t="shared" si="519"/>
        <v>1</v>
      </c>
      <c r="G11052">
        <f t="shared" si="520"/>
        <v>2020</v>
      </c>
      <c r="H11052">
        <f t="shared" si="521"/>
        <v>642.654</v>
      </c>
      <c r="I11052" s="23"/>
    </row>
    <row r="11053" spans="1:9" ht="14.4">
      <c r="A11053" s="77" t="s">
        <v>49</v>
      </c>
      <c r="B11053" s="63">
        <v>13095500</v>
      </c>
      <c r="C11053" s="64">
        <v>43832</v>
      </c>
      <c r="D11053" s="63">
        <v>323</v>
      </c>
      <c r="E11053" s="63" t="s">
        <v>50</v>
      </c>
      <c r="F11053">
        <f t="shared" si="519"/>
        <v>1</v>
      </c>
      <c r="G11053">
        <f t="shared" si="520"/>
        <v>2020</v>
      </c>
      <c r="H11053">
        <f t="shared" si="521"/>
        <v>640.67050000000006</v>
      </c>
      <c r="I11053" s="23"/>
    </row>
    <row r="11054" spans="1:9" ht="14.4">
      <c r="A11054" s="77" t="s">
        <v>49</v>
      </c>
      <c r="B11054" s="63">
        <v>13095500</v>
      </c>
      <c r="C11054" s="64">
        <v>43833</v>
      </c>
      <c r="D11054" s="63">
        <v>322</v>
      </c>
      <c r="E11054" s="63" t="s">
        <v>50</v>
      </c>
      <c r="F11054">
        <f t="shared" si="519"/>
        <v>1</v>
      </c>
      <c r="G11054">
        <f t="shared" si="520"/>
        <v>2020</v>
      </c>
      <c r="H11054">
        <f t="shared" si="521"/>
        <v>638.68700000000001</v>
      </c>
      <c r="I11054" s="23"/>
    </row>
    <row r="11055" spans="1:9" ht="14.4">
      <c r="A11055" s="77" t="s">
        <v>49</v>
      </c>
      <c r="B11055" s="63">
        <v>13095500</v>
      </c>
      <c r="C11055" s="64">
        <v>43834</v>
      </c>
      <c r="D11055" s="63">
        <v>322</v>
      </c>
      <c r="E11055" s="63" t="s">
        <v>50</v>
      </c>
      <c r="F11055">
        <f t="shared" si="519"/>
        <v>1</v>
      </c>
      <c r="G11055">
        <f t="shared" si="520"/>
        <v>2020</v>
      </c>
      <c r="H11055">
        <f t="shared" si="521"/>
        <v>638.68700000000001</v>
      </c>
      <c r="I11055" s="23"/>
    </row>
    <row r="11056" spans="1:9" ht="14.4">
      <c r="A11056" s="77" t="s">
        <v>49</v>
      </c>
      <c r="B11056" s="63">
        <v>13095500</v>
      </c>
      <c r="C11056" s="64">
        <v>43835</v>
      </c>
      <c r="D11056" s="63">
        <v>321</v>
      </c>
      <c r="E11056" s="63" t="s">
        <v>50</v>
      </c>
      <c r="F11056">
        <f t="shared" si="519"/>
        <v>1</v>
      </c>
      <c r="G11056">
        <f t="shared" si="520"/>
        <v>2020</v>
      </c>
      <c r="H11056">
        <f t="shared" si="521"/>
        <v>636.70349999999996</v>
      </c>
      <c r="I11056" s="23"/>
    </row>
    <row r="11057" spans="1:9" ht="14.4">
      <c r="A11057" s="77" t="s">
        <v>49</v>
      </c>
      <c r="B11057" s="63">
        <v>13095500</v>
      </c>
      <c r="C11057" s="64">
        <v>43836</v>
      </c>
      <c r="D11057" s="63">
        <v>321</v>
      </c>
      <c r="E11057" s="63" t="s">
        <v>50</v>
      </c>
      <c r="F11057">
        <f t="shared" si="519"/>
        <v>1</v>
      </c>
      <c r="G11057">
        <f t="shared" si="520"/>
        <v>2020</v>
      </c>
      <c r="H11057">
        <f t="shared" si="521"/>
        <v>636.70349999999996</v>
      </c>
      <c r="I11057" s="23"/>
    </row>
    <row r="11058" spans="1:9" ht="14.4">
      <c r="A11058" s="77" t="s">
        <v>49</v>
      </c>
      <c r="B11058" s="63">
        <v>13095500</v>
      </c>
      <c r="C11058" s="64">
        <v>43837</v>
      </c>
      <c r="D11058" s="63">
        <v>321</v>
      </c>
      <c r="E11058" s="63" t="s">
        <v>50</v>
      </c>
      <c r="F11058">
        <f t="shared" si="519"/>
        <v>1</v>
      </c>
      <c r="G11058">
        <f t="shared" si="520"/>
        <v>2020</v>
      </c>
      <c r="H11058">
        <f t="shared" si="521"/>
        <v>636.70349999999996</v>
      </c>
      <c r="I11058" s="23"/>
    </row>
    <row r="11059" spans="1:9" ht="14.4">
      <c r="A11059" s="77" t="s">
        <v>49</v>
      </c>
      <c r="B11059" s="63">
        <v>13095500</v>
      </c>
      <c r="C11059" s="64">
        <v>43838</v>
      </c>
      <c r="D11059" s="63">
        <v>321</v>
      </c>
      <c r="E11059" s="63" t="s">
        <v>50</v>
      </c>
      <c r="F11059">
        <f t="shared" si="519"/>
        <v>1</v>
      </c>
      <c r="G11059">
        <f t="shared" si="520"/>
        <v>2020</v>
      </c>
      <c r="H11059">
        <f t="shared" si="521"/>
        <v>636.70349999999996</v>
      </c>
      <c r="I11059" s="23"/>
    </row>
    <row r="11060" spans="1:9" ht="14.4">
      <c r="A11060" s="77" t="s">
        <v>49</v>
      </c>
      <c r="B11060" s="63">
        <v>13095500</v>
      </c>
      <c r="C11060" s="64">
        <v>43839</v>
      </c>
      <c r="D11060" s="63">
        <v>321</v>
      </c>
      <c r="E11060" s="63" t="s">
        <v>50</v>
      </c>
      <c r="F11060">
        <f t="shared" si="519"/>
        <v>1</v>
      </c>
      <c r="G11060">
        <f t="shared" si="520"/>
        <v>2020</v>
      </c>
      <c r="H11060">
        <f t="shared" si="521"/>
        <v>636.70349999999996</v>
      </c>
      <c r="I11060" s="23"/>
    </row>
    <row r="11061" spans="1:9" ht="14.4">
      <c r="A11061" s="77" t="s">
        <v>49</v>
      </c>
      <c r="B11061" s="63">
        <v>13095500</v>
      </c>
      <c r="C11061" s="64">
        <v>43840</v>
      </c>
      <c r="D11061" s="63">
        <v>321</v>
      </c>
      <c r="E11061" s="63" t="s">
        <v>50</v>
      </c>
      <c r="F11061">
        <f t="shared" si="519"/>
        <v>1</v>
      </c>
      <c r="G11061">
        <f t="shared" si="520"/>
        <v>2020</v>
      </c>
      <c r="H11061">
        <f t="shared" si="521"/>
        <v>636.70349999999996</v>
      </c>
      <c r="I11061" s="23"/>
    </row>
    <row r="11062" spans="1:9" ht="14.4">
      <c r="A11062" s="77" t="s">
        <v>49</v>
      </c>
      <c r="B11062" s="63">
        <v>13095500</v>
      </c>
      <c r="C11062" s="64">
        <v>43841</v>
      </c>
      <c r="D11062" s="63">
        <v>321</v>
      </c>
      <c r="E11062" s="63" t="s">
        <v>50</v>
      </c>
      <c r="F11062">
        <f t="shared" si="519"/>
        <v>1</v>
      </c>
      <c r="G11062">
        <f t="shared" si="520"/>
        <v>2020</v>
      </c>
      <c r="H11062">
        <f t="shared" si="521"/>
        <v>636.70349999999996</v>
      </c>
      <c r="I11062" s="23"/>
    </row>
    <row r="11063" spans="1:9" ht="14.4">
      <c r="A11063" s="77" t="s">
        <v>49</v>
      </c>
      <c r="B11063" s="63">
        <v>13095500</v>
      </c>
      <c r="C11063" s="64">
        <v>43842</v>
      </c>
      <c r="D11063" s="63">
        <v>321</v>
      </c>
      <c r="E11063" s="63" t="s">
        <v>50</v>
      </c>
      <c r="F11063">
        <f t="shared" si="519"/>
        <v>1</v>
      </c>
      <c r="G11063">
        <f t="shared" si="520"/>
        <v>2020</v>
      </c>
      <c r="H11063">
        <f t="shared" si="521"/>
        <v>636.70349999999996</v>
      </c>
      <c r="I11063" s="23"/>
    </row>
    <row r="11064" spans="1:9" ht="14.4">
      <c r="A11064" s="77" t="s">
        <v>49</v>
      </c>
      <c r="B11064" s="63">
        <v>13095500</v>
      </c>
      <c r="C11064" s="64">
        <v>43843</v>
      </c>
      <c r="D11064" s="63">
        <v>320</v>
      </c>
      <c r="E11064" s="63" t="s">
        <v>50</v>
      </c>
      <c r="F11064">
        <f t="shared" si="519"/>
        <v>1</v>
      </c>
      <c r="G11064">
        <f t="shared" si="520"/>
        <v>2020</v>
      </c>
      <c r="H11064">
        <f t="shared" si="521"/>
        <v>634.72</v>
      </c>
      <c r="I11064" s="23"/>
    </row>
    <row r="11065" spans="1:9" ht="14.4">
      <c r="A11065" s="77" t="s">
        <v>49</v>
      </c>
      <c r="B11065" s="63">
        <v>13095500</v>
      </c>
      <c r="C11065" s="64">
        <v>43844</v>
      </c>
      <c r="D11065" s="63">
        <v>320</v>
      </c>
      <c r="E11065" s="63" t="s">
        <v>50</v>
      </c>
      <c r="F11065">
        <f t="shared" si="519"/>
        <v>1</v>
      </c>
      <c r="G11065">
        <f t="shared" si="520"/>
        <v>2020</v>
      </c>
      <c r="H11065">
        <f t="shared" si="521"/>
        <v>634.72</v>
      </c>
      <c r="I11065" s="23"/>
    </row>
    <row r="11066" spans="1:9" ht="14.4">
      <c r="A11066" s="77" t="s">
        <v>49</v>
      </c>
      <c r="B11066" s="63">
        <v>13095500</v>
      </c>
      <c r="C11066" s="64">
        <v>43845</v>
      </c>
      <c r="D11066" s="63">
        <v>319</v>
      </c>
      <c r="E11066" s="63" t="s">
        <v>50</v>
      </c>
      <c r="F11066">
        <f t="shared" si="519"/>
        <v>1</v>
      </c>
      <c r="G11066">
        <f t="shared" si="520"/>
        <v>2020</v>
      </c>
      <c r="H11066">
        <f t="shared" si="521"/>
        <v>632.73649999999998</v>
      </c>
      <c r="I11066" s="23"/>
    </row>
    <row r="11067" spans="1:9" ht="14.4">
      <c r="A11067" s="77" t="s">
        <v>49</v>
      </c>
      <c r="B11067" s="63">
        <v>13095500</v>
      </c>
      <c r="C11067" s="64">
        <v>43846</v>
      </c>
      <c r="D11067" s="63">
        <v>320</v>
      </c>
      <c r="E11067" s="63" t="s">
        <v>50</v>
      </c>
      <c r="F11067">
        <f t="shared" si="519"/>
        <v>1</v>
      </c>
      <c r="G11067">
        <f t="shared" si="520"/>
        <v>2020</v>
      </c>
      <c r="H11067">
        <f t="shared" si="521"/>
        <v>634.72</v>
      </c>
      <c r="I11067" s="23"/>
    </row>
    <row r="11068" spans="1:9" ht="14.4">
      <c r="A11068" s="77" t="s">
        <v>49</v>
      </c>
      <c r="B11068" s="63">
        <v>13095500</v>
      </c>
      <c r="C11068" s="64">
        <v>43847</v>
      </c>
      <c r="D11068" s="63">
        <v>319</v>
      </c>
      <c r="E11068" s="63" t="s">
        <v>50</v>
      </c>
      <c r="F11068">
        <f t="shared" si="519"/>
        <v>1</v>
      </c>
      <c r="G11068">
        <f t="shared" si="520"/>
        <v>2020</v>
      </c>
      <c r="H11068">
        <f t="shared" si="521"/>
        <v>632.73649999999998</v>
      </c>
      <c r="I11068" s="23"/>
    </row>
    <row r="11069" spans="1:9" ht="14.4">
      <c r="A11069" s="77" t="s">
        <v>49</v>
      </c>
      <c r="B11069" s="63">
        <v>13095500</v>
      </c>
      <c r="C11069" s="64">
        <v>43848</v>
      </c>
      <c r="D11069" s="63">
        <v>318</v>
      </c>
      <c r="E11069" s="63" t="s">
        <v>50</v>
      </c>
      <c r="F11069">
        <f t="shared" si="519"/>
        <v>1</v>
      </c>
      <c r="G11069">
        <f t="shared" si="520"/>
        <v>2020</v>
      </c>
      <c r="H11069">
        <f t="shared" si="521"/>
        <v>630.75300000000004</v>
      </c>
      <c r="I11069" s="23"/>
    </row>
    <row r="11070" spans="1:9" ht="14.4">
      <c r="A11070" s="77" t="s">
        <v>49</v>
      </c>
      <c r="B11070" s="63">
        <v>13095500</v>
      </c>
      <c r="C11070" s="64">
        <v>43849</v>
      </c>
      <c r="D11070" s="63">
        <v>318</v>
      </c>
      <c r="E11070" s="63" t="s">
        <v>50</v>
      </c>
      <c r="F11070">
        <f t="shared" si="519"/>
        <v>1</v>
      </c>
      <c r="G11070">
        <f t="shared" si="520"/>
        <v>2020</v>
      </c>
      <c r="H11070">
        <f t="shared" si="521"/>
        <v>630.75300000000004</v>
      </c>
      <c r="I11070" s="23"/>
    </row>
    <row r="11071" spans="1:9" ht="14.4">
      <c r="A11071" s="77" t="s">
        <v>49</v>
      </c>
      <c r="B11071" s="63">
        <v>13095500</v>
      </c>
      <c r="C11071" s="64">
        <v>43850</v>
      </c>
      <c r="D11071" s="63">
        <v>318</v>
      </c>
      <c r="E11071" s="63" t="s">
        <v>50</v>
      </c>
      <c r="F11071">
        <f t="shared" si="519"/>
        <v>1</v>
      </c>
      <c r="G11071">
        <f t="shared" si="520"/>
        <v>2020</v>
      </c>
      <c r="H11071">
        <f t="shared" si="521"/>
        <v>630.75300000000004</v>
      </c>
      <c r="I11071" s="23"/>
    </row>
    <row r="11072" spans="1:9" ht="14.4">
      <c r="A11072" s="77" t="s">
        <v>49</v>
      </c>
      <c r="B11072" s="63">
        <v>13095500</v>
      </c>
      <c r="C11072" s="64">
        <v>43851</v>
      </c>
      <c r="D11072" s="63">
        <v>319</v>
      </c>
      <c r="E11072" s="63" t="s">
        <v>50</v>
      </c>
      <c r="F11072">
        <f t="shared" si="519"/>
        <v>1</v>
      </c>
      <c r="G11072">
        <f t="shared" si="520"/>
        <v>2020</v>
      </c>
      <c r="H11072">
        <f t="shared" si="521"/>
        <v>632.73649999999998</v>
      </c>
      <c r="I11072" s="23"/>
    </row>
    <row r="11073" spans="1:9" ht="14.4">
      <c r="A11073" s="77" t="s">
        <v>49</v>
      </c>
      <c r="B11073" s="63">
        <v>13095500</v>
      </c>
      <c r="C11073" s="64">
        <v>43852</v>
      </c>
      <c r="D11073" s="63">
        <v>318</v>
      </c>
      <c r="E11073" s="63" t="s">
        <v>50</v>
      </c>
      <c r="F11073">
        <f t="shared" si="519"/>
        <v>1</v>
      </c>
      <c r="G11073">
        <f t="shared" si="520"/>
        <v>2020</v>
      </c>
      <c r="H11073">
        <f t="shared" si="521"/>
        <v>630.75300000000004</v>
      </c>
      <c r="I11073" s="23"/>
    </row>
    <row r="11074" spans="1:9" ht="14.4">
      <c r="A11074" s="77" t="s">
        <v>49</v>
      </c>
      <c r="B11074" s="63">
        <v>13095500</v>
      </c>
      <c r="C11074" s="64">
        <v>43853</v>
      </c>
      <c r="D11074" s="63">
        <v>318</v>
      </c>
      <c r="E11074" s="63" t="s">
        <v>50</v>
      </c>
      <c r="F11074">
        <f t="shared" si="519"/>
        <v>1</v>
      </c>
      <c r="G11074">
        <f t="shared" si="520"/>
        <v>2020</v>
      </c>
      <c r="H11074">
        <f t="shared" si="521"/>
        <v>630.75300000000004</v>
      </c>
      <c r="I11074" s="23"/>
    </row>
    <row r="11075" spans="1:9" ht="14.4">
      <c r="A11075" s="77" t="s">
        <v>49</v>
      </c>
      <c r="B11075" s="63">
        <v>13095500</v>
      </c>
      <c r="C11075" s="64">
        <v>43854</v>
      </c>
      <c r="D11075" s="63">
        <v>318</v>
      </c>
      <c r="E11075" s="63" t="s">
        <v>50</v>
      </c>
      <c r="F11075">
        <f t="shared" si="519"/>
        <v>1</v>
      </c>
      <c r="G11075">
        <f t="shared" si="520"/>
        <v>2020</v>
      </c>
      <c r="H11075">
        <f t="shared" si="521"/>
        <v>630.75300000000004</v>
      </c>
      <c r="I11075" s="23"/>
    </row>
    <row r="11076" spans="1:9" ht="14.4">
      <c r="A11076" s="77" t="s">
        <v>49</v>
      </c>
      <c r="B11076" s="63">
        <v>13095500</v>
      </c>
      <c r="C11076" s="64">
        <v>43855</v>
      </c>
      <c r="D11076" s="63">
        <v>317</v>
      </c>
      <c r="E11076" s="63" t="s">
        <v>50</v>
      </c>
      <c r="F11076">
        <f t="shared" si="519"/>
        <v>1</v>
      </c>
      <c r="G11076">
        <f t="shared" si="520"/>
        <v>2020</v>
      </c>
      <c r="H11076">
        <f t="shared" si="521"/>
        <v>628.76949999999999</v>
      </c>
      <c r="I11076" s="23"/>
    </row>
    <row r="11077" spans="1:9" ht="14.4">
      <c r="A11077" s="77" t="s">
        <v>49</v>
      </c>
      <c r="B11077" s="63">
        <v>13095500</v>
      </c>
      <c r="C11077" s="64">
        <v>43856</v>
      </c>
      <c r="D11077" s="63">
        <v>318</v>
      </c>
      <c r="E11077" s="63" t="s">
        <v>50</v>
      </c>
      <c r="F11077">
        <f t="shared" si="519"/>
        <v>1</v>
      </c>
      <c r="G11077">
        <f t="shared" si="520"/>
        <v>2020</v>
      </c>
      <c r="H11077">
        <f t="shared" si="521"/>
        <v>630.75300000000004</v>
      </c>
      <c r="I11077" s="23"/>
    </row>
    <row r="11078" spans="1:9" ht="14.4">
      <c r="A11078" s="77" t="s">
        <v>49</v>
      </c>
      <c r="B11078" s="63">
        <v>13095500</v>
      </c>
      <c r="C11078" s="64">
        <v>43857</v>
      </c>
      <c r="D11078" s="63">
        <v>318</v>
      </c>
      <c r="E11078" s="63" t="s">
        <v>50</v>
      </c>
      <c r="F11078">
        <f t="shared" si="519"/>
        <v>1</v>
      </c>
      <c r="G11078">
        <f t="shared" si="520"/>
        <v>2020</v>
      </c>
      <c r="H11078">
        <f t="shared" si="521"/>
        <v>630.75300000000004</v>
      </c>
      <c r="I11078" s="23"/>
    </row>
    <row r="11079" spans="1:9" ht="14.4">
      <c r="A11079" s="77" t="s">
        <v>49</v>
      </c>
      <c r="B11079" s="63">
        <v>13095500</v>
      </c>
      <c r="C11079" s="64">
        <v>43858</v>
      </c>
      <c r="D11079" s="63">
        <v>317</v>
      </c>
      <c r="E11079" s="63" t="s">
        <v>50</v>
      </c>
      <c r="F11079">
        <f t="shared" si="519"/>
        <v>1</v>
      </c>
      <c r="G11079">
        <f t="shared" si="520"/>
        <v>2020</v>
      </c>
      <c r="H11079">
        <f t="shared" si="521"/>
        <v>628.76949999999999</v>
      </c>
      <c r="I11079" s="23"/>
    </row>
    <row r="11080" spans="1:9" ht="14.4">
      <c r="A11080" s="77" t="s">
        <v>49</v>
      </c>
      <c r="B11080" s="63">
        <v>13095500</v>
      </c>
      <c r="C11080" s="64">
        <v>43859</v>
      </c>
      <c r="D11080" s="63">
        <v>317</v>
      </c>
      <c r="E11080" s="63" t="s">
        <v>50</v>
      </c>
      <c r="F11080">
        <f t="shared" si="519"/>
        <v>1</v>
      </c>
      <c r="G11080">
        <f t="shared" si="520"/>
        <v>2020</v>
      </c>
      <c r="H11080">
        <f t="shared" si="521"/>
        <v>628.76949999999999</v>
      </c>
      <c r="I11080" s="23"/>
    </row>
    <row r="11081" spans="1:9" ht="14.4">
      <c r="A11081" s="77" t="s">
        <v>49</v>
      </c>
      <c r="B11081" s="63">
        <v>13095500</v>
      </c>
      <c r="C11081" s="64">
        <v>43860</v>
      </c>
      <c r="D11081" s="63">
        <v>317</v>
      </c>
      <c r="E11081" s="63" t="s">
        <v>50</v>
      </c>
      <c r="F11081">
        <f t="shared" si="519"/>
        <v>1</v>
      </c>
      <c r="G11081">
        <f t="shared" si="520"/>
        <v>2020</v>
      </c>
      <c r="H11081">
        <f t="shared" si="521"/>
        <v>628.76949999999999</v>
      </c>
      <c r="I11081" s="23"/>
    </row>
    <row r="11082" spans="1:9" ht="14.4">
      <c r="A11082" s="77" t="s">
        <v>49</v>
      </c>
      <c r="B11082" s="63">
        <v>13095500</v>
      </c>
      <c r="C11082" s="64">
        <v>43861</v>
      </c>
      <c r="D11082" s="63">
        <v>317</v>
      </c>
      <c r="E11082" s="63" t="s">
        <v>50</v>
      </c>
      <c r="F11082">
        <f t="shared" si="519"/>
        <v>1</v>
      </c>
      <c r="G11082">
        <f t="shared" si="520"/>
        <v>2020</v>
      </c>
      <c r="H11082">
        <f t="shared" si="521"/>
        <v>628.76949999999999</v>
      </c>
      <c r="I11082" s="23"/>
    </row>
    <row r="11083" spans="1:9" ht="14.4">
      <c r="A11083" s="77" t="s">
        <v>49</v>
      </c>
      <c r="B11083" s="63">
        <v>13095500</v>
      </c>
      <c r="C11083" s="64">
        <v>43862</v>
      </c>
      <c r="D11083" s="63">
        <v>317</v>
      </c>
      <c r="E11083" s="63" t="s">
        <v>50</v>
      </c>
      <c r="F11083">
        <f t="shared" si="519"/>
        <v>2</v>
      </c>
      <c r="G11083">
        <f t="shared" si="520"/>
        <v>2020</v>
      </c>
      <c r="H11083">
        <f t="shared" si="521"/>
        <v>628.76949999999999</v>
      </c>
      <c r="I11083" s="23"/>
    </row>
    <row r="11084" spans="1:9" ht="14.4">
      <c r="A11084" s="77" t="s">
        <v>49</v>
      </c>
      <c r="B11084" s="63">
        <v>13095500</v>
      </c>
      <c r="C11084" s="64">
        <v>43863</v>
      </c>
      <c r="D11084" s="63">
        <v>318</v>
      </c>
      <c r="E11084" s="63" t="s">
        <v>50</v>
      </c>
      <c r="F11084">
        <f t="shared" si="519"/>
        <v>2</v>
      </c>
      <c r="G11084">
        <f t="shared" si="520"/>
        <v>2020</v>
      </c>
      <c r="H11084">
        <f t="shared" si="521"/>
        <v>630.75300000000004</v>
      </c>
      <c r="I11084" s="23"/>
    </row>
    <row r="11085" spans="1:9" ht="14.4">
      <c r="A11085" s="77" t="s">
        <v>49</v>
      </c>
      <c r="B11085" s="63">
        <v>13095500</v>
      </c>
      <c r="C11085" s="64">
        <v>43864</v>
      </c>
      <c r="D11085" s="63">
        <v>317</v>
      </c>
      <c r="E11085" s="63" t="s">
        <v>50</v>
      </c>
      <c r="F11085">
        <f t="shared" si="519"/>
        <v>2</v>
      </c>
      <c r="G11085">
        <f t="shared" si="520"/>
        <v>2020</v>
      </c>
      <c r="H11085">
        <f t="shared" si="521"/>
        <v>628.76949999999999</v>
      </c>
      <c r="I11085" s="23"/>
    </row>
    <row r="11086" spans="1:9" ht="14.4">
      <c r="A11086" s="77" t="s">
        <v>49</v>
      </c>
      <c r="B11086" s="63">
        <v>13095500</v>
      </c>
      <c r="C11086" s="64">
        <v>43865</v>
      </c>
      <c r="D11086" s="63">
        <v>317</v>
      </c>
      <c r="E11086" s="63" t="s">
        <v>50</v>
      </c>
      <c r="F11086">
        <f t="shared" si="519"/>
        <v>2</v>
      </c>
      <c r="G11086">
        <f t="shared" si="520"/>
        <v>2020</v>
      </c>
      <c r="H11086">
        <f t="shared" si="521"/>
        <v>628.76949999999999</v>
      </c>
      <c r="I11086" s="23"/>
    </row>
    <row r="11087" spans="1:9" ht="14.4">
      <c r="A11087" s="77" t="s">
        <v>49</v>
      </c>
      <c r="B11087" s="63">
        <v>13095500</v>
      </c>
      <c r="C11087" s="64">
        <v>43866</v>
      </c>
      <c r="D11087" s="63">
        <v>317</v>
      </c>
      <c r="E11087" s="63" t="s">
        <v>50</v>
      </c>
      <c r="F11087">
        <f t="shared" si="519"/>
        <v>2</v>
      </c>
      <c r="G11087">
        <f t="shared" si="520"/>
        <v>2020</v>
      </c>
      <c r="H11087">
        <f t="shared" si="521"/>
        <v>628.76949999999999</v>
      </c>
      <c r="I11087" s="23"/>
    </row>
    <row r="11088" spans="1:9" ht="14.4">
      <c r="A11088" s="77" t="s">
        <v>49</v>
      </c>
      <c r="B11088" s="63">
        <v>13095500</v>
      </c>
      <c r="C11088" s="64">
        <v>43867</v>
      </c>
      <c r="D11088" s="63">
        <v>317</v>
      </c>
      <c r="E11088" s="63" t="s">
        <v>50</v>
      </c>
      <c r="F11088">
        <f t="shared" si="519"/>
        <v>2</v>
      </c>
      <c r="G11088">
        <f t="shared" si="520"/>
        <v>2020</v>
      </c>
      <c r="H11088">
        <f t="shared" si="521"/>
        <v>628.76949999999999</v>
      </c>
      <c r="I11088" s="23"/>
    </row>
    <row r="11089" spans="1:9" ht="14.4">
      <c r="A11089" s="77" t="s">
        <v>49</v>
      </c>
      <c r="B11089" s="63">
        <v>13095500</v>
      </c>
      <c r="C11089" s="64">
        <v>43868</v>
      </c>
      <c r="D11089" s="63">
        <v>317</v>
      </c>
      <c r="E11089" s="63" t="s">
        <v>50</v>
      </c>
      <c r="F11089">
        <f t="shared" si="519"/>
        <v>2</v>
      </c>
      <c r="G11089">
        <f t="shared" si="520"/>
        <v>2020</v>
      </c>
      <c r="H11089">
        <f t="shared" si="521"/>
        <v>628.76949999999999</v>
      </c>
      <c r="I11089" s="23"/>
    </row>
    <row r="11090" spans="1:9" ht="14.4">
      <c r="A11090" s="77" t="s">
        <v>49</v>
      </c>
      <c r="B11090" s="63">
        <v>13095500</v>
      </c>
      <c r="C11090" s="64">
        <v>43869</v>
      </c>
      <c r="D11090" s="63">
        <v>316</v>
      </c>
      <c r="E11090" s="63" t="s">
        <v>50</v>
      </c>
      <c r="F11090">
        <f t="shared" si="519"/>
        <v>2</v>
      </c>
      <c r="G11090">
        <f t="shared" si="520"/>
        <v>2020</v>
      </c>
      <c r="H11090">
        <f t="shared" si="521"/>
        <v>626.78600000000006</v>
      </c>
      <c r="I11090" s="23"/>
    </row>
    <row r="11091" spans="1:9" ht="14.4">
      <c r="A11091" s="77" t="s">
        <v>49</v>
      </c>
      <c r="B11091" s="63">
        <v>13095500</v>
      </c>
      <c r="C11091" s="64">
        <v>43870</v>
      </c>
      <c r="D11091" s="63">
        <v>316</v>
      </c>
      <c r="E11091" s="63" t="s">
        <v>50</v>
      </c>
      <c r="F11091">
        <f t="shared" si="519"/>
        <v>2</v>
      </c>
      <c r="G11091">
        <f t="shared" si="520"/>
        <v>2020</v>
      </c>
      <c r="H11091">
        <f t="shared" si="521"/>
        <v>626.78600000000006</v>
      </c>
      <c r="I11091" s="23"/>
    </row>
    <row r="11092" spans="1:9" ht="14.4">
      <c r="A11092" s="77" t="s">
        <v>49</v>
      </c>
      <c r="B11092" s="63">
        <v>13095500</v>
      </c>
      <c r="C11092" s="64">
        <v>43871</v>
      </c>
      <c r="D11092" s="63">
        <v>316</v>
      </c>
      <c r="E11092" s="63" t="s">
        <v>50</v>
      </c>
      <c r="F11092">
        <f t="shared" si="519"/>
        <v>2</v>
      </c>
      <c r="G11092">
        <f t="shared" si="520"/>
        <v>2020</v>
      </c>
      <c r="H11092">
        <f t="shared" si="521"/>
        <v>626.78600000000006</v>
      </c>
      <c r="I11092" s="23"/>
    </row>
    <row r="11093" spans="1:9" ht="14.4">
      <c r="A11093" s="77" t="s">
        <v>49</v>
      </c>
      <c r="B11093" s="63">
        <v>13095500</v>
      </c>
      <c r="C11093" s="64">
        <v>43872</v>
      </c>
      <c r="D11093" s="63">
        <v>315</v>
      </c>
      <c r="E11093" s="63" t="s">
        <v>50</v>
      </c>
      <c r="F11093">
        <f t="shared" si="519"/>
        <v>2</v>
      </c>
      <c r="G11093">
        <f t="shared" si="520"/>
        <v>2020</v>
      </c>
      <c r="H11093">
        <f t="shared" si="521"/>
        <v>624.80250000000001</v>
      </c>
      <c r="I11093" s="23"/>
    </row>
    <row r="11094" spans="1:9" ht="14.4">
      <c r="A11094" s="77" t="s">
        <v>49</v>
      </c>
      <c r="B11094" s="63">
        <v>13095500</v>
      </c>
      <c r="C11094" s="64">
        <v>43873</v>
      </c>
      <c r="D11094" s="63">
        <v>315</v>
      </c>
      <c r="E11094" s="63" t="s">
        <v>50</v>
      </c>
      <c r="F11094">
        <f t="shared" si="519"/>
        <v>2</v>
      </c>
      <c r="G11094">
        <f t="shared" si="520"/>
        <v>2020</v>
      </c>
      <c r="H11094">
        <f t="shared" si="521"/>
        <v>624.80250000000001</v>
      </c>
      <c r="I11094" s="23"/>
    </row>
    <row r="11095" spans="1:9" ht="14.4">
      <c r="A11095" s="77" t="s">
        <v>49</v>
      </c>
      <c r="B11095" s="63">
        <v>13095500</v>
      </c>
      <c r="C11095" s="64">
        <v>43874</v>
      </c>
      <c r="D11095" s="63">
        <v>315</v>
      </c>
      <c r="E11095" s="63" t="s">
        <v>50</v>
      </c>
      <c r="F11095">
        <f t="shared" si="519"/>
        <v>2</v>
      </c>
      <c r="G11095">
        <f t="shared" si="520"/>
        <v>2020</v>
      </c>
      <c r="H11095">
        <f t="shared" si="521"/>
        <v>624.80250000000001</v>
      </c>
      <c r="I11095" s="23"/>
    </row>
    <row r="11096" spans="1:9" ht="14.4">
      <c r="A11096" s="77" t="s">
        <v>49</v>
      </c>
      <c r="B11096" s="63">
        <v>13095500</v>
      </c>
      <c r="C11096" s="64">
        <v>43875</v>
      </c>
      <c r="D11096" s="63">
        <v>315</v>
      </c>
      <c r="E11096" s="63" t="s">
        <v>50</v>
      </c>
      <c r="F11096">
        <f t="shared" si="519"/>
        <v>2</v>
      </c>
      <c r="G11096">
        <f t="shared" si="520"/>
        <v>2020</v>
      </c>
      <c r="H11096">
        <f t="shared" si="521"/>
        <v>624.80250000000001</v>
      </c>
      <c r="I11096" s="23"/>
    </row>
    <row r="11097" spans="1:9" ht="14.4">
      <c r="A11097" s="77" t="s">
        <v>49</v>
      </c>
      <c r="B11097" s="63">
        <v>13095500</v>
      </c>
      <c r="C11097" s="64">
        <v>43876</v>
      </c>
      <c r="D11097" s="63">
        <v>315</v>
      </c>
      <c r="E11097" s="63" t="s">
        <v>50</v>
      </c>
      <c r="F11097">
        <f t="shared" si="519"/>
        <v>2</v>
      </c>
      <c r="G11097">
        <f t="shared" si="520"/>
        <v>2020</v>
      </c>
      <c r="H11097">
        <f t="shared" si="521"/>
        <v>624.80250000000001</v>
      </c>
      <c r="I11097" s="23"/>
    </row>
    <row r="11098" spans="1:9" ht="14.4">
      <c r="A11098" s="77" t="s">
        <v>49</v>
      </c>
      <c r="B11098" s="63">
        <v>13095500</v>
      </c>
      <c r="C11098" s="64">
        <v>43877</v>
      </c>
      <c r="D11098" s="63">
        <v>315</v>
      </c>
      <c r="E11098" s="63" t="s">
        <v>50</v>
      </c>
      <c r="F11098">
        <f t="shared" si="519"/>
        <v>2</v>
      </c>
      <c r="G11098">
        <f t="shared" si="520"/>
        <v>2020</v>
      </c>
      <c r="H11098">
        <f t="shared" si="521"/>
        <v>624.80250000000001</v>
      </c>
      <c r="I11098" s="23"/>
    </row>
    <row r="11099" spans="1:9" ht="14.4">
      <c r="A11099" s="77" t="s">
        <v>49</v>
      </c>
      <c r="B11099" s="63">
        <v>13095500</v>
      </c>
      <c r="C11099" s="64">
        <v>43878</v>
      </c>
      <c r="D11099" s="63">
        <v>315</v>
      </c>
      <c r="E11099" s="63" t="s">
        <v>50</v>
      </c>
      <c r="F11099">
        <f t="shared" si="519"/>
        <v>2</v>
      </c>
      <c r="G11099">
        <f t="shared" si="520"/>
        <v>2020</v>
      </c>
      <c r="H11099">
        <f t="shared" si="521"/>
        <v>624.80250000000001</v>
      </c>
      <c r="I11099" s="23"/>
    </row>
    <row r="11100" spans="1:9" ht="14.4">
      <c r="A11100" s="77" t="s">
        <v>49</v>
      </c>
      <c r="B11100" s="63">
        <v>13095500</v>
      </c>
      <c r="C11100" s="64">
        <v>43879</v>
      </c>
      <c r="D11100" s="63">
        <v>314</v>
      </c>
      <c r="E11100" s="63" t="s">
        <v>50</v>
      </c>
      <c r="F11100">
        <f t="shared" si="519"/>
        <v>2</v>
      </c>
      <c r="G11100">
        <f t="shared" si="520"/>
        <v>2020</v>
      </c>
      <c r="H11100">
        <f t="shared" si="521"/>
        <v>622.81899999999996</v>
      </c>
      <c r="I11100" s="23"/>
    </row>
    <row r="11101" spans="1:9" ht="14.4">
      <c r="A11101" s="77" t="s">
        <v>49</v>
      </c>
      <c r="B11101" s="63">
        <v>13095500</v>
      </c>
      <c r="C11101" s="64">
        <v>43880</v>
      </c>
      <c r="D11101" s="63">
        <v>314</v>
      </c>
      <c r="E11101" s="63" t="s">
        <v>50</v>
      </c>
      <c r="F11101">
        <f t="shared" si="519"/>
        <v>2</v>
      </c>
      <c r="G11101">
        <f t="shared" si="520"/>
        <v>2020</v>
      </c>
      <c r="H11101">
        <f t="shared" si="521"/>
        <v>622.81899999999996</v>
      </c>
      <c r="I11101" s="23"/>
    </row>
    <row r="11102" spans="1:9" ht="14.4">
      <c r="A11102" s="77" t="s">
        <v>49</v>
      </c>
      <c r="B11102" s="63">
        <v>13095500</v>
      </c>
      <c r="C11102" s="64">
        <v>43881</v>
      </c>
      <c r="D11102" s="63">
        <v>313</v>
      </c>
      <c r="E11102" s="63" t="s">
        <v>50</v>
      </c>
      <c r="F11102">
        <f t="shared" si="519"/>
        <v>2</v>
      </c>
      <c r="G11102">
        <f t="shared" si="520"/>
        <v>2020</v>
      </c>
      <c r="H11102">
        <f t="shared" si="521"/>
        <v>620.83550000000002</v>
      </c>
      <c r="I11102" s="23"/>
    </row>
    <row r="11103" spans="1:9" ht="14.4">
      <c r="A11103" s="77" t="s">
        <v>49</v>
      </c>
      <c r="B11103" s="63">
        <v>13095500</v>
      </c>
      <c r="C11103" s="64">
        <v>43882</v>
      </c>
      <c r="D11103" s="63">
        <v>313</v>
      </c>
      <c r="E11103" s="63" t="s">
        <v>50</v>
      </c>
      <c r="F11103">
        <f t="shared" si="519"/>
        <v>2</v>
      </c>
      <c r="G11103">
        <f t="shared" si="520"/>
        <v>2020</v>
      </c>
      <c r="H11103">
        <f t="shared" si="521"/>
        <v>620.83550000000002</v>
      </c>
      <c r="I11103" s="23"/>
    </row>
    <row r="11104" spans="1:9" ht="14.4">
      <c r="A11104" s="77" t="s">
        <v>49</v>
      </c>
      <c r="B11104" s="63">
        <v>13095500</v>
      </c>
      <c r="C11104" s="64">
        <v>43883</v>
      </c>
      <c r="D11104" s="63">
        <v>313</v>
      </c>
      <c r="E11104" s="63" t="s">
        <v>50</v>
      </c>
      <c r="F11104">
        <f t="shared" si="519"/>
        <v>2</v>
      </c>
      <c r="G11104">
        <f t="shared" si="520"/>
        <v>2020</v>
      </c>
      <c r="H11104">
        <f t="shared" si="521"/>
        <v>620.83550000000002</v>
      </c>
      <c r="I11104" s="23"/>
    </row>
    <row r="11105" spans="1:9" ht="14.4">
      <c r="A11105" s="77" t="s">
        <v>49</v>
      </c>
      <c r="B11105" s="63">
        <v>13095500</v>
      </c>
      <c r="C11105" s="64">
        <v>43884</v>
      </c>
      <c r="D11105" s="63">
        <v>314</v>
      </c>
      <c r="E11105" s="63" t="s">
        <v>50</v>
      </c>
      <c r="F11105">
        <f t="shared" si="519"/>
        <v>2</v>
      </c>
      <c r="G11105">
        <f t="shared" si="520"/>
        <v>2020</v>
      </c>
      <c r="H11105">
        <f t="shared" si="521"/>
        <v>622.81899999999996</v>
      </c>
      <c r="I11105" s="23"/>
    </row>
    <row r="11106" spans="1:9" ht="14.4">
      <c r="A11106" s="77" t="s">
        <v>49</v>
      </c>
      <c r="B11106" s="63">
        <v>13095500</v>
      </c>
      <c r="C11106" s="64">
        <v>43885</v>
      </c>
      <c r="D11106" s="63">
        <v>314</v>
      </c>
      <c r="E11106" s="63" t="s">
        <v>50</v>
      </c>
      <c r="F11106">
        <f t="shared" ref="F11106:F11143" si="522">MONTH(C11106)</f>
        <v>2</v>
      </c>
      <c r="G11106">
        <f t="shared" ref="G11106:G11143" si="523">IF(F11106&gt;10,YEAR(C11106)+1,YEAR(C11106))</f>
        <v>2020</v>
      </c>
      <c r="H11106">
        <f t="shared" si="521"/>
        <v>622.81899999999996</v>
      </c>
      <c r="I11106" s="23"/>
    </row>
    <row r="11107" spans="1:9" ht="14.4">
      <c r="A11107" s="77" t="s">
        <v>49</v>
      </c>
      <c r="B11107" s="63">
        <v>13095500</v>
      </c>
      <c r="C11107" s="64">
        <v>43886</v>
      </c>
      <c r="D11107" s="63">
        <v>312</v>
      </c>
      <c r="E11107" s="63" t="s">
        <v>50</v>
      </c>
      <c r="F11107">
        <f t="shared" si="522"/>
        <v>2</v>
      </c>
      <c r="G11107">
        <f t="shared" si="523"/>
        <v>2020</v>
      </c>
      <c r="H11107">
        <f t="shared" si="521"/>
        <v>618.85199999999998</v>
      </c>
      <c r="I11107" s="23"/>
    </row>
    <row r="11108" spans="1:9" ht="14.4">
      <c r="A11108" s="77" t="s">
        <v>49</v>
      </c>
      <c r="B11108" s="63">
        <v>13095500</v>
      </c>
      <c r="C11108" s="64">
        <v>43887</v>
      </c>
      <c r="D11108" s="63">
        <v>312</v>
      </c>
      <c r="E11108" s="63" t="s">
        <v>50</v>
      </c>
      <c r="F11108">
        <f t="shared" si="522"/>
        <v>2</v>
      </c>
      <c r="G11108">
        <f t="shared" si="523"/>
        <v>2020</v>
      </c>
      <c r="H11108">
        <f t="shared" si="521"/>
        <v>618.85199999999998</v>
      </c>
      <c r="I11108" s="23"/>
    </row>
    <row r="11109" spans="1:9" ht="14.4">
      <c r="A11109" s="77" t="s">
        <v>49</v>
      </c>
      <c r="B11109" s="63">
        <v>13095500</v>
      </c>
      <c r="C11109" s="64">
        <v>43888</v>
      </c>
      <c r="D11109" s="63">
        <v>312</v>
      </c>
      <c r="E11109" s="63" t="s">
        <v>50</v>
      </c>
      <c r="F11109">
        <f t="shared" si="522"/>
        <v>2</v>
      </c>
      <c r="G11109">
        <f t="shared" si="523"/>
        <v>2020</v>
      </c>
      <c r="H11109">
        <f t="shared" ref="H11109:H11143" si="524">D11109*1.9835</f>
        <v>618.85199999999998</v>
      </c>
      <c r="I11109" s="23"/>
    </row>
    <row r="11110" spans="1:9" ht="14.4">
      <c r="A11110" s="77" t="s">
        <v>49</v>
      </c>
      <c r="B11110" s="63">
        <v>13095500</v>
      </c>
      <c r="C11110" s="64">
        <v>43889</v>
      </c>
      <c r="D11110" s="63">
        <v>312</v>
      </c>
      <c r="E11110" s="63" t="s">
        <v>50</v>
      </c>
      <c r="F11110">
        <f t="shared" si="522"/>
        <v>2</v>
      </c>
      <c r="G11110">
        <f t="shared" si="523"/>
        <v>2020</v>
      </c>
      <c r="H11110">
        <f t="shared" si="524"/>
        <v>618.85199999999998</v>
      </c>
      <c r="I11110" s="23"/>
    </row>
    <row r="11111" spans="1:9" ht="14.4">
      <c r="A11111" s="77" t="s">
        <v>49</v>
      </c>
      <c r="B11111" s="63">
        <v>13095500</v>
      </c>
      <c r="C11111" s="64">
        <v>43890</v>
      </c>
      <c r="D11111" s="63">
        <v>313</v>
      </c>
      <c r="E11111" s="63" t="s">
        <v>50</v>
      </c>
      <c r="F11111">
        <f t="shared" si="522"/>
        <v>2</v>
      </c>
      <c r="G11111">
        <f t="shared" si="523"/>
        <v>2020</v>
      </c>
      <c r="H11111">
        <f t="shared" si="524"/>
        <v>620.83550000000002</v>
      </c>
      <c r="I11111" s="23"/>
    </row>
    <row r="11112" spans="1:9" ht="14.4">
      <c r="A11112" s="77" t="s">
        <v>49</v>
      </c>
      <c r="B11112" s="63">
        <v>13095500</v>
      </c>
      <c r="C11112" s="64">
        <v>43891</v>
      </c>
      <c r="D11112" s="63">
        <v>312</v>
      </c>
      <c r="E11112" s="63" t="s">
        <v>50</v>
      </c>
      <c r="F11112">
        <f t="shared" si="522"/>
        <v>3</v>
      </c>
      <c r="G11112">
        <f t="shared" si="523"/>
        <v>2020</v>
      </c>
      <c r="H11112">
        <f t="shared" si="524"/>
        <v>618.85199999999998</v>
      </c>
      <c r="I11112" s="23"/>
    </row>
    <row r="11113" spans="1:9" ht="14.4">
      <c r="A11113" s="77" t="s">
        <v>49</v>
      </c>
      <c r="B11113" s="63">
        <v>13095500</v>
      </c>
      <c r="C11113" s="64">
        <v>43892</v>
      </c>
      <c r="D11113" s="63">
        <v>312</v>
      </c>
      <c r="E11113" s="63" t="s">
        <v>50</v>
      </c>
      <c r="F11113">
        <f t="shared" si="522"/>
        <v>3</v>
      </c>
      <c r="G11113">
        <f t="shared" si="523"/>
        <v>2020</v>
      </c>
      <c r="H11113">
        <f t="shared" si="524"/>
        <v>618.85199999999998</v>
      </c>
      <c r="I11113" s="23"/>
    </row>
    <row r="11114" spans="1:9" ht="14.4">
      <c r="A11114" s="77" t="s">
        <v>49</v>
      </c>
      <c r="B11114" s="63">
        <v>13095500</v>
      </c>
      <c r="C11114" s="64">
        <v>43893</v>
      </c>
      <c r="D11114" s="63">
        <v>312</v>
      </c>
      <c r="E11114" s="63" t="s">
        <v>50</v>
      </c>
      <c r="F11114">
        <f t="shared" si="522"/>
        <v>3</v>
      </c>
      <c r="G11114">
        <f t="shared" si="523"/>
        <v>2020</v>
      </c>
      <c r="H11114">
        <f t="shared" si="524"/>
        <v>618.85199999999998</v>
      </c>
      <c r="I11114" s="23"/>
    </row>
    <row r="11115" spans="1:9" ht="14.4">
      <c r="A11115" s="77" t="s">
        <v>49</v>
      </c>
      <c r="B11115" s="63">
        <v>13095500</v>
      </c>
      <c r="C11115" s="64">
        <v>43894</v>
      </c>
      <c r="D11115" s="63">
        <v>311</v>
      </c>
      <c r="E11115" s="63" t="s">
        <v>50</v>
      </c>
      <c r="F11115">
        <f t="shared" si="522"/>
        <v>3</v>
      </c>
      <c r="G11115">
        <f t="shared" si="523"/>
        <v>2020</v>
      </c>
      <c r="H11115">
        <f t="shared" si="524"/>
        <v>616.86850000000004</v>
      </c>
      <c r="I11115" s="23"/>
    </row>
    <row r="11116" spans="1:9" ht="14.4">
      <c r="A11116" s="77" t="s">
        <v>49</v>
      </c>
      <c r="B11116" s="63">
        <v>13095500</v>
      </c>
      <c r="C11116" s="64">
        <v>43895</v>
      </c>
      <c r="D11116" s="63">
        <v>311</v>
      </c>
      <c r="E11116" s="63" t="s">
        <v>50</v>
      </c>
      <c r="F11116">
        <f t="shared" si="522"/>
        <v>3</v>
      </c>
      <c r="G11116">
        <f t="shared" si="523"/>
        <v>2020</v>
      </c>
      <c r="H11116">
        <f t="shared" si="524"/>
        <v>616.86850000000004</v>
      </c>
      <c r="I11116" s="23"/>
    </row>
    <row r="11117" spans="1:9" ht="14.4">
      <c r="A11117" s="77" t="s">
        <v>49</v>
      </c>
      <c r="B11117" s="63">
        <v>13095500</v>
      </c>
      <c r="C11117" s="64">
        <v>43896</v>
      </c>
      <c r="D11117" s="63">
        <v>311</v>
      </c>
      <c r="E11117" s="63" t="s">
        <v>50</v>
      </c>
      <c r="F11117">
        <f t="shared" si="522"/>
        <v>3</v>
      </c>
      <c r="G11117">
        <f t="shared" si="523"/>
        <v>2020</v>
      </c>
      <c r="H11117">
        <f t="shared" si="524"/>
        <v>616.86850000000004</v>
      </c>
      <c r="I11117" s="23"/>
    </row>
    <row r="11118" spans="1:9" ht="14.4">
      <c r="A11118" s="77" t="s">
        <v>49</v>
      </c>
      <c r="B11118" s="63">
        <v>13095500</v>
      </c>
      <c r="C11118" s="64">
        <v>43897</v>
      </c>
      <c r="D11118" s="63">
        <v>311</v>
      </c>
      <c r="E11118" s="63" t="s">
        <v>50</v>
      </c>
      <c r="F11118">
        <f t="shared" si="522"/>
        <v>3</v>
      </c>
      <c r="G11118">
        <f t="shared" si="523"/>
        <v>2020</v>
      </c>
      <c r="H11118">
        <f t="shared" si="524"/>
        <v>616.86850000000004</v>
      </c>
      <c r="I11118" s="23"/>
    </row>
    <row r="11119" spans="1:9" ht="14.4">
      <c r="A11119" s="77" t="s">
        <v>49</v>
      </c>
      <c r="B11119" s="63">
        <v>13095500</v>
      </c>
      <c r="C11119" s="64">
        <v>43898</v>
      </c>
      <c r="D11119" s="63">
        <v>311</v>
      </c>
      <c r="E11119" s="63" t="s">
        <v>50</v>
      </c>
      <c r="F11119">
        <f t="shared" si="522"/>
        <v>3</v>
      </c>
      <c r="G11119">
        <f t="shared" si="523"/>
        <v>2020</v>
      </c>
      <c r="H11119">
        <f t="shared" si="524"/>
        <v>616.86850000000004</v>
      </c>
      <c r="I11119" s="23"/>
    </row>
    <row r="11120" spans="1:9" ht="14.4">
      <c r="A11120" s="77" t="s">
        <v>49</v>
      </c>
      <c r="B11120" s="63">
        <v>13095500</v>
      </c>
      <c r="C11120" s="64">
        <v>43899</v>
      </c>
      <c r="D11120" s="63">
        <v>311</v>
      </c>
      <c r="E11120" s="63" t="s">
        <v>50</v>
      </c>
      <c r="F11120">
        <f t="shared" si="522"/>
        <v>3</v>
      </c>
      <c r="G11120">
        <f t="shared" si="523"/>
        <v>2020</v>
      </c>
      <c r="H11120">
        <f t="shared" si="524"/>
        <v>616.86850000000004</v>
      </c>
      <c r="I11120" s="23"/>
    </row>
    <row r="11121" spans="1:9" ht="14.4">
      <c r="A11121" s="77" t="s">
        <v>49</v>
      </c>
      <c r="B11121" s="63">
        <v>13095500</v>
      </c>
      <c r="C11121" s="64">
        <v>43900</v>
      </c>
      <c r="D11121" s="63">
        <v>311</v>
      </c>
      <c r="E11121" s="63" t="s">
        <v>50</v>
      </c>
      <c r="F11121">
        <f t="shared" si="522"/>
        <v>3</v>
      </c>
      <c r="G11121">
        <f t="shared" si="523"/>
        <v>2020</v>
      </c>
      <c r="H11121">
        <f t="shared" si="524"/>
        <v>616.86850000000004</v>
      </c>
      <c r="I11121" s="23"/>
    </row>
    <row r="11122" spans="1:9" ht="14.4">
      <c r="A11122" s="77" t="s">
        <v>49</v>
      </c>
      <c r="B11122" s="63">
        <v>13095500</v>
      </c>
      <c r="C11122" s="64">
        <v>43901</v>
      </c>
      <c r="D11122" s="63">
        <v>311</v>
      </c>
      <c r="E11122" s="63" t="s">
        <v>50</v>
      </c>
      <c r="F11122">
        <f t="shared" si="522"/>
        <v>3</v>
      </c>
      <c r="G11122">
        <f t="shared" si="523"/>
        <v>2020</v>
      </c>
      <c r="H11122">
        <f t="shared" si="524"/>
        <v>616.86850000000004</v>
      </c>
      <c r="I11122" s="23"/>
    </row>
    <row r="11123" spans="1:9" ht="14.4">
      <c r="A11123" s="77" t="s">
        <v>49</v>
      </c>
      <c r="B11123" s="63">
        <v>13095500</v>
      </c>
      <c r="C11123" s="64">
        <v>43902</v>
      </c>
      <c r="D11123" s="63">
        <v>311</v>
      </c>
      <c r="E11123" s="63" t="s">
        <v>50</v>
      </c>
      <c r="F11123">
        <f t="shared" si="522"/>
        <v>3</v>
      </c>
      <c r="G11123">
        <f t="shared" si="523"/>
        <v>2020</v>
      </c>
      <c r="H11123">
        <f t="shared" si="524"/>
        <v>616.86850000000004</v>
      </c>
      <c r="I11123" s="23"/>
    </row>
    <row r="11124" spans="1:9" ht="14.4">
      <c r="A11124" s="77" t="s">
        <v>49</v>
      </c>
      <c r="B11124" s="63">
        <v>13095500</v>
      </c>
      <c r="C11124" s="64">
        <v>43903</v>
      </c>
      <c r="D11124" s="63">
        <v>310</v>
      </c>
      <c r="E11124" s="63" t="s">
        <v>50</v>
      </c>
      <c r="F11124">
        <f t="shared" si="522"/>
        <v>3</v>
      </c>
      <c r="G11124">
        <f t="shared" si="523"/>
        <v>2020</v>
      </c>
      <c r="H11124">
        <f t="shared" si="524"/>
        <v>614.88499999999999</v>
      </c>
      <c r="I11124" s="23"/>
    </row>
    <row r="11125" spans="1:9" ht="14.4">
      <c r="A11125" s="77" t="s">
        <v>49</v>
      </c>
      <c r="B11125" s="63">
        <v>13095500</v>
      </c>
      <c r="C11125" s="64">
        <v>43904</v>
      </c>
      <c r="D11125" s="63">
        <v>310</v>
      </c>
      <c r="E11125" s="63" t="s">
        <v>50</v>
      </c>
      <c r="F11125">
        <f t="shared" si="522"/>
        <v>3</v>
      </c>
      <c r="G11125">
        <f t="shared" si="523"/>
        <v>2020</v>
      </c>
      <c r="H11125">
        <f t="shared" si="524"/>
        <v>614.88499999999999</v>
      </c>
      <c r="I11125" s="23"/>
    </row>
    <row r="11126" spans="1:9" ht="14.4">
      <c r="A11126" s="77" t="s">
        <v>49</v>
      </c>
      <c r="B11126" s="63">
        <v>13095500</v>
      </c>
      <c r="C11126" s="64">
        <v>43905</v>
      </c>
      <c r="D11126" s="63">
        <v>310</v>
      </c>
      <c r="E11126" s="63" t="s">
        <v>50</v>
      </c>
      <c r="F11126">
        <f t="shared" si="522"/>
        <v>3</v>
      </c>
      <c r="G11126">
        <f t="shared" si="523"/>
        <v>2020</v>
      </c>
      <c r="H11126">
        <f t="shared" si="524"/>
        <v>614.88499999999999</v>
      </c>
      <c r="I11126" s="23"/>
    </row>
    <row r="11127" spans="1:9" ht="14.4">
      <c r="A11127" s="77" t="s">
        <v>49</v>
      </c>
      <c r="B11127" s="63">
        <v>13095500</v>
      </c>
      <c r="C11127" s="64">
        <v>43906</v>
      </c>
      <c r="D11127" s="63">
        <v>309</v>
      </c>
      <c r="E11127" s="63" t="s">
        <v>50</v>
      </c>
      <c r="F11127">
        <f t="shared" si="522"/>
        <v>3</v>
      </c>
      <c r="G11127">
        <f t="shared" si="523"/>
        <v>2020</v>
      </c>
      <c r="H11127">
        <f t="shared" si="524"/>
        <v>612.90150000000006</v>
      </c>
      <c r="I11127" s="23"/>
    </row>
    <row r="11128" spans="1:9" ht="14.4">
      <c r="A11128" s="77" t="s">
        <v>49</v>
      </c>
      <c r="B11128" s="63">
        <v>13095500</v>
      </c>
      <c r="C11128" s="64">
        <v>43907</v>
      </c>
      <c r="D11128" s="63">
        <v>310</v>
      </c>
      <c r="E11128" s="63" t="s">
        <v>50</v>
      </c>
      <c r="F11128">
        <f t="shared" si="522"/>
        <v>3</v>
      </c>
      <c r="G11128">
        <f t="shared" si="523"/>
        <v>2020</v>
      </c>
      <c r="H11128">
        <f t="shared" si="524"/>
        <v>614.88499999999999</v>
      </c>
      <c r="I11128" s="23"/>
    </row>
    <row r="11129" spans="1:9" ht="14.4">
      <c r="A11129" s="77" t="s">
        <v>49</v>
      </c>
      <c r="B11129" s="63">
        <v>13095500</v>
      </c>
      <c r="C11129" s="64">
        <v>43908</v>
      </c>
      <c r="D11129" s="63">
        <v>310</v>
      </c>
      <c r="E11129" s="63" t="s">
        <v>50</v>
      </c>
      <c r="F11129">
        <f t="shared" si="522"/>
        <v>3</v>
      </c>
      <c r="G11129">
        <f t="shared" si="523"/>
        <v>2020</v>
      </c>
      <c r="H11129">
        <f t="shared" si="524"/>
        <v>614.88499999999999</v>
      </c>
      <c r="I11129" s="23"/>
    </row>
    <row r="11130" spans="1:9" ht="14.4">
      <c r="A11130" s="77" t="s">
        <v>49</v>
      </c>
      <c r="B11130" s="63">
        <v>13095500</v>
      </c>
      <c r="C11130" s="64">
        <v>43909</v>
      </c>
      <c r="D11130" s="63">
        <v>310</v>
      </c>
      <c r="E11130" s="63" t="s">
        <v>50</v>
      </c>
      <c r="F11130">
        <f t="shared" si="522"/>
        <v>3</v>
      </c>
      <c r="G11130">
        <f t="shared" si="523"/>
        <v>2020</v>
      </c>
      <c r="H11130">
        <f t="shared" si="524"/>
        <v>614.88499999999999</v>
      </c>
      <c r="I11130" s="23"/>
    </row>
    <row r="11131" spans="1:9" ht="14.4">
      <c r="A11131" s="77" t="s">
        <v>49</v>
      </c>
      <c r="B11131" s="63">
        <v>13095500</v>
      </c>
      <c r="C11131" s="64">
        <v>43910</v>
      </c>
      <c r="D11131" s="63">
        <v>309</v>
      </c>
      <c r="E11131" s="63" t="s">
        <v>50</v>
      </c>
      <c r="F11131">
        <f t="shared" si="522"/>
        <v>3</v>
      </c>
      <c r="G11131">
        <f t="shared" si="523"/>
        <v>2020</v>
      </c>
      <c r="H11131">
        <f t="shared" si="524"/>
        <v>612.90150000000006</v>
      </c>
      <c r="I11131" s="23"/>
    </row>
    <row r="11132" spans="1:9" ht="14.4">
      <c r="A11132" s="77" t="s">
        <v>49</v>
      </c>
      <c r="B11132" s="63">
        <v>13095500</v>
      </c>
      <c r="C11132" s="64">
        <v>43911</v>
      </c>
      <c r="D11132" s="63">
        <v>309</v>
      </c>
      <c r="E11132" s="63" t="s">
        <v>50</v>
      </c>
      <c r="F11132">
        <f t="shared" si="522"/>
        <v>3</v>
      </c>
      <c r="G11132">
        <f t="shared" si="523"/>
        <v>2020</v>
      </c>
      <c r="H11132">
        <f t="shared" si="524"/>
        <v>612.90150000000006</v>
      </c>
      <c r="I11132" s="23"/>
    </row>
    <row r="11133" spans="1:9" ht="14.4">
      <c r="A11133" s="77" t="s">
        <v>49</v>
      </c>
      <c r="B11133" s="63">
        <v>13095500</v>
      </c>
      <c r="C11133" s="64">
        <v>43912</v>
      </c>
      <c r="D11133" s="63">
        <v>309</v>
      </c>
      <c r="E11133" s="63" t="s">
        <v>50</v>
      </c>
      <c r="F11133">
        <f t="shared" si="522"/>
        <v>3</v>
      </c>
      <c r="G11133">
        <f t="shared" si="523"/>
        <v>2020</v>
      </c>
      <c r="H11133">
        <f t="shared" si="524"/>
        <v>612.90150000000006</v>
      </c>
      <c r="I11133" s="23"/>
    </row>
    <row r="11134" spans="1:9" ht="14.4">
      <c r="A11134" s="77" t="s">
        <v>49</v>
      </c>
      <c r="B11134" s="63">
        <v>13095500</v>
      </c>
      <c r="C11134" s="64">
        <v>43913</v>
      </c>
      <c r="D11134" s="63">
        <v>309</v>
      </c>
      <c r="E11134" s="63" t="s">
        <v>50</v>
      </c>
      <c r="F11134">
        <f t="shared" si="522"/>
        <v>3</v>
      </c>
      <c r="G11134">
        <f t="shared" si="523"/>
        <v>2020</v>
      </c>
      <c r="H11134">
        <f t="shared" si="524"/>
        <v>612.90150000000006</v>
      </c>
      <c r="I11134" s="23"/>
    </row>
    <row r="11135" spans="1:9" ht="14.4">
      <c r="A11135" s="77" t="s">
        <v>49</v>
      </c>
      <c r="B11135" s="63">
        <v>13095500</v>
      </c>
      <c r="C11135" s="64">
        <v>43914</v>
      </c>
      <c r="D11135" s="63">
        <v>309</v>
      </c>
      <c r="E11135" s="63" t="s">
        <v>50</v>
      </c>
      <c r="F11135">
        <f t="shared" si="522"/>
        <v>3</v>
      </c>
      <c r="G11135">
        <f t="shared" si="523"/>
        <v>2020</v>
      </c>
      <c r="H11135">
        <f t="shared" si="524"/>
        <v>612.90150000000006</v>
      </c>
      <c r="I11135" s="23"/>
    </row>
    <row r="11136" spans="1:9" ht="14.4">
      <c r="A11136" s="77" t="s">
        <v>49</v>
      </c>
      <c r="B11136" s="63">
        <v>13095500</v>
      </c>
      <c r="C11136" s="64">
        <v>43915</v>
      </c>
      <c r="D11136" s="63">
        <v>309</v>
      </c>
      <c r="E11136" s="63" t="s">
        <v>50</v>
      </c>
      <c r="F11136">
        <f t="shared" si="522"/>
        <v>3</v>
      </c>
      <c r="G11136">
        <f t="shared" si="523"/>
        <v>2020</v>
      </c>
      <c r="H11136">
        <f t="shared" si="524"/>
        <v>612.90150000000006</v>
      </c>
      <c r="I11136" s="23"/>
    </row>
    <row r="11137" spans="1:9" ht="14.4">
      <c r="A11137" s="77" t="s">
        <v>49</v>
      </c>
      <c r="B11137" s="63">
        <v>13095500</v>
      </c>
      <c r="C11137" s="64">
        <v>43916</v>
      </c>
      <c r="D11137" s="63">
        <v>308</v>
      </c>
      <c r="E11137" s="63" t="s">
        <v>50</v>
      </c>
      <c r="F11137">
        <f t="shared" si="522"/>
        <v>3</v>
      </c>
      <c r="G11137">
        <f t="shared" si="523"/>
        <v>2020</v>
      </c>
      <c r="H11137">
        <f t="shared" si="524"/>
        <v>610.91800000000001</v>
      </c>
      <c r="I11137" s="23"/>
    </row>
    <row r="11138" spans="1:9" ht="14.4">
      <c r="A11138" s="77" t="s">
        <v>49</v>
      </c>
      <c r="B11138" s="63">
        <v>13095500</v>
      </c>
      <c r="C11138" s="64">
        <v>43917</v>
      </c>
      <c r="D11138" s="63">
        <v>308</v>
      </c>
      <c r="E11138" s="63" t="s">
        <v>50</v>
      </c>
      <c r="F11138">
        <f t="shared" si="522"/>
        <v>3</v>
      </c>
      <c r="G11138">
        <f t="shared" si="523"/>
        <v>2020</v>
      </c>
      <c r="H11138">
        <f t="shared" si="524"/>
        <v>610.91800000000001</v>
      </c>
      <c r="I11138" s="23"/>
    </row>
    <row r="11139" spans="1:9" ht="14.4">
      <c r="A11139" s="77" t="s">
        <v>49</v>
      </c>
      <c r="B11139" s="63">
        <v>13095500</v>
      </c>
      <c r="C11139" s="64">
        <v>43918</v>
      </c>
      <c r="D11139" s="63">
        <v>308</v>
      </c>
      <c r="E11139" s="63" t="s">
        <v>50</v>
      </c>
      <c r="F11139">
        <f t="shared" si="522"/>
        <v>3</v>
      </c>
      <c r="G11139">
        <f t="shared" si="523"/>
        <v>2020</v>
      </c>
      <c r="H11139">
        <f t="shared" si="524"/>
        <v>610.91800000000001</v>
      </c>
      <c r="I11139" s="23"/>
    </row>
    <row r="11140" spans="1:9" ht="14.4">
      <c r="A11140" s="77" t="s">
        <v>49</v>
      </c>
      <c r="B11140" s="63">
        <v>13095500</v>
      </c>
      <c r="C11140" s="64">
        <v>43919</v>
      </c>
      <c r="D11140" s="63">
        <v>307</v>
      </c>
      <c r="E11140" s="63" t="s">
        <v>50</v>
      </c>
      <c r="F11140">
        <f t="shared" si="522"/>
        <v>3</v>
      </c>
      <c r="G11140">
        <f t="shared" si="523"/>
        <v>2020</v>
      </c>
      <c r="H11140">
        <f t="shared" si="524"/>
        <v>608.93449999999996</v>
      </c>
      <c r="I11140" s="23"/>
    </row>
    <row r="11141" spans="1:9" ht="14.4">
      <c r="A11141" s="77" t="s">
        <v>49</v>
      </c>
      <c r="B11141" s="63">
        <v>13095500</v>
      </c>
      <c r="C11141" s="64">
        <v>43920</v>
      </c>
      <c r="D11141" s="63">
        <v>307</v>
      </c>
      <c r="E11141" s="63" t="s">
        <v>50</v>
      </c>
      <c r="F11141">
        <f t="shared" si="522"/>
        <v>3</v>
      </c>
      <c r="G11141">
        <f t="shared" si="523"/>
        <v>2020</v>
      </c>
      <c r="H11141">
        <f t="shared" si="524"/>
        <v>608.93449999999996</v>
      </c>
      <c r="I11141" s="23"/>
    </row>
    <row r="11142" spans="1:9" ht="14.4">
      <c r="A11142" s="77" t="s">
        <v>49</v>
      </c>
      <c r="B11142" s="63">
        <v>13095500</v>
      </c>
      <c r="C11142" s="64">
        <v>43921</v>
      </c>
      <c r="D11142" s="63">
        <v>307</v>
      </c>
      <c r="E11142" s="63" t="s">
        <v>50</v>
      </c>
      <c r="F11142">
        <f t="shared" si="522"/>
        <v>3</v>
      </c>
      <c r="G11142">
        <f t="shared" si="523"/>
        <v>2020</v>
      </c>
      <c r="H11142">
        <f t="shared" si="524"/>
        <v>608.93449999999996</v>
      </c>
      <c r="I11142" s="23"/>
    </row>
    <row r="11143" spans="1:9" ht="14.4">
      <c r="A11143" s="77" t="s">
        <v>49</v>
      </c>
      <c r="B11143" s="63">
        <v>13095500</v>
      </c>
      <c r="C11143" s="64">
        <v>43922</v>
      </c>
      <c r="D11143" s="63">
        <v>307</v>
      </c>
      <c r="E11143" s="63" t="s">
        <v>50</v>
      </c>
      <c r="F11143">
        <f t="shared" si="522"/>
        <v>4</v>
      </c>
      <c r="G11143">
        <f t="shared" si="523"/>
        <v>2020</v>
      </c>
      <c r="H11143">
        <f t="shared" si="524"/>
        <v>608.93449999999996</v>
      </c>
      <c r="I11143" s="23"/>
    </row>
    <row r="11144" spans="1:9" ht="14.4">
      <c r="A11144" s="77" t="s">
        <v>49</v>
      </c>
      <c r="B11144" s="63">
        <v>13095500</v>
      </c>
      <c r="C11144" s="64">
        <v>43923</v>
      </c>
      <c r="D11144" s="63">
        <v>306</v>
      </c>
      <c r="E11144" s="63" t="s">
        <v>50</v>
      </c>
      <c r="F11144">
        <f t="shared" ref="F11144:F11207" si="525">MONTH(C11144)</f>
        <v>4</v>
      </c>
      <c r="G11144">
        <f t="shared" ref="G11144:G11207" si="526">IF(F11144&gt;10,YEAR(C11144)+1,YEAR(C11144))</f>
        <v>2020</v>
      </c>
      <c r="H11144">
        <f t="shared" ref="H11144:H11207" si="527">D11144*1.9835</f>
        <v>606.95100000000002</v>
      </c>
      <c r="I11144" s="23"/>
    </row>
    <row r="11145" spans="1:9" ht="14.4">
      <c r="A11145" s="77" t="s">
        <v>49</v>
      </c>
      <c r="B11145" s="63">
        <v>13095500</v>
      </c>
      <c r="C11145" s="64">
        <v>43924</v>
      </c>
      <c r="D11145" s="63">
        <v>305</v>
      </c>
      <c r="E11145" s="63" t="s">
        <v>50</v>
      </c>
      <c r="F11145">
        <f t="shared" si="525"/>
        <v>4</v>
      </c>
      <c r="G11145">
        <f t="shared" si="526"/>
        <v>2020</v>
      </c>
      <c r="H11145">
        <f t="shared" si="527"/>
        <v>604.96749999999997</v>
      </c>
      <c r="I11145" s="23"/>
    </row>
    <row r="11146" spans="1:9" ht="14.4">
      <c r="A11146" s="77" t="s">
        <v>49</v>
      </c>
      <c r="B11146" s="63">
        <v>13095500</v>
      </c>
      <c r="C11146" s="64">
        <v>43925</v>
      </c>
      <c r="D11146" s="63">
        <v>305</v>
      </c>
      <c r="E11146" s="63" t="s">
        <v>50</v>
      </c>
      <c r="F11146">
        <f t="shared" si="525"/>
        <v>4</v>
      </c>
      <c r="G11146">
        <f t="shared" si="526"/>
        <v>2020</v>
      </c>
      <c r="H11146">
        <f t="shared" si="527"/>
        <v>604.96749999999997</v>
      </c>
      <c r="I11146" s="23"/>
    </row>
    <row r="11147" spans="1:9" ht="14.4">
      <c r="A11147" s="77" t="s">
        <v>49</v>
      </c>
      <c r="B11147" s="63">
        <v>13095500</v>
      </c>
      <c r="C11147" s="64">
        <v>43926</v>
      </c>
      <c r="D11147" s="63">
        <v>305</v>
      </c>
      <c r="E11147" s="63" t="s">
        <v>50</v>
      </c>
      <c r="F11147">
        <f t="shared" si="525"/>
        <v>4</v>
      </c>
      <c r="G11147">
        <f t="shared" si="526"/>
        <v>2020</v>
      </c>
      <c r="H11147">
        <f t="shared" si="527"/>
        <v>604.96749999999997</v>
      </c>
      <c r="I11147" s="23"/>
    </row>
    <row r="11148" spans="1:9" ht="14.4">
      <c r="A11148" s="77" t="s">
        <v>49</v>
      </c>
      <c r="B11148" s="63">
        <v>13095500</v>
      </c>
      <c r="C11148" s="64">
        <v>43927</v>
      </c>
      <c r="D11148" s="63">
        <v>306</v>
      </c>
      <c r="E11148" s="63" t="s">
        <v>50</v>
      </c>
      <c r="F11148">
        <f t="shared" si="525"/>
        <v>4</v>
      </c>
      <c r="G11148">
        <f t="shared" si="526"/>
        <v>2020</v>
      </c>
      <c r="H11148">
        <f t="shared" si="527"/>
        <v>606.95100000000002</v>
      </c>
      <c r="I11148" s="23"/>
    </row>
    <row r="11149" spans="1:9" ht="14.4">
      <c r="A11149" s="77" t="s">
        <v>49</v>
      </c>
      <c r="B11149" s="63">
        <v>13095500</v>
      </c>
      <c r="C11149" s="64">
        <v>43928</v>
      </c>
      <c r="D11149" s="63">
        <v>304</v>
      </c>
      <c r="E11149" s="63" t="s">
        <v>50</v>
      </c>
      <c r="F11149">
        <f t="shared" si="525"/>
        <v>4</v>
      </c>
      <c r="G11149">
        <f t="shared" si="526"/>
        <v>2020</v>
      </c>
      <c r="H11149">
        <f t="shared" si="527"/>
        <v>602.98400000000004</v>
      </c>
      <c r="I11149" s="23"/>
    </row>
    <row r="11150" spans="1:9" ht="14.4">
      <c r="A11150" s="77" t="s">
        <v>49</v>
      </c>
      <c r="B11150" s="63">
        <v>13095500</v>
      </c>
      <c r="C11150" s="64">
        <v>43929</v>
      </c>
      <c r="D11150" s="63">
        <v>305</v>
      </c>
      <c r="E11150" s="63" t="s">
        <v>50</v>
      </c>
      <c r="F11150">
        <f t="shared" si="525"/>
        <v>4</v>
      </c>
      <c r="G11150">
        <f t="shared" si="526"/>
        <v>2020</v>
      </c>
      <c r="H11150">
        <f t="shared" si="527"/>
        <v>604.96749999999997</v>
      </c>
      <c r="I11150" s="23"/>
    </row>
    <row r="11151" spans="1:9" ht="14.4">
      <c r="A11151" s="77" t="s">
        <v>49</v>
      </c>
      <c r="B11151" s="63">
        <v>13095500</v>
      </c>
      <c r="C11151" s="64">
        <v>43930</v>
      </c>
      <c r="D11151" s="63">
        <v>304</v>
      </c>
      <c r="E11151" s="63" t="s">
        <v>50</v>
      </c>
      <c r="F11151">
        <f t="shared" si="525"/>
        <v>4</v>
      </c>
      <c r="G11151">
        <f t="shared" si="526"/>
        <v>2020</v>
      </c>
      <c r="H11151">
        <f t="shared" si="527"/>
        <v>602.98400000000004</v>
      </c>
      <c r="I11151" s="23"/>
    </row>
    <row r="11152" spans="1:9" ht="14.4">
      <c r="A11152" s="77" t="s">
        <v>49</v>
      </c>
      <c r="B11152" s="63">
        <v>13095500</v>
      </c>
      <c r="C11152" s="64">
        <v>43931</v>
      </c>
      <c r="D11152" s="63">
        <v>304</v>
      </c>
      <c r="E11152" s="63" t="s">
        <v>50</v>
      </c>
      <c r="F11152">
        <f t="shared" si="525"/>
        <v>4</v>
      </c>
      <c r="G11152">
        <f t="shared" si="526"/>
        <v>2020</v>
      </c>
      <c r="H11152">
        <f t="shared" si="527"/>
        <v>602.98400000000004</v>
      </c>
    </row>
    <row r="11153" spans="1:8" ht="14.4">
      <c r="A11153" s="77" t="s">
        <v>49</v>
      </c>
      <c r="B11153" s="63">
        <v>13095500</v>
      </c>
      <c r="C11153" s="64">
        <v>43932</v>
      </c>
      <c r="D11153" s="63">
        <v>306</v>
      </c>
      <c r="E11153" s="63" t="s">
        <v>50</v>
      </c>
      <c r="F11153">
        <f t="shared" si="525"/>
        <v>4</v>
      </c>
      <c r="G11153">
        <f t="shared" si="526"/>
        <v>2020</v>
      </c>
      <c r="H11153">
        <f t="shared" si="527"/>
        <v>606.95100000000002</v>
      </c>
    </row>
    <row r="11154" spans="1:8" ht="14.4">
      <c r="A11154" s="77" t="s">
        <v>49</v>
      </c>
      <c r="B11154" s="63">
        <v>13095500</v>
      </c>
      <c r="C11154" s="64">
        <v>43933</v>
      </c>
      <c r="D11154" s="63">
        <v>305</v>
      </c>
      <c r="E11154" s="63" t="s">
        <v>50</v>
      </c>
      <c r="F11154">
        <f t="shared" si="525"/>
        <v>4</v>
      </c>
      <c r="G11154">
        <f t="shared" si="526"/>
        <v>2020</v>
      </c>
      <c r="H11154">
        <f t="shared" si="527"/>
        <v>604.96749999999997</v>
      </c>
    </row>
    <row r="11155" spans="1:8" ht="14.4">
      <c r="A11155" s="77" t="s">
        <v>49</v>
      </c>
      <c r="B11155" s="63">
        <v>13095500</v>
      </c>
      <c r="C11155" s="64">
        <v>43934</v>
      </c>
      <c r="D11155" s="63">
        <v>304</v>
      </c>
      <c r="E11155" s="63" t="s">
        <v>50</v>
      </c>
      <c r="F11155">
        <f t="shared" si="525"/>
        <v>4</v>
      </c>
      <c r="G11155">
        <f t="shared" si="526"/>
        <v>2020</v>
      </c>
      <c r="H11155">
        <f t="shared" si="527"/>
        <v>602.98400000000004</v>
      </c>
    </row>
    <row r="11156" spans="1:8" ht="14.4">
      <c r="A11156" s="77" t="s">
        <v>49</v>
      </c>
      <c r="B11156" s="63">
        <v>13095500</v>
      </c>
      <c r="C11156" s="64">
        <v>43935</v>
      </c>
      <c r="D11156" s="63">
        <v>304</v>
      </c>
      <c r="E11156" s="63" t="s">
        <v>50</v>
      </c>
      <c r="F11156">
        <f t="shared" si="525"/>
        <v>4</v>
      </c>
      <c r="G11156">
        <f t="shared" si="526"/>
        <v>2020</v>
      </c>
      <c r="H11156">
        <f t="shared" si="527"/>
        <v>602.98400000000004</v>
      </c>
    </row>
    <row r="11157" spans="1:8" ht="14.4">
      <c r="A11157" s="77" t="s">
        <v>49</v>
      </c>
      <c r="B11157" s="63">
        <v>13095500</v>
      </c>
      <c r="C11157" s="64">
        <v>43936</v>
      </c>
      <c r="D11157" s="63">
        <v>305</v>
      </c>
      <c r="E11157" s="63" t="s">
        <v>50</v>
      </c>
      <c r="F11157">
        <f t="shared" si="525"/>
        <v>4</v>
      </c>
      <c r="G11157">
        <f t="shared" si="526"/>
        <v>2020</v>
      </c>
      <c r="H11157">
        <f t="shared" si="527"/>
        <v>604.96749999999997</v>
      </c>
    </row>
    <row r="11158" spans="1:8" ht="14.4">
      <c r="A11158" s="77" t="s">
        <v>49</v>
      </c>
      <c r="B11158" s="63">
        <v>13095500</v>
      </c>
      <c r="C11158" s="64">
        <v>43937</v>
      </c>
      <c r="D11158" s="63">
        <v>303</v>
      </c>
      <c r="E11158" s="63" t="s">
        <v>50</v>
      </c>
      <c r="F11158">
        <f t="shared" si="525"/>
        <v>4</v>
      </c>
      <c r="G11158">
        <f t="shared" si="526"/>
        <v>2020</v>
      </c>
      <c r="H11158">
        <f t="shared" si="527"/>
        <v>601.00049999999999</v>
      </c>
    </row>
    <row r="11159" spans="1:8" ht="14.4">
      <c r="A11159" s="77" t="s">
        <v>49</v>
      </c>
      <c r="B11159" s="63">
        <v>13095500</v>
      </c>
      <c r="C11159" s="64">
        <v>43938</v>
      </c>
      <c r="D11159" s="63">
        <v>303</v>
      </c>
      <c r="E11159" s="63" t="s">
        <v>50</v>
      </c>
      <c r="F11159">
        <f t="shared" si="525"/>
        <v>4</v>
      </c>
      <c r="G11159">
        <f t="shared" si="526"/>
        <v>2020</v>
      </c>
      <c r="H11159">
        <f t="shared" si="527"/>
        <v>601.00049999999999</v>
      </c>
    </row>
    <row r="11160" spans="1:8" ht="14.4">
      <c r="A11160" s="77" t="s">
        <v>49</v>
      </c>
      <c r="B11160" s="63">
        <v>13095500</v>
      </c>
      <c r="C11160" s="64">
        <v>43939</v>
      </c>
      <c r="D11160" s="63">
        <v>304</v>
      </c>
      <c r="E11160" s="63" t="s">
        <v>50</v>
      </c>
      <c r="F11160">
        <f t="shared" si="525"/>
        <v>4</v>
      </c>
      <c r="G11160">
        <f t="shared" si="526"/>
        <v>2020</v>
      </c>
      <c r="H11160">
        <f t="shared" si="527"/>
        <v>602.98400000000004</v>
      </c>
    </row>
    <row r="11161" spans="1:8" ht="14.4">
      <c r="A11161" s="77" t="s">
        <v>49</v>
      </c>
      <c r="B11161" s="63">
        <v>13095500</v>
      </c>
      <c r="C11161" s="64">
        <v>43940</v>
      </c>
      <c r="D11161" s="63">
        <v>303</v>
      </c>
      <c r="E11161" s="63" t="s">
        <v>50</v>
      </c>
      <c r="F11161">
        <f t="shared" si="525"/>
        <v>4</v>
      </c>
      <c r="G11161">
        <f t="shared" si="526"/>
        <v>2020</v>
      </c>
      <c r="H11161">
        <f t="shared" si="527"/>
        <v>601.00049999999999</v>
      </c>
    </row>
    <row r="11162" spans="1:8" ht="14.4">
      <c r="A11162" s="77" t="s">
        <v>49</v>
      </c>
      <c r="B11162" s="63">
        <v>13095500</v>
      </c>
      <c r="C11162" s="64">
        <v>43941</v>
      </c>
      <c r="D11162" s="63">
        <v>303</v>
      </c>
      <c r="E11162" s="63" t="s">
        <v>50</v>
      </c>
      <c r="F11162">
        <f t="shared" si="525"/>
        <v>4</v>
      </c>
      <c r="G11162">
        <f t="shared" si="526"/>
        <v>2020</v>
      </c>
      <c r="H11162">
        <f t="shared" si="527"/>
        <v>601.00049999999999</v>
      </c>
    </row>
    <row r="11163" spans="1:8" ht="14.4">
      <c r="A11163" s="77" t="s">
        <v>49</v>
      </c>
      <c r="B11163" s="63">
        <v>13095500</v>
      </c>
      <c r="C11163" s="64">
        <v>43942</v>
      </c>
      <c r="D11163" s="63">
        <v>303</v>
      </c>
      <c r="E11163" s="63" t="s">
        <v>50</v>
      </c>
      <c r="F11163">
        <f t="shared" si="525"/>
        <v>4</v>
      </c>
      <c r="G11163">
        <f t="shared" si="526"/>
        <v>2020</v>
      </c>
      <c r="H11163">
        <f t="shared" si="527"/>
        <v>601.00049999999999</v>
      </c>
    </row>
    <row r="11164" spans="1:8" ht="14.4">
      <c r="A11164" s="77" t="s">
        <v>49</v>
      </c>
      <c r="B11164" s="63">
        <v>13095500</v>
      </c>
      <c r="C11164" s="64">
        <v>43943</v>
      </c>
      <c r="D11164" s="63">
        <v>303</v>
      </c>
      <c r="E11164" s="63" t="s">
        <v>50</v>
      </c>
      <c r="F11164">
        <f t="shared" si="525"/>
        <v>4</v>
      </c>
      <c r="G11164">
        <f t="shared" si="526"/>
        <v>2020</v>
      </c>
      <c r="H11164">
        <f t="shared" si="527"/>
        <v>601.00049999999999</v>
      </c>
    </row>
    <row r="11165" spans="1:8" ht="14.4">
      <c r="A11165" s="77" t="s">
        <v>49</v>
      </c>
      <c r="B11165" s="63">
        <v>13095500</v>
      </c>
      <c r="C11165" s="64">
        <v>43944</v>
      </c>
      <c r="D11165" s="63">
        <v>302</v>
      </c>
      <c r="E11165" s="63" t="s">
        <v>50</v>
      </c>
      <c r="F11165">
        <f t="shared" si="525"/>
        <v>4</v>
      </c>
      <c r="G11165">
        <f t="shared" si="526"/>
        <v>2020</v>
      </c>
      <c r="H11165">
        <f t="shared" si="527"/>
        <v>599.01700000000005</v>
      </c>
    </row>
    <row r="11166" spans="1:8" ht="14.4">
      <c r="A11166" s="77" t="s">
        <v>49</v>
      </c>
      <c r="B11166" s="63">
        <v>13095500</v>
      </c>
      <c r="C11166" s="64">
        <v>43945</v>
      </c>
      <c r="D11166" s="63">
        <v>302</v>
      </c>
      <c r="E11166" s="63" t="s">
        <v>50</v>
      </c>
      <c r="F11166">
        <f t="shared" si="525"/>
        <v>4</v>
      </c>
      <c r="G11166">
        <f t="shared" si="526"/>
        <v>2020</v>
      </c>
      <c r="H11166">
        <f t="shared" si="527"/>
        <v>599.01700000000005</v>
      </c>
    </row>
    <row r="11167" spans="1:8" ht="14.4">
      <c r="A11167" s="77" t="s">
        <v>49</v>
      </c>
      <c r="B11167" s="63">
        <v>13095500</v>
      </c>
      <c r="C11167" s="64">
        <v>43946</v>
      </c>
      <c r="D11167" s="63">
        <v>302</v>
      </c>
      <c r="E11167" s="63" t="s">
        <v>50</v>
      </c>
      <c r="F11167">
        <f t="shared" si="525"/>
        <v>4</v>
      </c>
      <c r="G11167">
        <f t="shared" si="526"/>
        <v>2020</v>
      </c>
      <c r="H11167">
        <f t="shared" si="527"/>
        <v>599.01700000000005</v>
      </c>
    </row>
    <row r="11168" spans="1:8" ht="14.4">
      <c r="A11168" s="77" t="s">
        <v>49</v>
      </c>
      <c r="B11168" s="63">
        <v>13095500</v>
      </c>
      <c r="C11168" s="64">
        <v>43947</v>
      </c>
      <c r="D11168" s="63">
        <v>301</v>
      </c>
      <c r="E11168" s="63" t="s">
        <v>50</v>
      </c>
      <c r="F11168">
        <f t="shared" si="525"/>
        <v>4</v>
      </c>
      <c r="G11168">
        <f t="shared" si="526"/>
        <v>2020</v>
      </c>
      <c r="H11168">
        <f t="shared" si="527"/>
        <v>597.0335</v>
      </c>
    </row>
    <row r="11169" spans="1:8" ht="14.4">
      <c r="A11169" s="77" t="s">
        <v>49</v>
      </c>
      <c r="B11169" s="63">
        <v>13095500</v>
      </c>
      <c r="C11169" s="64">
        <v>43948</v>
      </c>
      <c r="D11169" s="63">
        <v>301</v>
      </c>
      <c r="E11169" s="63" t="s">
        <v>50</v>
      </c>
      <c r="F11169">
        <f t="shared" si="525"/>
        <v>4</v>
      </c>
      <c r="G11169">
        <f t="shared" si="526"/>
        <v>2020</v>
      </c>
      <c r="H11169">
        <f t="shared" si="527"/>
        <v>597.0335</v>
      </c>
    </row>
    <row r="11170" spans="1:8" ht="14.4">
      <c r="A11170" s="77" t="s">
        <v>49</v>
      </c>
      <c r="B11170" s="63">
        <v>13095500</v>
      </c>
      <c r="C11170" s="64">
        <v>43949</v>
      </c>
      <c r="D11170" s="63">
        <v>301</v>
      </c>
      <c r="E11170" s="63" t="s">
        <v>50</v>
      </c>
      <c r="F11170">
        <f t="shared" si="525"/>
        <v>4</v>
      </c>
      <c r="G11170">
        <f t="shared" si="526"/>
        <v>2020</v>
      </c>
      <c r="H11170">
        <f t="shared" si="527"/>
        <v>597.0335</v>
      </c>
    </row>
    <row r="11171" spans="1:8" ht="14.4">
      <c r="A11171" s="77" t="s">
        <v>49</v>
      </c>
      <c r="B11171" s="63">
        <v>13095500</v>
      </c>
      <c r="C11171" s="64">
        <v>43950</v>
      </c>
      <c r="D11171" s="63">
        <v>300</v>
      </c>
      <c r="E11171" s="63" t="s">
        <v>50</v>
      </c>
      <c r="F11171">
        <f t="shared" si="525"/>
        <v>4</v>
      </c>
      <c r="G11171">
        <f t="shared" si="526"/>
        <v>2020</v>
      </c>
      <c r="H11171">
        <f t="shared" si="527"/>
        <v>595.05000000000007</v>
      </c>
    </row>
    <row r="11172" spans="1:8" ht="14.4">
      <c r="A11172" s="77" t="s">
        <v>49</v>
      </c>
      <c r="B11172" s="63">
        <v>13095500</v>
      </c>
      <c r="C11172" s="64">
        <v>43951</v>
      </c>
      <c r="D11172" s="63">
        <v>299</v>
      </c>
      <c r="E11172" s="63" t="s">
        <v>50</v>
      </c>
      <c r="F11172">
        <f t="shared" si="525"/>
        <v>4</v>
      </c>
      <c r="G11172">
        <f t="shared" si="526"/>
        <v>2020</v>
      </c>
      <c r="H11172">
        <f t="shared" si="527"/>
        <v>593.06650000000002</v>
      </c>
    </row>
    <row r="11173" spans="1:8" ht="14.4">
      <c r="A11173" s="77" t="s">
        <v>49</v>
      </c>
      <c r="B11173" s="63">
        <v>13095500</v>
      </c>
      <c r="C11173" s="64">
        <v>43952</v>
      </c>
      <c r="D11173" s="63">
        <v>299</v>
      </c>
      <c r="E11173" s="63" t="s">
        <v>50</v>
      </c>
      <c r="F11173">
        <f t="shared" si="525"/>
        <v>5</v>
      </c>
      <c r="G11173">
        <f t="shared" si="526"/>
        <v>2020</v>
      </c>
      <c r="H11173">
        <f t="shared" si="527"/>
        <v>593.06650000000002</v>
      </c>
    </row>
    <row r="11174" spans="1:8" ht="14.4">
      <c r="A11174" s="77" t="s">
        <v>49</v>
      </c>
      <c r="B11174" s="63">
        <v>13095500</v>
      </c>
      <c r="C11174" s="64">
        <v>43953</v>
      </c>
      <c r="D11174" s="63">
        <v>298</v>
      </c>
      <c r="E11174" s="63" t="s">
        <v>50</v>
      </c>
      <c r="F11174">
        <f t="shared" si="525"/>
        <v>5</v>
      </c>
      <c r="G11174">
        <f t="shared" si="526"/>
        <v>2020</v>
      </c>
      <c r="H11174">
        <f t="shared" si="527"/>
        <v>591.08299999999997</v>
      </c>
    </row>
    <row r="11175" spans="1:8" ht="14.4">
      <c r="A11175" s="77" t="s">
        <v>49</v>
      </c>
      <c r="B11175" s="63">
        <v>13095500</v>
      </c>
      <c r="C11175" s="64">
        <v>43954</v>
      </c>
      <c r="D11175" s="63">
        <v>299</v>
      </c>
      <c r="E11175" s="63" t="s">
        <v>50</v>
      </c>
      <c r="F11175">
        <f t="shared" si="525"/>
        <v>5</v>
      </c>
      <c r="G11175">
        <f t="shared" si="526"/>
        <v>2020</v>
      </c>
      <c r="H11175">
        <f t="shared" si="527"/>
        <v>593.06650000000002</v>
      </c>
    </row>
    <row r="11176" spans="1:8" ht="14.4">
      <c r="A11176" s="77" t="s">
        <v>49</v>
      </c>
      <c r="B11176" s="63">
        <v>13095500</v>
      </c>
      <c r="C11176" s="64">
        <v>43955</v>
      </c>
      <c r="D11176" s="63">
        <v>299</v>
      </c>
      <c r="E11176" s="63" t="s">
        <v>50</v>
      </c>
      <c r="F11176">
        <f t="shared" si="525"/>
        <v>5</v>
      </c>
      <c r="G11176">
        <f t="shared" si="526"/>
        <v>2020</v>
      </c>
      <c r="H11176">
        <f t="shared" si="527"/>
        <v>593.06650000000002</v>
      </c>
    </row>
    <row r="11177" spans="1:8" ht="14.4">
      <c r="A11177" s="77" t="s">
        <v>49</v>
      </c>
      <c r="B11177" s="63">
        <v>13095500</v>
      </c>
      <c r="C11177" s="64">
        <v>43956</v>
      </c>
      <c r="D11177" s="63">
        <v>299</v>
      </c>
      <c r="E11177" s="63" t="s">
        <v>50</v>
      </c>
      <c r="F11177">
        <f t="shared" si="525"/>
        <v>5</v>
      </c>
      <c r="G11177">
        <f t="shared" si="526"/>
        <v>2020</v>
      </c>
      <c r="H11177">
        <f t="shared" si="527"/>
        <v>593.06650000000002</v>
      </c>
    </row>
    <row r="11178" spans="1:8" ht="14.4">
      <c r="A11178" s="77" t="s">
        <v>49</v>
      </c>
      <c r="B11178" s="63">
        <v>13095500</v>
      </c>
      <c r="C11178" s="64">
        <v>43957</v>
      </c>
      <c r="D11178" s="63">
        <v>299</v>
      </c>
      <c r="E11178" s="63" t="s">
        <v>50</v>
      </c>
      <c r="F11178">
        <f t="shared" si="525"/>
        <v>5</v>
      </c>
      <c r="G11178">
        <f t="shared" si="526"/>
        <v>2020</v>
      </c>
      <c r="H11178">
        <f t="shared" si="527"/>
        <v>593.06650000000002</v>
      </c>
    </row>
    <row r="11179" spans="1:8" ht="14.4">
      <c r="A11179" s="77" t="s">
        <v>49</v>
      </c>
      <c r="B11179" s="63">
        <v>13095500</v>
      </c>
      <c r="C11179" s="64">
        <v>43958</v>
      </c>
      <c r="D11179" s="63">
        <v>298</v>
      </c>
      <c r="E11179" s="63" t="s">
        <v>50</v>
      </c>
      <c r="F11179">
        <f t="shared" si="525"/>
        <v>5</v>
      </c>
      <c r="G11179">
        <f t="shared" si="526"/>
        <v>2020</v>
      </c>
      <c r="H11179">
        <f t="shared" si="527"/>
        <v>591.08299999999997</v>
      </c>
    </row>
    <row r="11180" spans="1:8" ht="14.4">
      <c r="A11180" s="77" t="s">
        <v>49</v>
      </c>
      <c r="B11180" s="63">
        <v>13095500</v>
      </c>
      <c r="C11180" s="64">
        <v>43959</v>
      </c>
      <c r="D11180" s="63">
        <v>298</v>
      </c>
      <c r="E11180" s="63" t="s">
        <v>50</v>
      </c>
      <c r="F11180">
        <f t="shared" si="525"/>
        <v>5</v>
      </c>
      <c r="G11180">
        <f t="shared" si="526"/>
        <v>2020</v>
      </c>
      <c r="H11180">
        <f t="shared" si="527"/>
        <v>591.08299999999997</v>
      </c>
    </row>
    <row r="11181" spans="1:8" ht="14.4">
      <c r="A11181" s="77" t="s">
        <v>49</v>
      </c>
      <c r="B11181" s="63">
        <v>13095500</v>
      </c>
      <c r="C11181" s="64">
        <v>43960</v>
      </c>
      <c r="D11181" s="63">
        <v>298</v>
      </c>
      <c r="E11181" s="63" t="s">
        <v>50</v>
      </c>
      <c r="F11181">
        <f t="shared" si="525"/>
        <v>5</v>
      </c>
      <c r="G11181">
        <f t="shared" si="526"/>
        <v>2020</v>
      </c>
      <c r="H11181">
        <f t="shared" si="527"/>
        <v>591.08299999999997</v>
      </c>
    </row>
    <row r="11182" spans="1:8" ht="14.4">
      <c r="A11182" s="77" t="s">
        <v>49</v>
      </c>
      <c r="B11182" s="63">
        <v>13095500</v>
      </c>
      <c r="C11182" s="64">
        <v>43961</v>
      </c>
      <c r="D11182" s="63">
        <v>299</v>
      </c>
      <c r="E11182" s="63" t="s">
        <v>50</v>
      </c>
      <c r="F11182">
        <f t="shared" si="525"/>
        <v>5</v>
      </c>
      <c r="G11182">
        <f t="shared" si="526"/>
        <v>2020</v>
      </c>
      <c r="H11182">
        <f t="shared" si="527"/>
        <v>593.06650000000002</v>
      </c>
    </row>
    <row r="11183" spans="1:8" ht="14.4">
      <c r="A11183" s="77" t="s">
        <v>49</v>
      </c>
      <c r="B11183" s="63">
        <v>13095500</v>
      </c>
      <c r="C11183" s="64">
        <v>43962</v>
      </c>
      <c r="D11183" s="63">
        <v>299</v>
      </c>
      <c r="E11183" s="63" t="s">
        <v>50</v>
      </c>
      <c r="F11183">
        <f t="shared" si="525"/>
        <v>5</v>
      </c>
      <c r="G11183">
        <f t="shared" si="526"/>
        <v>2020</v>
      </c>
      <c r="H11183">
        <f t="shared" si="527"/>
        <v>593.06650000000002</v>
      </c>
    </row>
    <row r="11184" spans="1:8" ht="14.4">
      <c r="A11184" s="77" t="s">
        <v>49</v>
      </c>
      <c r="B11184" s="63">
        <v>13095500</v>
      </c>
      <c r="C11184" s="64">
        <v>43963</v>
      </c>
      <c r="D11184" s="63">
        <v>300</v>
      </c>
      <c r="E11184" s="63" t="s">
        <v>50</v>
      </c>
      <c r="F11184">
        <f t="shared" si="525"/>
        <v>5</v>
      </c>
      <c r="G11184">
        <f t="shared" si="526"/>
        <v>2020</v>
      </c>
      <c r="H11184">
        <f t="shared" si="527"/>
        <v>595.05000000000007</v>
      </c>
    </row>
    <row r="11185" spans="1:8" ht="14.4">
      <c r="A11185" s="77" t="s">
        <v>49</v>
      </c>
      <c r="B11185" s="63">
        <v>13095500</v>
      </c>
      <c r="C11185" s="64">
        <v>43964</v>
      </c>
      <c r="D11185" s="63">
        <v>299</v>
      </c>
      <c r="E11185" s="63" t="s">
        <v>50</v>
      </c>
      <c r="F11185">
        <f t="shared" si="525"/>
        <v>5</v>
      </c>
      <c r="G11185">
        <f t="shared" si="526"/>
        <v>2020</v>
      </c>
      <c r="H11185">
        <f t="shared" si="527"/>
        <v>593.06650000000002</v>
      </c>
    </row>
    <row r="11186" spans="1:8" ht="14.4">
      <c r="A11186" s="77" t="s">
        <v>49</v>
      </c>
      <c r="B11186" s="63">
        <v>13095500</v>
      </c>
      <c r="C11186" s="64">
        <v>43965</v>
      </c>
      <c r="D11186" s="63">
        <v>300</v>
      </c>
      <c r="E11186" s="63" t="s">
        <v>50</v>
      </c>
      <c r="F11186">
        <f t="shared" si="525"/>
        <v>5</v>
      </c>
      <c r="G11186">
        <f t="shared" si="526"/>
        <v>2020</v>
      </c>
      <c r="H11186">
        <f t="shared" si="527"/>
        <v>595.05000000000007</v>
      </c>
    </row>
    <row r="11187" spans="1:8" ht="14.4">
      <c r="A11187" s="77" t="s">
        <v>49</v>
      </c>
      <c r="B11187" s="63">
        <v>13095500</v>
      </c>
      <c r="C11187" s="64">
        <v>43966</v>
      </c>
      <c r="D11187" s="63">
        <v>300</v>
      </c>
      <c r="E11187" s="63" t="s">
        <v>50</v>
      </c>
      <c r="F11187">
        <f t="shared" si="525"/>
        <v>5</v>
      </c>
      <c r="G11187">
        <f t="shared" si="526"/>
        <v>2020</v>
      </c>
      <c r="H11187">
        <f t="shared" si="527"/>
        <v>595.05000000000007</v>
      </c>
    </row>
    <row r="11188" spans="1:8" ht="14.4">
      <c r="A11188" s="77" t="s">
        <v>49</v>
      </c>
      <c r="B11188" s="63">
        <v>13095500</v>
      </c>
      <c r="C11188" s="64">
        <v>43967</v>
      </c>
      <c r="D11188" s="63">
        <v>301</v>
      </c>
      <c r="E11188" s="63" t="s">
        <v>50</v>
      </c>
      <c r="F11188">
        <f t="shared" si="525"/>
        <v>5</v>
      </c>
      <c r="G11188">
        <f t="shared" si="526"/>
        <v>2020</v>
      </c>
      <c r="H11188">
        <f t="shared" si="527"/>
        <v>597.0335</v>
      </c>
    </row>
    <row r="11189" spans="1:8" ht="14.4">
      <c r="A11189" s="77" t="s">
        <v>49</v>
      </c>
      <c r="B11189" s="63">
        <v>13095500</v>
      </c>
      <c r="C11189" s="64">
        <v>43968</v>
      </c>
      <c r="D11189" s="63">
        <v>301</v>
      </c>
      <c r="E11189" s="63" t="s">
        <v>50</v>
      </c>
      <c r="F11189">
        <f t="shared" si="525"/>
        <v>5</v>
      </c>
      <c r="G11189">
        <f t="shared" si="526"/>
        <v>2020</v>
      </c>
      <c r="H11189">
        <f t="shared" si="527"/>
        <v>597.0335</v>
      </c>
    </row>
    <row r="11190" spans="1:8" ht="14.4">
      <c r="A11190" s="77" t="s">
        <v>49</v>
      </c>
      <c r="B11190" s="63">
        <v>13095500</v>
      </c>
      <c r="C11190" s="64">
        <v>43969</v>
      </c>
      <c r="D11190" s="63">
        <v>301</v>
      </c>
      <c r="E11190" s="63" t="s">
        <v>50</v>
      </c>
      <c r="F11190">
        <f t="shared" si="525"/>
        <v>5</v>
      </c>
      <c r="G11190">
        <f t="shared" si="526"/>
        <v>2020</v>
      </c>
      <c r="H11190">
        <f t="shared" si="527"/>
        <v>597.0335</v>
      </c>
    </row>
    <row r="11191" spans="1:8" ht="14.4">
      <c r="A11191" s="77" t="s">
        <v>49</v>
      </c>
      <c r="B11191" s="63">
        <v>13095500</v>
      </c>
      <c r="C11191" s="64">
        <v>43970</v>
      </c>
      <c r="D11191" s="63">
        <v>302</v>
      </c>
      <c r="E11191" s="63" t="s">
        <v>50</v>
      </c>
      <c r="F11191">
        <f t="shared" si="525"/>
        <v>5</v>
      </c>
      <c r="G11191">
        <f t="shared" si="526"/>
        <v>2020</v>
      </c>
      <c r="H11191">
        <f t="shared" si="527"/>
        <v>599.01700000000005</v>
      </c>
    </row>
    <row r="11192" spans="1:8" ht="14.4">
      <c r="A11192" s="77" t="s">
        <v>49</v>
      </c>
      <c r="B11192" s="63">
        <v>13095500</v>
      </c>
      <c r="C11192" s="64">
        <v>43971</v>
      </c>
      <c r="D11192" s="63">
        <v>302</v>
      </c>
      <c r="E11192" s="63" t="s">
        <v>50</v>
      </c>
      <c r="F11192">
        <f t="shared" si="525"/>
        <v>5</v>
      </c>
      <c r="G11192">
        <f t="shared" si="526"/>
        <v>2020</v>
      </c>
      <c r="H11192">
        <f t="shared" si="527"/>
        <v>599.01700000000005</v>
      </c>
    </row>
    <row r="11193" spans="1:8" ht="14.4">
      <c r="A11193" s="77" t="s">
        <v>49</v>
      </c>
      <c r="B11193" s="63">
        <v>13095500</v>
      </c>
      <c r="C11193" s="64">
        <v>43972</v>
      </c>
      <c r="D11193" s="63">
        <v>302</v>
      </c>
      <c r="E11193" s="63" t="s">
        <v>50</v>
      </c>
      <c r="F11193">
        <f t="shared" si="525"/>
        <v>5</v>
      </c>
      <c r="G11193">
        <f t="shared" si="526"/>
        <v>2020</v>
      </c>
      <c r="H11193">
        <f t="shared" si="527"/>
        <v>599.01700000000005</v>
      </c>
    </row>
    <row r="11194" spans="1:8" ht="14.4">
      <c r="A11194" s="77" t="s">
        <v>49</v>
      </c>
      <c r="B11194" s="63">
        <v>13095500</v>
      </c>
      <c r="C11194" s="64">
        <v>43973</v>
      </c>
      <c r="D11194" s="63">
        <v>304</v>
      </c>
      <c r="E11194" s="63" t="s">
        <v>50</v>
      </c>
      <c r="F11194">
        <f t="shared" si="525"/>
        <v>5</v>
      </c>
      <c r="G11194">
        <f t="shared" si="526"/>
        <v>2020</v>
      </c>
      <c r="H11194">
        <f t="shared" si="527"/>
        <v>602.98400000000004</v>
      </c>
    </row>
    <row r="11195" spans="1:8" ht="14.4">
      <c r="A11195" s="77" t="s">
        <v>49</v>
      </c>
      <c r="B11195" s="63">
        <v>13095500</v>
      </c>
      <c r="C11195" s="64">
        <v>43974</v>
      </c>
      <c r="D11195" s="63">
        <v>304</v>
      </c>
      <c r="E11195" s="63" t="s">
        <v>50</v>
      </c>
      <c r="F11195">
        <f t="shared" si="525"/>
        <v>5</v>
      </c>
      <c r="G11195">
        <f t="shared" si="526"/>
        <v>2020</v>
      </c>
      <c r="H11195">
        <f t="shared" si="527"/>
        <v>602.98400000000004</v>
      </c>
    </row>
    <row r="11196" spans="1:8" ht="14.4">
      <c r="A11196" s="77" t="s">
        <v>49</v>
      </c>
      <c r="B11196" s="63">
        <v>13095500</v>
      </c>
      <c r="C11196" s="64">
        <v>43975</v>
      </c>
      <c r="D11196" s="63">
        <v>304</v>
      </c>
      <c r="E11196" s="63" t="s">
        <v>50</v>
      </c>
      <c r="F11196">
        <f t="shared" si="525"/>
        <v>5</v>
      </c>
      <c r="G11196">
        <f t="shared" si="526"/>
        <v>2020</v>
      </c>
      <c r="H11196">
        <f t="shared" si="527"/>
        <v>602.98400000000004</v>
      </c>
    </row>
    <row r="11197" spans="1:8" ht="14.4">
      <c r="A11197" s="77" t="s">
        <v>49</v>
      </c>
      <c r="B11197" s="63">
        <v>13095500</v>
      </c>
      <c r="C11197" s="64">
        <v>43976</v>
      </c>
      <c r="D11197" s="63">
        <v>305</v>
      </c>
      <c r="E11197" s="63" t="s">
        <v>50</v>
      </c>
      <c r="F11197">
        <f t="shared" si="525"/>
        <v>5</v>
      </c>
      <c r="G11197">
        <f t="shared" si="526"/>
        <v>2020</v>
      </c>
      <c r="H11197">
        <f t="shared" si="527"/>
        <v>604.96749999999997</v>
      </c>
    </row>
    <row r="11198" spans="1:8" ht="14.4">
      <c r="A11198" s="77" t="s">
        <v>49</v>
      </c>
      <c r="B11198" s="63">
        <v>13095500</v>
      </c>
      <c r="C11198" s="64">
        <v>43977</v>
      </c>
      <c r="D11198" s="63">
        <v>305</v>
      </c>
      <c r="E11198" s="63" t="s">
        <v>50</v>
      </c>
      <c r="F11198">
        <f t="shared" si="525"/>
        <v>5</v>
      </c>
      <c r="G11198">
        <f t="shared" si="526"/>
        <v>2020</v>
      </c>
      <c r="H11198">
        <f t="shared" si="527"/>
        <v>604.96749999999997</v>
      </c>
    </row>
    <row r="11199" spans="1:8" ht="14.4">
      <c r="A11199" s="77" t="s">
        <v>49</v>
      </c>
      <c r="B11199" s="63">
        <v>13095500</v>
      </c>
      <c r="C11199" s="64">
        <v>43978</v>
      </c>
      <c r="D11199" s="63">
        <v>305</v>
      </c>
      <c r="E11199" s="63" t="s">
        <v>50</v>
      </c>
      <c r="F11199">
        <f t="shared" si="525"/>
        <v>5</v>
      </c>
      <c r="G11199">
        <f t="shared" si="526"/>
        <v>2020</v>
      </c>
      <c r="H11199">
        <f t="shared" si="527"/>
        <v>604.96749999999997</v>
      </c>
    </row>
    <row r="11200" spans="1:8" ht="14.4">
      <c r="A11200" s="77" t="s">
        <v>49</v>
      </c>
      <c r="B11200" s="63">
        <v>13095500</v>
      </c>
      <c r="C11200" s="64">
        <v>43979</v>
      </c>
      <c r="D11200" s="63">
        <v>304</v>
      </c>
      <c r="E11200" s="63" t="s">
        <v>50</v>
      </c>
      <c r="F11200">
        <f t="shared" si="525"/>
        <v>5</v>
      </c>
      <c r="G11200">
        <f t="shared" si="526"/>
        <v>2020</v>
      </c>
      <c r="H11200">
        <f t="shared" si="527"/>
        <v>602.98400000000004</v>
      </c>
    </row>
    <row r="11201" spans="1:8" ht="14.4">
      <c r="A11201" s="77" t="s">
        <v>49</v>
      </c>
      <c r="B11201" s="63">
        <v>13095500</v>
      </c>
      <c r="C11201" s="64">
        <v>43980</v>
      </c>
      <c r="D11201" s="63">
        <v>304</v>
      </c>
      <c r="E11201" s="63" t="s">
        <v>50</v>
      </c>
      <c r="F11201">
        <f t="shared" si="525"/>
        <v>5</v>
      </c>
      <c r="G11201">
        <f t="shared" si="526"/>
        <v>2020</v>
      </c>
      <c r="H11201">
        <f t="shared" si="527"/>
        <v>602.98400000000004</v>
      </c>
    </row>
    <row r="11202" spans="1:8" ht="14.4">
      <c r="A11202" s="77" t="s">
        <v>49</v>
      </c>
      <c r="B11202" s="63">
        <v>13095500</v>
      </c>
      <c r="C11202" s="64">
        <v>43981</v>
      </c>
      <c r="D11202" s="63">
        <v>304</v>
      </c>
      <c r="E11202" s="63" t="s">
        <v>50</v>
      </c>
      <c r="F11202">
        <f t="shared" si="525"/>
        <v>5</v>
      </c>
      <c r="G11202">
        <f t="shared" si="526"/>
        <v>2020</v>
      </c>
      <c r="H11202">
        <f t="shared" si="527"/>
        <v>602.98400000000004</v>
      </c>
    </row>
    <row r="11203" spans="1:8" ht="14.4">
      <c r="A11203" s="77" t="s">
        <v>49</v>
      </c>
      <c r="B11203" s="63">
        <v>13095500</v>
      </c>
      <c r="C11203" s="64">
        <v>43982</v>
      </c>
      <c r="D11203" s="63">
        <v>303</v>
      </c>
      <c r="E11203" s="63" t="s">
        <v>50</v>
      </c>
      <c r="F11203">
        <f t="shared" si="525"/>
        <v>5</v>
      </c>
      <c r="G11203">
        <f t="shared" si="526"/>
        <v>2020</v>
      </c>
      <c r="H11203">
        <f t="shared" si="527"/>
        <v>601.00049999999999</v>
      </c>
    </row>
    <row r="11204" spans="1:8" ht="14.4">
      <c r="A11204" s="77" t="s">
        <v>49</v>
      </c>
      <c r="B11204" s="63">
        <v>13095500</v>
      </c>
      <c r="C11204" s="64">
        <v>43983</v>
      </c>
      <c r="D11204" s="63">
        <v>303</v>
      </c>
      <c r="E11204" s="63" t="s">
        <v>50</v>
      </c>
      <c r="F11204">
        <f t="shared" si="525"/>
        <v>6</v>
      </c>
      <c r="G11204">
        <f t="shared" si="526"/>
        <v>2020</v>
      </c>
      <c r="H11204">
        <f t="shared" si="527"/>
        <v>601.00049999999999</v>
      </c>
    </row>
    <row r="11205" spans="1:8" ht="14.4">
      <c r="A11205" s="77" t="s">
        <v>49</v>
      </c>
      <c r="B11205" s="63">
        <v>13095500</v>
      </c>
      <c r="C11205" s="64">
        <v>43984</v>
      </c>
      <c r="D11205" s="63">
        <v>302</v>
      </c>
      <c r="E11205" s="63" t="s">
        <v>50</v>
      </c>
      <c r="F11205">
        <f t="shared" si="525"/>
        <v>6</v>
      </c>
      <c r="G11205">
        <f t="shared" si="526"/>
        <v>2020</v>
      </c>
      <c r="H11205">
        <f t="shared" si="527"/>
        <v>599.01700000000005</v>
      </c>
    </row>
    <row r="11206" spans="1:8" ht="14.4">
      <c r="A11206" s="77" t="s">
        <v>49</v>
      </c>
      <c r="B11206" s="63">
        <v>13095500</v>
      </c>
      <c r="C11206" s="64">
        <v>43985</v>
      </c>
      <c r="D11206" s="63">
        <v>302</v>
      </c>
      <c r="E11206" s="63" t="s">
        <v>50</v>
      </c>
      <c r="F11206">
        <f t="shared" si="525"/>
        <v>6</v>
      </c>
      <c r="G11206">
        <f t="shared" si="526"/>
        <v>2020</v>
      </c>
      <c r="H11206">
        <f t="shared" si="527"/>
        <v>599.01700000000005</v>
      </c>
    </row>
    <row r="11207" spans="1:8" ht="14.4">
      <c r="A11207" s="77" t="s">
        <v>49</v>
      </c>
      <c r="B11207" s="63">
        <v>13095500</v>
      </c>
      <c r="C11207" s="64">
        <v>43986</v>
      </c>
      <c r="D11207" s="63">
        <v>302</v>
      </c>
      <c r="E11207" s="63" t="s">
        <v>50</v>
      </c>
      <c r="F11207">
        <f t="shared" si="525"/>
        <v>6</v>
      </c>
      <c r="G11207">
        <f t="shared" si="526"/>
        <v>2020</v>
      </c>
      <c r="H11207">
        <f t="shared" si="527"/>
        <v>599.01700000000005</v>
      </c>
    </row>
    <row r="11208" spans="1:8" ht="14.4">
      <c r="A11208" s="77" t="s">
        <v>49</v>
      </c>
      <c r="B11208" s="63">
        <v>13095500</v>
      </c>
      <c r="C11208" s="64">
        <v>43987</v>
      </c>
      <c r="D11208" s="63">
        <v>303</v>
      </c>
      <c r="E11208" s="63" t="s">
        <v>50</v>
      </c>
      <c r="F11208">
        <f t="shared" ref="F11208:F11271" si="528">MONTH(C11208)</f>
        <v>6</v>
      </c>
      <c r="G11208">
        <f t="shared" ref="G11208:G11271" si="529">IF(F11208&gt;10,YEAR(C11208)+1,YEAR(C11208))</f>
        <v>2020</v>
      </c>
      <c r="H11208">
        <f t="shared" ref="H11208:H11271" si="530">D11208*1.9835</f>
        <v>601.00049999999999</v>
      </c>
    </row>
    <row r="11209" spans="1:8" ht="14.4">
      <c r="A11209" s="77" t="s">
        <v>49</v>
      </c>
      <c r="B11209" s="63">
        <v>13095500</v>
      </c>
      <c r="C11209" s="64">
        <v>43988</v>
      </c>
      <c r="D11209" s="63">
        <v>303</v>
      </c>
      <c r="E11209" s="63" t="s">
        <v>50</v>
      </c>
      <c r="F11209">
        <f t="shared" si="528"/>
        <v>6</v>
      </c>
      <c r="G11209">
        <f t="shared" si="529"/>
        <v>2020</v>
      </c>
      <c r="H11209">
        <f t="shared" si="530"/>
        <v>601.00049999999999</v>
      </c>
    </row>
    <row r="11210" spans="1:8" ht="14.4">
      <c r="A11210" s="77" t="s">
        <v>49</v>
      </c>
      <c r="B11210" s="63">
        <v>13095500</v>
      </c>
      <c r="C11210" s="64">
        <v>43989</v>
      </c>
      <c r="D11210" s="63">
        <v>303</v>
      </c>
      <c r="E11210" s="63" t="s">
        <v>50</v>
      </c>
      <c r="F11210">
        <f t="shared" si="528"/>
        <v>6</v>
      </c>
      <c r="G11210">
        <f t="shared" si="529"/>
        <v>2020</v>
      </c>
      <c r="H11210">
        <f t="shared" si="530"/>
        <v>601.00049999999999</v>
      </c>
    </row>
    <row r="11211" spans="1:8" ht="14.4">
      <c r="A11211" s="77" t="s">
        <v>49</v>
      </c>
      <c r="B11211" s="63">
        <v>13095500</v>
      </c>
      <c r="C11211" s="64">
        <v>43990</v>
      </c>
      <c r="D11211" s="63">
        <v>304</v>
      </c>
      <c r="E11211" s="63" t="s">
        <v>50</v>
      </c>
      <c r="F11211">
        <f t="shared" si="528"/>
        <v>6</v>
      </c>
      <c r="G11211">
        <f t="shared" si="529"/>
        <v>2020</v>
      </c>
      <c r="H11211">
        <f t="shared" si="530"/>
        <v>602.98400000000004</v>
      </c>
    </row>
    <row r="11212" spans="1:8" ht="14.4">
      <c r="A11212" s="77" t="s">
        <v>49</v>
      </c>
      <c r="B11212" s="63">
        <v>13095500</v>
      </c>
      <c r="C11212" s="64">
        <v>43991</v>
      </c>
      <c r="D11212" s="63">
        <v>305</v>
      </c>
      <c r="E11212" s="63" t="s">
        <v>50</v>
      </c>
      <c r="F11212">
        <f t="shared" si="528"/>
        <v>6</v>
      </c>
      <c r="G11212">
        <f t="shared" si="529"/>
        <v>2020</v>
      </c>
      <c r="H11212">
        <f t="shared" si="530"/>
        <v>604.96749999999997</v>
      </c>
    </row>
    <row r="11213" spans="1:8" ht="14.4">
      <c r="A11213" s="77" t="s">
        <v>49</v>
      </c>
      <c r="B11213" s="63">
        <v>13095500</v>
      </c>
      <c r="C11213" s="64">
        <v>43992</v>
      </c>
      <c r="D11213" s="63">
        <v>305</v>
      </c>
      <c r="E11213" s="63" t="s">
        <v>50</v>
      </c>
      <c r="F11213">
        <f t="shared" si="528"/>
        <v>6</v>
      </c>
      <c r="G11213">
        <f t="shared" si="529"/>
        <v>2020</v>
      </c>
      <c r="H11213">
        <f t="shared" si="530"/>
        <v>604.96749999999997</v>
      </c>
    </row>
    <row r="11214" spans="1:8" ht="14.4">
      <c r="A11214" s="77" t="s">
        <v>49</v>
      </c>
      <c r="B11214" s="63">
        <v>13095500</v>
      </c>
      <c r="C11214" s="64">
        <v>43993</v>
      </c>
      <c r="D11214" s="63">
        <v>304</v>
      </c>
      <c r="E11214" s="63" t="s">
        <v>50</v>
      </c>
      <c r="F11214">
        <f t="shared" si="528"/>
        <v>6</v>
      </c>
      <c r="G11214">
        <f t="shared" si="529"/>
        <v>2020</v>
      </c>
      <c r="H11214">
        <f t="shared" si="530"/>
        <v>602.98400000000004</v>
      </c>
    </row>
    <row r="11215" spans="1:8" ht="14.4">
      <c r="A11215" s="77" t="s">
        <v>49</v>
      </c>
      <c r="B11215" s="63">
        <v>13095500</v>
      </c>
      <c r="C11215" s="64">
        <v>43994</v>
      </c>
      <c r="D11215" s="63">
        <v>304</v>
      </c>
      <c r="E11215" s="63" t="s">
        <v>50</v>
      </c>
      <c r="F11215">
        <f t="shared" si="528"/>
        <v>6</v>
      </c>
      <c r="G11215">
        <f t="shared" si="529"/>
        <v>2020</v>
      </c>
      <c r="H11215">
        <f t="shared" si="530"/>
        <v>602.98400000000004</v>
      </c>
    </row>
    <row r="11216" spans="1:8" ht="14.4">
      <c r="A11216" s="77" t="s">
        <v>49</v>
      </c>
      <c r="B11216" s="63">
        <v>13095500</v>
      </c>
      <c r="C11216" s="64">
        <v>43995</v>
      </c>
      <c r="D11216" s="63">
        <v>305</v>
      </c>
      <c r="E11216" s="63" t="s">
        <v>50</v>
      </c>
      <c r="F11216">
        <f t="shared" si="528"/>
        <v>6</v>
      </c>
      <c r="G11216">
        <f t="shared" si="529"/>
        <v>2020</v>
      </c>
      <c r="H11216">
        <f t="shared" si="530"/>
        <v>604.96749999999997</v>
      </c>
    </row>
    <row r="11217" spans="1:8" ht="14.4">
      <c r="A11217" s="77" t="s">
        <v>49</v>
      </c>
      <c r="B11217" s="63">
        <v>13095500</v>
      </c>
      <c r="C11217" s="64">
        <v>43996</v>
      </c>
      <c r="D11217" s="63">
        <v>304</v>
      </c>
      <c r="E11217" s="63" t="s">
        <v>50</v>
      </c>
      <c r="F11217">
        <f t="shared" si="528"/>
        <v>6</v>
      </c>
      <c r="G11217">
        <f t="shared" si="529"/>
        <v>2020</v>
      </c>
      <c r="H11217">
        <f t="shared" si="530"/>
        <v>602.98400000000004</v>
      </c>
    </row>
    <row r="11218" spans="1:8" ht="14.4">
      <c r="A11218" s="77" t="s">
        <v>49</v>
      </c>
      <c r="B11218" s="63">
        <v>13095500</v>
      </c>
      <c r="C11218" s="64">
        <v>43997</v>
      </c>
      <c r="D11218" s="63">
        <v>304</v>
      </c>
      <c r="E11218" s="63" t="s">
        <v>50</v>
      </c>
      <c r="F11218">
        <f t="shared" si="528"/>
        <v>6</v>
      </c>
      <c r="G11218">
        <f t="shared" si="529"/>
        <v>2020</v>
      </c>
      <c r="H11218">
        <f t="shared" si="530"/>
        <v>602.98400000000004</v>
      </c>
    </row>
    <row r="11219" spans="1:8" ht="14.4">
      <c r="A11219" s="77" t="s">
        <v>49</v>
      </c>
      <c r="B11219" s="63">
        <v>13095500</v>
      </c>
      <c r="C11219" s="64">
        <v>43998</v>
      </c>
      <c r="D11219" s="63">
        <v>306</v>
      </c>
      <c r="E11219" s="63" t="s">
        <v>50</v>
      </c>
      <c r="F11219">
        <f t="shared" si="528"/>
        <v>6</v>
      </c>
      <c r="G11219">
        <f t="shared" si="529"/>
        <v>2020</v>
      </c>
      <c r="H11219">
        <f t="shared" si="530"/>
        <v>606.95100000000002</v>
      </c>
    </row>
    <row r="11220" spans="1:8" ht="14.4">
      <c r="A11220" s="77" t="s">
        <v>49</v>
      </c>
      <c r="B11220" s="63">
        <v>13095500</v>
      </c>
      <c r="C11220" s="64">
        <v>43999</v>
      </c>
      <c r="D11220" s="63">
        <v>307</v>
      </c>
      <c r="E11220" s="63" t="s">
        <v>50</v>
      </c>
      <c r="F11220">
        <f t="shared" si="528"/>
        <v>6</v>
      </c>
      <c r="G11220">
        <f t="shared" si="529"/>
        <v>2020</v>
      </c>
      <c r="H11220">
        <f t="shared" si="530"/>
        <v>608.93449999999996</v>
      </c>
    </row>
    <row r="11221" spans="1:8" ht="14.4">
      <c r="A11221" s="77" t="s">
        <v>49</v>
      </c>
      <c r="B11221" s="63">
        <v>13095500</v>
      </c>
      <c r="C11221" s="64">
        <v>44000</v>
      </c>
      <c r="D11221" s="63">
        <v>307</v>
      </c>
      <c r="E11221" s="63" t="s">
        <v>50</v>
      </c>
      <c r="F11221">
        <f t="shared" si="528"/>
        <v>6</v>
      </c>
      <c r="G11221">
        <f t="shared" si="529"/>
        <v>2020</v>
      </c>
      <c r="H11221">
        <f t="shared" si="530"/>
        <v>608.93449999999996</v>
      </c>
    </row>
    <row r="11222" spans="1:8" ht="14.4">
      <c r="A11222" s="77" t="s">
        <v>49</v>
      </c>
      <c r="B11222" s="63">
        <v>13095500</v>
      </c>
      <c r="C11222" s="64">
        <v>44001</v>
      </c>
      <c r="D11222" s="63">
        <v>307</v>
      </c>
      <c r="E11222" s="63" t="s">
        <v>50</v>
      </c>
      <c r="F11222">
        <f t="shared" si="528"/>
        <v>6</v>
      </c>
      <c r="G11222">
        <f t="shared" si="529"/>
        <v>2020</v>
      </c>
      <c r="H11222">
        <f t="shared" si="530"/>
        <v>608.93449999999996</v>
      </c>
    </row>
    <row r="11223" spans="1:8" ht="14.4">
      <c r="A11223" s="77" t="s">
        <v>49</v>
      </c>
      <c r="B11223" s="63">
        <v>13095500</v>
      </c>
      <c r="C11223" s="64">
        <v>44002</v>
      </c>
      <c r="D11223" s="63">
        <v>306</v>
      </c>
      <c r="E11223" s="63" t="s">
        <v>50</v>
      </c>
      <c r="F11223">
        <f t="shared" si="528"/>
        <v>6</v>
      </c>
      <c r="G11223">
        <f t="shared" si="529"/>
        <v>2020</v>
      </c>
      <c r="H11223">
        <f t="shared" si="530"/>
        <v>606.95100000000002</v>
      </c>
    </row>
    <row r="11224" spans="1:8" ht="14.4">
      <c r="A11224" s="77" t="s">
        <v>49</v>
      </c>
      <c r="B11224" s="63">
        <v>13095500</v>
      </c>
      <c r="C11224" s="64">
        <v>44003</v>
      </c>
      <c r="D11224" s="63">
        <v>306</v>
      </c>
      <c r="E11224" s="63" t="s">
        <v>50</v>
      </c>
      <c r="F11224">
        <f t="shared" si="528"/>
        <v>6</v>
      </c>
      <c r="G11224">
        <f t="shared" si="529"/>
        <v>2020</v>
      </c>
      <c r="H11224">
        <f t="shared" si="530"/>
        <v>606.95100000000002</v>
      </c>
    </row>
    <row r="11225" spans="1:8" ht="14.4">
      <c r="A11225" s="77" t="s">
        <v>49</v>
      </c>
      <c r="B11225" s="63">
        <v>13095500</v>
      </c>
      <c r="C11225" s="64">
        <v>44004</v>
      </c>
      <c r="D11225" s="63">
        <v>306</v>
      </c>
      <c r="E11225" s="63" t="s">
        <v>50</v>
      </c>
      <c r="F11225">
        <f t="shared" si="528"/>
        <v>6</v>
      </c>
      <c r="G11225">
        <f t="shared" si="529"/>
        <v>2020</v>
      </c>
      <c r="H11225">
        <f t="shared" si="530"/>
        <v>606.95100000000002</v>
      </c>
    </row>
    <row r="11226" spans="1:8" ht="14.4">
      <c r="A11226" s="77" t="s">
        <v>49</v>
      </c>
      <c r="B11226" s="63">
        <v>13095500</v>
      </c>
      <c r="C11226" s="64">
        <v>44005</v>
      </c>
      <c r="D11226" s="63">
        <v>306</v>
      </c>
      <c r="E11226" s="63" t="s">
        <v>50</v>
      </c>
      <c r="F11226">
        <f t="shared" si="528"/>
        <v>6</v>
      </c>
      <c r="G11226">
        <f t="shared" si="529"/>
        <v>2020</v>
      </c>
      <c r="H11226">
        <f t="shared" si="530"/>
        <v>606.95100000000002</v>
      </c>
    </row>
    <row r="11227" spans="1:8" ht="14.4">
      <c r="A11227" s="77" t="s">
        <v>49</v>
      </c>
      <c r="B11227" s="63">
        <v>13095500</v>
      </c>
      <c r="C11227" s="64">
        <v>44006</v>
      </c>
      <c r="D11227" s="63">
        <v>306</v>
      </c>
      <c r="E11227" s="63" t="s">
        <v>50</v>
      </c>
      <c r="F11227">
        <f t="shared" si="528"/>
        <v>6</v>
      </c>
      <c r="G11227">
        <f t="shared" si="529"/>
        <v>2020</v>
      </c>
      <c r="H11227">
        <f t="shared" si="530"/>
        <v>606.95100000000002</v>
      </c>
    </row>
    <row r="11228" spans="1:8" ht="14.4">
      <c r="A11228" s="77" t="s">
        <v>49</v>
      </c>
      <c r="B11228" s="63">
        <v>13095500</v>
      </c>
      <c r="C11228" s="64">
        <v>44007</v>
      </c>
      <c r="D11228" s="63">
        <v>305</v>
      </c>
      <c r="E11228" s="63" t="s">
        <v>50</v>
      </c>
      <c r="F11228">
        <f t="shared" si="528"/>
        <v>6</v>
      </c>
      <c r="G11228">
        <f t="shared" si="529"/>
        <v>2020</v>
      </c>
      <c r="H11228">
        <f t="shared" si="530"/>
        <v>604.96749999999997</v>
      </c>
    </row>
    <row r="11229" spans="1:8" ht="14.4">
      <c r="A11229" s="77" t="s">
        <v>49</v>
      </c>
      <c r="B11229" s="63">
        <v>13095500</v>
      </c>
      <c r="C11229" s="64">
        <v>44008</v>
      </c>
      <c r="D11229" s="63">
        <v>305</v>
      </c>
      <c r="E11229" s="63" t="s">
        <v>50</v>
      </c>
      <c r="F11229">
        <f t="shared" si="528"/>
        <v>6</v>
      </c>
      <c r="G11229">
        <f t="shared" si="529"/>
        <v>2020</v>
      </c>
      <c r="H11229">
        <f t="shared" si="530"/>
        <v>604.96749999999997</v>
      </c>
    </row>
    <row r="11230" spans="1:8" ht="14.4">
      <c r="A11230" s="77" t="s">
        <v>49</v>
      </c>
      <c r="B11230" s="63">
        <v>13095500</v>
      </c>
      <c r="C11230" s="64">
        <v>44009</v>
      </c>
      <c r="D11230" s="63">
        <v>305</v>
      </c>
      <c r="E11230" s="63" t="s">
        <v>50</v>
      </c>
      <c r="F11230">
        <f t="shared" si="528"/>
        <v>6</v>
      </c>
      <c r="G11230">
        <f t="shared" si="529"/>
        <v>2020</v>
      </c>
      <c r="H11230">
        <f t="shared" si="530"/>
        <v>604.96749999999997</v>
      </c>
    </row>
    <row r="11231" spans="1:8" ht="14.4">
      <c r="A11231" s="77" t="s">
        <v>49</v>
      </c>
      <c r="B11231" s="63">
        <v>13095500</v>
      </c>
      <c r="C11231" s="64">
        <v>44010</v>
      </c>
      <c r="D11231" s="63">
        <v>305</v>
      </c>
      <c r="E11231" s="63" t="s">
        <v>50</v>
      </c>
      <c r="F11231">
        <f t="shared" si="528"/>
        <v>6</v>
      </c>
      <c r="G11231">
        <f t="shared" si="529"/>
        <v>2020</v>
      </c>
      <c r="H11231">
        <f t="shared" si="530"/>
        <v>604.96749999999997</v>
      </c>
    </row>
    <row r="11232" spans="1:8" ht="14.4">
      <c r="A11232" s="77" t="s">
        <v>49</v>
      </c>
      <c r="B11232" s="63">
        <v>13095500</v>
      </c>
      <c r="C11232" s="64">
        <v>44011</v>
      </c>
      <c r="D11232" s="63">
        <v>304</v>
      </c>
      <c r="E11232" s="63" t="s">
        <v>50</v>
      </c>
      <c r="F11232">
        <f t="shared" si="528"/>
        <v>6</v>
      </c>
      <c r="G11232">
        <f t="shared" si="529"/>
        <v>2020</v>
      </c>
      <c r="H11232">
        <f t="shared" si="530"/>
        <v>602.98400000000004</v>
      </c>
    </row>
    <row r="11233" spans="1:8" ht="14.4">
      <c r="A11233" s="77" t="s">
        <v>49</v>
      </c>
      <c r="B11233" s="63">
        <v>13095500</v>
      </c>
      <c r="C11233" s="64">
        <v>44012</v>
      </c>
      <c r="D11233" s="63">
        <v>305</v>
      </c>
      <c r="E11233" s="63" t="s">
        <v>50</v>
      </c>
      <c r="F11233">
        <f t="shared" si="528"/>
        <v>6</v>
      </c>
      <c r="G11233">
        <f t="shared" si="529"/>
        <v>2020</v>
      </c>
      <c r="H11233">
        <f t="shared" si="530"/>
        <v>604.96749999999997</v>
      </c>
    </row>
    <row r="11234" spans="1:8" ht="14.4">
      <c r="A11234" s="77" t="s">
        <v>49</v>
      </c>
      <c r="B11234" s="63">
        <v>13095500</v>
      </c>
      <c r="C11234" s="64">
        <v>44013</v>
      </c>
      <c r="D11234" s="63">
        <v>306</v>
      </c>
      <c r="E11234" s="63" t="s">
        <v>50</v>
      </c>
      <c r="F11234">
        <f t="shared" si="528"/>
        <v>7</v>
      </c>
      <c r="G11234">
        <f t="shared" si="529"/>
        <v>2020</v>
      </c>
      <c r="H11234">
        <f t="shared" si="530"/>
        <v>606.95100000000002</v>
      </c>
    </row>
    <row r="11235" spans="1:8" ht="14.4">
      <c r="A11235" s="77" t="s">
        <v>49</v>
      </c>
      <c r="B11235" s="63">
        <v>13095500</v>
      </c>
      <c r="C11235" s="64">
        <v>44014</v>
      </c>
      <c r="D11235" s="63">
        <v>307</v>
      </c>
      <c r="E11235" s="63" t="s">
        <v>50</v>
      </c>
      <c r="F11235">
        <f t="shared" si="528"/>
        <v>7</v>
      </c>
      <c r="G11235">
        <f t="shared" si="529"/>
        <v>2020</v>
      </c>
      <c r="H11235">
        <f t="shared" si="530"/>
        <v>608.93449999999996</v>
      </c>
    </row>
    <row r="11236" spans="1:8" ht="14.4">
      <c r="A11236" s="77" t="s">
        <v>49</v>
      </c>
      <c r="B11236" s="63">
        <v>13095500</v>
      </c>
      <c r="C11236" s="64">
        <v>44015</v>
      </c>
      <c r="D11236" s="63">
        <v>307</v>
      </c>
      <c r="E11236" s="63" t="s">
        <v>50</v>
      </c>
      <c r="F11236">
        <f t="shared" si="528"/>
        <v>7</v>
      </c>
      <c r="G11236">
        <f t="shared" si="529"/>
        <v>2020</v>
      </c>
      <c r="H11236">
        <f t="shared" si="530"/>
        <v>608.93449999999996</v>
      </c>
    </row>
    <row r="11237" spans="1:8" ht="14.4">
      <c r="A11237" s="77" t="s">
        <v>49</v>
      </c>
      <c r="B11237" s="63">
        <v>13095500</v>
      </c>
      <c r="C11237" s="64">
        <v>44016</v>
      </c>
      <c r="D11237" s="63">
        <v>307</v>
      </c>
      <c r="E11237" s="63" t="s">
        <v>50</v>
      </c>
      <c r="F11237">
        <f t="shared" si="528"/>
        <v>7</v>
      </c>
      <c r="G11237">
        <f t="shared" si="529"/>
        <v>2020</v>
      </c>
      <c r="H11237">
        <f t="shared" si="530"/>
        <v>608.93449999999996</v>
      </c>
    </row>
    <row r="11238" spans="1:8" ht="14.4">
      <c r="A11238" s="77" t="s">
        <v>49</v>
      </c>
      <c r="B11238" s="63">
        <v>13095500</v>
      </c>
      <c r="C11238" s="64">
        <v>44017</v>
      </c>
      <c r="D11238" s="63">
        <v>307</v>
      </c>
      <c r="E11238" s="63" t="s">
        <v>50</v>
      </c>
      <c r="F11238">
        <f t="shared" si="528"/>
        <v>7</v>
      </c>
      <c r="G11238">
        <f t="shared" si="529"/>
        <v>2020</v>
      </c>
      <c r="H11238">
        <f t="shared" si="530"/>
        <v>608.93449999999996</v>
      </c>
    </row>
    <row r="11239" spans="1:8" ht="14.4">
      <c r="A11239" s="77" t="s">
        <v>49</v>
      </c>
      <c r="B11239" s="63">
        <v>13095500</v>
      </c>
      <c r="C11239" s="64">
        <v>44018</v>
      </c>
      <c r="D11239" s="63">
        <v>307</v>
      </c>
      <c r="E11239" s="63" t="s">
        <v>50</v>
      </c>
      <c r="F11239">
        <f t="shared" si="528"/>
        <v>7</v>
      </c>
      <c r="G11239">
        <f t="shared" si="529"/>
        <v>2020</v>
      </c>
      <c r="H11239">
        <f t="shared" si="530"/>
        <v>608.93449999999996</v>
      </c>
    </row>
    <row r="11240" spans="1:8" ht="14.4">
      <c r="A11240" s="77" t="s">
        <v>49</v>
      </c>
      <c r="B11240" s="63">
        <v>13095500</v>
      </c>
      <c r="C11240" s="64">
        <v>44019</v>
      </c>
      <c r="D11240" s="63">
        <v>307</v>
      </c>
      <c r="E11240" s="63" t="s">
        <v>50</v>
      </c>
      <c r="F11240">
        <f t="shared" si="528"/>
        <v>7</v>
      </c>
      <c r="G11240">
        <f t="shared" si="529"/>
        <v>2020</v>
      </c>
      <c r="H11240">
        <f t="shared" si="530"/>
        <v>608.93449999999996</v>
      </c>
    </row>
    <row r="11241" spans="1:8" ht="14.4">
      <c r="A11241" s="77" t="s">
        <v>49</v>
      </c>
      <c r="B11241" s="63">
        <v>13095500</v>
      </c>
      <c r="C11241" s="64">
        <v>44020</v>
      </c>
      <c r="D11241" s="63">
        <v>305</v>
      </c>
      <c r="E11241" s="63" t="s">
        <v>50</v>
      </c>
      <c r="F11241">
        <f t="shared" si="528"/>
        <v>7</v>
      </c>
      <c r="G11241">
        <f t="shared" si="529"/>
        <v>2020</v>
      </c>
      <c r="H11241">
        <f t="shared" si="530"/>
        <v>604.96749999999997</v>
      </c>
    </row>
    <row r="11242" spans="1:8" ht="14.4">
      <c r="A11242" s="77" t="s">
        <v>49</v>
      </c>
      <c r="B11242" s="63">
        <v>13095500</v>
      </c>
      <c r="C11242" s="64">
        <v>44021</v>
      </c>
      <c r="D11242" s="63">
        <v>305</v>
      </c>
      <c r="E11242" s="63" t="s">
        <v>50</v>
      </c>
      <c r="F11242">
        <f t="shared" si="528"/>
        <v>7</v>
      </c>
      <c r="G11242">
        <f t="shared" si="529"/>
        <v>2020</v>
      </c>
      <c r="H11242">
        <f t="shared" si="530"/>
        <v>604.96749999999997</v>
      </c>
    </row>
    <row r="11243" spans="1:8" ht="14.4">
      <c r="A11243" s="77" t="s">
        <v>49</v>
      </c>
      <c r="B11243" s="63">
        <v>13095500</v>
      </c>
      <c r="C11243" s="64">
        <v>44022</v>
      </c>
      <c r="D11243" s="63">
        <v>305</v>
      </c>
      <c r="E11243" s="63" t="s">
        <v>50</v>
      </c>
      <c r="F11243">
        <f t="shared" si="528"/>
        <v>7</v>
      </c>
      <c r="G11243">
        <f t="shared" si="529"/>
        <v>2020</v>
      </c>
      <c r="H11243">
        <f t="shared" si="530"/>
        <v>604.96749999999997</v>
      </c>
    </row>
    <row r="11244" spans="1:8" ht="14.4">
      <c r="A11244" s="77" t="s">
        <v>49</v>
      </c>
      <c r="B11244" s="63">
        <v>13095500</v>
      </c>
      <c r="C11244" s="64">
        <v>44023</v>
      </c>
      <c r="D11244" s="63">
        <v>305</v>
      </c>
      <c r="E11244" s="63" t="s">
        <v>50</v>
      </c>
      <c r="F11244">
        <f t="shared" si="528"/>
        <v>7</v>
      </c>
      <c r="G11244">
        <f t="shared" si="529"/>
        <v>2020</v>
      </c>
      <c r="H11244">
        <f t="shared" si="530"/>
        <v>604.96749999999997</v>
      </c>
    </row>
    <row r="11245" spans="1:8" ht="14.4">
      <c r="A11245" s="77" t="s">
        <v>49</v>
      </c>
      <c r="B11245" s="63">
        <v>13095500</v>
      </c>
      <c r="C11245" s="64">
        <v>44024</v>
      </c>
      <c r="D11245" s="63">
        <v>305</v>
      </c>
      <c r="E11245" s="63" t="s">
        <v>50</v>
      </c>
      <c r="F11245">
        <f t="shared" si="528"/>
        <v>7</v>
      </c>
      <c r="G11245">
        <f t="shared" si="529"/>
        <v>2020</v>
      </c>
      <c r="H11245">
        <f t="shared" si="530"/>
        <v>604.96749999999997</v>
      </c>
    </row>
    <row r="11246" spans="1:8" ht="14.4">
      <c r="A11246" s="77" t="s">
        <v>49</v>
      </c>
      <c r="B11246" s="63">
        <v>13095500</v>
      </c>
      <c r="C11246" s="64">
        <v>44025</v>
      </c>
      <c r="D11246" s="63">
        <v>305</v>
      </c>
      <c r="E11246" s="63" t="s">
        <v>50</v>
      </c>
      <c r="F11246">
        <f t="shared" si="528"/>
        <v>7</v>
      </c>
      <c r="G11246">
        <f t="shared" si="529"/>
        <v>2020</v>
      </c>
      <c r="H11246">
        <f t="shared" si="530"/>
        <v>604.96749999999997</v>
      </c>
    </row>
    <row r="11247" spans="1:8" ht="14.4">
      <c r="A11247" s="77" t="s">
        <v>49</v>
      </c>
      <c r="B11247" s="63">
        <v>13095500</v>
      </c>
      <c r="C11247" s="64">
        <v>44026</v>
      </c>
      <c r="D11247" s="63">
        <v>305</v>
      </c>
      <c r="E11247" s="63" t="s">
        <v>50</v>
      </c>
      <c r="F11247">
        <f t="shared" si="528"/>
        <v>7</v>
      </c>
      <c r="G11247">
        <f t="shared" si="529"/>
        <v>2020</v>
      </c>
      <c r="H11247">
        <f t="shared" si="530"/>
        <v>604.96749999999997</v>
      </c>
    </row>
    <row r="11248" spans="1:8" ht="14.4">
      <c r="A11248" s="77" t="s">
        <v>49</v>
      </c>
      <c r="B11248" s="63">
        <v>13095500</v>
      </c>
      <c r="C11248" s="64">
        <v>44027</v>
      </c>
      <c r="D11248" s="63">
        <v>305</v>
      </c>
      <c r="E11248" s="63" t="s">
        <v>50</v>
      </c>
      <c r="F11248">
        <f t="shared" si="528"/>
        <v>7</v>
      </c>
      <c r="G11248">
        <f t="shared" si="529"/>
        <v>2020</v>
      </c>
      <c r="H11248">
        <f t="shared" si="530"/>
        <v>604.96749999999997</v>
      </c>
    </row>
    <row r="11249" spans="1:8" ht="14.4">
      <c r="A11249" s="77" t="s">
        <v>49</v>
      </c>
      <c r="B11249" s="63">
        <v>13095500</v>
      </c>
      <c r="C11249" s="64">
        <v>44028</v>
      </c>
      <c r="D11249" s="63">
        <v>305</v>
      </c>
      <c r="E11249" s="63" t="s">
        <v>50</v>
      </c>
      <c r="F11249">
        <f t="shared" si="528"/>
        <v>7</v>
      </c>
      <c r="G11249">
        <f t="shared" si="529"/>
        <v>2020</v>
      </c>
      <c r="H11249">
        <f t="shared" si="530"/>
        <v>604.96749999999997</v>
      </c>
    </row>
    <row r="11250" spans="1:8" ht="14.4">
      <c r="A11250" s="77" t="s">
        <v>49</v>
      </c>
      <c r="B11250" s="63">
        <v>13095500</v>
      </c>
      <c r="C11250" s="64">
        <v>44029</v>
      </c>
      <c r="D11250" s="63">
        <v>305</v>
      </c>
      <c r="E11250" s="63" t="s">
        <v>50</v>
      </c>
      <c r="F11250">
        <f t="shared" si="528"/>
        <v>7</v>
      </c>
      <c r="G11250">
        <f t="shared" si="529"/>
        <v>2020</v>
      </c>
      <c r="H11250">
        <f t="shared" si="530"/>
        <v>604.96749999999997</v>
      </c>
    </row>
    <row r="11251" spans="1:8" ht="14.4">
      <c r="A11251" s="77" t="s">
        <v>49</v>
      </c>
      <c r="B11251" s="63">
        <v>13095500</v>
      </c>
      <c r="C11251" s="64">
        <v>44030</v>
      </c>
      <c r="D11251" s="63">
        <v>306</v>
      </c>
      <c r="E11251" s="63" t="s">
        <v>50</v>
      </c>
      <c r="F11251">
        <f t="shared" si="528"/>
        <v>7</v>
      </c>
      <c r="G11251">
        <f t="shared" si="529"/>
        <v>2020</v>
      </c>
      <c r="H11251">
        <f t="shared" si="530"/>
        <v>606.95100000000002</v>
      </c>
    </row>
    <row r="11252" spans="1:8" ht="14.4">
      <c r="A11252" s="77" t="s">
        <v>49</v>
      </c>
      <c r="B11252" s="63">
        <v>13095500</v>
      </c>
      <c r="C11252" s="64">
        <v>44031</v>
      </c>
      <c r="D11252" s="63">
        <v>306</v>
      </c>
      <c r="E11252" s="63" t="s">
        <v>50</v>
      </c>
      <c r="F11252">
        <f t="shared" si="528"/>
        <v>7</v>
      </c>
      <c r="G11252">
        <f t="shared" si="529"/>
        <v>2020</v>
      </c>
      <c r="H11252">
        <f t="shared" si="530"/>
        <v>606.95100000000002</v>
      </c>
    </row>
    <row r="11253" spans="1:8" ht="14.4">
      <c r="A11253" s="77" t="s">
        <v>49</v>
      </c>
      <c r="B11253" s="63">
        <v>13095500</v>
      </c>
      <c r="C11253" s="64">
        <v>44032</v>
      </c>
      <c r="D11253" s="63">
        <v>306</v>
      </c>
      <c r="E11253" s="63" t="s">
        <v>50</v>
      </c>
      <c r="F11253">
        <f t="shared" si="528"/>
        <v>7</v>
      </c>
      <c r="G11253">
        <f t="shared" si="529"/>
        <v>2020</v>
      </c>
      <c r="H11253">
        <f t="shared" si="530"/>
        <v>606.95100000000002</v>
      </c>
    </row>
    <row r="11254" spans="1:8" ht="14.4">
      <c r="A11254" s="77" t="s">
        <v>49</v>
      </c>
      <c r="B11254" s="63">
        <v>13095500</v>
      </c>
      <c r="C11254" s="64">
        <v>44033</v>
      </c>
      <c r="D11254" s="63">
        <v>306</v>
      </c>
      <c r="E11254" s="63" t="s">
        <v>50</v>
      </c>
      <c r="F11254">
        <f t="shared" si="528"/>
        <v>7</v>
      </c>
      <c r="G11254">
        <f t="shared" si="529"/>
        <v>2020</v>
      </c>
      <c r="H11254">
        <f t="shared" si="530"/>
        <v>606.95100000000002</v>
      </c>
    </row>
    <row r="11255" spans="1:8" ht="14.4">
      <c r="A11255" s="77" t="s">
        <v>49</v>
      </c>
      <c r="B11255" s="63">
        <v>13095500</v>
      </c>
      <c r="C11255" s="64">
        <v>44034</v>
      </c>
      <c r="D11255" s="63">
        <v>306</v>
      </c>
      <c r="E11255" s="63" t="s">
        <v>50</v>
      </c>
      <c r="F11255">
        <f t="shared" si="528"/>
        <v>7</v>
      </c>
      <c r="G11255">
        <f t="shared" si="529"/>
        <v>2020</v>
      </c>
      <c r="H11255">
        <f t="shared" si="530"/>
        <v>606.95100000000002</v>
      </c>
    </row>
    <row r="11256" spans="1:8" ht="14.4">
      <c r="A11256" s="77" t="s">
        <v>49</v>
      </c>
      <c r="B11256" s="63">
        <v>13095500</v>
      </c>
      <c r="C11256" s="64">
        <v>44035</v>
      </c>
      <c r="D11256" s="63">
        <v>306</v>
      </c>
      <c r="E11256" s="63" t="s">
        <v>50</v>
      </c>
      <c r="F11256">
        <f t="shared" si="528"/>
        <v>7</v>
      </c>
      <c r="G11256">
        <f t="shared" si="529"/>
        <v>2020</v>
      </c>
      <c r="H11256">
        <f t="shared" si="530"/>
        <v>606.95100000000002</v>
      </c>
    </row>
    <row r="11257" spans="1:8" ht="14.4">
      <c r="A11257" s="77" t="s">
        <v>49</v>
      </c>
      <c r="B11257" s="63">
        <v>13095500</v>
      </c>
      <c r="C11257" s="64">
        <v>44036</v>
      </c>
      <c r="D11257" s="63">
        <v>307</v>
      </c>
      <c r="E11257" s="63" t="s">
        <v>50</v>
      </c>
      <c r="F11257">
        <f t="shared" si="528"/>
        <v>7</v>
      </c>
      <c r="G11257">
        <f t="shared" si="529"/>
        <v>2020</v>
      </c>
      <c r="H11257">
        <f t="shared" si="530"/>
        <v>608.93449999999996</v>
      </c>
    </row>
    <row r="11258" spans="1:8" ht="14.4">
      <c r="A11258" s="77" t="s">
        <v>49</v>
      </c>
      <c r="B11258" s="63">
        <v>13095500</v>
      </c>
      <c r="C11258" s="64">
        <v>44037</v>
      </c>
      <c r="D11258" s="63">
        <v>307</v>
      </c>
      <c r="E11258" s="63" t="s">
        <v>50</v>
      </c>
      <c r="F11258">
        <f t="shared" si="528"/>
        <v>7</v>
      </c>
      <c r="G11258">
        <f t="shared" si="529"/>
        <v>2020</v>
      </c>
      <c r="H11258">
        <f t="shared" si="530"/>
        <v>608.93449999999996</v>
      </c>
    </row>
    <row r="11259" spans="1:8" ht="14.4">
      <c r="A11259" s="77" t="s">
        <v>49</v>
      </c>
      <c r="B11259" s="63">
        <v>13095500</v>
      </c>
      <c r="C11259" s="64">
        <v>44038</v>
      </c>
      <c r="D11259" s="63">
        <v>307</v>
      </c>
      <c r="E11259" s="63" t="s">
        <v>50</v>
      </c>
      <c r="F11259">
        <f t="shared" si="528"/>
        <v>7</v>
      </c>
      <c r="G11259">
        <f t="shared" si="529"/>
        <v>2020</v>
      </c>
      <c r="H11259">
        <f t="shared" si="530"/>
        <v>608.93449999999996</v>
      </c>
    </row>
    <row r="11260" spans="1:8" ht="14.4">
      <c r="A11260" s="77" t="s">
        <v>49</v>
      </c>
      <c r="B11260" s="63">
        <v>13095500</v>
      </c>
      <c r="C11260" s="64">
        <v>44039</v>
      </c>
      <c r="D11260" s="63">
        <v>306</v>
      </c>
      <c r="E11260" s="63" t="s">
        <v>50</v>
      </c>
      <c r="F11260">
        <f t="shared" si="528"/>
        <v>7</v>
      </c>
      <c r="G11260">
        <f t="shared" si="529"/>
        <v>2020</v>
      </c>
      <c r="H11260">
        <f t="shared" si="530"/>
        <v>606.95100000000002</v>
      </c>
    </row>
    <row r="11261" spans="1:8" ht="14.4">
      <c r="A11261" s="77" t="s">
        <v>49</v>
      </c>
      <c r="B11261" s="63">
        <v>13095500</v>
      </c>
      <c r="C11261" s="64">
        <v>44040</v>
      </c>
      <c r="D11261" s="63">
        <v>306</v>
      </c>
      <c r="E11261" s="63" t="s">
        <v>50</v>
      </c>
      <c r="F11261">
        <f t="shared" si="528"/>
        <v>7</v>
      </c>
      <c r="G11261">
        <f t="shared" si="529"/>
        <v>2020</v>
      </c>
      <c r="H11261">
        <f t="shared" si="530"/>
        <v>606.95100000000002</v>
      </c>
    </row>
    <row r="11262" spans="1:8" ht="14.4">
      <c r="A11262" s="77" t="s">
        <v>49</v>
      </c>
      <c r="B11262" s="63">
        <v>13095500</v>
      </c>
      <c r="C11262" s="64">
        <v>44041</v>
      </c>
      <c r="D11262" s="63">
        <v>305</v>
      </c>
      <c r="E11262" s="63" t="s">
        <v>50</v>
      </c>
      <c r="F11262">
        <f t="shared" si="528"/>
        <v>7</v>
      </c>
      <c r="G11262">
        <f t="shared" si="529"/>
        <v>2020</v>
      </c>
      <c r="H11262">
        <f t="shared" si="530"/>
        <v>604.96749999999997</v>
      </c>
    </row>
    <row r="11263" spans="1:8" ht="14.4">
      <c r="A11263" s="77" t="s">
        <v>49</v>
      </c>
      <c r="B11263" s="63">
        <v>13095500</v>
      </c>
      <c r="C11263" s="64">
        <v>44042</v>
      </c>
      <c r="D11263" s="63">
        <v>306</v>
      </c>
      <c r="E11263" s="63" t="s">
        <v>50</v>
      </c>
      <c r="F11263">
        <f t="shared" si="528"/>
        <v>7</v>
      </c>
      <c r="G11263">
        <f t="shared" si="529"/>
        <v>2020</v>
      </c>
      <c r="H11263">
        <f t="shared" si="530"/>
        <v>606.95100000000002</v>
      </c>
    </row>
    <row r="11264" spans="1:8" ht="14.4">
      <c r="A11264" s="77" t="s">
        <v>49</v>
      </c>
      <c r="B11264" s="63">
        <v>13095500</v>
      </c>
      <c r="C11264" s="64">
        <v>44043</v>
      </c>
      <c r="D11264" s="63">
        <v>306</v>
      </c>
      <c r="E11264" s="63" t="s">
        <v>50</v>
      </c>
      <c r="F11264">
        <f t="shared" si="528"/>
        <v>7</v>
      </c>
      <c r="G11264">
        <f t="shared" si="529"/>
        <v>2020</v>
      </c>
      <c r="H11264">
        <f t="shared" si="530"/>
        <v>606.95100000000002</v>
      </c>
    </row>
    <row r="11265" spans="1:8" ht="14.4">
      <c r="A11265" s="77" t="s">
        <v>49</v>
      </c>
      <c r="B11265" s="63">
        <v>13095500</v>
      </c>
      <c r="C11265" s="64">
        <v>44044</v>
      </c>
      <c r="D11265" s="63">
        <v>306</v>
      </c>
      <c r="E11265" s="63" t="s">
        <v>50</v>
      </c>
      <c r="F11265">
        <f t="shared" si="528"/>
        <v>8</v>
      </c>
      <c r="G11265">
        <f t="shared" si="529"/>
        <v>2020</v>
      </c>
      <c r="H11265">
        <f t="shared" si="530"/>
        <v>606.95100000000002</v>
      </c>
    </row>
    <row r="11266" spans="1:8" ht="14.4">
      <c r="A11266" s="77" t="s">
        <v>49</v>
      </c>
      <c r="B11266" s="63">
        <v>13095500</v>
      </c>
      <c r="C11266" s="64">
        <v>44045</v>
      </c>
      <c r="D11266" s="63">
        <v>307</v>
      </c>
      <c r="E11266" s="63" t="s">
        <v>50</v>
      </c>
      <c r="F11266">
        <f t="shared" si="528"/>
        <v>8</v>
      </c>
      <c r="G11266">
        <f t="shared" si="529"/>
        <v>2020</v>
      </c>
      <c r="H11266">
        <f t="shared" si="530"/>
        <v>608.93449999999996</v>
      </c>
    </row>
    <row r="11267" spans="1:8" ht="14.4">
      <c r="A11267" s="77" t="s">
        <v>49</v>
      </c>
      <c r="B11267" s="63">
        <v>13095500</v>
      </c>
      <c r="C11267" s="64">
        <v>44046</v>
      </c>
      <c r="D11267" s="63">
        <v>306</v>
      </c>
      <c r="E11267" s="63" t="s">
        <v>50</v>
      </c>
      <c r="F11267">
        <f t="shared" si="528"/>
        <v>8</v>
      </c>
      <c r="G11267">
        <f t="shared" si="529"/>
        <v>2020</v>
      </c>
      <c r="H11267">
        <f t="shared" si="530"/>
        <v>606.95100000000002</v>
      </c>
    </row>
    <row r="11268" spans="1:8" ht="14.4">
      <c r="A11268" s="77" t="s">
        <v>49</v>
      </c>
      <c r="B11268" s="63">
        <v>13095500</v>
      </c>
      <c r="C11268" s="64">
        <v>44047</v>
      </c>
      <c r="D11268" s="63">
        <v>307</v>
      </c>
      <c r="E11268" s="63" t="s">
        <v>50</v>
      </c>
      <c r="F11268">
        <f t="shared" si="528"/>
        <v>8</v>
      </c>
      <c r="G11268">
        <f t="shared" si="529"/>
        <v>2020</v>
      </c>
      <c r="H11268">
        <f t="shared" si="530"/>
        <v>608.93449999999996</v>
      </c>
    </row>
    <row r="11269" spans="1:8" ht="14.4">
      <c r="A11269" s="77" t="s">
        <v>49</v>
      </c>
      <c r="B11269" s="63">
        <v>13095500</v>
      </c>
      <c r="C11269" s="64">
        <v>44048</v>
      </c>
      <c r="D11269" s="63">
        <v>308</v>
      </c>
      <c r="E11269" s="63" t="s">
        <v>50</v>
      </c>
      <c r="F11269">
        <f t="shared" si="528"/>
        <v>8</v>
      </c>
      <c r="G11269">
        <f t="shared" si="529"/>
        <v>2020</v>
      </c>
      <c r="H11269">
        <f t="shared" si="530"/>
        <v>610.91800000000001</v>
      </c>
    </row>
    <row r="11270" spans="1:8" ht="14.4">
      <c r="A11270" s="77" t="s">
        <v>49</v>
      </c>
      <c r="B11270" s="63">
        <v>13095500</v>
      </c>
      <c r="C11270" s="64">
        <v>44049</v>
      </c>
      <c r="D11270" s="63">
        <v>308</v>
      </c>
      <c r="E11270" s="63" t="s">
        <v>50</v>
      </c>
      <c r="F11270">
        <f t="shared" si="528"/>
        <v>8</v>
      </c>
      <c r="G11270">
        <f t="shared" si="529"/>
        <v>2020</v>
      </c>
      <c r="H11270">
        <f t="shared" si="530"/>
        <v>610.91800000000001</v>
      </c>
    </row>
    <row r="11271" spans="1:8" ht="14.4">
      <c r="A11271" s="77" t="s">
        <v>49</v>
      </c>
      <c r="B11271" s="63">
        <v>13095500</v>
      </c>
      <c r="C11271" s="64">
        <v>44050</v>
      </c>
      <c r="D11271" s="63">
        <v>309</v>
      </c>
      <c r="E11271" s="63" t="s">
        <v>50</v>
      </c>
      <c r="F11271">
        <f t="shared" si="528"/>
        <v>8</v>
      </c>
      <c r="G11271">
        <f t="shared" si="529"/>
        <v>2020</v>
      </c>
      <c r="H11271">
        <f t="shared" si="530"/>
        <v>612.90150000000006</v>
      </c>
    </row>
    <row r="11272" spans="1:8" ht="14.4">
      <c r="A11272" s="77" t="s">
        <v>49</v>
      </c>
      <c r="B11272" s="63">
        <v>13095500</v>
      </c>
      <c r="C11272" s="64">
        <v>44051</v>
      </c>
      <c r="D11272" s="63">
        <v>308</v>
      </c>
      <c r="E11272" s="63" t="s">
        <v>50</v>
      </c>
      <c r="F11272">
        <f t="shared" ref="F11272:F11335" si="531">MONTH(C11272)</f>
        <v>8</v>
      </c>
      <c r="G11272">
        <f t="shared" ref="G11272:G11335" si="532">IF(F11272&gt;10,YEAR(C11272)+1,YEAR(C11272))</f>
        <v>2020</v>
      </c>
      <c r="H11272">
        <f t="shared" ref="H11272:H11335" si="533">D11272*1.9835</f>
        <v>610.91800000000001</v>
      </c>
    </row>
    <row r="11273" spans="1:8" ht="14.4">
      <c r="A11273" s="77" t="s">
        <v>49</v>
      </c>
      <c r="B11273" s="63">
        <v>13095500</v>
      </c>
      <c r="C11273" s="64">
        <v>44052</v>
      </c>
      <c r="D11273" s="63">
        <v>308</v>
      </c>
      <c r="E11273" s="63" t="s">
        <v>50</v>
      </c>
      <c r="F11273">
        <f t="shared" si="531"/>
        <v>8</v>
      </c>
      <c r="G11273">
        <f t="shared" si="532"/>
        <v>2020</v>
      </c>
      <c r="H11273">
        <f t="shared" si="533"/>
        <v>610.91800000000001</v>
      </c>
    </row>
    <row r="11274" spans="1:8" ht="14.4">
      <c r="A11274" s="77" t="s">
        <v>49</v>
      </c>
      <c r="B11274" s="63">
        <v>13095500</v>
      </c>
      <c r="C11274" s="64">
        <v>44053</v>
      </c>
      <c r="D11274" s="63">
        <v>308</v>
      </c>
      <c r="E11274" s="63" t="s">
        <v>50</v>
      </c>
      <c r="F11274">
        <f t="shared" si="531"/>
        <v>8</v>
      </c>
      <c r="G11274">
        <f t="shared" si="532"/>
        <v>2020</v>
      </c>
      <c r="H11274">
        <f t="shared" si="533"/>
        <v>610.91800000000001</v>
      </c>
    </row>
    <row r="11275" spans="1:8" ht="14.4">
      <c r="A11275" s="77" t="s">
        <v>49</v>
      </c>
      <c r="B11275" s="63">
        <v>13095500</v>
      </c>
      <c r="C11275" s="64">
        <v>44054</v>
      </c>
      <c r="D11275" s="63">
        <v>308</v>
      </c>
      <c r="E11275" s="63" t="s">
        <v>50</v>
      </c>
      <c r="F11275">
        <f t="shared" si="531"/>
        <v>8</v>
      </c>
      <c r="G11275">
        <f t="shared" si="532"/>
        <v>2020</v>
      </c>
      <c r="H11275">
        <f t="shared" si="533"/>
        <v>610.91800000000001</v>
      </c>
    </row>
    <row r="11276" spans="1:8" ht="14.4">
      <c r="A11276" s="77" t="s">
        <v>49</v>
      </c>
      <c r="B11276" s="63">
        <v>13095500</v>
      </c>
      <c r="C11276" s="64">
        <v>44055</v>
      </c>
      <c r="D11276" s="63">
        <v>309</v>
      </c>
      <c r="E11276" s="63" t="s">
        <v>50</v>
      </c>
      <c r="F11276">
        <f t="shared" si="531"/>
        <v>8</v>
      </c>
      <c r="G11276">
        <f t="shared" si="532"/>
        <v>2020</v>
      </c>
      <c r="H11276">
        <f t="shared" si="533"/>
        <v>612.90150000000006</v>
      </c>
    </row>
    <row r="11277" spans="1:8" ht="14.4">
      <c r="A11277" s="77" t="s">
        <v>49</v>
      </c>
      <c r="B11277" s="63">
        <v>13095500</v>
      </c>
      <c r="C11277" s="64">
        <v>44056</v>
      </c>
      <c r="D11277" s="63">
        <v>309</v>
      </c>
      <c r="E11277" s="63" t="s">
        <v>50</v>
      </c>
      <c r="F11277">
        <f t="shared" si="531"/>
        <v>8</v>
      </c>
      <c r="G11277">
        <f t="shared" si="532"/>
        <v>2020</v>
      </c>
      <c r="H11277">
        <f t="shared" si="533"/>
        <v>612.90150000000006</v>
      </c>
    </row>
    <row r="11278" spans="1:8" ht="14.4">
      <c r="A11278" s="77" t="s">
        <v>49</v>
      </c>
      <c r="B11278" s="63">
        <v>13095500</v>
      </c>
      <c r="C11278" s="64">
        <v>44057</v>
      </c>
      <c r="D11278" s="63">
        <v>310</v>
      </c>
      <c r="E11278" s="63" t="s">
        <v>50</v>
      </c>
      <c r="F11278">
        <f t="shared" si="531"/>
        <v>8</v>
      </c>
      <c r="G11278">
        <f t="shared" si="532"/>
        <v>2020</v>
      </c>
      <c r="H11278">
        <f t="shared" si="533"/>
        <v>614.88499999999999</v>
      </c>
    </row>
    <row r="11279" spans="1:8" ht="14.4">
      <c r="A11279" s="77" t="s">
        <v>49</v>
      </c>
      <c r="B11279" s="63">
        <v>13095500</v>
      </c>
      <c r="C11279" s="64">
        <v>44058</v>
      </c>
      <c r="D11279" s="63">
        <v>309</v>
      </c>
      <c r="E11279" s="63" t="s">
        <v>50</v>
      </c>
      <c r="F11279">
        <f t="shared" si="531"/>
        <v>8</v>
      </c>
      <c r="G11279">
        <f t="shared" si="532"/>
        <v>2020</v>
      </c>
      <c r="H11279">
        <f t="shared" si="533"/>
        <v>612.90150000000006</v>
      </c>
    </row>
    <row r="11280" spans="1:8" ht="14.4">
      <c r="A11280" s="77" t="s">
        <v>49</v>
      </c>
      <c r="B11280" s="63">
        <v>13095500</v>
      </c>
      <c r="C11280" s="64">
        <v>44059</v>
      </c>
      <c r="D11280" s="63">
        <v>311</v>
      </c>
      <c r="E11280" s="63" t="s">
        <v>50</v>
      </c>
      <c r="F11280">
        <f t="shared" si="531"/>
        <v>8</v>
      </c>
      <c r="G11280">
        <f t="shared" si="532"/>
        <v>2020</v>
      </c>
      <c r="H11280">
        <f t="shared" si="533"/>
        <v>616.86850000000004</v>
      </c>
    </row>
    <row r="11281" spans="1:8" ht="14.4">
      <c r="A11281" s="77" t="s">
        <v>49</v>
      </c>
      <c r="B11281" s="63">
        <v>13095500</v>
      </c>
      <c r="C11281" s="64">
        <v>44060</v>
      </c>
      <c r="D11281" s="63">
        <v>310</v>
      </c>
      <c r="E11281" s="63" t="s">
        <v>50</v>
      </c>
      <c r="F11281">
        <f t="shared" si="531"/>
        <v>8</v>
      </c>
      <c r="G11281">
        <f t="shared" si="532"/>
        <v>2020</v>
      </c>
      <c r="H11281">
        <f t="shared" si="533"/>
        <v>614.88499999999999</v>
      </c>
    </row>
    <row r="11282" spans="1:8" ht="14.4">
      <c r="A11282" s="77" t="s">
        <v>49</v>
      </c>
      <c r="B11282" s="63">
        <v>13095500</v>
      </c>
      <c r="C11282" s="64">
        <v>44061</v>
      </c>
      <c r="D11282" s="63">
        <v>310</v>
      </c>
      <c r="E11282" s="63" t="s">
        <v>50</v>
      </c>
      <c r="F11282">
        <f t="shared" si="531"/>
        <v>8</v>
      </c>
      <c r="G11282">
        <f t="shared" si="532"/>
        <v>2020</v>
      </c>
      <c r="H11282">
        <f t="shared" si="533"/>
        <v>614.88499999999999</v>
      </c>
    </row>
    <row r="11283" spans="1:8" ht="14.4">
      <c r="A11283" s="77" t="s">
        <v>49</v>
      </c>
      <c r="B11283" s="63">
        <v>13095500</v>
      </c>
      <c r="C11283" s="64">
        <v>44062</v>
      </c>
      <c r="D11283" s="63">
        <v>310</v>
      </c>
      <c r="E11283" s="63" t="s">
        <v>50</v>
      </c>
      <c r="F11283">
        <f t="shared" si="531"/>
        <v>8</v>
      </c>
      <c r="G11283">
        <f t="shared" si="532"/>
        <v>2020</v>
      </c>
      <c r="H11283">
        <f t="shared" si="533"/>
        <v>614.88499999999999</v>
      </c>
    </row>
    <row r="11284" spans="1:8" ht="14.4">
      <c r="A11284" s="77" t="s">
        <v>49</v>
      </c>
      <c r="B11284" s="63">
        <v>13095500</v>
      </c>
      <c r="C11284" s="64">
        <v>44063</v>
      </c>
      <c r="D11284" s="63">
        <v>310</v>
      </c>
      <c r="E11284" s="63" t="s">
        <v>50</v>
      </c>
      <c r="F11284">
        <f t="shared" si="531"/>
        <v>8</v>
      </c>
      <c r="G11284">
        <f t="shared" si="532"/>
        <v>2020</v>
      </c>
      <c r="H11284">
        <f t="shared" si="533"/>
        <v>614.88499999999999</v>
      </c>
    </row>
    <row r="11285" spans="1:8" ht="14.4">
      <c r="A11285" s="77" t="s">
        <v>49</v>
      </c>
      <c r="B11285" s="63">
        <v>13095500</v>
      </c>
      <c r="C11285" s="64">
        <v>44064</v>
      </c>
      <c r="D11285" s="63">
        <v>310</v>
      </c>
      <c r="E11285" s="63" t="s">
        <v>50</v>
      </c>
      <c r="F11285">
        <f t="shared" si="531"/>
        <v>8</v>
      </c>
      <c r="G11285">
        <f t="shared" si="532"/>
        <v>2020</v>
      </c>
      <c r="H11285">
        <f t="shared" si="533"/>
        <v>614.88499999999999</v>
      </c>
    </row>
    <row r="11286" spans="1:8" ht="14.4">
      <c r="A11286" s="77" t="s">
        <v>49</v>
      </c>
      <c r="B11286" s="63">
        <v>13095500</v>
      </c>
      <c r="C11286" s="64">
        <v>44065</v>
      </c>
      <c r="D11286" s="63">
        <v>311</v>
      </c>
      <c r="E11286" s="63" t="s">
        <v>50</v>
      </c>
      <c r="F11286">
        <f t="shared" si="531"/>
        <v>8</v>
      </c>
      <c r="G11286">
        <f t="shared" si="532"/>
        <v>2020</v>
      </c>
      <c r="H11286">
        <f t="shared" si="533"/>
        <v>616.86850000000004</v>
      </c>
    </row>
    <row r="11287" spans="1:8" ht="14.4">
      <c r="A11287" s="77" t="s">
        <v>49</v>
      </c>
      <c r="B11287" s="63">
        <v>13095500</v>
      </c>
      <c r="C11287" s="64">
        <v>44066</v>
      </c>
      <c r="D11287" s="63">
        <v>311</v>
      </c>
      <c r="E11287" s="63" t="s">
        <v>50</v>
      </c>
      <c r="F11287">
        <f t="shared" si="531"/>
        <v>8</v>
      </c>
      <c r="G11287">
        <f t="shared" si="532"/>
        <v>2020</v>
      </c>
      <c r="H11287">
        <f t="shared" si="533"/>
        <v>616.86850000000004</v>
      </c>
    </row>
    <row r="11288" spans="1:8" ht="14.4">
      <c r="A11288" s="77" t="s">
        <v>49</v>
      </c>
      <c r="B11288" s="63">
        <v>13095500</v>
      </c>
      <c r="C11288" s="64">
        <v>44067</v>
      </c>
      <c r="D11288" s="63">
        <v>311</v>
      </c>
      <c r="E11288" s="63" t="s">
        <v>50</v>
      </c>
      <c r="F11288">
        <f t="shared" si="531"/>
        <v>8</v>
      </c>
      <c r="G11288">
        <f t="shared" si="532"/>
        <v>2020</v>
      </c>
      <c r="H11288">
        <f t="shared" si="533"/>
        <v>616.86850000000004</v>
      </c>
    </row>
    <row r="11289" spans="1:8" ht="14.4">
      <c r="A11289" s="77" t="s">
        <v>49</v>
      </c>
      <c r="B11289" s="63">
        <v>13095500</v>
      </c>
      <c r="C11289" s="64">
        <v>44068</v>
      </c>
      <c r="D11289" s="63">
        <v>312</v>
      </c>
      <c r="E11289" s="63" t="s">
        <v>50</v>
      </c>
      <c r="F11289">
        <f t="shared" si="531"/>
        <v>8</v>
      </c>
      <c r="G11289">
        <f t="shared" si="532"/>
        <v>2020</v>
      </c>
      <c r="H11289">
        <f t="shared" si="533"/>
        <v>618.85199999999998</v>
      </c>
    </row>
    <row r="11290" spans="1:8" ht="14.4">
      <c r="A11290" s="77" t="s">
        <v>49</v>
      </c>
      <c r="B11290" s="63">
        <v>13095500</v>
      </c>
      <c r="C11290" s="64">
        <v>44069</v>
      </c>
      <c r="D11290" s="63">
        <v>312</v>
      </c>
      <c r="E11290" s="63" t="s">
        <v>50</v>
      </c>
      <c r="F11290">
        <f t="shared" si="531"/>
        <v>8</v>
      </c>
      <c r="G11290">
        <f t="shared" si="532"/>
        <v>2020</v>
      </c>
      <c r="H11290">
        <f t="shared" si="533"/>
        <v>618.85199999999998</v>
      </c>
    </row>
    <row r="11291" spans="1:8" ht="14.4">
      <c r="A11291" s="77" t="s">
        <v>49</v>
      </c>
      <c r="B11291" s="63">
        <v>13095500</v>
      </c>
      <c r="C11291" s="64">
        <v>44070</v>
      </c>
      <c r="D11291" s="63">
        <v>313</v>
      </c>
      <c r="E11291" s="63" t="s">
        <v>50</v>
      </c>
      <c r="F11291">
        <f t="shared" si="531"/>
        <v>8</v>
      </c>
      <c r="G11291">
        <f t="shared" si="532"/>
        <v>2020</v>
      </c>
      <c r="H11291">
        <f t="shared" si="533"/>
        <v>620.83550000000002</v>
      </c>
    </row>
    <row r="11292" spans="1:8" ht="14.4">
      <c r="A11292" s="77" t="s">
        <v>49</v>
      </c>
      <c r="B11292" s="63">
        <v>13095500</v>
      </c>
      <c r="C11292" s="64">
        <v>44071</v>
      </c>
      <c r="D11292" s="63">
        <v>314</v>
      </c>
      <c r="E11292" s="63" t="s">
        <v>50</v>
      </c>
      <c r="F11292">
        <f t="shared" si="531"/>
        <v>8</v>
      </c>
      <c r="G11292">
        <f t="shared" si="532"/>
        <v>2020</v>
      </c>
      <c r="H11292">
        <f t="shared" si="533"/>
        <v>622.81899999999996</v>
      </c>
    </row>
    <row r="11293" spans="1:8" ht="14.4">
      <c r="A11293" s="77" t="s">
        <v>49</v>
      </c>
      <c r="B11293" s="63">
        <v>13095500</v>
      </c>
      <c r="C11293" s="64">
        <v>44072</v>
      </c>
      <c r="D11293" s="63">
        <v>314</v>
      </c>
      <c r="E11293" s="63" t="s">
        <v>50</v>
      </c>
      <c r="F11293">
        <f t="shared" si="531"/>
        <v>8</v>
      </c>
      <c r="G11293">
        <f t="shared" si="532"/>
        <v>2020</v>
      </c>
      <c r="H11293">
        <f t="shared" si="533"/>
        <v>622.81899999999996</v>
      </c>
    </row>
    <row r="11294" spans="1:8" ht="14.4">
      <c r="A11294" s="77" t="s">
        <v>49</v>
      </c>
      <c r="B11294" s="63">
        <v>13095500</v>
      </c>
      <c r="C11294" s="64">
        <v>44073</v>
      </c>
      <c r="D11294" s="63">
        <v>315</v>
      </c>
      <c r="E11294" s="63" t="s">
        <v>50</v>
      </c>
      <c r="F11294">
        <f t="shared" si="531"/>
        <v>8</v>
      </c>
      <c r="G11294">
        <f t="shared" si="532"/>
        <v>2020</v>
      </c>
      <c r="H11294">
        <f t="shared" si="533"/>
        <v>624.80250000000001</v>
      </c>
    </row>
    <row r="11295" spans="1:8" ht="14.4">
      <c r="A11295" s="77" t="s">
        <v>49</v>
      </c>
      <c r="B11295" s="63">
        <v>13095500</v>
      </c>
      <c r="C11295" s="64">
        <v>44074</v>
      </c>
      <c r="D11295" s="63">
        <v>316</v>
      </c>
      <c r="E11295" s="63" t="s">
        <v>50</v>
      </c>
      <c r="F11295">
        <f t="shared" si="531"/>
        <v>8</v>
      </c>
      <c r="G11295">
        <f t="shared" si="532"/>
        <v>2020</v>
      </c>
      <c r="H11295">
        <f t="shared" si="533"/>
        <v>626.78600000000006</v>
      </c>
    </row>
    <row r="11296" spans="1:8" ht="14.4">
      <c r="A11296" s="77" t="s">
        <v>49</v>
      </c>
      <c r="B11296" s="63">
        <v>13095500</v>
      </c>
      <c r="C11296" s="64">
        <v>44075</v>
      </c>
      <c r="D11296" s="63">
        <v>315</v>
      </c>
      <c r="E11296" s="63" t="s">
        <v>50</v>
      </c>
      <c r="F11296">
        <f t="shared" si="531"/>
        <v>9</v>
      </c>
      <c r="G11296">
        <f t="shared" si="532"/>
        <v>2020</v>
      </c>
      <c r="H11296">
        <f t="shared" si="533"/>
        <v>624.80250000000001</v>
      </c>
    </row>
    <row r="11297" spans="1:8" ht="14.4">
      <c r="A11297" s="77" t="s">
        <v>49</v>
      </c>
      <c r="B11297" s="63">
        <v>13095500</v>
      </c>
      <c r="C11297" s="64">
        <v>44076</v>
      </c>
      <c r="D11297" s="63">
        <v>315</v>
      </c>
      <c r="E11297" s="63" t="s">
        <v>50</v>
      </c>
      <c r="F11297">
        <f t="shared" si="531"/>
        <v>9</v>
      </c>
      <c r="G11297">
        <f t="shared" si="532"/>
        <v>2020</v>
      </c>
      <c r="H11297">
        <f t="shared" si="533"/>
        <v>624.80250000000001</v>
      </c>
    </row>
    <row r="11298" spans="1:8" ht="14.4">
      <c r="A11298" s="77" t="s">
        <v>49</v>
      </c>
      <c r="B11298" s="63">
        <v>13095500</v>
      </c>
      <c r="C11298" s="64">
        <v>44077</v>
      </c>
      <c r="D11298" s="63">
        <v>315</v>
      </c>
      <c r="E11298" s="63" t="s">
        <v>50</v>
      </c>
      <c r="F11298">
        <f t="shared" si="531"/>
        <v>9</v>
      </c>
      <c r="G11298">
        <f t="shared" si="532"/>
        <v>2020</v>
      </c>
      <c r="H11298">
        <f t="shared" si="533"/>
        <v>624.80250000000001</v>
      </c>
    </row>
    <row r="11299" spans="1:8" ht="14.4">
      <c r="A11299" s="77" t="s">
        <v>49</v>
      </c>
      <c r="B11299" s="63">
        <v>13095500</v>
      </c>
      <c r="C11299" s="64">
        <v>44078</v>
      </c>
      <c r="D11299" s="63">
        <v>315</v>
      </c>
      <c r="E11299" s="63" t="s">
        <v>50</v>
      </c>
      <c r="F11299">
        <f t="shared" si="531"/>
        <v>9</v>
      </c>
      <c r="G11299">
        <f t="shared" si="532"/>
        <v>2020</v>
      </c>
      <c r="H11299">
        <f t="shared" si="533"/>
        <v>624.80250000000001</v>
      </c>
    </row>
    <row r="11300" spans="1:8" ht="14.4">
      <c r="A11300" s="77" t="s">
        <v>49</v>
      </c>
      <c r="B11300" s="63">
        <v>13095500</v>
      </c>
      <c r="C11300" s="64">
        <v>44079</v>
      </c>
      <c r="D11300" s="63">
        <v>316</v>
      </c>
      <c r="E11300" s="63" t="s">
        <v>50</v>
      </c>
      <c r="F11300">
        <f t="shared" si="531"/>
        <v>9</v>
      </c>
      <c r="G11300">
        <f t="shared" si="532"/>
        <v>2020</v>
      </c>
      <c r="H11300">
        <f t="shared" si="533"/>
        <v>626.78600000000006</v>
      </c>
    </row>
    <row r="11301" spans="1:8" ht="14.4">
      <c r="A11301" s="77" t="s">
        <v>49</v>
      </c>
      <c r="B11301" s="63">
        <v>13095500</v>
      </c>
      <c r="C11301" s="64">
        <v>44080</v>
      </c>
      <c r="D11301" s="63">
        <v>316</v>
      </c>
      <c r="E11301" s="63" t="s">
        <v>50</v>
      </c>
      <c r="F11301">
        <f t="shared" si="531"/>
        <v>9</v>
      </c>
      <c r="G11301">
        <f t="shared" si="532"/>
        <v>2020</v>
      </c>
      <c r="H11301">
        <f t="shared" si="533"/>
        <v>626.78600000000006</v>
      </c>
    </row>
    <row r="11302" spans="1:8" ht="14.4">
      <c r="A11302" s="77" t="s">
        <v>49</v>
      </c>
      <c r="B11302" s="63">
        <v>13095500</v>
      </c>
      <c r="C11302" s="64">
        <v>44081</v>
      </c>
      <c r="D11302" s="63">
        <v>317</v>
      </c>
      <c r="E11302" s="63" t="s">
        <v>50</v>
      </c>
      <c r="F11302">
        <f t="shared" si="531"/>
        <v>9</v>
      </c>
      <c r="G11302">
        <f t="shared" si="532"/>
        <v>2020</v>
      </c>
      <c r="H11302">
        <f t="shared" si="533"/>
        <v>628.76949999999999</v>
      </c>
    </row>
    <row r="11303" spans="1:8" ht="14.4">
      <c r="A11303" s="77" t="s">
        <v>49</v>
      </c>
      <c r="B11303" s="63">
        <v>13095500</v>
      </c>
      <c r="C11303" s="64">
        <v>44082</v>
      </c>
      <c r="D11303" s="63">
        <v>318</v>
      </c>
      <c r="E11303" s="63" t="s">
        <v>50</v>
      </c>
      <c r="F11303">
        <f t="shared" si="531"/>
        <v>9</v>
      </c>
      <c r="G11303">
        <f t="shared" si="532"/>
        <v>2020</v>
      </c>
      <c r="H11303">
        <f t="shared" si="533"/>
        <v>630.75300000000004</v>
      </c>
    </row>
    <row r="11304" spans="1:8" ht="14.4">
      <c r="A11304" s="77" t="s">
        <v>49</v>
      </c>
      <c r="B11304" s="63">
        <v>13095500</v>
      </c>
      <c r="C11304" s="64">
        <v>44083</v>
      </c>
      <c r="D11304" s="63">
        <v>318</v>
      </c>
      <c r="E11304" s="63" t="s">
        <v>50</v>
      </c>
      <c r="F11304">
        <f t="shared" si="531"/>
        <v>9</v>
      </c>
      <c r="G11304">
        <f t="shared" si="532"/>
        <v>2020</v>
      </c>
      <c r="H11304">
        <f t="shared" si="533"/>
        <v>630.75300000000004</v>
      </c>
    </row>
    <row r="11305" spans="1:8" ht="14.4">
      <c r="A11305" s="77" t="s">
        <v>49</v>
      </c>
      <c r="B11305" s="63">
        <v>13095500</v>
      </c>
      <c r="C11305" s="64">
        <v>44084</v>
      </c>
      <c r="D11305" s="63">
        <v>319</v>
      </c>
      <c r="E11305" s="63" t="s">
        <v>50</v>
      </c>
      <c r="F11305">
        <f t="shared" si="531"/>
        <v>9</v>
      </c>
      <c r="G11305">
        <f t="shared" si="532"/>
        <v>2020</v>
      </c>
      <c r="H11305">
        <f t="shared" si="533"/>
        <v>632.73649999999998</v>
      </c>
    </row>
    <row r="11306" spans="1:8" ht="14.4">
      <c r="A11306" s="77" t="s">
        <v>49</v>
      </c>
      <c r="B11306" s="63">
        <v>13095500</v>
      </c>
      <c r="C11306" s="64">
        <v>44085</v>
      </c>
      <c r="D11306" s="63">
        <v>319</v>
      </c>
      <c r="E11306" s="63" t="s">
        <v>50</v>
      </c>
      <c r="F11306">
        <f t="shared" si="531"/>
        <v>9</v>
      </c>
      <c r="G11306">
        <f t="shared" si="532"/>
        <v>2020</v>
      </c>
      <c r="H11306">
        <f t="shared" si="533"/>
        <v>632.73649999999998</v>
      </c>
    </row>
    <row r="11307" spans="1:8" ht="14.4">
      <c r="A11307" s="77" t="s">
        <v>49</v>
      </c>
      <c r="B11307" s="63">
        <v>13095500</v>
      </c>
      <c r="C11307" s="64">
        <v>44086</v>
      </c>
      <c r="D11307" s="63">
        <v>320</v>
      </c>
      <c r="E11307" s="63" t="s">
        <v>50</v>
      </c>
      <c r="F11307">
        <f t="shared" si="531"/>
        <v>9</v>
      </c>
      <c r="G11307">
        <f t="shared" si="532"/>
        <v>2020</v>
      </c>
      <c r="H11307">
        <f t="shared" si="533"/>
        <v>634.72</v>
      </c>
    </row>
    <row r="11308" spans="1:8" ht="14.4">
      <c r="A11308" s="77" t="s">
        <v>49</v>
      </c>
      <c r="B11308" s="63">
        <v>13095500</v>
      </c>
      <c r="C11308" s="64">
        <v>44087</v>
      </c>
      <c r="D11308" s="63">
        <v>321</v>
      </c>
      <c r="E11308" s="63" t="s">
        <v>50</v>
      </c>
      <c r="F11308">
        <f t="shared" si="531"/>
        <v>9</v>
      </c>
      <c r="G11308">
        <f t="shared" si="532"/>
        <v>2020</v>
      </c>
      <c r="H11308">
        <f t="shared" si="533"/>
        <v>636.70349999999996</v>
      </c>
    </row>
    <row r="11309" spans="1:8" ht="14.4">
      <c r="A11309" s="77" t="s">
        <v>49</v>
      </c>
      <c r="B11309" s="63">
        <v>13095500</v>
      </c>
      <c r="C11309" s="64">
        <v>44088</v>
      </c>
      <c r="D11309" s="63">
        <v>322</v>
      </c>
      <c r="E11309" s="63" t="s">
        <v>50</v>
      </c>
      <c r="F11309">
        <f t="shared" si="531"/>
        <v>9</v>
      </c>
      <c r="G11309">
        <f t="shared" si="532"/>
        <v>2020</v>
      </c>
      <c r="H11309">
        <f t="shared" si="533"/>
        <v>638.68700000000001</v>
      </c>
    </row>
    <row r="11310" spans="1:8" ht="14.4">
      <c r="A11310" s="77" t="s">
        <v>49</v>
      </c>
      <c r="B11310" s="63">
        <v>13095500</v>
      </c>
      <c r="C11310" s="64">
        <v>44089</v>
      </c>
      <c r="D11310" s="63">
        <v>322</v>
      </c>
      <c r="E11310" s="63" t="s">
        <v>50</v>
      </c>
      <c r="F11310">
        <f t="shared" si="531"/>
        <v>9</v>
      </c>
      <c r="G11310">
        <f t="shared" si="532"/>
        <v>2020</v>
      </c>
      <c r="H11310">
        <f t="shared" si="533"/>
        <v>638.68700000000001</v>
      </c>
    </row>
    <row r="11311" spans="1:8" ht="14.4">
      <c r="A11311" s="77" t="s">
        <v>49</v>
      </c>
      <c r="B11311" s="63">
        <v>13095500</v>
      </c>
      <c r="C11311" s="64">
        <v>44090</v>
      </c>
      <c r="D11311" s="63">
        <v>322</v>
      </c>
      <c r="E11311" s="63" t="s">
        <v>50</v>
      </c>
      <c r="F11311">
        <f t="shared" si="531"/>
        <v>9</v>
      </c>
      <c r="G11311">
        <f t="shared" si="532"/>
        <v>2020</v>
      </c>
      <c r="H11311">
        <f t="shared" si="533"/>
        <v>638.68700000000001</v>
      </c>
    </row>
    <row r="11312" spans="1:8" ht="14.4">
      <c r="A11312" s="77" t="s">
        <v>49</v>
      </c>
      <c r="B11312" s="63">
        <v>13095500</v>
      </c>
      <c r="C11312" s="64">
        <v>44091</v>
      </c>
      <c r="D11312" s="63">
        <v>323</v>
      </c>
      <c r="E11312" s="63" t="s">
        <v>50</v>
      </c>
      <c r="F11312">
        <f t="shared" si="531"/>
        <v>9</v>
      </c>
      <c r="G11312">
        <f t="shared" si="532"/>
        <v>2020</v>
      </c>
      <c r="H11312">
        <f t="shared" si="533"/>
        <v>640.67050000000006</v>
      </c>
    </row>
    <row r="11313" spans="1:8" ht="14.4">
      <c r="A11313" s="77" t="s">
        <v>49</v>
      </c>
      <c r="B11313" s="63">
        <v>13095500</v>
      </c>
      <c r="C11313" s="64">
        <v>44092</v>
      </c>
      <c r="D11313" s="63">
        <v>323</v>
      </c>
      <c r="E11313" s="63" t="s">
        <v>50</v>
      </c>
      <c r="F11313">
        <f t="shared" si="531"/>
        <v>9</v>
      </c>
      <c r="G11313">
        <f t="shared" si="532"/>
        <v>2020</v>
      </c>
      <c r="H11313">
        <f t="shared" si="533"/>
        <v>640.67050000000006</v>
      </c>
    </row>
    <row r="11314" spans="1:8" ht="14.4">
      <c r="A11314" s="77" t="s">
        <v>49</v>
      </c>
      <c r="B11314" s="63">
        <v>13095500</v>
      </c>
      <c r="C11314" s="64">
        <v>44093</v>
      </c>
      <c r="D11314" s="63">
        <v>324</v>
      </c>
      <c r="E11314" s="63" t="s">
        <v>50</v>
      </c>
      <c r="F11314">
        <f t="shared" si="531"/>
        <v>9</v>
      </c>
      <c r="G11314">
        <f t="shared" si="532"/>
        <v>2020</v>
      </c>
      <c r="H11314">
        <f t="shared" si="533"/>
        <v>642.654</v>
      </c>
    </row>
    <row r="11315" spans="1:8" ht="14.4">
      <c r="A11315" s="77" t="s">
        <v>49</v>
      </c>
      <c r="B11315" s="63">
        <v>13095500</v>
      </c>
      <c r="C11315" s="64">
        <v>44094</v>
      </c>
      <c r="D11315" s="63">
        <v>325</v>
      </c>
      <c r="E11315" s="63" t="s">
        <v>50</v>
      </c>
      <c r="F11315">
        <f t="shared" si="531"/>
        <v>9</v>
      </c>
      <c r="G11315">
        <f t="shared" si="532"/>
        <v>2020</v>
      </c>
      <c r="H11315">
        <f t="shared" si="533"/>
        <v>644.63750000000005</v>
      </c>
    </row>
    <row r="11316" spans="1:8" ht="14.4">
      <c r="A11316" s="77" t="s">
        <v>49</v>
      </c>
      <c r="B11316" s="63">
        <v>13095500</v>
      </c>
      <c r="C11316" s="64">
        <v>44095</v>
      </c>
      <c r="D11316" s="63">
        <v>326</v>
      </c>
      <c r="E11316" s="63" t="s">
        <v>50</v>
      </c>
      <c r="F11316">
        <f t="shared" si="531"/>
        <v>9</v>
      </c>
      <c r="G11316">
        <f t="shared" si="532"/>
        <v>2020</v>
      </c>
      <c r="H11316">
        <f t="shared" si="533"/>
        <v>646.62099999999998</v>
      </c>
    </row>
    <row r="11317" spans="1:8" ht="14.4">
      <c r="A11317" s="77" t="s">
        <v>49</v>
      </c>
      <c r="B11317" s="63">
        <v>13095500</v>
      </c>
      <c r="C11317" s="64">
        <v>44096</v>
      </c>
      <c r="D11317" s="63">
        <v>326</v>
      </c>
      <c r="E11317" s="63" t="s">
        <v>50</v>
      </c>
      <c r="F11317">
        <f t="shared" si="531"/>
        <v>9</v>
      </c>
      <c r="G11317">
        <f t="shared" si="532"/>
        <v>2020</v>
      </c>
      <c r="H11317">
        <f t="shared" si="533"/>
        <v>646.62099999999998</v>
      </c>
    </row>
    <row r="11318" spans="1:8" ht="14.4">
      <c r="A11318" s="77" t="s">
        <v>49</v>
      </c>
      <c r="B11318" s="63">
        <v>13095500</v>
      </c>
      <c r="C11318" s="64">
        <v>44097</v>
      </c>
      <c r="D11318" s="63">
        <v>327</v>
      </c>
      <c r="E11318" s="63" t="s">
        <v>50</v>
      </c>
      <c r="F11318">
        <f t="shared" si="531"/>
        <v>9</v>
      </c>
      <c r="G11318">
        <f t="shared" si="532"/>
        <v>2020</v>
      </c>
      <c r="H11318">
        <f t="shared" si="533"/>
        <v>648.60450000000003</v>
      </c>
    </row>
    <row r="11319" spans="1:8" ht="14.4">
      <c r="A11319" s="77" t="s">
        <v>49</v>
      </c>
      <c r="B11319" s="63">
        <v>13095500</v>
      </c>
      <c r="C11319" s="64">
        <v>44098</v>
      </c>
      <c r="D11319" s="63">
        <v>328</v>
      </c>
      <c r="E11319" s="63" t="s">
        <v>50</v>
      </c>
      <c r="F11319">
        <f t="shared" si="531"/>
        <v>9</v>
      </c>
      <c r="G11319">
        <f t="shared" si="532"/>
        <v>2020</v>
      </c>
      <c r="H11319">
        <f t="shared" si="533"/>
        <v>650.58799999999997</v>
      </c>
    </row>
    <row r="11320" spans="1:8" ht="14.4">
      <c r="A11320" s="77" t="s">
        <v>49</v>
      </c>
      <c r="B11320" s="63">
        <v>13095500</v>
      </c>
      <c r="C11320" s="64">
        <v>44099</v>
      </c>
      <c r="D11320" s="63">
        <v>328</v>
      </c>
      <c r="E11320" s="63" t="s">
        <v>50</v>
      </c>
      <c r="F11320">
        <f t="shared" si="531"/>
        <v>9</v>
      </c>
      <c r="G11320">
        <f t="shared" si="532"/>
        <v>2020</v>
      </c>
      <c r="H11320">
        <f t="shared" si="533"/>
        <v>650.58799999999997</v>
      </c>
    </row>
    <row r="11321" spans="1:8" ht="14.4">
      <c r="A11321" s="77" t="s">
        <v>49</v>
      </c>
      <c r="B11321" s="63">
        <v>13095500</v>
      </c>
      <c r="C11321" s="64">
        <v>44100</v>
      </c>
      <c r="D11321" s="63">
        <v>328</v>
      </c>
      <c r="E11321" s="63" t="s">
        <v>50</v>
      </c>
      <c r="F11321">
        <f t="shared" si="531"/>
        <v>9</v>
      </c>
      <c r="G11321">
        <f t="shared" si="532"/>
        <v>2020</v>
      </c>
      <c r="H11321">
        <f t="shared" si="533"/>
        <v>650.58799999999997</v>
      </c>
    </row>
    <row r="11322" spans="1:8" ht="14.4">
      <c r="A11322" s="77" t="s">
        <v>49</v>
      </c>
      <c r="B11322" s="63">
        <v>13095500</v>
      </c>
      <c r="C11322" s="64">
        <v>44101</v>
      </c>
      <c r="D11322" s="63">
        <v>328</v>
      </c>
      <c r="E11322" s="63" t="s">
        <v>50</v>
      </c>
      <c r="F11322">
        <f t="shared" si="531"/>
        <v>9</v>
      </c>
      <c r="G11322">
        <f t="shared" si="532"/>
        <v>2020</v>
      </c>
      <c r="H11322">
        <f t="shared" si="533"/>
        <v>650.58799999999997</v>
      </c>
    </row>
    <row r="11323" spans="1:8" ht="14.4">
      <c r="A11323" s="77" t="s">
        <v>49</v>
      </c>
      <c r="B11323" s="63">
        <v>13095500</v>
      </c>
      <c r="C11323" s="64">
        <v>44102</v>
      </c>
      <c r="D11323" s="63">
        <v>328</v>
      </c>
      <c r="E11323" s="63" t="s">
        <v>50</v>
      </c>
      <c r="F11323">
        <f t="shared" si="531"/>
        <v>9</v>
      </c>
      <c r="G11323">
        <f t="shared" si="532"/>
        <v>2020</v>
      </c>
      <c r="H11323">
        <f t="shared" si="533"/>
        <v>650.58799999999997</v>
      </c>
    </row>
    <row r="11324" spans="1:8" ht="14.4">
      <c r="A11324" s="77" t="s">
        <v>49</v>
      </c>
      <c r="B11324" s="63">
        <v>13095500</v>
      </c>
      <c r="C11324" s="64">
        <v>44103</v>
      </c>
      <c r="D11324" s="63">
        <v>328</v>
      </c>
      <c r="E11324" s="63" t="s">
        <v>50</v>
      </c>
      <c r="F11324">
        <f t="shared" si="531"/>
        <v>9</v>
      </c>
      <c r="G11324">
        <f t="shared" si="532"/>
        <v>2020</v>
      </c>
      <c r="H11324">
        <f t="shared" si="533"/>
        <v>650.58799999999997</v>
      </c>
    </row>
    <row r="11325" spans="1:8" ht="14.4">
      <c r="A11325" s="77" t="s">
        <v>49</v>
      </c>
      <c r="B11325" s="63">
        <v>13095500</v>
      </c>
      <c r="C11325" s="64">
        <v>44104</v>
      </c>
      <c r="D11325" s="63">
        <v>328</v>
      </c>
      <c r="E11325" s="63" t="s">
        <v>50</v>
      </c>
      <c r="F11325">
        <f t="shared" si="531"/>
        <v>9</v>
      </c>
      <c r="G11325">
        <f t="shared" si="532"/>
        <v>2020</v>
      </c>
      <c r="H11325">
        <f t="shared" si="533"/>
        <v>650.58799999999997</v>
      </c>
    </row>
    <row r="11326" spans="1:8" ht="14.4">
      <c r="A11326" s="77" t="s">
        <v>49</v>
      </c>
      <c r="B11326" s="63">
        <v>13095500</v>
      </c>
      <c r="C11326" s="64">
        <v>44105</v>
      </c>
      <c r="D11326" s="63">
        <v>328</v>
      </c>
      <c r="E11326" s="63" t="s">
        <v>50</v>
      </c>
      <c r="F11326">
        <f t="shared" si="531"/>
        <v>10</v>
      </c>
      <c r="G11326">
        <f t="shared" si="532"/>
        <v>2020</v>
      </c>
      <c r="H11326">
        <f t="shared" si="533"/>
        <v>650.58799999999997</v>
      </c>
    </row>
    <row r="11327" spans="1:8" ht="14.4">
      <c r="A11327" s="77" t="s">
        <v>49</v>
      </c>
      <c r="B11327" s="63">
        <v>13095500</v>
      </c>
      <c r="C11327" s="64">
        <v>44106</v>
      </c>
      <c r="D11327" s="63">
        <v>328</v>
      </c>
      <c r="E11327" s="63" t="s">
        <v>50</v>
      </c>
      <c r="F11327">
        <f t="shared" si="531"/>
        <v>10</v>
      </c>
      <c r="G11327">
        <f t="shared" si="532"/>
        <v>2020</v>
      </c>
      <c r="H11327">
        <f t="shared" si="533"/>
        <v>650.58799999999997</v>
      </c>
    </row>
    <row r="11328" spans="1:8" ht="14.4">
      <c r="A11328" s="77" t="s">
        <v>49</v>
      </c>
      <c r="B11328" s="63">
        <v>13095500</v>
      </c>
      <c r="C11328" s="64">
        <v>44107</v>
      </c>
      <c r="D11328" s="63">
        <v>327</v>
      </c>
      <c r="E11328" s="63" t="s">
        <v>50</v>
      </c>
      <c r="F11328">
        <f t="shared" si="531"/>
        <v>10</v>
      </c>
      <c r="G11328">
        <f t="shared" si="532"/>
        <v>2020</v>
      </c>
      <c r="H11328">
        <f t="shared" si="533"/>
        <v>648.60450000000003</v>
      </c>
    </row>
    <row r="11329" spans="1:8" ht="14.4">
      <c r="A11329" s="77" t="s">
        <v>49</v>
      </c>
      <c r="B11329" s="63">
        <v>13095500</v>
      </c>
      <c r="C11329" s="64">
        <v>44108</v>
      </c>
      <c r="D11329" s="63">
        <v>328</v>
      </c>
      <c r="E11329" s="63" t="s">
        <v>50</v>
      </c>
      <c r="F11329">
        <f t="shared" si="531"/>
        <v>10</v>
      </c>
      <c r="G11329">
        <f t="shared" si="532"/>
        <v>2020</v>
      </c>
      <c r="H11329">
        <f t="shared" si="533"/>
        <v>650.58799999999997</v>
      </c>
    </row>
    <row r="11330" spans="1:8" ht="14.4">
      <c r="A11330" s="77" t="s">
        <v>49</v>
      </c>
      <c r="B11330" s="63">
        <v>13095500</v>
      </c>
      <c r="C11330" s="64">
        <v>44109</v>
      </c>
      <c r="D11330" s="63">
        <v>328</v>
      </c>
      <c r="E11330" s="63" t="s">
        <v>50</v>
      </c>
      <c r="F11330">
        <f t="shared" si="531"/>
        <v>10</v>
      </c>
      <c r="G11330">
        <f t="shared" si="532"/>
        <v>2020</v>
      </c>
      <c r="H11330">
        <f t="shared" si="533"/>
        <v>650.58799999999997</v>
      </c>
    </row>
    <row r="11331" spans="1:8" ht="14.4">
      <c r="A11331" s="77" t="s">
        <v>49</v>
      </c>
      <c r="B11331" s="63">
        <v>13095500</v>
      </c>
      <c r="C11331" s="64">
        <v>44110</v>
      </c>
      <c r="D11331" s="63">
        <v>328</v>
      </c>
      <c r="E11331" s="63" t="s">
        <v>50</v>
      </c>
      <c r="F11331">
        <f t="shared" si="531"/>
        <v>10</v>
      </c>
      <c r="G11331">
        <f t="shared" si="532"/>
        <v>2020</v>
      </c>
      <c r="H11331">
        <f t="shared" si="533"/>
        <v>650.58799999999997</v>
      </c>
    </row>
    <row r="11332" spans="1:8" ht="14.4">
      <c r="A11332" s="77" t="s">
        <v>49</v>
      </c>
      <c r="B11332" s="63">
        <v>13095500</v>
      </c>
      <c r="C11332" s="64">
        <v>44111</v>
      </c>
      <c r="D11332" s="63">
        <v>329</v>
      </c>
      <c r="E11332" s="63" t="s">
        <v>50</v>
      </c>
      <c r="F11332">
        <f t="shared" si="531"/>
        <v>10</v>
      </c>
      <c r="G11332">
        <f t="shared" si="532"/>
        <v>2020</v>
      </c>
      <c r="H11332">
        <f t="shared" si="533"/>
        <v>652.57150000000001</v>
      </c>
    </row>
    <row r="11333" spans="1:8" ht="14.4">
      <c r="A11333" s="77" t="s">
        <v>49</v>
      </c>
      <c r="B11333" s="63">
        <v>13095500</v>
      </c>
      <c r="C11333" s="64">
        <v>44112</v>
      </c>
      <c r="D11333" s="63">
        <v>330</v>
      </c>
      <c r="E11333" s="63" t="s">
        <v>50</v>
      </c>
      <c r="F11333">
        <f t="shared" si="531"/>
        <v>10</v>
      </c>
      <c r="G11333">
        <f t="shared" si="532"/>
        <v>2020</v>
      </c>
      <c r="H11333">
        <f t="shared" si="533"/>
        <v>654.55500000000006</v>
      </c>
    </row>
    <row r="11334" spans="1:8" ht="14.4">
      <c r="A11334" s="77" t="s">
        <v>49</v>
      </c>
      <c r="B11334" s="63">
        <v>13095500</v>
      </c>
      <c r="C11334" s="64">
        <v>44113</v>
      </c>
      <c r="D11334" s="63">
        <v>331</v>
      </c>
      <c r="E11334" s="63" t="s">
        <v>50</v>
      </c>
      <c r="F11334">
        <f t="shared" si="531"/>
        <v>10</v>
      </c>
      <c r="G11334">
        <f t="shared" si="532"/>
        <v>2020</v>
      </c>
      <c r="H11334">
        <f t="shared" si="533"/>
        <v>656.5385</v>
      </c>
    </row>
    <row r="11335" spans="1:8" ht="14.4">
      <c r="A11335" s="77" t="s">
        <v>49</v>
      </c>
      <c r="B11335" s="63">
        <v>13095500</v>
      </c>
      <c r="C11335" s="64">
        <v>44114</v>
      </c>
      <c r="D11335" s="63">
        <v>332</v>
      </c>
      <c r="E11335" s="63" t="s">
        <v>50</v>
      </c>
      <c r="F11335">
        <f t="shared" si="531"/>
        <v>10</v>
      </c>
      <c r="G11335">
        <f t="shared" si="532"/>
        <v>2020</v>
      </c>
      <c r="H11335">
        <f t="shared" si="533"/>
        <v>658.52200000000005</v>
      </c>
    </row>
    <row r="11336" spans="1:8" ht="14.4">
      <c r="A11336" s="77" t="s">
        <v>49</v>
      </c>
      <c r="B11336" s="63">
        <v>13095500</v>
      </c>
      <c r="C11336" s="64">
        <v>44115</v>
      </c>
      <c r="D11336" s="63">
        <v>333</v>
      </c>
      <c r="E11336" s="63" t="s">
        <v>50</v>
      </c>
      <c r="F11336">
        <f t="shared" ref="F11336:F11399" si="534">MONTH(C11336)</f>
        <v>10</v>
      </c>
      <c r="G11336">
        <f t="shared" ref="G11336:G11399" si="535">IF(F11336&gt;10,YEAR(C11336)+1,YEAR(C11336))</f>
        <v>2020</v>
      </c>
      <c r="H11336">
        <f t="shared" ref="H11336:H11399" si="536">D11336*1.9835</f>
        <v>660.50549999999998</v>
      </c>
    </row>
    <row r="11337" spans="1:8" ht="14.4">
      <c r="A11337" s="77" t="s">
        <v>49</v>
      </c>
      <c r="B11337" s="63">
        <v>13095500</v>
      </c>
      <c r="C11337" s="64">
        <v>44116</v>
      </c>
      <c r="D11337" s="63">
        <v>333</v>
      </c>
      <c r="E11337" s="63" t="s">
        <v>50</v>
      </c>
      <c r="F11337">
        <f t="shared" si="534"/>
        <v>10</v>
      </c>
      <c r="G11337">
        <f t="shared" si="535"/>
        <v>2020</v>
      </c>
      <c r="H11337">
        <f t="shared" si="536"/>
        <v>660.50549999999998</v>
      </c>
    </row>
    <row r="11338" spans="1:8" ht="14.4">
      <c r="A11338" s="77" t="s">
        <v>49</v>
      </c>
      <c r="B11338" s="63">
        <v>13095500</v>
      </c>
      <c r="C11338" s="64">
        <v>44117</v>
      </c>
      <c r="D11338" s="63">
        <v>333</v>
      </c>
      <c r="E11338" s="63" t="s">
        <v>50</v>
      </c>
      <c r="F11338">
        <f t="shared" si="534"/>
        <v>10</v>
      </c>
      <c r="G11338">
        <f t="shared" si="535"/>
        <v>2020</v>
      </c>
      <c r="H11338">
        <f t="shared" si="536"/>
        <v>660.50549999999998</v>
      </c>
    </row>
    <row r="11339" spans="1:8" ht="14.4">
      <c r="A11339" s="77" t="s">
        <v>49</v>
      </c>
      <c r="B11339" s="63">
        <v>13095500</v>
      </c>
      <c r="C11339" s="64">
        <v>44118</v>
      </c>
      <c r="D11339" s="63">
        <v>333</v>
      </c>
      <c r="E11339" s="63" t="s">
        <v>50</v>
      </c>
      <c r="F11339">
        <f t="shared" si="534"/>
        <v>10</v>
      </c>
      <c r="G11339">
        <f t="shared" si="535"/>
        <v>2020</v>
      </c>
      <c r="H11339">
        <f t="shared" si="536"/>
        <v>660.50549999999998</v>
      </c>
    </row>
    <row r="11340" spans="1:8" ht="14.4">
      <c r="A11340" s="77" t="s">
        <v>49</v>
      </c>
      <c r="B11340" s="63">
        <v>13095500</v>
      </c>
      <c r="C11340" s="64">
        <v>44119</v>
      </c>
      <c r="D11340" s="63">
        <v>333</v>
      </c>
      <c r="E11340" s="63" t="s">
        <v>50</v>
      </c>
      <c r="F11340">
        <f t="shared" si="534"/>
        <v>10</v>
      </c>
      <c r="G11340">
        <f t="shared" si="535"/>
        <v>2020</v>
      </c>
      <c r="H11340">
        <f t="shared" si="536"/>
        <v>660.50549999999998</v>
      </c>
    </row>
    <row r="11341" spans="1:8" ht="14.4">
      <c r="A11341" s="77" t="s">
        <v>49</v>
      </c>
      <c r="B11341" s="63">
        <v>13095500</v>
      </c>
      <c r="C11341" s="64">
        <v>44120</v>
      </c>
      <c r="D11341" s="63">
        <v>333</v>
      </c>
      <c r="E11341" s="63" t="s">
        <v>50</v>
      </c>
      <c r="F11341">
        <f t="shared" si="534"/>
        <v>10</v>
      </c>
      <c r="G11341">
        <f t="shared" si="535"/>
        <v>2020</v>
      </c>
      <c r="H11341">
        <f t="shared" si="536"/>
        <v>660.50549999999998</v>
      </c>
    </row>
    <row r="11342" spans="1:8" ht="14.4">
      <c r="A11342" s="77" t="s">
        <v>49</v>
      </c>
      <c r="B11342" s="63">
        <v>13095500</v>
      </c>
      <c r="C11342" s="64">
        <v>44121</v>
      </c>
      <c r="D11342" s="63">
        <v>334</v>
      </c>
      <c r="E11342" s="63" t="s">
        <v>50</v>
      </c>
      <c r="F11342">
        <f t="shared" si="534"/>
        <v>10</v>
      </c>
      <c r="G11342">
        <f t="shared" si="535"/>
        <v>2020</v>
      </c>
      <c r="H11342">
        <f t="shared" si="536"/>
        <v>662.48900000000003</v>
      </c>
    </row>
    <row r="11343" spans="1:8" ht="14.4">
      <c r="A11343" s="77" t="s">
        <v>49</v>
      </c>
      <c r="B11343" s="63">
        <v>13095500</v>
      </c>
      <c r="C11343" s="64">
        <v>44122</v>
      </c>
      <c r="D11343" s="63">
        <v>334</v>
      </c>
      <c r="E11343" s="63" t="s">
        <v>50</v>
      </c>
      <c r="F11343">
        <f t="shared" si="534"/>
        <v>10</v>
      </c>
      <c r="G11343">
        <f t="shared" si="535"/>
        <v>2020</v>
      </c>
      <c r="H11343">
        <f t="shared" si="536"/>
        <v>662.48900000000003</v>
      </c>
    </row>
    <row r="11344" spans="1:8" ht="14.4">
      <c r="A11344" s="77" t="s">
        <v>49</v>
      </c>
      <c r="B11344" s="63">
        <v>13095500</v>
      </c>
      <c r="C11344" s="64">
        <v>44123</v>
      </c>
      <c r="D11344" s="63">
        <v>334</v>
      </c>
      <c r="E11344" s="63" t="s">
        <v>50</v>
      </c>
      <c r="F11344">
        <f t="shared" si="534"/>
        <v>10</v>
      </c>
      <c r="G11344">
        <f t="shared" si="535"/>
        <v>2020</v>
      </c>
      <c r="H11344">
        <f t="shared" si="536"/>
        <v>662.48900000000003</v>
      </c>
    </row>
    <row r="11345" spans="1:8" ht="14.4">
      <c r="A11345" s="77" t="s">
        <v>49</v>
      </c>
      <c r="B11345" s="63">
        <v>13095500</v>
      </c>
      <c r="C11345" s="64">
        <v>44124</v>
      </c>
      <c r="D11345" s="63">
        <v>334</v>
      </c>
      <c r="E11345" s="63" t="s">
        <v>50</v>
      </c>
      <c r="F11345">
        <f t="shared" si="534"/>
        <v>10</v>
      </c>
      <c r="G11345">
        <f t="shared" si="535"/>
        <v>2020</v>
      </c>
      <c r="H11345">
        <f t="shared" si="536"/>
        <v>662.48900000000003</v>
      </c>
    </row>
    <row r="11346" spans="1:8" ht="14.4">
      <c r="A11346" s="77" t="s">
        <v>49</v>
      </c>
      <c r="B11346" s="63">
        <v>13095500</v>
      </c>
      <c r="C11346" s="64">
        <v>44125</v>
      </c>
      <c r="D11346" s="63">
        <v>334</v>
      </c>
      <c r="E11346" s="63" t="s">
        <v>50</v>
      </c>
      <c r="F11346">
        <f t="shared" si="534"/>
        <v>10</v>
      </c>
      <c r="G11346">
        <f t="shared" si="535"/>
        <v>2020</v>
      </c>
      <c r="H11346">
        <f t="shared" si="536"/>
        <v>662.48900000000003</v>
      </c>
    </row>
    <row r="11347" spans="1:8" ht="14.4">
      <c r="A11347" s="77" t="s">
        <v>49</v>
      </c>
      <c r="B11347" s="63">
        <v>13095500</v>
      </c>
      <c r="C11347" s="64">
        <v>44126</v>
      </c>
      <c r="D11347" s="63">
        <v>334</v>
      </c>
      <c r="E11347" s="63" t="s">
        <v>50</v>
      </c>
      <c r="F11347">
        <f t="shared" si="534"/>
        <v>10</v>
      </c>
      <c r="G11347">
        <f t="shared" si="535"/>
        <v>2020</v>
      </c>
      <c r="H11347">
        <f t="shared" si="536"/>
        <v>662.48900000000003</v>
      </c>
    </row>
    <row r="11348" spans="1:8" ht="14.4">
      <c r="A11348" s="77" t="s">
        <v>49</v>
      </c>
      <c r="B11348" s="63">
        <v>13095500</v>
      </c>
      <c r="C11348" s="64">
        <v>44127</v>
      </c>
      <c r="D11348" s="63">
        <v>333</v>
      </c>
      <c r="E11348" s="63" t="s">
        <v>50</v>
      </c>
      <c r="F11348">
        <f t="shared" si="534"/>
        <v>10</v>
      </c>
      <c r="G11348">
        <f t="shared" si="535"/>
        <v>2020</v>
      </c>
      <c r="H11348">
        <f t="shared" si="536"/>
        <v>660.50549999999998</v>
      </c>
    </row>
    <row r="11349" spans="1:8" ht="14.4">
      <c r="A11349" s="77" t="s">
        <v>49</v>
      </c>
      <c r="B11349" s="63">
        <v>13095500</v>
      </c>
      <c r="C11349" s="64">
        <v>44128</v>
      </c>
      <c r="D11349" s="63">
        <v>334</v>
      </c>
      <c r="E11349" s="63" t="s">
        <v>50</v>
      </c>
      <c r="F11349">
        <f t="shared" si="534"/>
        <v>10</v>
      </c>
      <c r="G11349">
        <f t="shared" si="535"/>
        <v>2020</v>
      </c>
      <c r="H11349">
        <f t="shared" si="536"/>
        <v>662.48900000000003</v>
      </c>
    </row>
    <row r="11350" spans="1:8" ht="14.4">
      <c r="A11350" s="77" t="s">
        <v>49</v>
      </c>
      <c r="B11350" s="63">
        <v>13095500</v>
      </c>
      <c r="C11350" s="64">
        <v>44129</v>
      </c>
      <c r="D11350" s="63">
        <v>333</v>
      </c>
      <c r="E11350" s="63" t="s">
        <v>50</v>
      </c>
      <c r="F11350">
        <f t="shared" si="534"/>
        <v>10</v>
      </c>
      <c r="G11350">
        <f t="shared" si="535"/>
        <v>2020</v>
      </c>
      <c r="H11350">
        <f t="shared" si="536"/>
        <v>660.50549999999998</v>
      </c>
    </row>
    <row r="11351" spans="1:8" ht="14.4">
      <c r="A11351" s="77" t="s">
        <v>49</v>
      </c>
      <c r="B11351" s="63">
        <v>13095500</v>
      </c>
      <c r="C11351" s="64">
        <v>44130</v>
      </c>
      <c r="D11351" s="63">
        <v>333</v>
      </c>
      <c r="E11351" s="63" t="s">
        <v>50</v>
      </c>
      <c r="F11351">
        <f t="shared" si="534"/>
        <v>10</v>
      </c>
      <c r="G11351">
        <f t="shared" si="535"/>
        <v>2020</v>
      </c>
      <c r="H11351">
        <f t="shared" si="536"/>
        <v>660.50549999999998</v>
      </c>
    </row>
    <row r="11352" spans="1:8" ht="14.4">
      <c r="A11352" s="77" t="s">
        <v>49</v>
      </c>
      <c r="B11352" s="63">
        <v>13095500</v>
      </c>
      <c r="C11352" s="64">
        <v>44131</v>
      </c>
      <c r="D11352" s="63">
        <v>333</v>
      </c>
      <c r="E11352" s="63" t="s">
        <v>50</v>
      </c>
      <c r="F11352">
        <f t="shared" si="534"/>
        <v>10</v>
      </c>
      <c r="G11352">
        <f t="shared" si="535"/>
        <v>2020</v>
      </c>
      <c r="H11352">
        <f t="shared" si="536"/>
        <v>660.50549999999998</v>
      </c>
    </row>
    <row r="11353" spans="1:8" ht="14.4">
      <c r="A11353" s="77" t="s">
        <v>49</v>
      </c>
      <c r="B11353" s="63">
        <v>13095500</v>
      </c>
      <c r="C11353" s="64">
        <v>44132</v>
      </c>
      <c r="D11353" s="63">
        <v>333</v>
      </c>
      <c r="E11353" s="63" t="s">
        <v>50</v>
      </c>
      <c r="F11353">
        <f t="shared" si="534"/>
        <v>10</v>
      </c>
      <c r="G11353">
        <f t="shared" si="535"/>
        <v>2020</v>
      </c>
      <c r="H11353">
        <f t="shared" si="536"/>
        <v>660.50549999999998</v>
      </c>
    </row>
    <row r="11354" spans="1:8" ht="14.4">
      <c r="A11354" s="77" t="s">
        <v>49</v>
      </c>
      <c r="B11354" s="63">
        <v>13095500</v>
      </c>
      <c r="C11354" s="64">
        <v>44133</v>
      </c>
      <c r="D11354" s="63">
        <v>333</v>
      </c>
      <c r="E11354" s="63" t="s">
        <v>50</v>
      </c>
      <c r="F11354">
        <f t="shared" si="534"/>
        <v>10</v>
      </c>
      <c r="G11354">
        <f t="shared" si="535"/>
        <v>2020</v>
      </c>
      <c r="H11354">
        <f t="shared" si="536"/>
        <v>660.50549999999998</v>
      </c>
    </row>
    <row r="11355" spans="1:8" ht="14.4">
      <c r="A11355" s="77" t="s">
        <v>49</v>
      </c>
      <c r="B11355" s="63">
        <v>13095500</v>
      </c>
      <c r="C11355" s="64">
        <v>44134</v>
      </c>
      <c r="D11355" s="63">
        <v>333</v>
      </c>
      <c r="E11355" s="63" t="s">
        <v>50</v>
      </c>
      <c r="F11355">
        <f t="shared" si="534"/>
        <v>10</v>
      </c>
      <c r="G11355">
        <f t="shared" si="535"/>
        <v>2020</v>
      </c>
      <c r="H11355">
        <f t="shared" si="536"/>
        <v>660.50549999999998</v>
      </c>
    </row>
    <row r="11356" spans="1:8" ht="14.4">
      <c r="A11356" s="77" t="s">
        <v>49</v>
      </c>
      <c r="B11356" s="63">
        <v>13095500</v>
      </c>
      <c r="C11356" s="64">
        <v>44135</v>
      </c>
      <c r="D11356" s="63">
        <v>333</v>
      </c>
      <c r="E11356" s="63" t="s">
        <v>50</v>
      </c>
      <c r="F11356">
        <f t="shared" si="534"/>
        <v>10</v>
      </c>
      <c r="G11356">
        <f t="shared" si="535"/>
        <v>2020</v>
      </c>
      <c r="H11356">
        <f t="shared" si="536"/>
        <v>660.50549999999998</v>
      </c>
    </row>
    <row r="11357" spans="1:8" ht="14.4">
      <c r="A11357" s="77" t="s">
        <v>49</v>
      </c>
      <c r="B11357" s="63">
        <v>13095500</v>
      </c>
      <c r="C11357" s="64">
        <v>44136</v>
      </c>
      <c r="D11357" s="63">
        <v>332</v>
      </c>
      <c r="E11357" s="63" t="s">
        <v>50</v>
      </c>
      <c r="F11357">
        <f t="shared" si="534"/>
        <v>11</v>
      </c>
      <c r="G11357">
        <f t="shared" si="535"/>
        <v>2021</v>
      </c>
      <c r="H11357">
        <f t="shared" si="536"/>
        <v>658.52200000000005</v>
      </c>
    </row>
    <row r="11358" spans="1:8" ht="14.4">
      <c r="A11358" s="77" t="s">
        <v>49</v>
      </c>
      <c r="B11358" s="63">
        <v>13095500</v>
      </c>
      <c r="C11358" s="64">
        <v>44137</v>
      </c>
      <c r="D11358" s="63">
        <v>332</v>
      </c>
      <c r="E11358" s="63" t="s">
        <v>50</v>
      </c>
      <c r="F11358">
        <f t="shared" si="534"/>
        <v>11</v>
      </c>
      <c r="G11358">
        <f t="shared" si="535"/>
        <v>2021</v>
      </c>
      <c r="H11358">
        <f t="shared" si="536"/>
        <v>658.52200000000005</v>
      </c>
    </row>
    <row r="11359" spans="1:8" ht="14.4">
      <c r="A11359" s="77" t="s">
        <v>49</v>
      </c>
      <c r="B11359" s="63">
        <v>13095500</v>
      </c>
      <c r="C11359" s="64">
        <v>44138</v>
      </c>
      <c r="D11359" s="63">
        <v>332</v>
      </c>
      <c r="E11359" s="63" t="s">
        <v>50</v>
      </c>
      <c r="F11359">
        <f t="shared" si="534"/>
        <v>11</v>
      </c>
      <c r="G11359">
        <f t="shared" si="535"/>
        <v>2021</v>
      </c>
      <c r="H11359">
        <f t="shared" si="536"/>
        <v>658.52200000000005</v>
      </c>
    </row>
    <row r="11360" spans="1:8" ht="14.4">
      <c r="A11360" s="77" t="s">
        <v>49</v>
      </c>
      <c r="B11360" s="63">
        <v>13095500</v>
      </c>
      <c r="C11360" s="64">
        <v>44139</v>
      </c>
      <c r="D11360" s="63">
        <v>332</v>
      </c>
      <c r="E11360" s="63" t="s">
        <v>50</v>
      </c>
      <c r="F11360">
        <f t="shared" si="534"/>
        <v>11</v>
      </c>
      <c r="G11360">
        <f t="shared" si="535"/>
        <v>2021</v>
      </c>
      <c r="H11360">
        <f t="shared" si="536"/>
        <v>658.52200000000005</v>
      </c>
    </row>
    <row r="11361" spans="1:8" ht="14.4">
      <c r="A11361" s="77" t="s">
        <v>49</v>
      </c>
      <c r="B11361" s="63">
        <v>13095500</v>
      </c>
      <c r="C11361" s="64">
        <v>44140</v>
      </c>
      <c r="D11361" s="63">
        <v>332</v>
      </c>
      <c r="E11361" s="63" t="s">
        <v>50</v>
      </c>
      <c r="F11361">
        <f t="shared" si="534"/>
        <v>11</v>
      </c>
      <c r="G11361">
        <f t="shared" si="535"/>
        <v>2021</v>
      </c>
      <c r="H11361">
        <f t="shared" si="536"/>
        <v>658.52200000000005</v>
      </c>
    </row>
    <row r="11362" spans="1:8" ht="14.4">
      <c r="A11362" s="77" t="s">
        <v>49</v>
      </c>
      <c r="B11362" s="63">
        <v>13095500</v>
      </c>
      <c r="C11362" s="64">
        <v>44141</v>
      </c>
      <c r="D11362" s="63">
        <v>332</v>
      </c>
      <c r="E11362" s="63" t="s">
        <v>50</v>
      </c>
      <c r="F11362">
        <f t="shared" si="534"/>
        <v>11</v>
      </c>
      <c r="G11362">
        <f t="shared" si="535"/>
        <v>2021</v>
      </c>
      <c r="H11362">
        <f t="shared" si="536"/>
        <v>658.52200000000005</v>
      </c>
    </row>
    <row r="11363" spans="1:8" ht="14.4">
      <c r="A11363" s="77" t="s">
        <v>49</v>
      </c>
      <c r="B11363" s="63">
        <v>13095500</v>
      </c>
      <c r="C11363" s="64">
        <v>44142</v>
      </c>
      <c r="D11363" s="63">
        <v>333</v>
      </c>
      <c r="E11363" s="63" t="s">
        <v>50</v>
      </c>
      <c r="F11363">
        <f t="shared" si="534"/>
        <v>11</v>
      </c>
      <c r="G11363">
        <f t="shared" si="535"/>
        <v>2021</v>
      </c>
      <c r="H11363">
        <f t="shared" si="536"/>
        <v>660.50549999999998</v>
      </c>
    </row>
    <row r="11364" spans="1:8" ht="14.4">
      <c r="A11364" s="77" t="s">
        <v>49</v>
      </c>
      <c r="B11364" s="63">
        <v>13095500</v>
      </c>
      <c r="C11364" s="64">
        <v>44143</v>
      </c>
      <c r="D11364" s="63">
        <v>333</v>
      </c>
      <c r="E11364" s="63" t="s">
        <v>50</v>
      </c>
      <c r="F11364">
        <f t="shared" si="534"/>
        <v>11</v>
      </c>
      <c r="G11364">
        <f t="shared" si="535"/>
        <v>2021</v>
      </c>
      <c r="H11364">
        <f t="shared" si="536"/>
        <v>660.50549999999998</v>
      </c>
    </row>
    <row r="11365" spans="1:8" ht="14.4">
      <c r="A11365" s="77" t="s">
        <v>49</v>
      </c>
      <c r="B11365" s="63">
        <v>13095500</v>
      </c>
      <c r="C11365" s="64">
        <v>44144</v>
      </c>
      <c r="D11365" s="63">
        <v>332</v>
      </c>
      <c r="E11365" s="63" t="s">
        <v>50</v>
      </c>
      <c r="F11365">
        <f t="shared" si="534"/>
        <v>11</v>
      </c>
      <c r="G11365">
        <f t="shared" si="535"/>
        <v>2021</v>
      </c>
      <c r="H11365">
        <f t="shared" si="536"/>
        <v>658.52200000000005</v>
      </c>
    </row>
    <row r="11366" spans="1:8" ht="14.4">
      <c r="A11366" s="77" t="s">
        <v>49</v>
      </c>
      <c r="B11366" s="63">
        <v>13095500</v>
      </c>
      <c r="C11366" s="64">
        <v>44145</v>
      </c>
      <c r="D11366" s="63">
        <v>332</v>
      </c>
      <c r="E11366" s="63" t="s">
        <v>50</v>
      </c>
      <c r="F11366">
        <f t="shared" si="534"/>
        <v>11</v>
      </c>
      <c r="G11366">
        <f t="shared" si="535"/>
        <v>2021</v>
      </c>
      <c r="H11366">
        <f t="shared" si="536"/>
        <v>658.52200000000005</v>
      </c>
    </row>
    <row r="11367" spans="1:8" ht="14.4">
      <c r="A11367" s="77" t="s">
        <v>49</v>
      </c>
      <c r="B11367" s="63">
        <v>13095500</v>
      </c>
      <c r="C11367" s="64">
        <v>44146</v>
      </c>
      <c r="D11367" s="63">
        <v>333</v>
      </c>
      <c r="E11367" s="63" t="s">
        <v>50</v>
      </c>
      <c r="F11367">
        <f t="shared" si="534"/>
        <v>11</v>
      </c>
      <c r="G11367">
        <f t="shared" si="535"/>
        <v>2021</v>
      </c>
      <c r="H11367">
        <f t="shared" si="536"/>
        <v>660.50549999999998</v>
      </c>
    </row>
    <row r="11368" spans="1:8" ht="14.4">
      <c r="A11368" s="77" t="s">
        <v>49</v>
      </c>
      <c r="B11368" s="63">
        <v>13095500</v>
      </c>
      <c r="C11368" s="64">
        <v>44147</v>
      </c>
      <c r="D11368" s="63">
        <v>332</v>
      </c>
      <c r="E11368" s="63" t="s">
        <v>50</v>
      </c>
      <c r="F11368">
        <f t="shared" si="534"/>
        <v>11</v>
      </c>
      <c r="G11368">
        <f t="shared" si="535"/>
        <v>2021</v>
      </c>
      <c r="H11368">
        <f t="shared" si="536"/>
        <v>658.52200000000005</v>
      </c>
    </row>
    <row r="11369" spans="1:8" ht="14.4">
      <c r="A11369" s="77" t="s">
        <v>49</v>
      </c>
      <c r="B11369" s="63">
        <v>13095500</v>
      </c>
      <c r="C11369" s="64">
        <v>44148</v>
      </c>
      <c r="D11369" s="63">
        <v>332</v>
      </c>
      <c r="E11369" s="63" t="s">
        <v>50</v>
      </c>
      <c r="F11369">
        <f t="shared" si="534"/>
        <v>11</v>
      </c>
      <c r="G11369">
        <f t="shared" si="535"/>
        <v>2021</v>
      </c>
      <c r="H11369">
        <f t="shared" si="536"/>
        <v>658.52200000000005</v>
      </c>
    </row>
    <row r="11370" spans="1:8" ht="14.4">
      <c r="A11370" s="77" t="s">
        <v>49</v>
      </c>
      <c r="B11370" s="63">
        <v>13095500</v>
      </c>
      <c r="C11370" s="64">
        <v>44149</v>
      </c>
      <c r="D11370" s="63">
        <v>332</v>
      </c>
      <c r="E11370" s="63" t="s">
        <v>50</v>
      </c>
      <c r="F11370">
        <f t="shared" si="534"/>
        <v>11</v>
      </c>
      <c r="G11370">
        <f t="shared" si="535"/>
        <v>2021</v>
      </c>
      <c r="H11370">
        <f t="shared" si="536"/>
        <v>658.52200000000005</v>
      </c>
    </row>
    <row r="11371" spans="1:8" ht="14.4">
      <c r="A11371" s="77" t="s">
        <v>49</v>
      </c>
      <c r="B11371" s="63">
        <v>13095500</v>
      </c>
      <c r="C11371" s="64">
        <v>44150</v>
      </c>
      <c r="D11371" s="63">
        <v>332</v>
      </c>
      <c r="E11371" s="63" t="s">
        <v>50</v>
      </c>
      <c r="F11371">
        <f t="shared" si="534"/>
        <v>11</v>
      </c>
      <c r="G11371">
        <f t="shared" si="535"/>
        <v>2021</v>
      </c>
      <c r="H11371">
        <f t="shared" si="536"/>
        <v>658.52200000000005</v>
      </c>
    </row>
    <row r="11372" spans="1:8" ht="14.4">
      <c r="A11372" s="77" t="s">
        <v>49</v>
      </c>
      <c r="B11372" s="63">
        <v>13095500</v>
      </c>
      <c r="C11372" s="64">
        <v>44151</v>
      </c>
      <c r="D11372" s="63">
        <v>331</v>
      </c>
      <c r="E11372" s="63" t="s">
        <v>50</v>
      </c>
      <c r="F11372">
        <f t="shared" si="534"/>
        <v>11</v>
      </c>
      <c r="G11372">
        <f t="shared" si="535"/>
        <v>2021</v>
      </c>
      <c r="H11372">
        <f t="shared" si="536"/>
        <v>656.5385</v>
      </c>
    </row>
    <row r="11373" spans="1:8" ht="14.4">
      <c r="A11373" s="77" t="s">
        <v>49</v>
      </c>
      <c r="B11373" s="63">
        <v>13095500</v>
      </c>
      <c r="C11373" s="64">
        <v>44152</v>
      </c>
      <c r="D11373" s="63">
        <v>331</v>
      </c>
      <c r="E11373" s="63" t="s">
        <v>50</v>
      </c>
      <c r="F11373">
        <f t="shared" si="534"/>
        <v>11</v>
      </c>
      <c r="G11373">
        <f t="shared" si="535"/>
        <v>2021</v>
      </c>
      <c r="H11373">
        <f t="shared" si="536"/>
        <v>656.5385</v>
      </c>
    </row>
    <row r="11374" spans="1:8" ht="14.4">
      <c r="A11374" s="77" t="s">
        <v>49</v>
      </c>
      <c r="B11374" s="63">
        <v>13095500</v>
      </c>
      <c r="C11374" s="64">
        <v>44153</v>
      </c>
      <c r="D11374" s="63">
        <v>331</v>
      </c>
      <c r="E11374" s="63" t="s">
        <v>50</v>
      </c>
      <c r="F11374">
        <f t="shared" si="534"/>
        <v>11</v>
      </c>
      <c r="G11374">
        <f t="shared" si="535"/>
        <v>2021</v>
      </c>
      <c r="H11374">
        <f t="shared" si="536"/>
        <v>656.5385</v>
      </c>
    </row>
    <row r="11375" spans="1:8" ht="14.4">
      <c r="A11375" s="77" t="s">
        <v>49</v>
      </c>
      <c r="B11375" s="63">
        <v>13095500</v>
      </c>
      <c r="C11375" s="64">
        <v>44154</v>
      </c>
      <c r="D11375" s="63">
        <v>330</v>
      </c>
      <c r="E11375" s="63" t="s">
        <v>50</v>
      </c>
      <c r="F11375">
        <f t="shared" si="534"/>
        <v>11</v>
      </c>
      <c r="G11375">
        <f t="shared" si="535"/>
        <v>2021</v>
      </c>
      <c r="H11375">
        <f t="shared" si="536"/>
        <v>654.55500000000006</v>
      </c>
    </row>
    <row r="11376" spans="1:8" ht="14.4">
      <c r="A11376" s="77" t="s">
        <v>49</v>
      </c>
      <c r="B11376" s="63">
        <v>13095500</v>
      </c>
      <c r="C11376" s="64">
        <v>44155</v>
      </c>
      <c r="D11376" s="63">
        <v>330</v>
      </c>
      <c r="E11376" s="63" t="s">
        <v>50</v>
      </c>
      <c r="F11376">
        <f t="shared" si="534"/>
        <v>11</v>
      </c>
      <c r="G11376">
        <f t="shared" si="535"/>
        <v>2021</v>
      </c>
      <c r="H11376">
        <f t="shared" si="536"/>
        <v>654.55500000000006</v>
      </c>
    </row>
    <row r="11377" spans="1:8" ht="14.4">
      <c r="A11377" s="77" t="s">
        <v>49</v>
      </c>
      <c r="B11377" s="63">
        <v>13095500</v>
      </c>
      <c r="C11377" s="64">
        <v>44156</v>
      </c>
      <c r="D11377" s="63">
        <v>329</v>
      </c>
      <c r="E11377" s="63" t="s">
        <v>50</v>
      </c>
      <c r="F11377">
        <f t="shared" si="534"/>
        <v>11</v>
      </c>
      <c r="G11377">
        <f t="shared" si="535"/>
        <v>2021</v>
      </c>
      <c r="H11377">
        <f t="shared" si="536"/>
        <v>652.57150000000001</v>
      </c>
    </row>
    <row r="11378" spans="1:8" ht="14.4">
      <c r="A11378" s="77" t="s">
        <v>49</v>
      </c>
      <c r="B11378" s="63">
        <v>13095500</v>
      </c>
      <c r="C11378" s="64">
        <v>44157</v>
      </c>
      <c r="D11378" s="63">
        <v>330</v>
      </c>
      <c r="E11378" s="63" t="s">
        <v>50</v>
      </c>
      <c r="F11378">
        <f t="shared" si="534"/>
        <v>11</v>
      </c>
      <c r="G11378">
        <f t="shared" si="535"/>
        <v>2021</v>
      </c>
      <c r="H11378">
        <f t="shared" si="536"/>
        <v>654.55500000000006</v>
      </c>
    </row>
    <row r="11379" spans="1:8" ht="14.4">
      <c r="A11379" s="77" t="s">
        <v>49</v>
      </c>
      <c r="B11379" s="63">
        <v>13095500</v>
      </c>
      <c r="C11379" s="64">
        <v>44158</v>
      </c>
      <c r="D11379" s="63">
        <v>330</v>
      </c>
      <c r="E11379" s="63" t="s">
        <v>50</v>
      </c>
      <c r="F11379">
        <f t="shared" si="534"/>
        <v>11</v>
      </c>
      <c r="G11379">
        <f t="shared" si="535"/>
        <v>2021</v>
      </c>
      <c r="H11379">
        <f t="shared" si="536"/>
        <v>654.55500000000006</v>
      </c>
    </row>
    <row r="11380" spans="1:8" ht="14.4">
      <c r="A11380" s="77" t="s">
        <v>49</v>
      </c>
      <c r="B11380" s="63">
        <v>13095500</v>
      </c>
      <c r="C11380" s="64">
        <v>44159</v>
      </c>
      <c r="D11380" s="63">
        <v>329</v>
      </c>
      <c r="E11380" s="63" t="s">
        <v>50</v>
      </c>
      <c r="F11380">
        <f t="shared" si="534"/>
        <v>11</v>
      </c>
      <c r="G11380">
        <f t="shared" si="535"/>
        <v>2021</v>
      </c>
      <c r="H11380">
        <f t="shared" si="536"/>
        <v>652.57150000000001</v>
      </c>
    </row>
    <row r="11381" spans="1:8" ht="14.4">
      <c r="A11381" s="77" t="s">
        <v>49</v>
      </c>
      <c r="B11381" s="63">
        <v>13095500</v>
      </c>
      <c r="C11381" s="64">
        <v>44160</v>
      </c>
      <c r="D11381" s="63">
        <v>330</v>
      </c>
      <c r="E11381" s="63" t="s">
        <v>50</v>
      </c>
      <c r="F11381">
        <f t="shared" si="534"/>
        <v>11</v>
      </c>
      <c r="G11381">
        <f t="shared" si="535"/>
        <v>2021</v>
      </c>
      <c r="H11381">
        <f t="shared" si="536"/>
        <v>654.55500000000006</v>
      </c>
    </row>
    <row r="11382" spans="1:8" ht="14.4">
      <c r="A11382" s="77" t="s">
        <v>49</v>
      </c>
      <c r="B11382" s="63">
        <v>13095500</v>
      </c>
      <c r="C11382" s="64">
        <v>44161</v>
      </c>
      <c r="D11382" s="63">
        <v>329</v>
      </c>
      <c r="E11382" s="63" t="s">
        <v>50</v>
      </c>
      <c r="F11382">
        <f t="shared" si="534"/>
        <v>11</v>
      </c>
      <c r="G11382">
        <f t="shared" si="535"/>
        <v>2021</v>
      </c>
      <c r="H11382">
        <f t="shared" si="536"/>
        <v>652.57150000000001</v>
      </c>
    </row>
    <row r="11383" spans="1:8" ht="14.4">
      <c r="A11383" s="77" t="s">
        <v>49</v>
      </c>
      <c r="B11383" s="63">
        <v>13095500</v>
      </c>
      <c r="C11383" s="64">
        <v>44162</v>
      </c>
      <c r="D11383" s="63">
        <v>329</v>
      </c>
      <c r="E11383" s="63" t="s">
        <v>50</v>
      </c>
      <c r="F11383">
        <f t="shared" si="534"/>
        <v>11</v>
      </c>
      <c r="G11383">
        <f t="shared" si="535"/>
        <v>2021</v>
      </c>
      <c r="H11383">
        <f t="shared" si="536"/>
        <v>652.57150000000001</v>
      </c>
    </row>
    <row r="11384" spans="1:8" ht="14.4">
      <c r="A11384" s="77" t="s">
        <v>49</v>
      </c>
      <c r="B11384" s="63">
        <v>13095500</v>
      </c>
      <c r="C11384" s="64">
        <v>44163</v>
      </c>
      <c r="D11384" s="63">
        <v>329</v>
      </c>
      <c r="E11384" s="63" t="s">
        <v>50</v>
      </c>
      <c r="F11384">
        <f t="shared" si="534"/>
        <v>11</v>
      </c>
      <c r="G11384">
        <f t="shared" si="535"/>
        <v>2021</v>
      </c>
      <c r="H11384">
        <f t="shared" si="536"/>
        <v>652.57150000000001</v>
      </c>
    </row>
    <row r="11385" spans="1:8" ht="14.4">
      <c r="A11385" s="77" t="s">
        <v>49</v>
      </c>
      <c r="B11385" s="63">
        <v>13095500</v>
      </c>
      <c r="C11385" s="64">
        <v>44164</v>
      </c>
      <c r="D11385" s="63">
        <v>328</v>
      </c>
      <c r="E11385" s="63" t="s">
        <v>50</v>
      </c>
      <c r="F11385">
        <f t="shared" si="534"/>
        <v>11</v>
      </c>
      <c r="G11385">
        <f t="shared" si="535"/>
        <v>2021</v>
      </c>
      <c r="H11385">
        <f t="shared" si="536"/>
        <v>650.58799999999997</v>
      </c>
    </row>
    <row r="11386" spans="1:8" ht="14.4">
      <c r="A11386" s="77" t="s">
        <v>49</v>
      </c>
      <c r="B11386" s="63">
        <v>13095500</v>
      </c>
      <c r="C11386" s="64">
        <v>44165</v>
      </c>
      <c r="D11386" s="63">
        <v>329</v>
      </c>
      <c r="E11386" s="63" t="s">
        <v>50</v>
      </c>
      <c r="F11386">
        <f t="shared" si="534"/>
        <v>11</v>
      </c>
      <c r="G11386">
        <f t="shared" si="535"/>
        <v>2021</v>
      </c>
      <c r="H11386">
        <f t="shared" si="536"/>
        <v>652.57150000000001</v>
      </c>
    </row>
    <row r="11387" spans="1:8" ht="14.4">
      <c r="A11387" s="77" t="s">
        <v>49</v>
      </c>
      <c r="B11387" s="63">
        <v>13095500</v>
      </c>
      <c r="C11387" s="64">
        <v>44166</v>
      </c>
      <c r="D11387" s="63">
        <v>328</v>
      </c>
      <c r="E11387" s="63" t="s">
        <v>50</v>
      </c>
      <c r="F11387">
        <f t="shared" si="534"/>
        <v>12</v>
      </c>
      <c r="G11387">
        <f t="shared" si="535"/>
        <v>2021</v>
      </c>
      <c r="H11387">
        <f t="shared" si="536"/>
        <v>650.58799999999997</v>
      </c>
    </row>
    <row r="11388" spans="1:8" ht="14.4">
      <c r="A11388" s="77" t="s">
        <v>49</v>
      </c>
      <c r="B11388" s="63">
        <v>13095500</v>
      </c>
      <c r="C11388" s="64">
        <v>44167</v>
      </c>
      <c r="D11388" s="63">
        <v>328</v>
      </c>
      <c r="E11388" s="63" t="s">
        <v>50</v>
      </c>
      <c r="F11388">
        <f t="shared" si="534"/>
        <v>12</v>
      </c>
      <c r="G11388">
        <f t="shared" si="535"/>
        <v>2021</v>
      </c>
      <c r="H11388">
        <f t="shared" si="536"/>
        <v>650.58799999999997</v>
      </c>
    </row>
    <row r="11389" spans="1:8" ht="14.4">
      <c r="A11389" s="77" t="s">
        <v>49</v>
      </c>
      <c r="B11389" s="63">
        <v>13095500</v>
      </c>
      <c r="C11389" s="64">
        <v>44168</v>
      </c>
      <c r="D11389" s="63">
        <v>328</v>
      </c>
      <c r="E11389" s="63" t="s">
        <v>50</v>
      </c>
      <c r="F11389">
        <f t="shared" si="534"/>
        <v>12</v>
      </c>
      <c r="G11389">
        <f t="shared" si="535"/>
        <v>2021</v>
      </c>
      <c r="H11389">
        <f t="shared" si="536"/>
        <v>650.58799999999997</v>
      </c>
    </row>
    <row r="11390" spans="1:8" ht="14.4">
      <c r="A11390" s="77" t="s">
        <v>49</v>
      </c>
      <c r="B11390" s="63">
        <v>13095500</v>
      </c>
      <c r="C11390" s="64">
        <v>44169</v>
      </c>
      <c r="D11390" s="63">
        <v>327</v>
      </c>
      <c r="E11390" s="63" t="s">
        <v>50</v>
      </c>
      <c r="F11390">
        <f t="shared" si="534"/>
        <v>12</v>
      </c>
      <c r="G11390">
        <f t="shared" si="535"/>
        <v>2021</v>
      </c>
      <c r="H11390">
        <f t="shared" si="536"/>
        <v>648.60450000000003</v>
      </c>
    </row>
    <row r="11391" spans="1:8" ht="14.4">
      <c r="A11391" s="77" t="s">
        <v>49</v>
      </c>
      <c r="B11391" s="63">
        <v>13095500</v>
      </c>
      <c r="C11391" s="64">
        <v>44170</v>
      </c>
      <c r="D11391" s="63">
        <v>327</v>
      </c>
      <c r="E11391" s="63" t="s">
        <v>50</v>
      </c>
      <c r="F11391">
        <f t="shared" si="534"/>
        <v>12</v>
      </c>
      <c r="G11391">
        <f t="shared" si="535"/>
        <v>2021</v>
      </c>
      <c r="H11391">
        <f t="shared" si="536"/>
        <v>648.60450000000003</v>
      </c>
    </row>
    <row r="11392" spans="1:8" ht="14.4">
      <c r="A11392" s="77" t="s">
        <v>49</v>
      </c>
      <c r="B11392" s="63">
        <v>13095500</v>
      </c>
      <c r="C11392" s="64">
        <v>44171</v>
      </c>
      <c r="D11392" s="63">
        <v>327</v>
      </c>
      <c r="E11392" s="63" t="s">
        <v>50</v>
      </c>
      <c r="F11392">
        <f t="shared" si="534"/>
        <v>12</v>
      </c>
      <c r="G11392">
        <f t="shared" si="535"/>
        <v>2021</v>
      </c>
      <c r="H11392">
        <f t="shared" si="536"/>
        <v>648.60450000000003</v>
      </c>
    </row>
    <row r="11393" spans="1:8" ht="14.4">
      <c r="A11393" s="77" t="s">
        <v>49</v>
      </c>
      <c r="B11393" s="63">
        <v>13095500</v>
      </c>
      <c r="C11393" s="64">
        <v>44172</v>
      </c>
      <c r="D11393" s="63">
        <v>327</v>
      </c>
      <c r="E11393" s="63" t="s">
        <v>50</v>
      </c>
      <c r="F11393">
        <f t="shared" si="534"/>
        <v>12</v>
      </c>
      <c r="G11393">
        <f t="shared" si="535"/>
        <v>2021</v>
      </c>
      <c r="H11393">
        <f t="shared" si="536"/>
        <v>648.60450000000003</v>
      </c>
    </row>
    <row r="11394" spans="1:8" ht="14.4">
      <c r="A11394" s="77" t="s">
        <v>49</v>
      </c>
      <c r="B11394" s="63">
        <v>13095500</v>
      </c>
      <c r="C11394" s="64">
        <v>44173</v>
      </c>
      <c r="D11394" s="63">
        <v>327</v>
      </c>
      <c r="E11394" s="63" t="s">
        <v>50</v>
      </c>
      <c r="F11394">
        <f t="shared" si="534"/>
        <v>12</v>
      </c>
      <c r="G11394">
        <f t="shared" si="535"/>
        <v>2021</v>
      </c>
      <c r="H11394">
        <f t="shared" si="536"/>
        <v>648.60450000000003</v>
      </c>
    </row>
    <row r="11395" spans="1:8" ht="14.4">
      <c r="A11395" s="77" t="s">
        <v>49</v>
      </c>
      <c r="B11395" s="63">
        <v>13095500</v>
      </c>
      <c r="C11395" s="64">
        <v>44174</v>
      </c>
      <c r="D11395" s="63">
        <v>327</v>
      </c>
      <c r="E11395" s="63" t="s">
        <v>50</v>
      </c>
      <c r="F11395">
        <f t="shared" si="534"/>
        <v>12</v>
      </c>
      <c r="G11395">
        <f t="shared" si="535"/>
        <v>2021</v>
      </c>
      <c r="H11395">
        <f t="shared" si="536"/>
        <v>648.60450000000003</v>
      </c>
    </row>
    <row r="11396" spans="1:8" ht="14.4">
      <c r="A11396" s="77" t="s">
        <v>49</v>
      </c>
      <c r="B11396" s="63">
        <v>13095500</v>
      </c>
      <c r="C11396" s="64">
        <v>44175</v>
      </c>
      <c r="D11396" s="63">
        <v>327</v>
      </c>
      <c r="E11396" s="63" t="s">
        <v>50</v>
      </c>
      <c r="F11396">
        <f t="shared" si="534"/>
        <v>12</v>
      </c>
      <c r="G11396">
        <f t="shared" si="535"/>
        <v>2021</v>
      </c>
      <c r="H11396">
        <f t="shared" si="536"/>
        <v>648.60450000000003</v>
      </c>
    </row>
    <row r="11397" spans="1:8" ht="14.4">
      <c r="A11397" s="77" t="s">
        <v>49</v>
      </c>
      <c r="B11397" s="63">
        <v>13095500</v>
      </c>
      <c r="C11397" s="64">
        <v>44176</v>
      </c>
      <c r="D11397" s="63">
        <v>327</v>
      </c>
      <c r="E11397" s="63" t="s">
        <v>50</v>
      </c>
      <c r="F11397">
        <f t="shared" si="534"/>
        <v>12</v>
      </c>
      <c r="G11397">
        <f t="shared" si="535"/>
        <v>2021</v>
      </c>
      <c r="H11397">
        <f t="shared" si="536"/>
        <v>648.60450000000003</v>
      </c>
    </row>
    <row r="11398" spans="1:8" ht="14.4">
      <c r="A11398" s="77" t="s">
        <v>49</v>
      </c>
      <c r="B11398" s="63">
        <v>13095500</v>
      </c>
      <c r="C11398" s="64">
        <v>44177</v>
      </c>
      <c r="D11398" s="63">
        <v>327</v>
      </c>
      <c r="E11398" s="63" t="s">
        <v>50</v>
      </c>
      <c r="F11398">
        <f t="shared" si="534"/>
        <v>12</v>
      </c>
      <c r="G11398">
        <f t="shared" si="535"/>
        <v>2021</v>
      </c>
      <c r="H11398">
        <f t="shared" si="536"/>
        <v>648.60450000000003</v>
      </c>
    </row>
    <row r="11399" spans="1:8" ht="14.4">
      <c r="A11399" s="77" t="s">
        <v>49</v>
      </c>
      <c r="B11399" s="63">
        <v>13095500</v>
      </c>
      <c r="C11399" s="64">
        <v>44178</v>
      </c>
      <c r="D11399" s="63">
        <v>326</v>
      </c>
      <c r="E11399" s="63" t="s">
        <v>50</v>
      </c>
      <c r="F11399">
        <f t="shared" si="534"/>
        <v>12</v>
      </c>
      <c r="G11399">
        <f t="shared" si="535"/>
        <v>2021</v>
      </c>
      <c r="H11399">
        <f t="shared" si="536"/>
        <v>646.62099999999998</v>
      </c>
    </row>
    <row r="11400" spans="1:8" ht="14.4">
      <c r="A11400" s="77" t="s">
        <v>49</v>
      </c>
      <c r="B11400" s="63">
        <v>13095500</v>
      </c>
      <c r="C11400" s="64">
        <v>44179</v>
      </c>
      <c r="D11400" s="63">
        <v>327</v>
      </c>
      <c r="E11400" s="63" t="s">
        <v>50</v>
      </c>
      <c r="F11400">
        <f t="shared" ref="F11400:F11463" si="537">MONTH(C11400)</f>
        <v>12</v>
      </c>
      <c r="G11400">
        <f t="shared" ref="G11400:G11463" si="538">IF(F11400&gt;10,YEAR(C11400)+1,YEAR(C11400))</f>
        <v>2021</v>
      </c>
      <c r="H11400">
        <f t="shared" ref="H11400:H11463" si="539">D11400*1.9835</f>
        <v>648.60450000000003</v>
      </c>
    </row>
    <row r="11401" spans="1:8" ht="14.4">
      <c r="A11401" s="77" t="s">
        <v>49</v>
      </c>
      <c r="B11401" s="63">
        <v>13095500</v>
      </c>
      <c r="C11401" s="64">
        <v>44180</v>
      </c>
      <c r="D11401" s="63">
        <v>326</v>
      </c>
      <c r="E11401" s="63" t="s">
        <v>50</v>
      </c>
      <c r="F11401">
        <f t="shared" si="537"/>
        <v>12</v>
      </c>
      <c r="G11401">
        <f t="shared" si="538"/>
        <v>2021</v>
      </c>
      <c r="H11401">
        <f t="shared" si="539"/>
        <v>646.62099999999998</v>
      </c>
    </row>
    <row r="11402" spans="1:8" ht="14.4">
      <c r="A11402" s="77" t="s">
        <v>49</v>
      </c>
      <c r="B11402" s="63">
        <v>13095500</v>
      </c>
      <c r="C11402" s="64">
        <v>44181</v>
      </c>
      <c r="D11402" s="63">
        <v>326</v>
      </c>
      <c r="E11402" s="63" t="s">
        <v>50</v>
      </c>
      <c r="F11402">
        <f t="shared" si="537"/>
        <v>12</v>
      </c>
      <c r="G11402">
        <f t="shared" si="538"/>
        <v>2021</v>
      </c>
      <c r="H11402">
        <f t="shared" si="539"/>
        <v>646.62099999999998</v>
      </c>
    </row>
    <row r="11403" spans="1:8" ht="14.4">
      <c r="A11403" s="77" t="s">
        <v>49</v>
      </c>
      <c r="B11403" s="63">
        <v>13095500</v>
      </c>
      <c r="C11403" s="64">
        <v>44182</v>
      </c>
      <c r="D11403" s="63">
        <v>327</v>
      </c>
      <c r="E11403" s="63" t="s">
        <v>50</v>
      </c>
      <c r="F11403">
        <f t="shared" si="537"/>
        <v>12</v>
      </c>
      <c r="G11403">
        <f t="shared" si="538"/>
        <v>2021</v>
      </c>
      <c r="H11403">
        <f t="shared" si="539"/>
        <v>648.60450000000003</v>
      </c>
    </row>
    <row r="11404" spans="1:8" ht="14.4">
      <c r="A11404" s="77" t="s">
        <v>49</v>
      </c>
      <c r="B11404" s="63">
        <v>13095500</v>
      </c>
      <c r="C11404" s="64">
        <v>44183</v>
      </c>
      <c r="D11404" s="63">
        <v>326</v>
      </c>
      <c r="E11404" s="63" t="s">
        <v>50</v>
      </c>
      <c r="F11404">
        <f t="shared" si="537"/>
        <v>12</v>
      </c>
      <c r="G11404">
        <f t="shared" si="538"/>
        <v>2021</v>
      </c>
      <c r="H11404">
        <f t="shared" si="539"/>
        <v>646.62099999999998</v>
      </c>
    </row>
    <row r="11405" spans="1:8" ht="14.4">
      <c r="A11405" s="77" t="s">
        <v>49</v>
      </c>
      <c r="B11405" s="63">
        <v>13095500</v>
      </c>
      <c r="C11405" s="64">
        <v>44184</v>
      </c>
      <c r="D11405" s="63">
        <v>326</v>
      </c>
      <c r="E11405" s="63" t="s">
        <v>50</v>
      </c>
      <c r="F11405">
        <f t="shared" si="537"/>
        <v>12</v>
      </c>
      <c r="G11405">
        <f t="shared" si="538"/>
        <v>2021</v>
      </c>
      <c r="H11405">
        <f t="shared" si="539"/>
        <v>646.62099999999998</v>
      </c>
    </row>
    <row r="11406" spans="1:8" ht="14.4">
      <c r="A11406" s="77" t="s">
        <v>49</v>
      </c>
      <c r="B11406" s="63">
        <v>13095500</v>
      </c>
      <c r="C11406" s="64">
        <v>44185</v>
      </c>
      <c r="D11406" s="63">
        <v>325</v>
      </c>
      <c r="E11406" s="63" t="s">
        <v>50</v>
      </c>
      <c r="F11406">
        <f t="shared" si="537"/>
        <v>12</v>
      </c>
      <c r="G11406">
        <f t="shared" si="538"/>
        <v>2021</v>
      </c>
      <c r="H11406">
        <f t="shared" si="539"/>
        <v>644.63750000000005</v>
      </c>
    </row>
    <row r="11407" spans="1:8" ht="14.4">
      <c r="A11407" s="77" t="s">
        <v>49</v>
      </c>
      <c r="B11407" s="63">
        <v>13095500</v>
      </c>
      <c r="C11407" s="64">
        <v>44186</v>
      </c>
      <c r="D11407" s="63">
        <v>325</v>
      </c>
      <c r="E11407" s="63" t="s">
        <v>50</v>
      </c>
      <c r="F11407">
        <f t="shared" si="537"/>
        <v>12</v>
      </c>
      <c r="G11407">
        <f t="shared" si="538"/>
        <v>2021</v>
      </c>
      <c r="H11407">
        <f t="shared" si="539"/>
        <v>644.63750000000005</v>
      </c>
    </row>
    <row r="11408" spans="1:8" ht="14.4">
      <c r="A11408" s="77" t="s">
        <v>49</v>
      </c>
      <c r="B11408" s="63">
        <v>13095500</v>
      </c>
      <c r="C11408" s="64">
        <v>44187</v>
      </c>
      <c r="D11408" s="63">
        <v>325</v>
      </c>
      <c r="E11408" s="63" t="s">
        <v>50</v>
      </c>
      <c r="F11408">
        <f t="shared" si="537"/>
        <v>12</v>
      </c>
      <c r="G11408">
        <f t="shared" si="538"/>
        <v>2021</v>
      </c>
      <c r="H11408">
        <f t="shared" si="539"/>
        <v>644.63750000000005</v>
      </c>
    </row>
    <row r="11409" spans="1:8" ht="14.4">
      <c r="A11409" s="77" t="s">
        <v>49</v>
      </c>
      <c r="B11409" s="63">
        <v>13095500</v>
      </c>
      <c r="C11409" s="64">
        <v>44188</v>
      </c>
      <c r="D11409" s="63">
        <v>324</v>
      </c>
      <c r="E11409" s="63" t="s">
        <v>50</v>
      </c>
      <c r="F11409">
        <f t="shared" si="537"/>
        <v>12</v>
      </c>
      <c r="G11409">
        <f t="shared" si="538"/>
        <v>2021</v>
      </c>
      <c r="H11409">
        <f t="shared" si="539"/>
        <v>642.654</v>
      </c>
    </row>
    <row r="11410" spans="1:8" ht="14.4">
      <c r="A11410" s="77" t="s">
        <v>49</v>
      </c>
      <c r="B11410" s="63">
        <v>13095500</v>
      </c>
      <c r="C11410" s="64">
        <v>44189</v>
      </c>
      <c r="D11410" s="63">
        <v>324</v>
      </c>
      <c r="E11410" s="63" t="s">
        <v>50</v>
      </c>
      <c r="F11410">
        <f t="shared" si="537"/>
        <v>12</v>
      </c>
      <c r="G11410">
        <f t="shared" si="538"/>
        <v>2021</v>
      </c>
      <c r="H11410">
        <f t="shared" si="539"/>
        <v>642.654</v>
      </c>
    </row>
    <row r="11411" spans="1:8" ht="14.4">
      <c r="A11411" s="77" t="s">
        <v>49</v>
      </c>
      <c r="B11411" s="63">
        <v>13095500</v>
      </c>
      <c r="C11411" s="64">
        <v>44190</v>
      </c>
      <c r="D11411" s="63">
        <v>324</v>
      </c>
      <c r="E11411" s="63" t="s">
        <v>50</v>
      </c>
      <c r="F11411">
        <f t="shared" si="537"/>
        <v>12</v>
      </c>
      <c r="G11411">
        <f t="shared" si="538"/>
        <v>2021</v>
      </c>
      <c r="H11411">
        <f t="shared" si="539"/>
        <v>642.654</v>
      </c>
    </row>
    <row r="11412" spans="1:8" ht="14.4">
      <c r="A11412" s="77" t="s">
        <v>49</v>
      </c>
      <c r="B11412" s="63">
        <v>13095500</v>
      </c>
      <c r="C11412" s="64">
        <v>44191</v>
      </c>
      <c r="D11412" s="63">
        <v>324</v>
      </c>
      <c r="E11412" s="63" t="s">
        <v>50</v>
      </c>
      <c r="F11412">
        <f t="shared" si="537"/>
        <v>12</v>
      </c>
      <c r="G11412">
        <f t="shared" si="538"/>
        <v>2021</v>
      </c>
      <c r="H11412">
        <f t="shared" si="539"/>
        <v>642.654</v>
      </c>
    </row>
    <row r="11413" spans="1:8" ht="14.4">
      <c r="A11413" s="77" t="s">
        <v>49</v>
      </c>
      <c r="B11413" s="63">
        <v>13095500</v>
      </c>
      <c r="C11413" s="64">
        <v>44192</v>
      </c>
      <c r="D11413" s="63">
        <v>324</v>
      </c>
      <c r="E11413" s="63" t="s">
        <v>50</v>
      </c>
      <c r="F11413">
        <f t="shared" si="537"/>
        <v>12</v>
      </c>
      <c r="G11413">
        <f t="shared" si="538"/>
        <v>2021</v>
      </c>
      <c r="H11413">
        <f t="shared" si="539"/>
        <v>642.654</v>
      </c>
    </row>
    <row r="11414" spans="1:8" ht="14.4">
      <c r="A11414" s="77" t="s">
        <v>49</v>
      </c>
      <c r="B11414" s="63">
        <v>13095500</v>
      </c>
      <c r="C11414" s="64">
        <v>44193</v>
      </c>
      <c r="D11414" s="63">
        <v>324</v>
      </c>
      <c r="E11414" s="63" t="s">
        <v>50</v>
      </c>
      <c r="F11414">
        <f t="shared" si="537"/>
        <v>12</v>
      </c>
      <c r="G11414">
        <f t="shared" si="538"/>
        <v>2021</v>
      </c>
      <c r="H11414">
        <f t="shared" si="539"/>
        <v>642.654</v>
      </c>
    </row>
    <row r="11415" spans="1:8" ht="14.4">
      <c r="A11415" s="77" t="s">
        <v>49</v>
      </c>
      <c r="B11415" s="63">
        <v>13095500</v>
      </c>
      <c r="C11415" s="64">
        <v>44194</v>
      </c>
      <c r="D11415" s="63">
        <v>324</v>
      </c>
      <c r="E11415" s="63" t="s">
        <v>50</v>
      </c>
      <c r="F11415">
        <f t="shared" si="537"/>
        <v>12</v>
      </c>
      <c r="G11415">
        <f t="shared" si="538"/>
        <v>2021</v>
      </c>
      <c r="H11415">
        <f t="shared" si="539"/>
        <v>642.654</v>
      </c>
    </row>
    <row r="11416" spans="1:8" ht="14.4">
      <c r="A11416" s="77" t="s">
        <v>49</v>
      </c>
      <c r="B11416" s="63">
        <v>13095500</v>
      </c>
      <c r="C11416" s="64">
        <v>44195</v>
      </c>
      <c r="D11416" s="63">
        <v>323</v>
      </c>
      <c r="E11416" s="63" t="s">
        <v>50</v>
      </c>
      <c r="F11416">
        <f t="shared" si="537"/>
        <v>12</v>
      </c>
      <c r="G11416">
        <f t="shared" si="538"/>
        <v>2021</v>
      </c>
      <c r="H11416">
        <f t="shared" si="539"/>
        <v>640.67050000000006</v>
      </c>
    </row>
    <row r="11417" spans="1:8" ht="14.4">
      <c r="A11417" s="77" t="s">
        <v>49</v>
      </c>
      <c r="B11417" s="63">
        <v>13095500</v>
      </c>
      <c r="C11417" s="64">
        <v>44196</v>
      </c>
      <c r="D11417" s="63">
        <v>323</v>
      </c>
      <c r="E11417" s="63" t="s">
        <v>50</v>
      </c>
      <c r="F11417">
        <f t="shared" si="537"/>
        <v>12</v>
      </c>
      <c r="G11417">
        <f t="shared" si="538"/>
        <v>2021</v>
      </c>
      <c r="H11417">
        <f t="shared" si="539"/>
        <v>640.67050000000006</v>
      </c>
    </row>
    <row r="11418" spans="1:8" ht="14.4">
      <c r="A11418" s="77" t="s">
        <v>49</v>
      </c>
      <c r="B11418" s="63">
        <v>13095500</v>
      </c>
      <c r="C11418" s="64">
        <v>44197</v>
      </c>
      <c r="D11418" s="63">
        <v>322</v>
      </c>
      <c r="E11418" s="63" t="s">
        <v>50</v>
      </c>
      <c r="F11418">
        <f t="shared" si="537"/>
        <v>1</v>
      </c>
      <c r="G11418">
        <f t="shared" si="538"/>
        <v>2021</v>
      </c>
      <c r="H11418">
        <f t="shared" si="539"/>
        <v>638.68700000000001</v>
      </c>
    </row>
    <row r="11419" spans="1:8" ht="14.4">
      <c r="A11419" s="77" t="s">
        <v>49</v>
      </c>
      <c r="B11419" s="63">
        <v>13095500</v>
      </c>
      <c r="C11419" s="64">
        <v>44198</v>
      </c>
      <c r="D11419" s="63">
        <v>323</v>
      </c>
      <c r="E11419" s="63" t="s">
        <v>50</v>
      </c>
      <c r="F11419">
        <f t="shared" si="537"/>
        <v>1</v>
      </c>
      <c r="G11419">
        <f t="shared" si="538"/>
        <v>2021</v>
      </c>
      <c r="H11419">
        <f t="shared" si="539"/>
        <v>640.67050000000006</v>
      </c>
    </row>
    <row r="11420" spans="1:8" ht="14.4">
      <c r="A11420" s="77" t="s">
        <v>49</v>
      </c>
      <c r="B11420" s="63">
        <v>13095500</v>
      </c>
      <c r="C11420" s="64">
        <v>44199</v>
      </c>
      <c r="D11420" s="63">
        <v>322</v>
      </c>
      <c r="E11420" s="63" t="s">
        <v>50</v>
      </c>
      <c r="F11420">
        <f t="shared" si="537"/>
        <v>1</v>
      </c>
      <c r="G11420">
        <f t="shared" si="538"/>
        <v>2021</v>
      </c>
      <c r="H11420">
        <f t="shared" si="539"/>
        <v>638.68700000000001</v>
      </c>
    </row>
    <row r="11421" spans="1:8" ht="14.4">
      <c r="A11421" s="77" t="s">
        <v>49</v>
      </c>
      <c r="B11421" s="63">
        <v>13095500</v>
      </c>
      <c r="C11421" s="64">
        <v>44200</v>
      </c>
      <c r="D11421" s="63">
        <v>323</v>
      </c>
      <c r="E11421" s="63" t="s">
        <v>50</v>
      </c>
      <c r="F11421">
        <f t="shared" si="537"/>
        <v>1</v>
      </c>
      <c r="G11421">
        <f t="shared" si="538"/>
        <v>2021</v>
      </c>
      <c r="H11421">
        <f t="shared" si="539"/>
        <v>640.67050000000006</v>
      </c>
    </row>
    <row r="11422" spans="1:8" ht="14.4">
      <c r="A11422" s="77" t="s">
        <v>49</v>
      </c>
      <c r="B11422" s="63">
        <v>13095500</v>
      </c>
      <c r="C11422" s="64">
        <v>44201</v>
      </c>
      <c r="D11422" s="63">
        <v>322</v>
      </c>
      <c r="E11422" s="63" t="s">
        <v>50</v>
      </c>
      <c r="F11422">
        <f t="shared" si="537"/>
        <v>1</v>
      </c>
      <c r="G11422">
        <f t="shared" si="538"/>
        <v>2021</v>
      </c>
      <c r="H11422">
        <f t="shared" si="539"/>
        <v>638.68700000000001</v>
      </c>
    </row>
    <row r="11423" spans="1:8" ht="14.4">
      <c r="A11423" s="77" t="s">
        <v>49</v>
      </c>
      <c r="B11423" s="63">
        <v>13095500</v>
      </c>
      <c r="C11423" s="64">
        <v>44202</v>
      </c>
      <c r="D11423" s="63">
        <v>321</v>
      </c>
      <c r="E11423" s="63" t="s">
        <v>50</v>
      </c>
      <c r="F11423">
        <f t="shared" si="537"/>
        <v>1</v>
      </c>
      <c r="G11423">
        <f t="shared" si="538"/>
        <v>2021</v>
      </c>
      <c r="H11423">
        <f t="shared" si="539"/>
        <v>636.70349999999996</v>
      </c>
    </row>
    <row r="11424" spans="1:8" ht="14.4">
      <c r="A11424" s="77" t="s">
        <v>49</v>
      </c>
      <c r="B11424" s="63">
        <v>13095500</v>
      </c>
      <c r="C11424" s="64">
        <v>44203</v>
      </c>
      <c r="D11424" s="63">
        <v>321</v>
      </c>
      <c r="E11424" s="63" t="s">
        <v>50</v>
      </c>
      <c r="F11424">
        <f t="shared" si="537"/>
        <v>1</v>
      </c>
      <c r="G11424">
        <f t="shared" si="538"/>
        <v>2021</v>
      </c>
      <c r="H11424">
        <f t="shared" si="539"/>
        <v>636.70349999999996</v>
      </c>
    </row>
    <row r="11425" spans="1:8" ht="14.4">
      <c r="A11425" s="77" t="s">
        <v>49</v>
      </c>
      <c r="B11425" s="63">
        <v>13095500</v>
      </c>
      <c r="C11425" s="64">
        <v>44204</v>
      </c>
      <c r="D11425" s="63">
        <v>321</v>
      </c>
      <c r="E11425" s="63" t="s">
        <v>50</v>
      </c>
      <c r="F11425">
        <f t="shared" si="537"/>
        <v>1</v>
      </c>
      <c r="G11425">
        <f t="shared" si="538"/>
        <v>2021</v>
      </c>
      <c r="H11425">
        <f t="shared" si="539"/>
        <v>636.70349999999996</v>
      </c>
    </row>
    <row r="11426" spans="1:8" ht="14.4">
      <c r="A11426" s="77" t="s">
        <v>49</v>
      </c>
      <c r="B11426" s="63">
        <v>13095500</v>
      </c>
      <c r="C11426" s="64">
        <v>44205</v>
      </c>
      <c r="D11426" s="63">
        <v>321</v>
      </c>
      <c r="E11426" s="63" t="s">
        <v>50</v>
      </c>
      <c r="F11426">
        <f t="shared" si="537"/>
        <v>1</v>
      </c>
      <c r="G11426">
        <f t="shared" si="538"/>
        <v>2021</v>
      </c>
      <c r="H11426">
        <f t="shared" si="539"/>
        <v>636.70349999999996</v>
      </c>
    </row>
    <row r="11427" spans="1:8" ht="14.4">
      <c r="A11427" s="77" t="s">
        <v>49</v>
      </c>
      <c r="B11427" s="63">
        <v>13095500</v>
      </c>
      <c r="C11427" s="64">
        <v>44206</v>
      </c>
      <c r="D11427" s="63">
        <v>320</v>
      </c>
      <c r="E11427" s="63" t="s">
        <v>50</v>
      </c>
      <c r="F11427">
        <f t="shared" si="537"/>
        <v>1</v>
      </c>
      <c r="G11427">
        <f t="shared" si="538"/>
        <v>2021</v>
      </c>
      <c r="H11427">
        <f t="shared" si="539"/>
        <v>634.72</v>
      </c>
    </row>
    <row r="11428" spans="1:8" ht="14.4">
      <c r="A11428" s="77" t="s">
        <v>49</v>
      </c>
      <c r="B11428" s="63">
        <v>13095500</v>
      </c>
      <c r="C11428" s="64">
        <v>44207</v>
      </c>
      <c r="D11428" s="63">
        <v>320</v>
      </c>
      <c r="E11428" s="63" t="s">
        <v>50</v>
      </c>
      <c r="F11428">
        <f t="shared" si="537"/>
        <v>1</v>
      </c>
      <c r="G11428">
        <f t="shared" si="538"/>
        <v>2021</v>
      </c>
      <c r="H11428">
        <f t="shared" si="539"/>
        <v>634.72</v>
      </c>
    </row>
    <row r="11429" spans="1:8" ht="14.4">
      <c r="A11429" s="77" t="s">
        <v>49</v>
      </c>
      <c r="B11429" s="63">
        <v>13095500</v>
      </c>
      <c r="C11429" s="64">
        <v>44208</v>
      </c>
      <c r="D11429" s="63">
        <v>320</v>
      </c>
      <c r="E11429" s="63" t="s">
        <v>50</v>
      </c>
      <c r="F11429">
        <f t="shared" si="537"/>
        <v>1</v>
      </c>
      <c r="G11429">
        <f t="shared" si="538"/>
        <v>2021</v>
      </c>
      <c r="H11429">
        <f t="shared" si="539"/>
        <v>634.72</v>
      </c>
    </row>
    <row r="11430" spans="1:8" ht="14.4">
      <c r="A11430" s="77" t="s">
        <v>49</v>
      </c>
      <c r="B11430" s="63">
        <v>13095500</v>
      </c>
      <c r="C11430" s="64">
        <v>44209</v>
      </c>
      <c r="D11430" s="63">
        <v>320</v>
      </c>
      <c r="E11430" s="63" t="s">
        <v>50</v>
      </c>
      <c r="F11430">
        <f t="shared" si="537"/>
        <v>1</v>
      </c>
      <c r="G11430">
        <f t="shared" si="538"/>
        <v>2021</v>
      </c>
      <c r="H11430">
        <f t="shared" si="539"/>
        <v>634.72</v>
      </c>
    </row>
    <row r="11431" spans="1:8" ht="14.4">
      <c r="A11431" s="77" t="s">
        <v>49</v>
      </c>
      <c r="B11431" s="63">
        <v>13095500</v>
      </c>
      <c r="C11431" s="64">
        <v>44210</v>
      </c>
      <c r="D11431" s="63">
        <v>319</v>
      </c>
      <c r="E11431" s="63" t="s">
        <v>50</v>
      </c>
      <c r="F11431">
        <f t="shared" si="537"/>
        <v>1</v>
      </c>
      <c r="G11431">
        <f t="shared" si="538"/>
        <v>2021</v>
      </c>
      <c r="H11431">
        <f t="shared" si="539"/>
        <v>632.73649999999998</v>
      </c>
    </row>
    <row r="11432" spans="1:8" ht="14.4">
      <c r="A11432" s="77" t="s">
        <v>49</v>
      </c>
      <c r="B11432" s="63">
        <v>13095500</v>
      </c>
      <c r="C11432" s="64">
        <v>44211</v>
      </c>
      <c r="D11432" s="63">
        <v>319</v>
      </c>
      <c r="E11432" s="63" t="s">
        <v>50</v>
      </c>
      <c r="F11432">
        <f t="shared" si="537"/>
        <v>1</v>
      </c>
      <c r="G11432">
        <f t="shared" si="538"/>
        <v>2021</v>
      </c>
      <c r="H11432">
        <f t="shared" si="539"/>
        <v>632.73649999999998</v>
      </c>
    </row>
    <row r="11433" spans="1:8" ht="14.4">
      <c r="A11433" s="77" t="s">
        <v>49</v>
      </c>
      <c r="B11433" s="63">
        <v>13095500</v>
      </c>
      <c r="C11433" s="64">
        <v>44212</v>
      </c>
      <c r="D11433" s="63">
        <v>319</v>
      </c>
      <c r="E11433" s="63" t="s">
        <v>50</v>
      </c>
      <c r="F11433">
        <f t="shared" si="537"/>
        <v>1</v>
      </c>
      <c r="G11433">
        <f t="shared" si="538"/>
        <v>2021</v>
      </c>
      <c r="H11433">
        <f t="shared" si="539"/>
        <v>632.73649999999998</v>
      </c>
    </row>
    <row r="11434" spans="1:8" ht="14.4">
      <c r="A11434" s="77" t="s">
        <v>49</v>
      </c>
      <c r="B11434" s="63">
        <v>13095500</v>
      </c>
      <c r="C11434" s="64">
        <v>44213</v>
      </c>
      <c r="D11434" s="63">
        <v>319</v>
      </c>
      <c r="E11434" s="63" t="s">
        <v>50</v>
      </c>
      <c r="F11434">
        <f t="shared" si="537"/>
        <v>1</v>
      </c>
      <c r="G11434">
        <f t="shared" si="538"/>
        <v>2021</v>
      </c>
      <c r="H11434">
        <f t="shared" si="539"/>
        <v>632.73649999999998</v>
      </c>
    </row>
    <row r="11435" spans="1:8" ht="14.4">
      <c r="A11435" s="77" t="s">
        <v>49</v>
      </c>
      <c r="B11435" s="63">
        <v>13095500</v>
      </c>
      <c r="C11435" s="64">
        <v>44214</v>
      </c>
      <c r="D11435" s="63">
        <v>319</v>
      </c>
      <c r="E11435" s="63" t="s">
        <v>50</v>
      </c>
      <c r="F11435">
        <f t="shared" si="537"/>
        <v>1</v>
      </c>
      <c r="G11435">
        <f t="shared" si="538"/>
        <v>2021</v>
      </c>
      <c r="H11435">
        <f t="shared" si="539"/>
        <v>632.73649999999998</v>
      </c>
    </row>
    <row r="11436" spans="1:8" ht="14.4">
      <c r="A11436" s="77" t="s">
        <v>49</v>
      </c>
      <c r="B11436" s="63">
        <v>13095500</v>
      </c>
      <c r="C11436" s="64">
        <v>44215</v>
      </c>
      <c r="D11436" s="63">
        <v>318</v>
      </c>
      <c r="E11436" s="63" t="s">
        <v>50</v>
      </c>
      <c r="F11436">
        <f t="shared" si="537"/>
        <v>1</v>
      </c>
      <c r="G11436">
        <f t="shared" si="538"/>
        <v>2021</v>
      </c>
      <c r="H11436">
        <f t="shared" si="539"/>
        <v>630.75300000000004</v>
      </c>
    </row>
    <row r="11437" spans="1:8" ht="14.4">
      <c r="A11437" s="77" t="s">
        <v>49</v>
      </c>
      <c r="B11437" s="63">
        <v>13095500</v>
      </c>
      <c r="C11437" s="64">
        <v>44216</v>
      </c>
      <c r="D11437" s="63">
        <v>319</v>
      </c>
      <c r="E11437" s="63" t="s">
        <v>50</v>
      </c>
      <c r="F11437">
        <f t="shared" si="537"/>
        <v>1</v>
      </c>
      <c r="G11437">
        <f t="shared" si="538"/>
        <v>2021</v>
      </c>
      <c r="H11437">
        <f t="shared" si="539"/>
        <v>632.73649999999998</v>
      </c>
    </row>
    <row r="11438" spans="1:8" ht="14.4">
      <c r="A11438" s="77" t="s">
        <v>49</v>
      </c>
      <c r="B11438" s="63">
        <v>13095500</v>
      </c>
      <c r="C11438" s="64">
        <v>44217</v>
      </c>
      <c r="D11438" s="63">
        <v>319</v>
      </c>
      <c r="E11438" s="63" t="s">
        <v>50</v>
      </c>
      <c r="F11438">
        <f t="shared" si="537"/>
        <v>1</v>
      </c>
      <c r="G11438">
        <f t="shared" si="538"/>
        <v>2021</v>
      </c>
      <c r="H11438">
        <f t="shared" si="539"/>
        <v>632.73649999999998</v>
      </c>
    </row>
    <row r="11439" spans="1:8" ht="14.4">
      <c r="A11439" s="77" t="s">
        <v>49</v>
      </c>
      <c r="B11439" s="63">
        <v>13095500</v>
      </c>
      <c r="C11439" s="64">
        <v>44218</v>
      </c>
      <c r="D11439" s="63">
        <v>318</v>
      </c>
      <c r="E11439" s="63" t="s">
        <v>50</v>
      </c>
      <c r="F11439">
        <f t="shared" si="537"/>
        <v>1</v>
      </c>
      <c r="G11439">
        <f t="shared" si="538"/>
        <v>2021</v>
      </c>
      <c r="H11439">
        <f t="shared" si="539"/>
        <v>630.75300000000004</v>
      </c>
    </row>
    <row r="11440" spans="1:8" ht="14.4">
      <c r="A11440" s="77" t="s">
        <v>49</v>
      </c>
      <c r="B11440" s="63">
        <v>13095500</v>
      </c>
      <c r="C11440" s="64">
        <v>44219</v>
      </c>
      <c r="D11440" s="63">
        <v>319</v>
      </c>
      <c r="E11440" s="63" t="s">
        <v>50</v>
      </c>
      <c r="F11440">
        <f t="shared" si="537"/>
        <v>1</v>
      </c>
      <c r="G11440">
        <f t="shared" si="538"/>
        <v>2021</v>
      </c>
      <c r="H11440">
        <f t="shared" si="539"/>
        <v>632.73649999999998</v>
      </c>
    </row>
    <row r="11441" spans="1:8" ht="14.4">
      <c r="A11441" s="77" t="s">
        <v>49</v>
      </c>
      <c r="B11441" s="63">
        <v>13095500</v>
      </c>
      <c r="C11441" s="64">
        <v>44220</v>
      </c>
      <c r="D11441" s="63">
        <v>318</v>
      </c>
      <c r="E11441" s="63" t="s">
        <v>50</v>
      </c>
      <c r="F11441">
        <f t="shared" si="537"/>
        <v>1</v>
      </c>
      <c r="G11441">
        <f t="shared" si="538"/>
        <v>2021</v>
      </c>
      <c r="H11441">
        <f t="shared" si="539"/>
        <v>630.75300000000004</v>
      </c>
    </row>
    <row r="11442" spans="1:8" ht="14.4">
      <c r="A11442" s="77" t="s">
        <v>49</v>
      </c>
      <c r="B11442" s="63">
        <v>13095500</v>
      </c>
      <c r="C11442" s="64">
        <v>44221</v>
      </c>
      <c r="D11442" s="63">
        <v>318</v>
      </c>
      <c r="E11442" s="63" t="s">
        <v>50</v>
      </c>
      <c r="F11442">
        <f t="shared" si="537"/>
        <v>1</v>
      </c>
      <c r="G11442">
        <f t="shared" si="538"/>
        <v>2021</v>
      </c>
      <c r="H11442">
        <f t="shared" si="539"/>
        <v>630.75300000000004</v>
      </c>
    </row>
    <row r="11443" spans="1:8" ht="14.4">
      <c r="A11443" s="77" t="s">
        <v>49</v>
      </c>
      <c r="B11443" s="63">
        <v>13095500</v>
      </c>
      <c r="C11443" s="64">
        <v>44222</v>
      </c>
      <c r="D11443" s="63">
        <v>319</v>
      </c>
      <c r="E11443" s="63" t="s">
        <v>50</v>
      </c>
      <c r="F11443">
        <f t="shared" si="537"/>
        <v>1</v>
      </c>
      <c r="G11443">
        <f t="shared" si="538"/>
        <v>2021</v>
      </c>
      <c r="H11443">
        <f t="shared" si="539"/>
        <v>632.73649999999998</v>
      </c>
    </row>
    <row r="11444" spans="1:8" ht="14.4">
      <c r="A11444" s="77" t="s">
        <v>49</v>
      </c>
      <c r="B11444" s="63">
        <v>13095500</v>
      </c>
      <c r="C11444" s="64">
        <v>44223</v>
      </c>
      <c r="D11444" s="63">
        <v>318</v>
      </c>
      <c r="E11444" s="63" t="s">
        <v>50</v>
      </c>
      <c r="F11444">
        <f t="shared" si="537"/>
        <v>1</v>
      </c>
      <c r="G11444">
        <f t="shared" si="538"/>
        <v>2021</v>
      </c>
      <c r="H11444">
        <f t="shared" si="539"/>
        <v>630.75300000000004</v>
      </c>
    </row>
    <row r="11445" spans="1:8" ht="14.4">
      <c r="A11445" s="77" t="s">
        <v>49</v>
      </c>
      <c r="B11445" s="63">
        <v>13095500</v>
      </c>
      <c r="C11445" s="64">
        <v>44224</v>
      </c>
      <c r="D11445" s="63">
        <v>318</v>
      </c>
      <c r="E11445" s="63" t="s">
        <v>50</v>
      </c>
      <c r="F11445">
        <f t="shared" si="537"/>
        <v>1</v>
      </c>
      <c r="G11445">
        <f t="shared" si="538"/>
        <v>2021</v>
      </c>
      <c r="H11445">
        <f t="shared" si="539"/>
        <v>630.75300000000004</v>
      </c>
    </row>
    <row r="11446" spans="1:8" ht="14.4">
      <c r="A11446" s="77" t="s">
        <v>49</v>
      </c>
      <c r="B11446" s="63">
        <v>13095500</v>
      </c>
      <c r="C11446" s="64">
        <v>44225</v>
      </c>
      <c r="D11446" s="63">
        <v>319</v>
      </c>
      <c r="E11446" s="63" t="s">
        <v>50</v>
      </c>
      <c r="F11446">
        <f t="shared" si="537"/>
        <v>1</v>
      </c>
      <c r="G11446">
        <f t="shared" si="538"/>
        <v>2021</v>
      </c>
      <c r="H11446">
        <f t="shared" si="539"/>
        <v>632.73649999999998</v>
      </c>
    </row>
    <row r="11447" spans="1:8" ht="14.4">
      <c r="A11447" s="77" t="s">
        <v>49</v>
      </c>
      <c r="B11447" s="63">
        <v>13095500</v>
      </c>
      <c r="C11447" s="64">
        <v>44226</v>
      </c>
      <c r="D11447" s="63">
        <v>319</v>
      </c>
      <c r="E11447" s="63" t="s">
        <v>50</v>
      </c>
      <c r="F11447">
        <f t="shared" si="537"/>
        <v>1</v>
      </c>
      <c r="G11447">
        <f t="shared" si="538"/>
        <v>2021</v>
      </c>
      <c r="H11447">
        <f t="shared" si="539"/>
        <v>632.73649999999998</v>
      </c>
    </row>
    <row r="11448" spans="1:8" ht="14.4">
      <c r="A11448" s="77" t="s">
        <v>49</v>
      </c>
      <c r="B11448" s="63">
        <v>13095500</v>
      </c>
      <c r="C11448" s="64">
        <v>44227</v>
      </c>
      <c r="D11448" s="63">
        <v>318</v>
      </c>
      <c r="E11448" s="63" t="s">
        <v>50</v>
      </c>
      <c r="F11448">
        <f t="shared" si="537"/>
        <v>1</v>
      </c>
      <c r="G11448">
        <f t="shared" si="538"/>
        <v>2021</v>
      </c>
      <c r="H11448">
        <f t="shared" si="539"/>
        <v>630.75300000000004</v>
      </c>
    </row>
    <row r="11449" spans="1:8" ht="14.4">
      <c r="A11449" s="77" t="s">
        <v>49</v>
      </c>
      <c r="B11449" s="63">
        <v>13095500</v>
      </c>
      <c r="C11449" s="64">
        <v>44228</v>
      </c>
      <c r="D11449" s="63">
        <v>318</v>
      </c>
      <c r="E11449" s="63" t="s">
        <v>50</v>
      </c>
      <c r="F11449">
        <f t="shared" si="537"/>
        <v>2</v>
      </c>
      <c r="G11449">
        <f t="shared" si="538"/>
        <v>2021</v>
      </c>
      <c r="H11449">
        <f t="shared" si="539"/>
        <v>630.75300000000004</v>
      </c>
    </row>
    <row r="11450" spans="1:8" ht="14.4">
      <c r="A11450" s="77" t="s">
        <v>49</v>
      </c>
      <c r="B11450" s="63">
        <v>13095500</v>
      </c>
      <c r="C11450" s="64">
        <v>44229</v>
      </c>
      <c r="D11450" s="63">
        <v>318</v>
      </c>
      <c r="E11450" s="63" t="s">
        <v>50</v>
      </c>
      <c r="F11450">
        <f t="shared" si="537"/>
        <v>2</v>
      </c>
      <c r="G11450">
        <f t="shared" si="538"/>
        <v>2021</v>
      </c>
      <c r="H11450">
        <f t="shared" si="539"/>
        <v>630.75300000000004</v>
      </c>
    </row>
    <row r="11451" spans="1:8" ht="14.4">
      <c r="A11451" s="77" t="s">
        <v>49</v>
      </c>
      <c r="B11451" s="63">
        <v>13095500</v>
      </c>
      <c r="C11451" s="64">
        <v>44230</v>
      </c>
      <c r="D11451" s="63">
        <v>318</v>
      </c>
      <c r="E11451" s="63" t="s">
        <v>50</v>
      </c>
      <c r="F11451">
        <f t="shared" si="537"/>
        <v>2</v>
      </c>
      <c r="G11451">
        <f t="shared" si="538"/>
        <v>2021</v>
      </c>
      <c r="H11451">
        <f t="shared" si="539"/>
        <v>630.75300000000004</v>
      </c>
    </row>
    <row r="11452" spans="1:8" ht="14.4">
      <c r="A11452" s="77" t="s">
        <v>49</v>
      </c>
      <c r="B11452" s="63">
        <v>13095500</v>
      </c>
      <c r="C11452" s="64">
        <v>44231</v>
      </c>
      <c r="D11452" s="63">
        <v>318</v>
      </c>
      <c r="E11452" s="63" t="s">
        <v>50</v>
      </c>
      <c r="F11452">
        <f t="shared" si="537"/>
        <v>2</v>
      </c>
      <c r="G11452">
        <f t="shared" si="538"/>
        <v>2021</v>
      </c>
      <c r="H11452">
        <f t="shared" si="539"/>
        <v>630.75300000000004</v>
      </c>
    </row>
    <row r="11453" spans="1:8" ht="14.4">
      <c r="A11453" s="77" t="s">
        <v>49</v>
      </c>
      <c r="B11453" s="63">
        <v>13095500</v>
      </c>
      <c r="C11453" s="64">
        <v>44232</v>
      </c>
      <c r="D11453" s="63">
        <v>318</v>
      </c>
      <c r="E11453" s="63" t="s">
        <v>50</v>
      </c>
      <c r="F11453">
        <f t="shared" si="537"/>
        <v>2</v>
      </c>
      <c r="G11453">
        <f t="shared" si="538"/>
        <v>2021</v>
      </c>
      <c r="H11453">
        <f t="shared" si="539"/>
        <v>630.75300000000004</v>
      </c>
    </row>
    <row r="11454" spans="1:8" ht="14.4">
      <c r="A11454" s="77" t="s">
        <v>49</v>
      </c>
      <c r="B11454" s="63">
        <v>13095500</v>
      </c>
      <c r="C11454" s="64">
        <v>44233</v>
      </c>
      <c r="D11454" s="63">
        <v>318</v>
      </c>
      <c r="E11454" s="63" t="s">
        <v>50</v>
      </c>
      <c r="F11454">
        <f t="shared" si="537"/>
        <v>2</v>
      </c>
      <c r="G11454">
        <f t="shared" si="538"/>
        <v>2021</v>
      </c>
      <c r="H11454">
        <f t="shared" si="539"/>
        <v>630.75300000000004</v>
      </c>
    </row>
    <row r="11455" spans="1:8" ht="14.4">
      <c r="A11455" s="77" t="s">
        <v>49</v>
      </c>
      <c r="B11455" s="63">
        <v>13095500</v>
      </c>
      <c r="C11455" s="64">
        <v>44234</v>
      </c>
      <c r="D11455" s="63">
        <v>317</v>
      </c>
      <c r="E11455" s="63" t="s">
        <v>50</v>
      </c>
      <c r="F11455">
        <f t="shared" si="537"/>
        <v>2</v>
      </c>
      <c r="G11455">
        <f t="shared" si="538"/>
        <v>2021</v>
      </c>
      <c r="H11455">
        <f t="shared" si="539"/>
        <v>628.76949999999999</v>
      </c>
    </row>
    <row r="11456" spans="1:8" ht="14.4">
      <c r="A11456" s="77" t="s">
        <v>49</v>
      </c>
      <c r="B11456" s="63">
        <v>13095500</v>
      </c>
      <c r="C11456" s="64">
        <v>44235</v>
      </c>
      <c r="D11456" s="63">
        <v>317</v>
      </c>
      <c r="E11456" s="63" t="s">
        <v>50</v>
      </c>
      <c r="F11456">
        <f t="shared" si="537"/>
        <v>2</v>
      </c>
      <c r="G11456">
        <f t="shared" si="538"/>
        <v>2021</v>
      </c>
      <c r="H11456">
        <f t="shared" si="539"/>
        <v>628.76949999999999</v>
      </c>
    </row>
    <row r="11457" spans="1:8" ht="14.4">
      <c r="A11457" s="77" t="s">
        <v>49</v>
      </c>
      <c r="B11457" s="63">
        <v>13095500</v>
      </c>
      <c r="C11457" s="64">
        <v>44236</v>
      </c>
      <c r="D11457" s="63">
        <v>317</v>
      </c>
      <c r="E11457" s="63" t="s">
        <v>50</v>
      </c>
      <c r="F11457">
        <f t="shared" si="537"/>
        <v>2</v>
      </c>
      <c r="G11457">
        <f t="shared" si="538"/>
        <v>2021</v>
      </c>
      <c r="H11457">
        <f t="shared" si="539"/>
        <v>628.76949999999999</v>
      </c>
    </row>
    <row r="11458" spans="1:8" ht="14.4">
      <c r="A11458" s="77" t="s">
        <v>49</v>
      </c>
      <c r="B11458" s="63">
        <v>13095500</v>
      </c>
      <c r="C11458" s="64">
        <v>44237</v>
      </c>
      <c r="D11458" s="63">
        <v>316</v>
      </c>
      <c r="E11458" s="63" t="s">
        <v>50</v>
      </c>
      <c r="F11458">
        <f t="shared" si="537"/>
        <v>2</v>
      </c>
      <c r="G11458">
        <f t="shared" si="538"/>
        <v>2021</v>
      </c>
      <c r="H11458">
        <f t="shared" si="539"/>
        <v>626.78600000000006</v>
      </c>
    </row>
    <row r="11459" spans="1:8" ht="14.4">
      <c r="A11459" s="77" t="s">
        <v>49</v>
      </c>
      <c r="B11459" s="63">
        <v>13095500</v>
      </c>
      <c r="C11459" s="64">
        <v>44238</v>
      </c>
      <c r="D11459" s="63">
        <v>317</v>
      </c>
      <c r="E11459" s="63" t="s">
        <v>50</v>
      </c>
      <c r="F11459">
        <f t="shared" si="537"/>
        <v>2</v>
      </c>
      <c r="G11459">
        <f t="shared" si="538"/>
        <v>2021</v>
      </c>
      <c r="H11459">
        <f t="shared" si="539"/>
        <v>628.76949999999999</v>
      </c>
    </row>
    <row r="11460" spans="1:8" ht="14.4">
      <c r="A11460" s="77" t="s">
        <v>49</v>
      </c>
      <c r="B11460" s="63">
        <v>13095500</v>
      </c>
      <c r="C11460" s="64">
        <v>44239</v>
      </c>
      <c r="D11460" s="63">
        <v>317</v>
      </c>
      <c r="E11460" s="63" t="s">
        <v>50</v>
      </c>
      <c r="F11460">
        <f t="shared" si="537"/>
        <v>2</v>
      </c>
      <c r="G11460">
        <f t="shared" si="538"/>
        <v>2021</v>
      </c>
      <c r="H11460">
        <f t="shared" si="539"/>
        <v>628.76949999999999</v>
      </c>
    </row>
    <row r="11461" spans="1:8" ht="14.4">
      <c r="A11461" s="77" t="s">
        <v>49</v>
      </c>
      <c r="B11461" s="63">
        <v>13095500</v>
      </c>
      <c r="C11461" s="64">
        <v>44240</v>
      </c>
      <c r="D11461" s="63">
        <v>317</v>
      </c>
      <c r="E11461" s="63" t="s">
        <v>50</v>
      </c>
      <c r="F11461">
        <f t="shared" si="537"/>
        <v>2</v>
      </c>
      <c r="G11461">
        <f t="shared" si="538"/>
        <v>2021</v>
      </c>
      <c r="H11461">
        <f t="shared" si="539"/>
        <v>628.76949999999999</v>
      </c>
    </row>
    <row r="11462" spans="1:8" ht="14.4">
      <c r="A11462" s="77" t="s">
        <v>49</v>
      </c>
      <c r="B11462" s="63">
        <v>13095500</v>
      </c>
      <c r="C11462" s="64">
        <v>44241</v>
      </c>
      <c r="D11462" s="63">
        <v>316</v>
      </c>
      <c r="E11462" s="63" t="s">
        <v>50</v>
      </c>
      <c r="F11462">
        <f t="shared" si="537"/>
        <v>2</v>
      </c>
      <c r="G11462">
        <f t="shared" si="538"/>
        <v>2021</v>
      </c>
      <c r="H11462">
        <f t="shared" si="539"/>
        <v>626.78600000000006</v>
      </c>
    </row>
    <row r="11463" spans="1:8" ht="14.4">
      <c r="A11463" s="77" t="s">
        <v>49</v>
      </c>
      <c r="B11463" s="63">
        <v>13095500</v>
      </c>
      <c r="C11463" s="64">
        <v>44242</v>
      </c>
      <c r="D11463" s="63">
        <v>316</v>
      </c>
      <c r="E11463" s="63" t="s">
        <v>50</v>
      </c>
      <c r="F11463">
        <f t="shared" si="537"/>
        <v>2</v>
      </c>
      <c r="G11463">
        <f t="shared" si="538"/>
        <v>2021</v>
      </c>
      <c r="H11463">
        <f t="shared" si="539"/>
        <v>626.78600000000006</v>
      </c>
    </row>
    <row r="11464" spans="1:8" ht="14.4">
      <c r="A11464" s="77" t="s">
        <v>49</v>
      </c>
      <c r="B11464" s="63">
        <v>13095500</v>
      </c>
      <c r="C11464" s="64">
        <v>44243</v>
      </c>
      <c r="D11464" s="63">
        <v>316</v>
      </c>
      <c r="E11464" s="63" t="s">
        <v>50</v>
      </c>
      <c r="F11464">
        <f t="shared" ref="F11464:F11511" si="540">MONTH(C11464)</f>
        <v>2</v>
      </c>
      <c r="G11464">
        <f t="shared" ref="G11464:G11511" si="541">IF(F11464&gt;10,YEAR(C11464)+1,YEAR(C11464))</f>
        <v>2021</v>
      </c>
      <c r="H11464">
        <f t="shared" ref="H11464:H11511" si="542">D11464*1.9835</f>
        <v>626.78600000000006</v>
      </c>
    </row>
    <row r="11465" spans="1:8" ht="14.4">
      <c r="A11465" s="77" t="s">
        <v>49</v>
      </c>
      <c r="B11465" s="63">
        <v>13095500</v>
      </c>
      <c r="C11465" s="64">
        <v>44244</v>
      </c>
      <c r="D11465" s="63">
        <v>316</v>
      </c>
      <c r="E11465" s="63" t="s">
        <v>50</v>
      </c>
      <c r="F11465">
        <f t="shared" si="540"/>
        <v>2</v>
      </c>
      <c r="G11465">
        <f t="shared" si="541"/>
        <v>2021</v>
      </c>
      <c r="H11465">
        <f t="shared" si="542"/>
        <v>626.78600000000006</v>
      </c>
    </row>
    <row r="11466" spans="1:8" ht="14.4">
      <c r="A11466" s="77" t="s">
        <v>49</v>
      </c>
      <c r="B11466" s="63">
        <v>13095500</v>
      </c>
      <c r="C11466" s="64">
        <v>44245</v>
      </c>
      <c r="D11466" s="63">
        <v>315</v>
      </c>
      <c r="E11466" s="63" t="s">
        <v>50</v>
      </c>
      <c r="F11466">
        <f t="shared" si="540"/>
        <v>2</v>
      </c>
      <c r="G11466">
        <f t="shared" si="541"/>
        <v>2021</v>
      </c>
      <c r="H11466">
        <f t="shared" si="542"/>
        <v>624.80250000000001</v>
      </c>
    </row>
    <row r="11467" spans="1:8" ht="14.4">
      <c r="A11467" s="77" t="s">
        <v>49</v>
      </c>
      <c r="B11467" s="63">
        <v>13095500</v>
      </c>
      <c r="C11467" s="64">
        <v>44246</v>
      </c>
      <c r="D11467" s="63">
        <v>315</v>
      </c>
      <c r="E11467" s="63" t="s">
        <v>50</v>
      </c>
      <c r="F11467">
        <f t="shared" si="540"/>
        <v>2</v>
      </c>
      <c r="G11467">
        <f t="shared" si="541"/>
        <v>2021</v>
      </c>
      <c r="H11467">
        <f t="shared" si="542"/>
        <v>624.80250000000001</v>
      </c>
    </row>
    <row r="11468" spans="1:8" ht="14.4">
      <c r="A11468" s="77" t="s">
        <v>49</v>
      </c>
      <c r="B11468" s="63">
        <v>13095500</v>
      </c>
      <c r="C11468" s="64">
        <v>44247</v>
      </c>
      <c r="D11468" s="63">
        <v>316</v>
      </c>
      <c r="E11468" s="63" t="s">
        <v>50</v>
      </c>
      <c r="F11468">
        <f t="shared" si="540"/>
        <v>2</v>
      </c>
      <c r="G11468">
        <f t="shared" si="541"/>
        <v>2021</v>
      </c>
      <c r="H11468">
        <f t="shared" si="542"/>
        <v>626.78600000000006</v>
      </c>
    </row>
    <row r="11469" spans="1:8" ht="14.4">
      <c r="A11469" s="77" t="s">
        <v>49</v>
      </c>
      <c r="B11469" s="63">
        <v>13095500</v>
      </c>
      <c r="C11469" s="64">
        <v>44248</v>
      </c>
      <c r="D11469" s="63">
        <v>315</v>
      </c>
      <c r="E11469" s="63" t="s">
        <v>50</v>
      </c>
      <c r="F11469">
        <f t="shared" si="540"/>
        <v>2</v>
      </c>
      <c r="G11469">
        <f t="shared" si="541"/>
        <v>2021</v>
      </c>
      <c r="H11469">
        <f t="shared" si="542"/>
        <v>624.80250000000001</v>
      </c>
    </row>
    <row r="11470" spans="1:8" ht="14.4">
      <c r="A11470" s="77" t="s">
        <v>49</v>
      </c>
      <c r="B11470" s="63">
        <v>13095500</v>
      </c>
      <c r="C11470" s="64">
        <v>44249</v>
      </c>
      <c r="D11470" s="63">
        <v>315</v>
      </c>
      <c r="E11470" s="63" t="s">
        <v>50</v>
      </c>
      <c r="F11470">
        <f t="shared" si="540"/>
        <v>2</v>
      </c>
      <c r="G11470">
        <f t="shared" si="541"/>
        <v>2021</v>
      </c>
      <c r="H11470">
        <f t="shared" si="542"/>
        <v>624.80250000000001</v>
      </c>
    </row>
    <row r="11471" spans="1:8" ht="14.4">
      <c r="A11471" s="77" t="s">
        <v>49</v>
      </c>
      <c r="B11471" s="63">
        <v>13095500</v>
      </c>
      <c r="C11471" s="64">
        <v>44250</v>
      </c>
      <c r="D11471" s="63">
        <v>315</v>
      </c>
      <c r="E11471" s="63" t="s">
        <v>50</v>
      </c>
      <c r="F11471">
        <f t="shared" si="540"/>
        <v>2</v>
      </c>
      <c r="G11471">
        <f t="shared" si="541"/>
        <v>2021</v>
      </c>
      <c r="H11471">
        <f t="shared" si="542"/>
        <v>624.80250000000001</v>
      </c>
    </row>
    <row r="11472" spans="1:8" ht="14.4">
      <c r="A11472" s="77" t="s">
        <v>49</v>
      </c>
      <c r="B11472" s="63">
        <v>13095500</v>
      </c>
      <c r="C11472" s="64">
        <v>44251</v>
      </c>
      <c r="D11472" s="63">
        <v>315</v>
      </c>
      <c r="E11472" s="63" t="s">
        <v>50</v>
      </c>
      <c r="F11472">
        <f t="shared" si="540"/>
        <v>2</v>
      </c>
      <c r="G11472">
        <f t="shared" si="541"/>
        <v>2021</v>
      </c>
      <c r="H11472">
        <f t="shared" si="542"/>
        <v>624.80250000000001</v>
      </c>
    </row>
    <row r="11473" spans="1:8" ht="14.4">
      <c r="A11473" s="77" t="s">
        <v>49</v>
      </c>
      <c r="B11473" s="63">
        <v>13095500</v>
      </c>
      <c r="C11473" s="64">
        <v>44252</v>
      </c>
      <c r="D11473" s="63">
        <v>314</v>
      </c>
      <c r="E11473" s="63" t="s">
        <v>50</v>
      </c>
      <c r="F11473">
        <f t="shared" si="540"/>
        <v>2</v>
      </c>
      <c r="G11473">
        <f t="shared" si="541"/>
        <v>2021</v>
      </c>
      <c r="H11473">
        <f t="shared" si="542"/>
        <v>622.81899999999996</v>
      </c>
    </row>
    <row r="11474" spans="1:8" ht="14.4">
      <c r="A11474" s="77" t="s">
        <v>49</v>
      </c>
      <c r="B11474" s="63">
        <v>13095500</v>
      </c>
      <c r="C11474" s="64">
        <v>44253</v>
      </c>
      <c r="D11474" s="63">
        <v>315</v>
      </c>
      <c r="E11474" s="63" t="s">
        <v>50</v>
      </c>
      <c r="F11474">
        <f t="shared" si="540"/>
        <v>2</v>
      </c>
      <c r="G11474">
        <f t="shared" si="541"/>
        <v>2021</v>
      </c>
      <c r="H11474">
        <f t="shared" si="542"/>
        <v>624.80250000000001</v>
      </c>
    </row>
    <row r="11475" spans="1:8" ht="14.4">
      <c r="A11475" s="77" t="s">
        <v>49</v>
      </c>
      <c r="B11475" s="63">
        <v>13095500</v>
      </c>
      <c r="C11475" s="64">
        <v>44254</v>
      </c>
      <c r="D11475" s="63">
        <v>315</v>
      </c>
      <c r="E11475" s="63" t="s">
        <v>50</v>
      </c>
      <c r="F11475">
        <f t="shared" si="540"/>
        <v>2</v>
      </c>
      <c r="G11475">
        <f t="shared" si="541"/>
        <v>2021</v>
      </c>
      <c r="H11475">
        <f t="shared" si="542"/>
        <v>624.80250000000001</v>
      </c>
    </row>
    <row r="11476" spans="1:8" ht="14.4">
      <c r="A11476" s="77" t="s">
        <v>49</v>
      </c>
      <c r="B11476" s="63">
        <v>13095500</v>
      </c>
      <c r="C11476" s="64">
        <v>44255</v>
      </c>
      <c r="D11476" s="63">
        <v>315</v>
      </c>
      <c r="E11476" s="63" t="s">
        <v>50</v>
      </c>
      <c r="F11476">
        <f t="shared" si="540"/>
        <v>2</v>
      </c>
      <c r="G11476">
        <f t="shared" si="541"/>
        <v>2021</v>
      </c>
      <c r="H11476">
        <f t="shared" si="542"/>
        <v>624.80250000000001</v>
      </c>
    </row>
    <row r="11477" spans="1:8" ht="14.4">
      <c r="A11477" s="77" t="s">
        <v>49</v>
      </c>
      <c r="B11477" s="63">
        <v>13095500</v>
      </c>
      <c r="C11477" s="64">
        <v>44256</v>
      </c>
      <c r="D11477" s="63">
        <v>314</v>
      </c>
      <c r="E11477" s="63" t="s">
        <v>50</v>
      </c>
      <c r="F11477">
        <f t="shared" si="540"/>
        <v>3</v>
      </c>
      <c r="G11477">
        <f t="shared" si="541"/>
        <v>2021</v>
      </c>
      <c r="H11477">
        <f t="shared" si="542"/>
        <v>622.81899999999996</v>
      </c>
    </row>
    <row r="11478" spans="1:8" ht="14.4">
      <c r="A11478" s="77" t="s">
        <v>49</v>
      </c>
      <c r="B11478" s="63">
        <v>13095500</v>
      </c>
      <c r="C11478" s="64">
        <v>44257</v>
      </c>
      <c r="D11478" s="63">
        <v>314</v>
      </c>
      <c r="E11478" s="63" t="s">
        <v>50</v>
      </c>
      <c r="F11478">
        <f t="shared" si="540"/>
        <v>3</v>
      </c>
      <c r="G11478">
        <f t="shared" si="541"/>
        <v>2021</v>
      </c>
      <c r="H11478">
        <f t="shared" si="542"/>
        <v>622.81899999999996</v>
      </c>
    </row>
    <row r="11479" spans="1:8" ht="14.4">
      <c r="A11479" s="77" t="s">
        <v>49</v>
      </c>
      <c r="B11479" s="63">
        <v>13095500</v>
      </c>
      <c r="C11479" s="64">
        <v>44258</v>
      </c>
      <c r="D11479" s="63">
        <v>314</v>
      </c>
      <c r="E11479" s="63" t="s">
        <v>50</v>
      </c>
      <c r="F11479">
        <f t="shared" si="540"/>
        <v>3</v>
      </c>
      <c r="G11479">
        <f t="shared" si="541"/>
        <v>2021</v>
      </c>
      <c r="H11479">
        <f t="shared" si="542"/>
        <v>622.81899999999996</v>
      </c>
    </row>
    <row r="11480" spans="1:8" ht="14.4">
      <c r="A11480" s="77" t="s">
        <v>49</v>
      </c>
      <c r="B11480" s="63">
        <v>13095500</v>
      </c>
      <c r="C11480" s="64">
        <v>44259</v>
      </c>
      <c r="D11480" s="63">
        <v>313</v>
      </c>
      <c r="E11480" s="63" t="s">
        <v>50</v>
      </c>
      <c r="F11480">
        <f t="shared" si="540"/>
        <v>3</v>
      </c>
      <c r="G11480">
        <f t="shared" si="541"/>
        <v>2021</v>
      </c>
      <c r="H11480">
        <f t="shared" si="542"/>
        <v>620.83550000000002</v>
      </c>
    </row>
    <row r="11481" spans="1:8" ht="14.4">
      <c r="A11481" s="77" t="s">
        <v>49</v>
      </c>
      <c r="B11481" s="63">
        <v>13095500</v>
      </c>
      <c r="C11481" s="64">
        <v>44260</v>
      </c>
      <c r="D11481" s="63">
        <v>313</v>
      </c>
      <c r="E11481" s="63" t="s">
        <v>50</v>
      </c>
      <c r="F11481">
        <f t="shared" si="540"/>
        <v>3</v>
      </c>
      <c r="G11481">
        <f t="shared" si="541"/>
        <v>2021</v>
      </c>
      <c r="H11481">
        <f t="shared" si="542"/>
        <v>620.83550000000002</v>
      </c>
    </row>
    <row r="11482" spans="1:8" ht="14.4">
      <c r="A11482" s="77" t="s">
        <v>49</v>
      </c>
      <c r="B11482" s="63">
        <v>13095500</v>
      </c>
      <c r="C11482" s="64">
        <v>44261</v>
      </c>
      <c r="D11482" s="63">
        <v>314</v>
      </c>
      <c r="E11482" s="63" t="s">
        <v>50</v>
      </c>
      <c r="F11482">
        <f t="shared" si="540"/>
        <v>3</v>
      </c>
      <c r="G11482">
        <f t="shared" si="541"/>
        <v>2021</v>
      </c>
      <c r="H11482">
        <f t="shared" si="542"/>
        <v>622.81899999999996</v>
      </c>
    </row>
    <row r="11483" spans="1:8" ht="14.4">
      <c r="A11483" s="77" t="s">
        <v>49</v>
      </c>
      <c r="B11483" s="63">
        <v>13095500</v>
      </c>
      <c r="C11483" s="64">
        <v>44262</v>
      </c>
      <c r="D11483" s="63">
        <v>313</v>
      </c>
      <c r="E11483" s="63" t="s">
        <v>50</v>
      </c>
      <c r="F11483">
        <f t="shared" si="540"/>
        <v>3</v>
      </c>
      <c r="G11483">
        <f t="shared" si="541"/>
        <v>2021</v>
      </c>
      <c r="H11483">
        <f t="shared" si="542"/>
        <v>620.83550000000002</v>
      </c>
    </row>
    <row r="11484" spans="1:8" ht="14.4">
      <c r="A11484" s="77" t="s">
        <v>49</v>
      </c>
      <c r="B11484" s="63">
        <v>13095500</v>
      </c>
      <c r="C11484" s="64">
        <v>44263</v>
      </c>
      <c r="D11484" s="63">
        <v>314</v>
      </c>
      <c r="E11484" s="63" t="s">
        <v>50</v>
      </c>
      <c r="F11484">
        <f t="shared" si="540"/>
        <v>3</v>
      </c>
      <c r="G11484">
        <f t="shared" si="541"/>
        <v>2021</v>
      </c>
      <c r="H11484">
        <f t="shared" si="542"/>
        <v>622.81899999999996</v>
      </c>
    </row>
    <row r="11485" spans="1:8" ht="14.4">
      <c r="A11485" s="77" t="s">
        <v>49</v>
      </c>
      <c r="B11485" s="63">
        <v>13095500</v>
      </c>
      <c r="C11485" s="64">
        <v>44264</v>
      </c>
      <c r="D11485" s="63">
        <v>314</v>
      </c>
      <c r="E11485" s="63" t="s">
        <v>50</v>
      </c>
      <c r="F11485">
        <f t="shared" si="540"/>
        <v>3</v>
      </c>
      <c r="G11485">
        <f t="shared" si="541"/>
        <v>2021</v>
      </c>
      <c r="H11485">
        <f t="shared" si="542"/>
        <v>622.81899999999996</v>
      </c>
    </row>
    <row r="11486" spans="1:8" ht="14.4">
      <c r="A11486" s="77" t="s">
        <v>49</v>
      </c>
      <c r="B11486" s="63">
        <v>13095500</v>
      </c>
      <c r="C11486" s="64">
        <v>44265</v>
      </c>
      <c r="D11486" s="63">
        <v>313</v>
      </c>
      <c r="E11486" s="63" t="s">
        <v>50</v>
      </c>
      <c r="F11486">
        <f t="shared" si="540"/>
        <v>3</v>
      </c>
      <c r="G11486">
        <f t="shared" si="541"/>
        <v>2021</v>
      </c>
      <c r="H11486">
        <f t="shared" si="542"/>
        <v>620.83550000000002</v>
      </c>
    </row>
    <row r="11487" spans="1:8" ht="14.4">
      <c r="A11487" s="77" t="s">
        <v>49</v>
      </c>
      <c r="B11487" s="63">
        <v>13095500</v>
      </c>
      <c r="C11487" s="64">
        <v>44266</v>
      </c>
      <c r="D11487" s="63">
        <v>313</v>
      </c>
      <c r="E11487" s="63" t="s">
        <v>50</v>
      </c>
      <c r="F11487">
        <f t="shared" si="540"/>
        <v>3</v>
      </c>
      <c r="G11487">
        <f t="shared" si="541"/>
        <v>2021</v>
      </c>
      <c r="H11487">
        <f t="shared" si="542"/>
        <v>620.83550000000002</v>
      </c>
    </row>
    <row r="11488" spans="1:8" ht="14.4">
      <c r="A11488" s="77" t="s">
        <v>49</v>
      </c>
      <c r="B11488" s="63">
        <v>13095500</v>
      </c>
      <c r="C11488" s="64">
        <v>44267</v>
      </c>
      <c r="D11488" s="63">
        <v>313</v>
      </c>
      <c r="E11488" s="63" t="s">
        <v>50</v>
      </c>
      <c r="F11488">
        <f t="shared" si="540"/>
        <v>3</v>
      </c>
      <c r="G11488">
        <f t="shared" si="541"/>
        <v>2021</v>
      </c>
      <c r="H11488">
        <f t="shared" si="542"/>
        <v>620.83550000000002</v>
      </c>
    </row>
    <row r="11489" spans="1:8" ht="14.4">
      <c r="A11489" s="77" t="s">
        <v>49</v>
      </c>
      <c r="B11489" s="63">
        <v>13095500</v>
      </c>
      <c r="C11489" s="64">
        <v>44268</v>
      </c>
      <c r="D11489" s="63">
        <v>312</v>
      </c>
      <c r="E11489" s="63" t="s">
        <v>50</v>
      </c>
      <c r="F11489">
        <f t="shared" si="540"/>
        <v>3</v>
      </c>
      <c r="G11489">
        <f t="shared" si="541"/>
        <v>2021</v>
      </c>
      <c r="H11489">
        <f t="shared" si="542"/>
        <v>618.85199999999998</v>
      </c>
    </row>
    <row r="11490" spans="1:8" ht="14.4">
      <c r="A11490" s="77" t="s">
        <v>49</v>
      </c>
      <c r="B11490" s="63">
        <v>13095500</v>
      </c>
      <c r="C11490" s="64">
        <v>44269</v>
      </c>
      <c r="D11490" s="63">
        <v>312</v>
      </c>
      <c r="E11490" s="63" t="s">
        <v>50</v>
      </c>
      <c r="F11490">
        <f t="shared" si="540"/>
        <v>3</v>
      </c>
      <c r="G11490">
        <f t="shared" si="541"/>
        <v>2021</v>
      </c>
      <c r="H11490">
        <f t="shared" si="542"/>
        <v>618.85199999999998</v>
      </c>
    </row>
    <row r="11491" spans="1:8" ht="14.4">
      <c r="A11491" s="77" t="s">
        <v>49</v>
      </c>
      <c r="B11491" s="63">
        <v>13095500</v>
      </c>
      <c r="C11491" s="64">
        <v>44270</v>
      </c>
      <c r="D11491" s="63">
        <v>312</v>
      </c>
      <c r="E11491" s="63" t="s">
        <v>50</v>
      </c>
      <c r="F11491">
        <f t="shared" si="540"/>
        <v>3</v>
      </c>
      <c r="G11491">
        <f t="shared" si="541"/>
        <v>2021</v>
      </c>
      <c r="H11491">
        <f t="shared" si="542"/>
        <v>618.85199999999998</v>
      </c>
    </row>
    <row r="11492" spans="1:8" ht="14.4">
      <c r="A11492" s="77" t="s">
        <v>49</v>
      </c>
      <c r="B11492" s="63">
        <v>13095500</v>
      </c>
      <c r="C11492" s="64">
        <v>44271</v>
      </c>
      <c r="D11492" s="63">
        <v>312</v>
      </c>
      <c r="E11492" s="63" t="s">
        <v>50</v>
      </c>
      <c r="F11492">
        <f t="shared" si="540"/>
        <v>3</v>
      </c>
      <c r="G11492">
        <f t="shared" si="541"/>
        <v>2021</v>
      </c>
      <c r="H11492">
        <f t="shared" si="542"/>
        <v>618.85199999999998</v>
      </c>
    </row>
    <row r="11493" spans="1:8" ht="14.4">
      <c r="A11493" s="77" t="s">
        <v>49</v>
      </c>
      <c r="B11493" s="63">
        <v>13095500</v>
      </c>
      <c r="C11493" s="64">
        <v>44272</v>
      </c>
      <c r="D11493" s="63">
        <v>312</v>
      </c>
      <c r="E11493" s="63" t="s">
        <v>50</v>
      </c>
      <c r="F11493">
        <f t="shared" si="540"/>
        <v>3</v>
      </c>
      <c r="G11493">
        <f t="shared" si="541"/>
        <v>2021</v>
      </c>
      <c r="H11493">
        <f t="shared" si="542"/>
        <v>618.85199999999998</v>
      </c>
    </row>
    <row r="11494" spans="1:8" ht="14.4">
      <c r="A11494" s="77" t="s">
        <v>49</v>
      </c>
      <c r="B11494" s="63">
        <v>13095500</v>
      </c>
      <c r="C11494" s="64">
        <v>44273</v>
      </c>
      <c r="D11494" s="63">
        <v>312</v>
      </c>
      <c r="E11494" s="63" t="s">
        <v>50</v>
      </c>
      <c r="F11494">
        <f t="shared" si="540"/>
        <v>3</v>
      </c>
      <c r="G11494">
        <f t="shared" si="541"/>
        <v>2021</v>
      </c>
      <c r="H11494">
        <f t="shared" si="542"/>
        <v>618.85199999999998</v>
      </c>
    </row>
    <row r="11495" spans="1:8" ht="14.4">
      <c r="A11495" s="77" t="s">
        <v>49</v>
      </c>
      <c r="B11495" s="63">
        <v>13095500</v>
      </c>
      <c r="C11495" s="64">
        <v>44274</v>
      </c>
      <c r="D11495" s="63">
        <v>311</v>
      </c>
      <c r="E11495" s="63" t="s">
        <v>50</v>
      </c>
      <c r="F11495">
        <f t="shared" si="540"/>
        <v>3</v>
      </c>
      <c r="G11495">
        <f t="shared" si="541"/>
        <v>2021</v>
      </c>
      <c r="H11495">
        <f t="shared" si="542"/>
        <v>616.86850000000004</v>
      </c>
    </row>
    <row r="11496" spans="1:8" ht="14.4">
      <c r="A11496" s="77" t="s">
        <v>49</v>
      </c>
      <c r="B11496" s="63">
        <v>13095500</v>
      </c>
      <c r="C11496" s="64">
        <v>44275</v>
      </c>
      <c r="D11496" s="63">
        <v>312</v>
      </c>
      <c r="E11496" s="63" t="s">
        <v>50</v>
      </c>
      <c r="F11496">
        <f t="shared" si="540"/>
        <v>3</v>
      </c>
      <c r="G11496">
        <f t="shared" si="541"/>
        <v>2021</v>
      </c>
      <c r="H11496">
        <f t="shared" si="542"/>
        <v>618.85199999999998</v>
      </c>
    </row>
    <row r="11497" spans="1:8" ht="14.4">
      <c r="A11497" s="77" t="s">
        <v>49</v>
      </c>
      <c r="B11497" s="63">
        <v>13095500</v>
      </c>
      <c r="C11497" s="64">
        <v>44276</v>
      </c>
      <c r="D11497" s="63">
        <v>312</v>
      </c>
      <c r="E11497" s="63" t="s">
        <v>50</v>
      </c>
      <c r="F11497">
        <f t="shared" si="540"/>
        <v>3</v>
      </c>
      <c r="G11497">
        <f t="shared" si="541"/>
        <v>2021</v>
      </c>
      <c r="H11497">
        <f t="shared" si="542"/>
        <v>618.85199999999998</v>
      </c>
    </row>
    <row r="11498" spans="1:8" ht="14.4">
      <c r="A11498" s="77" t="s">
        <v>49</v>
      </c>
      <c r="B11498" s="63">
        <v>13095500</v>
      </c>
      <c r="C11498" s="64">
        <v>44277</v>
      </c>
      <c r="D11498" s="63">
        <v>312</v>
      </c>
      <c r="E11498" s="63" t="s">
        <v>50</v>
      </c>
      <c r="F11498">
        <f t="shared" si="540"/>
        <v>3</v>
      </c>
      <c r="G11498">
        <f t="shared" si="541"/>
        <v>2021</v>
      </c>
      <c r="H11498">
        <f t="shared" si="542"/>
        <v>618.85199999999998</v>
      </c>
    </row>
    <row r="11499" spans="1:8" ht="14.4">
      <c r="A11499" s="77" t="s">
        <v>49</v>
      </c>
      <c r="B11499" s="63">
        <v>13095500</v>
      </c>
      <c r="C11499" s="64">
        <v>44278</v>
      </c>
      <c r="D11499" s="63">
        <v>311</v>
      </c>
      <c r="E11499" s="63" t="s">
        <v>50</v>
      </c>
      <c r="F11499">
        <f t="shared" si="540"/>
        <v>3</v>
      </c>
      <c r="G11499">
        <f t="shared" si="541"/>
        <v>2021</v>
      </c>
      <c r="H11499">
        <f t="shared" si="542"/>
        <v>616.86850000000004</v>
      </c>
    </row>
    <row r="11500" spans="1:8" ht="14.4">
      <c r="A11500" s="77" t="s">
        <v>49</v>
      </c>
      <c r="B11500" s="63">
        <v>13095500</v>
      </c>
      <c r="C11500" s="64">
        <v>44279</v>
      </c>
      <c r="D11500" s="63">
        <v>312</v>
      </c>
      <c r="E11500" s="63" t="s">
        <v>50</v>
      </c>
      <c r="F11500">
        <f t="shared" si="540"/>
        <v>3</v>
      </c>
      <c r="G11500">
        <f t="shared" si="541"/>
        <v>2021</v>
      </c>
      <c r="H11500">
        <f t="shared" si="542"/>
        <v>618.85199999999998</v>
      </c>
    </row>
    <row r="11501" spans="1:8" ht="14.4">
      <c r="A11501" s="77" t="s">
        <v>49</v>
      </c>
      <c r="B11501" s="63">
        <v>13095500</v>
      </c>
      <c r="C11501" s="64">
        <v>44280</v>
      </c>
      <c r="D11501" s="63">
        <v>312</v>
      </c>
      <c r="E11501" s="63" t="s">
        <v>50</v>
      </c>
      <c r="F11501">
        <f t="shared" si="540"/>
        <v>3</v>
      </c>
      <c r="G11501">
        <f t="shared" si="541"/>
        <v>2021</v>
      </c>
      <c r="H11501">
        <f t="shared" si="542"/>
        <v>618.85199999999998</v>
      </c>
    </row>
    <row r="11502" spans="1:8" ht="14.4">
      <c r="A11502" s="77" t="s">
        <v>49</v>
      </c>
      <c r="B11502" s="63">
        <v>13095500</v>
      </c>
      <c r="C11502" s="64">
        <v>44281</v>
      </c>
      <c r="D11502" s="63">
        <v>312</v>
      </c>
      <c r="E11502" s="63" t="s">
        <v>50</v>
      </c>
      <c r="F11502">
        <f t="shared" si="540"/>
        <v>3</v>
      </c>
      <c r="G11502">
        <f t="shared" si="541"/>
        <v>2021</v>
      </c>
      <c r="H11502">
        <f t="shared" si="542"/>
        <v>618.85199999999998</v>
      </c>
    </row>
    <row r="11503" spans="1:8" ht="14.4">
      <c r="A11503" s="77" t="s">
        <v>49</v>
      </c>
      <c r="B11503" s="63">
        <v>13095500</v>
      </c>
      <c r="C11503" s="64">
        <v>44282</v>
      </c>
      <c r="D11503" s="63">
        <v>311</v>
      </c>
      <c r="E11503" s="63" t="s">
        <v>50</v>
      </c>
      <c r="F11503">
        <f t="shared" si="540"/>
        <v>3</v>
      </c>
      <c r="G11503">
        <f t="shared" si="541"/>
        <v>2021</v>
      </c>
      <c r="H11503">
        <f t="shared" si="542"/>
        <v>616.86850000000004</v>
      </c>
    </row>
    <row r="11504" spans="1:8" ht="14.4">
      <c r="A11504" s="77" t="s">
        <v>49</v>
      </c>
      <c r="B11504" s="63">
        <v>13095500</v>
      </c>
      <c r="C11504" s="64">
        <v>44283</v>
      </c>
      <c r="D11504" s="63">
        <v>311</v>
      </c>
      <c r="E11504" s="63" t="s">
        <v>50</v>
      </c>
      <c r="F11504">
        <f t="shared" si="540"/>
        <v>3</v>
      </c>
      <c r="G11504">
        <f t="shared" si="541"/>
        <v>2021</v>
      </c>
      <c r="H11504">
        <f t="shared" si="542"/>
        <v>616.86850000000004</v>
      </c>
    </row>
    <row r="11505" spans="1:8" ht="14.4">
      <c r="A11505" s="77" t="s">
        <v>49</v>
      </c>
      <c r="B11505" s="63">
        <v>13095500</v>
      </c>
      <c r="C11505" s="64">
        <v>44284</v>
      </c>
      <c r="D11505" s="63">
        <v>312</v>
      </c>
      <c r="E11505" s="63" t="s">
        <v>50</v>
      </c>
      <c r="F11505">
        <f t="shared" si="540"/>
        <v>3</v>
      </c>
      <c r="G11505">
        <f t="shared" si="541"/>
        <v>2021</v>
      </c>
      <c r="H11505">
        <f t="shared" si="542"/>
        <v>618.85199999999998</v>
      </c>
    </row>
    <row r="11506" spans="1:8" ht="14.4">
      <c r="A11506" s="77" t="s">
        <v>49</v>
      </c>
      <c r="B11506" s="63">
        <v>13095500</v>
      </c>
      <c r="C11506" s="64">
        <v>44285</v>
      </c>
      <c r="D11506" s="63">
        <v>311</v>
      </c>
      <c r="E11506" s="63" t="s">
        <v>50</v>
      </c>
      <c r="F11506">
        <f t="shared" si="540"/>
        <v>3</v>
      </c>
      <c r="G11506">
        <f t="shared" si="541"/>
        <v>2021</v>
      </c>
      <c r="H11506">
        <f t="shared" si="542"/>
        <v>616.86850000000004</v>
      </c>
    </row>
    <row r="11507" spans="1:8" ht="14.4">
      <c r="A11507" s="77" t="s">
        <v>49</v>
      </c>
      <c r="B11507" s="63">
        <v>13095500</v>
      </c>
      <c r="C11507" s="64">
        <v>44286</v>
      </c>
      <c r="D11507" s="63">
        <v>311</v>
      </c>
      <c r="E11507" s="63" t="s">
        <v>50</v>
      </c>
      <c r="F11507">
        <f t="shared" si="540"/>
        <v>3</v>
      </c>
      <c r="G11507">
        <f t="shared" si="541"/>
        <v>2021</v>
      </c>
      <c r="H11507">
        <f t="shared" si="542"/>
        <v>616.86850000000004</v>
      </c>
    </row>
    <row r="11508" spans="1:8" ht="14.4">
      <c r="A11508" s="77" t="s">
        <v>49</v>
      </c>
      <c r="B11508" s="63">
        <v>13095500</v>
      </c>
      <c r="C11508" s="64">
        <v>44287</v>
      </c>
      <c r="D11508" s="63">
        <v>311</v>
      </c>
      <c r="E11508" s="63" t="s">
        <v>50</v>
      </c>
      <c r="F11508">
        <f t="shared" si="540"/>
        <v>4</v>
      </c>
      <c r="G11508">
        <f t="shared" si="541"/>
        <v>2021</v>
      </c>
      <c r="H11508">
        <f t="shared" si="542"/>
        <v>616.86850000000004</v>
      </c>
    </row>
    <row r="11509" spans="1:8" ht="14.4">
      <c r="A11509" s="77" t="s">
        <v>49</v>
      </c>
      <c r="B11509" s="63">
        <v>13095500</v>
      </c>
      <c r="C11509" s="64">
        <v>44288</v>
      </c>
      <c r="D11509" s="63">
        <v>311</v>
      </c>
      <c r="E11509" s="63" t="s">
        <v>50</v>
      </c>
      <c r="F11509">
        <f t="shared" si="540"/>
        <v>4</v>
      </c>
      <c r="G11509">
        <f t="shared" si="541"/>
        <v>2021</v>
      </c>
      <c r="H11509">
        <f t="shared" si="542"/>
        <v>616.86850000000004</v>
      </c>
    </row>
    <row r="11510" spans="1:8" ht="14.4">
      <c r="A11510" s="77" t="s">
        <v>49</v>
      </c>
      <c r="B11510" s="63">
        <v>13095500</v>
      </c>
      <c r="C11510" s="64">
        <v>44289</v>
      </c>
      <c r="D11510" s="63">
        <v>311</v>
      </c>
      <c r="E11510" s="63" t="s">
        <v>50</v>
      </c>
      <c r="F11510">
        <f t="shared" si="540"/>
        <v>4</v>
      </c>
      <c r="G11510">
        <f t="shared" si="541"/>
        <v>2021</v>
      </c>
      <c r="H11510">
        <f t="shared" si="542"/>
        <v>616.86850000000004</v>
      </c>
    </row>
    <row r="11511" spans="1:8" ht="14.4">
      <c r="A11511" s="77" t="s">
        <v>49</v>
      </c>
      <c r="B11511" s="63">
        <v>13095500</v>
      </c>
      <c r="C11511" s="64">
        <v>44290</v>
      </c>
      <c r="D11511" s="63">
        <v>311</v>
      </c>
      <c r="E11511" s="63" t="s">
        <v>50</v>
      </c>
      <c r="F11511">
        <f t="shared" si="540"/>
        <v>4</v>
      </c>
      <c r="G11511">
        <f t="shared" si="541"/>
        <v>2021</v>
      </c>
      <c r="H11511">
        <f t="shared" si="542"/>
        <v>616.86850000000004</v>
      </c>
    </row>
    <row r="11512" spans="1:8" ht="14.4">
      <c r="A11512" s="77" t="s">
        <v>49</v>
      </c>
      <c r="B11512" s="63">
        <v>13095500</v>
      </c>
      <c r="C11512" s="64">
        <v>44291</v>
      </c>
      <c r="D11512" s="63">
        <v>311</v>
      </c>
      <c r="E11512" s="63" t="s">
        <v>50</v>
      </c>
      <c r="F11512">
        <f t="shared" ref="F11512:F11575" si="543">MONTH(C11512)</f>
        <v>4</v>
      </c>
      <c r="G11512">
        <f t="shared" ref="G11512:G11575" si="544">IF(F11512&gt;10,YEAR(C11512)+1,YEAR(C11512))</f>
        <v>2021</v>
      </c>
      <c r="H11512">
        <f t="shared" ref="H11512:H11575" si="545">D11512*1.9835</f>
        <v>616.86850000000004</v>
      </c>
    </row>
    <row r="11513" spans="1:8" ht="14.4">
      <c r="A11513" s="77" t="s">
        <v>49</v>
      </c>
      <c r="B11513" s="63">
        <v>13095500</v>
      </c>
      <c r="C11513" s="64">
        <v>44292</v>
      </c>
      <c r="D11513" s="63">
        <v>311</v>
      </c>
      <c r="E11513" s="63" t="s">
        <v>50</v>
      </c>
      <c r="F11513">
        <f t="shared" si="543"/>
        <v>4</v>
      </c>
      <c r="G11513">
        <f t="shared" si="544"/>
        <v>2021</v>
      </c>
      <c r="H11513">
        <f t="shared" si="545"/>
        <v>616.86850000000004</v>
      </c>
    </row>
    <row r="11514" spans="1:8" ht="14.4">
      <c r="A11514" s="77" t="s">
        <v>49</v>
      </c>
      <c r="B11514" s="63">
        <v>13095500</v>
      </c>
      <c r="C11514" s="64">
        <v>44293</v>
      </c>
      <c r="D11514" s="63">
        <v>310</v>
      </c>
      <c r="E11514" s="63" t="s">
        <v>50</v>
      </c>
      <c r="F11514">
        <f t="shared" si="543"/>
        <v>4</v>
      </c>
      <c r="G11514">
        <f t="shared" si="544"/>
        <v>2021</v>
      </c>
      <c r="H11514">
        <f t="shared" si="545"/>
        <v>614.88499999999999</v>
      </c>
    </row>
    <row r="11515" spans="1:8" ht="14.4">
      <c r="A11515" s="77" t="s">
        <v>49</v>
      </c>
      <c r="B11515" s="63">
        <v>13095500</v>
      </c>
      <c r="C11515" s="64">
        <v>44294</v>
      </c>
      <c r="D11515" s="63">
        <v>311</v>
      </c>
      <c r="E11515" s="63" t="s">
        <v>50</v>
      </c>
      <c r="F11515">
        <f t="shared" si="543"/>
        <v>4</v>
      </c>
      <c r="G11515">
        <f t="shared" si="544"/>
        <v>2021</v>
      </c>
      <c r="H11515">
        <f t="shared" si="545"/>
        <v>616.86850000000004</v>
      </c>
    </row>
    <row r="11516" spans="1:8" ht="14.4">
      <c r="A11516" s="77" t="s">
        <v>49</v>
      </c>
      <c r="B11516" s="63">
        <v>13095500</v>
      </c>
      <c r="C11516" s="64">
        <v>44295</v>
      </c>
      <c r="D11516" s="63">
        <v>310</v>
      </c>
      <c r="E11516" s="63" t="s">
        <v>50</v>
      </c>
      <c r="F11516">
        <f t="shared" si="543"/>
        <v>4</v>
      </c>
      <c r="G11516">
        <f t="shared" si="544"/>
        <v>2021</v>
      </c>
      <c r="H11516">
        <f t="shared" si="545"/>
        <v>614.88499999999999</v>
      </c>
    </row>
    <row r="11517" spans="1:8" ht="14.4">
      <c r="A11517" s="77" t="s">
        <v>49</v>
      </c>
      <c r="B11517" s="63">
        <v>13095500</v>
      </c>
      <c r="C11517" s="64">
        <v>44296</v>
      </c>
      <c r="D11517" s="63">
        <v>310</v>
      </c>
      <c r="E11517" s="63" t="s">
        <v>50</v>
      </c>
      <c r="F11517">
        <f t="shared" si="543"/>
        <v>4</v>
      </c>
      <c r="G11517">
        <f t="shared" si="544"/>
        <v>2021</v>
      </c>
      <c r="H11517">
        <f t="shared" si="545"/>
        <v>614.88499999999999</v>
      </c>
    </row>
    <row r="11518" spans="1:8" ht="14.4">
      <c r="A11518" s="77" t="s">
        <v>49</v>
      </c>
      <c r="B11518" s="63">
        <v>13095500</v>
      </c>
      <c r="C11518" s="64">
        <v>44297</v>
      </c>
      <c r="D11518" s="63">
        <v>310</v>
      </c>
      <c r="E11518" s="63" t="s">
        <v>50</v>
      </c>
      <c r="F11518">
        <f t="shared" si="543"/>
        <v>4</v>
      </c>
      <c r="G11518">
        <f t="shared" si="544"/>
        <v>2021</v>
      </c>
      <c r="H11518">
        <f t="shared" si="545"/>
        <v>614.88499999999999</v>
      </c>
    </row>
    <row r="11519" spans="1:8" ht="14.4">
      <c r="A11519" s="77" t="s">
        <v>49</v>
      </c>
      <c r="B11519" s="63">
        <v>13095500</v>
      </c>
      <c r="C11519" s="64">
        <v>44298</v>
      </c>
      <c r="D11519" s="63">
        <v>310</v>
      </c>
      <c r="E11519" s="63" t="s">
        <v>50</v>
      </c>
      <c r="F11519">
        <f t="shared" si="543"/>
        <v>4</v>
      </c>
      <c r="G11519">
        <f t="shared" si="544"/>
        <v>2021</v>
      </c>
      <c r="H11519">
        <f t="shared" si="545"/>
        <v>614.88499999999999</v>
      </c>
    </row>
    <row r="11520" spans="1:8" ht="14.4">
      <c r="A11520" s="77" t="s">
        <v>49</v>
      </c>
      <c r="B11520" s="63">
        <v>13095500</v>
      </c>
      <c r="C11520" s="64">
        <v>44299</v>
      </c>
      <c r="D11520" s="63">
        <v>309</v>
      </c>
      <c r="E11520" s="63" t="s">
        <v>50</v>
      </c>
      <c r="F11520">
        <f t="shared" si="543"/>
        <v>4</v>
      </c>
      <c r="G11520">
        <f t="shared" si="544"/>
        <v>2021</v>
      </c>
      <c r="H11520">
        <f t="shared" si="545"/>
        <v>612.90150000000006</v>
      </c>
    </row>
    <row r="11521" spans="1:8" ht="14.4">
      <c r="A11521" s="77" t="s">
        <v>49</v>
      </c>
      <c r="B11521" s="63">
        <v>13095500</v>
      </c>
      <c r="C11521" s="64">
        <v>44300</v>
      </c>
      <c r="D11521" s="63">
        <v>309</v>
      </c>
      <c r="E11521" s="63" t="s">
        <v>50</v>
      </c>
      <c r="F11521">
        <f t="shared" si="543"/>
        <v>4</v>
      </c>
      <c r="G11521">
        <f t="shared" si="544"/>
        <v>2021</v>
      </c>
      <c r="H11521">
        <f t="shared" si="545"/>
        <v>612.90150000000006</v>
      </c>
    </row>
    <row r="11522" spans="1:8" ht="14.4">
      <c r="A11522" s="77" t="s">
        <v>49</v>
      </c>
      <c r="B11522" s="63">
        <v>13095500</v>
      </c>
      <c r="C11522" s="64">
        <v>44301</v>
      </c>
      <c r="D11522" s="63">
        <v>309</v>
      </c>
      <c r="E11522" s="63" t="s">
        <v>50</v>
      </c>
      <c r="F11522">
        <f t="shared" si="543"/>
        <v>4</v>
      </c>
      <c r="G11522">
        <f t="shared" si="544"/>
        <v>2021</v>
      </c>
      <c r="H11522">
        <f t="shared" si="545"/>
        <v>612.90150000000006</v>
      </c>
    </row>
    <row r="11523" spans="1:8" ht="14.4">
      <c r="A11523" s="77" t="s">
        <v>49</v>
      </c>
      <c r="B11523" s="63">
        <v>13095500</v>
      </c>
      <c r="C11523" s="64">
        <v>44302</v>
      </c>
      <c r="D11523" s="63">
        <v>308</v>
      </c>
      <c r="E11523" s="63" t="s">
        <v>50</v>
      </c>
      <c r="F11523">
        <f t="shared" si="543"/>
        <v>4</v>
      </c>
      <c r="G11523">
        <f t="shared" si="544"/>
        <v>2021</v>
      </c>
      <c r="H11523">
        <f t="shared" si="545"/>
        <v>610.91800000000001</v>
      </c>
    </row>
    <row r="11524" spans="1:8" ht="14.4">
      <c r="A11524" s="77" t="s">
        <v>49</v>
      </c>
      <c r="B11524" s="63">
        <v>13095500</v>
      </c>
      <c r="C11524" s="64">
        <v>44303</v>
      </c>
      <c r="D11524" s="63">
        <v>308</v>
      </c>
      <c r="E11524" s="63" t="s">
        <v>50</v>
      </c>
      <c r="F11524">
        <f t="shared" si="543"/>
        <v>4</v>
      </c>
      <c r="G11524">
        <f t="shared" si="544"/>
        <v>2021</v>
      </c>
      <c r="H11524">
        <f t="shared" si="545"/>
        <v>610.91800000000001</v>
      </c>
    </row>
    <row r="11525" spans="1:8" ht="14.4">
      <c r="A11525" s="77" t="s">
        <v>49</v>
      </c>
      <c r="B11525" s="63">
        <v>13095500</v>
      </c>
      <c r="C11525" s="64">
        <v>44304</v>
      </c>
      <c r="D11525" s="63">
        <v>308</v>
      </c>
      <c r="E11525" s="63" t="s">
        <v>50</v>
      </c>
      <c r="F11525">
        <f t="shared" si="543"/>
        <v>4</v>
      </c>
      <c r="G11525">
        <f t="shared" si="544"/>
        <v>2021</v>
      </c>
      <c r="H11525">
        <f t="shared" si="545"/>
        <v>610.91800000000001</v>
      </c>
    </row>
    <row r="11526" spans="1:8" ht="14.4">
      <c r="A11526" s="77" t="s">
        <v>49</v>
      </c>
      <c r="B11526" s="63">
        <v>13095500</v>
      </c>
      <c r="C11526" s="64">
        <v>44305</v>
      </c>
      <c r="D11526" s="63">
        <v>308</v>
      </c>
      <c r="E11526" s="63" t="s">
        <v>50</v>
      </c>
      <c r="F11526">
        <f t="shared" si="543"/>
        <v>4</v>
      </c>
      <c r="G11526">
        <f t="shared" si="544"/>
        <v>2021</v>
      </c>
      <c r="H11526">
        <f t="shared" si="545"/>
        <v>610.91800000000001</v>
      </c>
    </row>
    <row r="11527" spans="1:8" ht="14.4">
      <c r="A11527" s="77" t="s">
        <v>49</v>
      </c>
      <c r="B11527" s="63">
        <v>13095500</v>
      </c>
      <c r="C11527" s="64">
        <v>44306</v>
      </c>
      <c r="D11527" s="63">
        <v>306</v>
      </c>
      <c r="E11527" s="63" t="s">
        <v>50</v>
      </c>
      <c r="F11527">
        <f t="shared" si="543"/>
        <v>4</v>
      </c>
      <c r="G11527">
        <f t="shared" si="544"/>
        <v>2021</v>
      </c>
      <c r="H11527">
        <f t="shared" si="545"/>
        <v>606.95100000000002</v>
      </c>
    </row>
    <row r="11528" spans="1:8" ht="14.4">
      <c r="A11528" s="77" t="s">
        <v>49</v>
      </c>
      <c r="B11528" s="63">
        <v>13095500</v>
      </c>
      <c r="C11528" s="64">
        <v>44307</v>
      </c>
      <c r="D11528" s="63">
        <v>307</v>
      </c>
      <c r="E11528" s="63" t="s">
        <v>50</v>
      </c>
      <c r="F11528">
        <f t="shared" si="543"/>
        <v>4</v>
      </c>
      <c r="G11528">
        <f t="shared" si="544"/>
        <v>2021</v>
      </c>
      <c r="H11528">
        <f t="shared" si="545"/>
        <v>608.93449999999996</v>
      </c>
    </row>
    <row r="11529" spans="1:8" ht="14.4">
      <c r="A11529" s="77" t="s">
        <v>49</v>
      </c>
      <c r="B11529" s="63">
        <v>13095500</v>
      </c>
      <c r="C11529" s="64">
        <v>44308</v>
      </c>
      <c r="D11529" s="63">
        <v>308</v>
      </c>
      <c r="E11529" s="63" t="s">
        <v>50</v>
      </c>
      <c r="F11529">
        <f t="shared" si="543"/>
        <v>4</v>
      </c>
      <c r="G11529">
        <f t="shared" si="544"/>
        <v>2021</v>
      </c>
      <c r="H11529">
        <f t="shared" si="545"/>
        <v>610.91800000000001</v>
      </c>
    </row>
    <row r="11530" spans="1:8" ht="14.4">
      <c r="A11530" s="77" t="s">
        <v>49</v>
      </c>
      <c r="B11530" s="63">
        <v>13095500</v>
      </c>
      <c r="C11530" s="64">
        <v>44309</v>
      </c>
      <c r="D11530" s="63">
        <v>307</v>
      </c>
      <c r="E11530" s="63" t="s">
        <v>50</v>
      </c>
      <c r="F11530">
        <f t="shared" si="543"/>
        <v>4</v>
      </c>
      <c r="G11530">
        <f t="shared" si="544"/>
        <v>2021</v>
      </c>
      <c r="H11530">
        <f t="shared" si="545"/>
        <v>608.93449999999996</v>
      </c>
    </row>
    <row r="11531" spans="1:8" ht="14.4">
      <c r="A11531" s="77" t="s">
        <v>49</v>
      </c>
      <c r="B11531" s="63">
        <v>13095500</v>
      </c>
      <c r="C11531" s="64">
        <v>44310</v>
      </c>
      <c r="D11531" s="63">
        <v>307</v>
      </c>
      <c r="E11531" s="63" t="s">
        <v>50</v>
      </c>
      <c r="F11531">
        <f t="shared" si="543"/>
        <v>4</v>
      </c>
      <c r="G11531">
        <f t="shared" si="544"/>
        <v>2021</v>
      </c>
      <c r="H11531">
        <f t="shared" si="545"/>
        <v>608.93449999999996</v>
      </c>
    </row>
    <row r="11532" spans="1:8" ht="14.4">
      <c r="A11532" s="77" t="s">
        <v>49</v>
      </c>
      <c r="B11532" s="63">
        <v>13095500</v>
      </c>
      <c r="C11532" s="64">
        <v>44311</v>
      </c>
      <c r="D11532" s="63">
        <v>307</v>
      </c>
      <c r="E11532" s="63" t="s">
        <v>50</v>
      </c>
      <c r="F11532">
        <f t="shared" si="543"/>
        <v>4</v>
      </c>
      <c r="G11532">
        <f t="shared" si="544"/>
        <v>2021</v>
      </c>
      <c r="H11532">
        <f t="shared" si="545"/>
        <v>608.93449999999996</v>
      </c>
    </row>
    <row r="11533" spans="1:8" ht="14.4">
      <c r="A11533" s="77" t="s">
        <v>49</v>
      </c>
      <c r="B11533" s="63">
        <v>13095500</v>
      </c>
      <c r="C11533" s="64">
        <v>44312</v>
      </c>
      <c r="D11533" s="63">
        <v>306</v>
      </c>
      <c r="E11533" s="63" t="s">
        <v>50</v>
      </c>
      <c r="F11533">
        <f t="shared" si="543"/>
        <v>4</v>
      </c>
      <c r="G11533">
        <f t="shared" si="544"/>
        <v>2021</v>
      </c>
      <c r="H11533">
        <f t="shared" si="545"/>
        <v>606.95100000000002</v>
      </c>
    </row>
    <row r="11534" spans="1:8" ht="14.4">
      <c r="A11534" s="77" t="s">
        <v>49</v>
      </c>
      <c r="B11534" s="63">
        <v>13095500</v>
      </c>
      <c r="C11534" s="64">
        <v>44313</v>
      </c>
      <c r="D11534" s="63">
        <v>306</v>
      </c>
      <c r="E11534" s="63" t="s">
        <v>50</v>
      </c>
      <c r="F11534">
        <f t="shared" si="543"/>
        <v>4</v>
      </c>
      <c r="G11534">
        <f t="shared" si="544"/>
        <v>2021</v>
      </c>
      <c r="H11534">
        <f t="shared" si="545"/>
        <v>606.95100000000002</v>
      </c>
    </row>
    <row r="11535" spans="1:8" ht="14.4">
      <c r="A11535" s="77" t="s">
        <v>49</v>
      </c>
      <c r="B11535" s="63">
        <v>13095500</v>
      </c>
      <c r="C11535" s="64">
        <v>44314</v>
      </c>
      <c r="D11535" s="63">
        <v>306</v>
      </c>
      <c r="E11535" s="63" t="s">
        <v>50</v>
      </c>
      <c r="F11535">
        <f t="shared" si="543"/>
        <v>4</v>
      </c>
      <c r="G11535">
        <f t="shared" si="544"/>
        <v>2021</v>
      </c>
      <c r="H11535">
        <f t="shared" si="545"/>
        <v>606.95100000000002</v>
      </c>
    </row>
    <row r="11536" spans="1:8" ht="14.4">
      <c r="A11536" s="77" t="s">
        <v>49</v>
      </c>
      <c r="B11536" s="63">
        <v>13095500</v>
      </c>
      <c r="C11536" s="64">
        <v>44315</v>
      </c>
      <c r="D11536" s="63">
        <v>305</v>
      </c>
      <c r="E11536" s="63" t="s">
        <v>50</v>
      </c>
      <c r="F11536">
        <f t="shared" si="543"/>
        <v>4</v>
      </c>
      <c r="G11536">
        <f t="shared" si="544"/>
        <v>2021</v>
      </c>
      <c r="H11536">
        <f t="shared" si="545"/>
        <v>604.96749999999997</v>
      </c>
    </row>
    <row r="11537" spans="1:8" ht="14.4">
      <c r="A11537" s="77" t="s">
        <v>49</v>
      </c>
      <c r="B11537" s="63">
        <v>13095500</v>
      </c>
      <c r="C11537" s="64">
        <v>44316</v>
      </c>
      <c r="D11537" s="63">
        <v>305</v>
      </c>
      <c r="E11537" s="63" t="s">
        <v>50</v>
      </c>
      <c r="F11537">
        <f t="shared" si="543"/>
        <v>4</v>
      </c>
      <c r="G11537">
        <f t="shared" si="544"/>
        <v>2021</v>
      </c>
      <c r="H11537">
        <f t="shared" si="545"/>
        <v>604.96749999999997</v>
      </c>
    </row>
    <row r="11538" spans="1:8" ht="14.4">
      <c r="A11538" s="77" t="s">
        <v>49</v>
      </c>
      <c r="B11538" s="63">
        <v>13095500</v>
      </c>
      <c r="C11538" s="64">
        <v>44317</v>
      </c>
      <c r="D11538" s="63">
        <v>306</v>
      </c>
      <c r="E11538" s="63" t="s">
        <v>50</v>
      </c>
      <c r="F11538">
        <f t="shared" si="543"/>
        <v>5</v>
      </c>
      <c r="G11538">
        <f t="shared" si="544"/>
        <v>2021</v>
      </c>
      <c r="H11538">
        <f t="shared" si="545"/>
        <v>606.95100000000002</v>
      </c>
    </row>
    <row r="11539" spans="1:8" ht="14.4">
      <c r="A11539" s="77" t="s">
        <v>49</v>
      </c>
      <c r="B11539" s="63">
        <v>13095500</v>
      </c>
      <c r="C11539" s="64">
        <v>44318</v>
      </c>
      <c r="D11539" s="63">
        <v>305</v>
      </c>
      <c r="E11539" s="63" t="s">
        <v>50</v>
      </c>
      <c r="F11539">
        <f t="shared" si="543"/>
        <v>5</v>
      </c>
      <c r="G11539">
        <f t="shared" si="544"/>
        <v>2021</v>
      </c>
      <c r="H11539">
        <f t="shared" si="545"/>
        <v>604.96749999999997</v>
      </c>
    </row>
    <row r="11540" spans="1:8" ht="14.4">
      <c r="A11540" s="77" t="s">
        <v>49</v>
      </c>
      <c r="B11540" s="63">
        <v>13095500</v>
      </c>
      <c r="C11540" s="64">
        <v>44319</v>
      </c>
      <c r="D11540" s="63">
        <v>304</v>
      </c>
      <c r="E11540" s="63" t="s">
        <v>50</v>
      </c>
      <c r="F11540">
        <f t="shared" si="543"/>
        <v>5</v>
      </c>
      <c r="G11540">
        <f t="shared" si="544"/>
        <v>2021</v>
      </c>
      <c r="H11540">
        <f t="shared" si="545"/>
        <v>602.98400000000004</v>
      </c>
    </row>
    <row r="11541" spans="1:8" ht="14.4">
      <c r="A11541" s="77" t="s">
        <v>49</v>
      </c>
      <c r="B11541" s="63">
        <v>13095500</v>
      </c>
      <c r="C11541" s="64">
        <v>44320</v>
      </c>
      <c r="D11541" s="63">
        <v>304</v>
      </c>
      <c r="E11541" s="63" t="s">
        <v>50</v>
      </c>
      <c r="F11541">
        <f t="shared" si="543"/>
        <v>5</v>
      </c>
      <c r="G11541">
        <f t="shared" si="544"/>
        <v>2021</v>
      </c>
      <c r="H11541">
        <f t="shared" si="545"/>
        <v>602.98400000000004</v>
      </c>
    </row>
    <row r="11542" spans="1:8" ht="14.4">
      <c r="A11542" s="77" t="s">
        <v>49</v>
      </c>
      <c r="B11542" s="63">
        <v>13095500</v>
      </c>
      <c r="C11542" s="64">
        <v>44321</v>
      </c>
      <c r="D11542" s="63">
        <v>303</v>
      </c>
      <c r="E11542" s="63" t="s">
        <v>50</v>
      </c>
      <c r="F11542">
        <f t="shared" si="543"/>
        <v>5</v>
      </c>
      <c r="G11542">
        <f t="shared" si="544"/>
        <v>2021</v>
      </c>
      <c r="H11542">
        <f t="shared" si="545"/>
        <v>601.00049999999999</v>
      </c>
    </row>
    <row r="11543" spans="1:8" ht="14.4">
      <c r="A11543" s="77" t="s">
        <v>49</v>
      </c>
      <c r="B11543" s="63">
        <v>13095500</v>
      </c>
      <c r="C11543" s="64">
        <v>44322</v>
      </c>
      <c r="D11543" s="63">
        <v>303</v>
      </c>
      <c r="E11543" s="63" t="s">
        <v>50</v>
      </c>
      <c r="F11543">
        <f t="shared" si="543"/>
        <v>5</v>
      </c>
      <c r="G11543">
        <f t="shared" si="544"/>
        <v>2021</v>
      </c>
      <c r="H11543">
        <f t="shared" si="545"/>
        <v>601.00049999999999</v>
      </c>
    </row>
    <row r="11544" spans="1:8" ht="14.4">
      <c r="A11544" s="77" t="s">
        <v>49</v>
      </c>
      <c r="B11544" s="63">
        <v>13095500</v>
      </c>
      <c r="C11544" s="64">
        <v>44323</v>
      </c>
      <c r="D11544" s="63">
        <v>303</v>
      </c>
      <c r="E11544" s="63" t="s">
        <v>50</v>
      </c>
      <c r="F11544">
        <f t="shared" si="543"/>
        <v>5</v>
      </c>
      <c r="G11544">
        <f t="shared" si="544"/>
        <v>2021</v>
      </c>
      <c r="H11544">
        <f t="shared" si="545"/>
        <v>601.00049999999999</v>
      </c>
    </row>
    <row r="11545" spans="1:8" ht="14.4">
      <c r="A11545" s="77" t="s">
        <v>49</v>
      </c>
      <c r="B11545" s="63">
        <v>13095500</v>
      </c>
      <c r="C11545" s="64">
        <v>44324</v>
      </c>
      <c r="D11545" s="63">
        <v>303</v>
      </c>
      <c r="E11545" s="63" t="s">
        <v>50</v>
      </c>
      <c r="F11545">
        <f t="shared" si="543"/>
        <v>5</v>
      </c>
      <c r="G11545">
        <f t="shared" si="544"/>
        <v>2021</v>
      </c>
      <c r="H11545">
        <f t="shared" si="545"/>
        <v>601.00049999999999</v>
      </c>
    </row>
    <row r="11546" spans="1:8" ht="14.4">
      <c r="A11546" s="77" t="s">
        <v>49</v>
      </c>
      <c r="B11546" s="63">
        <v>13095500</v>
      </c>
      <c r="C11546" s="64">
        <v>44325</v>
      </c>
      <c r="D11546" s="63">
        <v>302</v>
      </c>
      <c r="E11546" s="63" t="s">
        <v>50</v>
      </c>
      <c r="F11546">
        <f t="shared" si="543"/>
        <v>5</v>
      </c>
      <c r="G11546">
        <f t="shared" si="544"/>
        <v>2021</v>
      </c>
      <c r="H11546">
        <f t="shared" si="545"/>
        <v>599.01700000000005</v>
      </c>
    </row>
    <row r="11547" spans="1:8" ht="14.4">
      <c r="A11547" s="77" t="s">
        <v>49</v>
      </c>
      <c r="B11547" s="63">
        <v>13095500</v>
      </c>
      <c r="C11547" s="64">
        <v>44326</v>
      </c>
      <c r="D11547" s="63">
        <v>303</v>
      </c>
      <c r="E11547" s="63" t="s">
        <v>50</v>
      </c>
      <c r="F11547">
        <f t="shared" si="543"/>
        <v>5</v>
      </c>
      <c r="G11547">
        <f t="shared" si="544"/>
        <v>2021</v>
      </c>
      <c r="H11547">
        <f t="shared" si="545"/>
        <v>601.00049999999999</v>
      </c>
    </row>
    <row r="11548" spans="1:8" ht="14.4">
      <c r="A11548" s="77" t="s">
        <v>49</v>
      </c>
      <c r="B11548" s="63">
        <v>13095500</v>
      </c>
      <c r="C11548" s="64">
        <v>44327</v>
      </c>
      <c r="D11548" s="63">
        <v>303</v>
      </c>
      <c r="E11548" s="63" t="s">
        <v>50</v>
      </c>
      <c r="F11548">
        <f t="shared" si="543"/>
        <v>5</v>
      </c>
      <c r="G11548">
        <f t="shared" si="544"/>
        <v>2021</v>
      </c>
      <c r="H11548">
        <f t="shared" si="545"/>
        <v>601.00049999999999</v>
      </c>
    </row>
    <row r="11549" spans="1:8" ht="14.4">
      <c r="A11549" s="77" t="s">
        <v>49</v>
      </c>
      <c r="B11549" s="63">
        <v>13095500</v>
      </c>
      <c r="C11549" s="64">
        <v>44328</v>
      </c>
      <c r="D11549" s="63">
        <v>303</v>
      </c>
      <c r="E11549" s="63" t="s">
        <v>50</v>
      </c>
      <c r="F11549">
        <f t="shared" si="543"/>
        <v>5</v>
      </c>
      <c r="G11549">
        <f t="shared" si="544"/>
        <v>2021</v>
      </c>
      <c r="H11549">
        <f t="shared" si="545"/>
        <v>601.00049999999999</v>
      </c>
    </row>
    <row r="11550" spans="1:8" ht="14.4">
      <c r="A11550" s="77" t="s">
        <v>49</v>
      </c>
      <c r="B11550" s="63">
        <v>13095500</v>
      </c>
      <c r="C11550" s="64">
        <v>44329</v>
      </c>
      <c r="D11550" s="63">
        <v>303</v>
      </c>
      <c r="E11550" s="63" t="s">
        <v>50</v>
      </c>
      <c r="F11550">
        <f t="shared" si="543"/>
        <v>5</v>
      </c>
      <c r="G11550">
        <f t="shared" si="544"/>
        <v>2021</v>
      </c>
      <c r="H11550">
        <f t="shared" si="545"/>
        <v>601.00049999999999</v>
      </c>
    </row>
    <row r="11551" spans="1:8" ht="14.4">
      <c r="A11551" s="77" t="s">
        <v>49</v>
      </c>
      <c r="B11551" s="63">
        <v>13095500</v>
      </c>
      <c r="C11551" s="64">
        <v>44330</v>
      </c>
      <c r="D11551" s="63">
        <v>304</v>
      </c>
      <c r="E11551" s="63" t="s">
        <v>50</v>
      </c>
      <c r="F11551">
        <f t="shared" si="543"/>
        <v>5</v>
      </c>
      <c r="G11551">
        <f t="shared" si="544"/>
        <v>2021</v>
      </c>
      <c r="H11551">
        <f t="shared" si="545"/>
        <v>602.98400000000004</v>
      </c>
    </row>
    <row r="11552" spans="1:8" ht="14.4">
      <c r="A11552" s="77" t="s">
        <v>49</v>
      </c>
      <c r="B11552" s="63">
        <v>13095500</v>
      </c>
      <c r="C11552" s="64">
        <v>44331</v>
      </c>
      <c r="D11552" s="63">
        <v>304</v>
      </c>
      <c r="E11552" s="63" t="s">
        <v>50</v>
      </c>
      <c r="F11552">
        <f t="shared" si="543"/>
        <v>5</v>
      </c>
      <c r="G11552">
        <f t="shared" si="544"/>
        <v>2021</v>
      </c>
      <c r="H11552">
        <f t="shared" si="545"/>
        <v>602.98400000000004</v>
      </c>
    </row>
    <row r="11553" spans="1:8" ht="14.4">
      <c r="A11553" s="77" t="s">
        <v>49</v>
      </c>
      <c r="B11553" s="63">
        <v>13095500</v>
      </c>
      <c r="C11553" s="64">
        <v>44332</v>
      </c>
      <c r="D11553" s="63">
        <v>303</v>
      </c>
      <c r="E11553" s="63" t="s">
        <v>50</v>
      </c>
      <c r="F11553">
        <f t="shared" si="543"/>
        <v>5</v>
      </c>
      <c r="G11553">
        <f t="shared" si="544"/>
        <v>2021</v>
      </c>
      <c r="H11553">
        <f t="shared" si="545"/>
        <v>601.00049999999999</v>
      </c>
    </row>
    <row r="11554" spans="1:8" ht="14.4">
      <c r="A11554" s="77" t="s">
        <v>49</v>
      </c>
      <c r="B11554" s="63">
        <v>13095500</v>
      </c>
      <c r="C11554" s="64">
        <v>44333</v>
      </c>
      <c r="D11554" s="63">
        <v>304</v>
      </c>
      <c r="E11554" s="63" t="s">
        <v>50</v>
      </c>
      <c r="F11554">
        <f t="shared" si="543"/>
        <v>5</v>
      </c>
      <c r="G11554">
        <f t="shared" si="544"/>
        <v>2021</v>
      </c>
      <c r="H11554">
        <f t="shared" si="545"/>
        <v>602.98400000000004</v>
      </c>
    </row>
    <row r="11555" spans="1:8" ht="14.4">
      <c r="A11555" s="77" t="s">
        <v>49</v>
      </c>
      <c r="B11555" s="63">
        <v>13095500</v>
      </c>
      <c r="C11555" s="64">
        <v>44334</v>
      </c>
      <c r="D11555" s="63">
        <v>304</v>
      </c>
      <c r="E11555" s="63" t="s">
        <v>50</v>
      </c>
      <c r="F11555">
        <f t="shared" si="543"/>
        <v>5</v>
      </c>
      <c r="G11555">
        <f t="shared" si="544"/>
        <v>2021</v>
      </c>
      <c r="H11555">
        <f t="shared" si="545"/>
        <v>602.98400000000004</v>
      </c>
    </row>
    <row r="11556" spans="1:8" ht="14.4">
      <c r="A11556" s="77" t="s">
        <v>49</v>
      </c>
      <c r="B11556" s="63">
        <v>13095500</v>
      </c>
      <c r="C11556" s="64">
        <v>44335</v>
      </c>
      <c r="D11556" s="63">
        <v>304</v>
      </c>
      <c r="E11556" s="63" t="s">
        <v>50</v>
      </c>
      <c r="F11556">
        <f t="shared" si="543"/>
        <v>5</v>
      </c>
      <c r="G11556">
        <f t="shared" si="544"/>
        <v>2021</v>
      </c>
      <c r="H11556">
        <f t="shared" si="545"/>
        <v>602.98400000000004</v>
      </c>
    </row>
    <row r="11557" spans="1:8" ht="14.4">
      <c r="A11557" s="77" t="s">
        <v>49</v>
      </c>
      <c r="B11557" s="63">
        <v>13095500</v>
      </c>
      <c r="C11557" s="64">
        <v>44336</v>
      </c>
      <c r="D11557" s="63">
        <v>303</v>
      </c>
      <c r="E11557" s="63" t="s">
        <v>50</v>
      </c>
      <c r="F11557">
        <f t="shared" si="543"/>
        <v>5</v>
      </c>
      <c r="G11557">
        <f t="shared" si="544"/>
        <v>2021</v>
      </c>
      <c r="H11557">
        <f t="shared" si="545"/>
        <v>601.00049999999999</v>
      </c>
    </row>
    <row r="11558" spans="1:8" ht="14.4">
      <c r="A11558" s="77" t="s">
        <v>49</v>
      </c>
      <c r="B11558" s="63">
        <v>13095500</v>
      </c>
      <c r="C11558" s="64">
        <v>44337</v>
      </c>
      <c r="D11558" s="63">
        <v>303</v>
      </c>
      <c r="E11558" s="63" t="s">
        <v>50</v>
      </c>
      <c r="F11558">
        <f t="shared" si="543"/>
        <v>5</v>
      </c>
      <c r="G11558">
        <f t="shared" si="544"/>
        <v>2021</v>
      </c>
      <c r="H11558">
        <f t="shared" si="545"/>
        <v>601.00049999999999</v>
      </c>
    </row>
    <row r="11559" spans="1:8" ht="14.4">
      <c r="A11559" s="77" t="s">
        <v>49</v>
      </c>
      <c r="B11559" s="63">
        <v>13095500</v>
      </c>
      <c r="C11559" s="64">
        <v>44338</v>
      </c>
      <c r="D11559" s="63">
        <v>303</v>
      </c>
      <c r="E11559" s="63" t="s">
        <v>50</v>
      </c>
      <c r="F11559">
        <f t="shared" si="543"/>
        <v>5</v>
      </c>
      <c r="G11559">
        <f t="shared" si="544"/>
        <v>2021</v>
      </c>
      <c r="H11559">
        <f t="shared" si="545"/>
        <v>601.00049999999999</v>
      </c>
    </row>
    <row r="11560" spans="1:8" ht="14.4">
      <c r="A11560" s="77" t="s">
        <v>49</v>
      </c>
      <c r="B11560" s="63">
        <v>13095500</v>
      </c>
      <c r="C11560" s="64">
        <v>44339</v>
      </c>
      <c r="D11560" s="63">
        <v>305</v>
      </c>
      <c r="E11560" s="63" t="s">
        <v>50</v>
      </c>
      <c r="F11560">
        <f t="shared" si="543"/>
        <v>5</v>
      </c>
      <c r="G11560">
        <f t="shared" si="544"/>
        <v>2021</v>
      </c>
      <c r="H11560">
        <f t="shared" si="545"/>
        <v>604.96749999999997</v>
      </c>
    </row>
    <row r="11561" spans="1:8" ht="14.4">
      <c r="A11561" s="77" t="s">
        <v>49</v>
      </c>
      <c r="B11561" s="63">
        <v>13095500</v>
      </c>
      <c r="C11561" s="64">
        <v>44340</v>
      </c>
      <c r="D11561" s="63">
        <v>305</v>
      </c>
      <c r="E11561" s="63" t="s">
        <v>50</v>
      </c>
      <c r="F11561">
        <f t="shared" si="543"/>
        <v>5</v>
      </c>
      <c r="G11561">
        <f t="shared" si="544"/>
        <v>2021</v>
      </c>
      <c r="H11561">
        <f t="shared" si="545"/>
        <v>604.96749999999997</v>
      </c>
    </row>
    <row r="11562" spans="1:8" ht="14.4">
      <c r="A11562" s="77" t="s">
        <v>49</v>
      </c>
      <c r="B11562" s="63">
        <v>13095500</v>
      </c>
      <c r="C11562" s="64">
        <v>44341</v>
      </c>
      <c r="D11562" s="63">
        <v>305</v>
      </c>
      <c r="E11562" s="63" t="s">
        <v>50</v>
      </c>
      <c r="F11562">
        <f t="shared" si="543"/>
        <v>5</v>
      </c>
      <c r="G11562">
        <f t="shared" si="544"/>
        <v>2021</v>
      </c>
      <c r="H11562">
        <f t="shared" si="545"/>
        <v>604.96749999999997</v>
      </c>
    </row>
    <row r="11563" spans="1:8" ht="14.4">
      <c r="A11563" s="77" t="s">
        <v>49</v>
      </c>
      <c r="B11563" s="63">
        <v>13095500</v>
      </c>
      <c r="C11563" s="64">
        <v>44342</v>
      </c>
      <c r="D11563" s="63">
        <v>305</v>
      </c>
      <c r="E11563" s="63" t="s">
        <v>50</v>
      </c>
      <c r="F11563">
        <f t="shared" si="543"/>
        <v>5</v>
      </c>
      <c r="G11563">
        <f t="shared" si="544"/>
        <v>2021</v>
      </c>
      <c r="H11563">
        <f t="shared" si="545"/>
        <v>604.96749999999997</v>
      </c>
    </row>
    <row r="11564" spans="1:8" ht="14.4">
      <c r="A11564" s="77" t="s">
        <v>49</v>
      </c>
      <c r="B11564" s="63">
        <v>13095500</v>
      </c>
      <c r="C11564" s="64">
        <v>44343</v>
      </c>
      <c r="D11564" s="63">
        <v>305</v>
      </c>
      <c r="E11564" s="63" t="s">
        <v>50</v>
      </c>
      <c r="F11564">
        <f t="shared" si="543"/>
        <v>5</v>
      </c>
      <c r="G11564">
        <f t="shared" si="544"/>
        <v>2021</v>
      </c>
      <c r="H11564">
        <f t="shared" si="545"/>
        <v>604.96749999999997</v>
      </c>
    </row>
    <row r="11565" spans="1:8" ht="14.4">
      <c r="A11565" s="77" t="s">
        <v>49</v>
      </c>
      <c r="B11565" s="63">
        <v>13095500</v>
      </c>
      <c r="C11565" s="64">
        <v>44344</v>
      </c>
      <c r="D11565" s="63">
        <v>306</v>
      </c>
      <c r="E11565" s="63" t="s">
        <v>50</v>
      </c>
      <c r="F11565">
        <f t="shared" si="543"/>
        <v>5</v>
      </c>
      <c r="G11565">
        <f t="shared" si="544"/>
        <v>2021</v>
      </c>
      <c r="H11565">
        <f t="shared" si="545"/>
        <v>606.95100000000002</v>
      </c>
    </row>
    <row r="11566" spans="1:8" ht="14.4">
      <c r="A11566" s="77" t="s">
        <v>49</v>
      </c>
      <c r="B11566" s="63">
        <v>13095500</v>
      </c>
      <c r="C11566" s="64">
        <v>44345</v>
      </c>
      <c r="D11566" s="63">
        <v>305</v>
      </c>
      <c r="E11566" s="63" t="s">
        <v>50</v>
      </c>
      <c r="F11566">
        <f t="shared" si="543"/>
        <v>5</v>
      </c>
      <c r="G11566">
        <f t="shared" si="544"/>
        <v>2021</v>
      </c>
      <c r="H11566">
        <f t="shared" si="545"/>
        <v>604.96749999999997</v>
      </c>
    </row>
    <row r="11567" spans="1:8" ht="14.4">
      <c r="A11567" s="77" t="s">
        <v>49</v>
      </c>
      <c r="B11567" s="63">
        <v>13095500</v>
      </c>
      <c r="C11567" s="64">
        <v>44346</v>
      </c>
      <c r="D11567" s="63">
        <v>305</v>
      </c>
      <c r="E11567" s="63" t="s">
        <v>50</v>
      </c>
      <c r="F11567">
        <f t="shared" si="543"/>
        <v>5</v>
      </c>
      <c r="G11567">
        <f t="shared" si="544"/>
        <v>2021</v>
      </c>
      <c r="H11567">
        <f t="shared" si="545"/>
        <v>604.96749999999997</v>
      </c>
    </row>
    <row r="11568" spans="1:8" ht="14.4">
      <c r="A11568" s="77" t="s">
        <v>49</v>
      </c>
      <c r="B11568" s="63">
        <v>13095500</v>
      </c>
      <c r="C11568" s="64">
        <v>44347</v>
      </c>
      <c r="D11568" s="63">
        <v>305</v>
      </c>
      <c r="E11568" s="63" t="s">
        <v>50</v>
      </c>
      <c r="F11568">
        <f t="shared" si="543"/>
        <v>5</v>
      </c>
      <c r="G11568">
        <f t="shared" si="544"/>
        <v>2021</v>
      </c>
      <c r="H11568">
        <f t="shared" si="545"/>
        <v>604.96749999999997</v>
      </c>
    </row>
    <row r="11569" spans="1:8" ht="14.4">
      <c r="A11569" s="77" t="s">
        <v>49</v>
      </c>
      <c r="B11569" s="63">
        <v>13095500</v>
      </c>
      <c r="C11569" s="64">
        <v>44348</v>
      </c>
      <c r="D11569" s="63">
        <v>305</v>
      </c>
      <c r="E11569" s="63" t="s">
        <v>50</v>
      </c>
      <c r="F11569">
        <f t="shared" si="543"/>
        <v>6</v>
      </c>
      <c r="G11569">
        <f t="shared" si="544"/>
        <v>2021</v>
      </c>
      <c r="H11569">
        <f t="shared" si="545"/>
        <v>604.96749999999997</v>
      </c>
    </row>
    <row r="11570" spans="1:8" ht="14.4">
      <c r="A11570" s="77" t="s">
        <v>49</v>
      </c>
      <c r="B11570" s="63">
        <v>13095500</v>
      </c>
      <c r="C11570" s="64">
        <v>44349</v>
      </c>
      <c r="D11570" s="63">
        <v>304</v>
      </c>
      <c r="E11570" s="63" t="s">
        <v>50</v>
      </c>
      <c r="F11570">
        <f t="shared" si="543"/>
        <v>6</v>
      </c>
      <c r="G11570">
        <f t="shared" si="544"/>
        <v>2021</v>
      </c>
      <c r="H11570">
        <f t="shared" si="545"/>
        <v>602.98400000000004</v>
      </c>
    </row>
    <row r="11571" spans="1:8" ht="14.4">
      <c r="A11571" s="77" t="s">
        <v>49</v>
      </c>
      <c r="B11571" s="63">
        <v>13095500</v>
      </c>
      <c r="C11571" s="64">
        <v>44350</v>
      </c>
      <c r="D11571" s="63">
        <v>304</v>
      </c>
      <c r="E11571" s="63" t="s">
        <v>50</v>
      </c>
      <c r="F11571">
        <f t="shared" si="543"/>
        <v>6</v>
      </c>
      <c r="G11571">
        <f t="shared" si="544"/>
        <v>2021</v>
      </c>
      <c r="H11571">
        <f t="shared" si="545"/>
        <v>602.98400000000004</v>
      </c>
    </row>
    <row r="11572" spans="1:8" ht="14.4">
      <c r="A11572" s="77" t="s">
        <v>49</v>
      </c>
      <c r="B11572" s="63">
        <v>13095500</v>
      </c>
      <c r="C11572" s="64">
        <v>44351</v>
      </c>
      <c r="D11572" s="63">
        <v>303</v>
      </c>
      <c r="E11572" s="63" t="s">
        <v>50</v>
      </c>
      <c r="F11572">
        <f t="shared" si="543"/>
        <v>6</v>
      </c>
      <c r="G11572">
        <f t="shared" si="544"/>
        <v>2021</v>
      </c>
      <c r="H11572">
        <f t="shared" si="545"/>
        <v>601.00049999999999</v>
      </c>
    </row>
    <row r="11573" spans="1:8" ht="14.4">
      <c r="A11573" s="77" t="s">
        <v>49</v>
      </c>
      <c r="B11573" s="63">
        <v>13095500</v>
      </c>
      <c r="C11573" s="64">
        <v>44352</v>
      </c>
      <c r="D11573" s="63">
        <v>302</v>
      </c>
      <c r="E11573" s="63" t="s">
        <v>50</v>
      </c>
      <c r="F11573">
        <f t="shared" si="543"/>
        <v>6</v>
      </c>
      <c r="G11573">
        <f t="shared" si="544"/>
        <v>2021</v>
      </c>
      <c r="H11573">
        <f t="shared" si="545"/>
        <v>599.01700000000005</v>
      </c>
    </row>
    <row r="11574" spans="1:8" ht="14.4">
      <c r="A11574" s="77" t="s">
        <v>49</v>
      </c>
      <c r="B11574" s="63">
        <v>13095500</v>
      </c>
      <c r="C11574" s="64">
        <v>44353</v>
      </c>
      <c r="D11574" s="63">
        <v>302</v>
      </c>
      <c r="E11574" s="63" t="s">
        <v>50</v>
      </c>
      <c r="F11574">
        <f t="shared" si="543"/>
        <v>6</v>
      </c>
      <c r="G11574">
        <f t="shared" si="544"/>
        <v>2021</v>
      </c>
      <c r="H11574">
        <f t="shared" si="545"/>
        <v>599.01700000000005</v>
      </c>
    </row>
    <row r="11575" spans="1:8" ht="14.4">
      <c r="A11575" s="77" t="s">
        <v>49</v>
      </c>
      <c r="B11575" s="63">
        <v>13095500</v>
      </c>
      <c r="C11575" s="64">
        <v>44354</v>
      </c>
      <c r="D11575" s="63">
        <v>301</v>
      </c>
      <c r="E11575" s="63" t="s">
        <v>50</v>
      </c>
      <c r="F11575">
        <f t="shared" si="543"/>
        <v>6</v>
      </c>
      <c r="G11575">
        <f t="shared" si="544"/>
        <v>2021</v>
      </c>
      <c r="H11575">
        <f t="shared" si="545"/>
        <v>597.0335</v>
      </c>
    </row>
    <row r="11576" spans="1:8" ht="14.4">
      <c r="A11576" s="77" t="s">
        <v>49</v>
      </c>
      <c r="B11576" s="63">
        <v>13095500</v>
      </c>
      <c r="C11576" s="64">
        <v>44355</v>
      </c>
      <c r="D11576" s="63">
        <v>301</v>
      </c>
      <c r="E11576" s="63" t="s">
        <v>50</v>
      </c>
      <c r="F11576">
        <f t="shared" ref="F11576:F11639" si="546">MONTH(C11576)</f>
        <v>6</v>
      </c>
      <c r="G11576">
        <f t="shared" ref="G11576:G11639" si="547">IF(F11576&gt;10,YEAR(C11576)+1,YEAR(C11576))</f>
        <v>2021</v>
      </c>
      <c r="H11576">
        <f t="shared" ref="H11576:H11639" si="548">D11576*1.9835</f>
        <v>597.0335</v>
      </c>
    </row>
    <row r="11577" spans="1:8" ht="14.4">
      <c r="A11577" s="77" t="s">
        <v>49</v>
      </c>
      <c r="B11577" s="63">
        <v>13095500</v>
      </c>
      <c r="C11577" s="64">
        <v>44356</v>
      </c>
      <c r="D11577" s="63">
        <v>300</v>
      </c>
      <c r="E11577" s="63" t="s">
        <v>50</v>
      </c>
      <c r="F11577">
        <f t="shared" si="546"/>
        <v>6</v>
      </c>
      <c r="G11577">
        <f t="shared" si="547"/>
        <v>2021</v>
      </c>
      <c r="H11577">
        <f t="shared" si="548"/>
        <v>595.05000000000007</v>
      </c>
    </row>
    <row r="11578" spans="1:8" ht="14.4">
      <c r="A11578" s="77" t="s">
        <v>49</v>
      </c>
      <c r="B11578" s="63">
        <v>13095500</v>
      </c>
      <c r="C11578" s="64">
        <v>44357</v>
      </c>
      <c r="D11578" s="63">
        <v>301</v>
      </c>
      <c r="E11578" s="63" t="s">
        <v>50</v>
      </c>
      <c r="F11578">
        <f t="shared" si="546"/>
        <v>6</v>
      </c>
      <c r="G11578">
        <f t="shared" si="547"/>
        <v>2021</v>
      </c>
      <c r="H11578">
        <f t="shared" si="548"/>
        <v>597.0335</v>
      </c>
    </row>
    <row r="11579" spans="1:8" ht="14.4">
      <c r="A11579" s="77" t="s">
        <v>49</v>
      </c>
      <c r="B11579" s="63">
        <v>13095500</v>
      </c>
      <c r="C11579" s="64">
        <v>44358</v>
      </c>
      <c r="D11579" s="63">
        <v>301</v>
      </c>
      <c r="E11579" s="63" t="s">
        <v>50</v>
      </c>
      <c r="F11579">
        <f t="shared" si="546"/>
        <v>6</v>
      </c>
      <c r="G11579">
        <f t="shared" si="547"/>
        <v>2021</v>
      </c>
      <c r="H11579">
        <f t="shared" si="548"/>
        <v>597.0335</v>
      </c>
    </row>
    <row r="11580" spans="1:8" ht="14.4">
      <c r="A11580" s="77" t="s">
        <v>49</v>
      </c>
      <c r="B11580" s="63">
        <v>13095500</v>
      </c>
      <c r="C11580" s="64">
        <v>44359</v>
      </c>
      <c r="D11580" s="63">
        <v>301</v>
      </c>
      <c r="E11580" s="63" t="s">
        <v>50</v>
      </c>
      <c r="F11580">
        <f t="shared" si="546"/>
        <v>6</v>
      </c>
      <c r="G11580">
        <f t="shared" si="547"/>
        <v>2021</v>
      </c>
      <c r="H11580">
        <f t="shared" si="548"/>
        <v>597.0335</v>
      </c>
    </row>
    <row r="11581" spans="1:8" ht="14.4">
      <c r="A11581" s="77" t="s">
        <v>49</v>
      </c>
      <c r="B11581" s="63">
        <v>13095500</v>
      </c>
      <c r="C11581" s="64">
        <v>44360</v>
      </c>
      <c r="D11581" s="63">
        <v>301</v>
      </c>
      <c r="E11581" s="63" t="s">
        <v>50</v>
      </c>
      <c r="F11581">
        <f t="shared" si="546"/>
        <v>6</v>
      </c>
      <c r="G11581">
        <f t="shared" si="547"/>
        <v>2021</v>
      </c>
      <c r="H11581">
        <f t="shared" si="548"/>
        <v>597.0335</v>
      </c>
    </row>
    <row r="11582" spans="1:8" ht="14.4">
      <c r="A11582" s="77" t="s">
        <v>49</v>
      </c>
      <c r="B11582" s="63">
        <v>13095500</v>
      </c>
      <c r="C11582" s="64">
        <v>44361</v>
      </c>
      <c r="D11582" s="63">
        <v>300</v>
      </c>
      <c r="E11582" s="63" t="s">
        <v>50</v>
      </c>
      <c r="F11582">
        <f t="shared" si="546"/>
        <v>6</v>
      </c>
      <c r="G11582">
        <f t="shared" si="547"/>
        <v>2021</v>
      </c>
      <c r="H11582">
        <f t="shared" si="548"/>
        <v>595.05000000000007</v>
      </c>
    </row>
    <row r="11583" spans="1:8" ht="14.4">
      <c r="A11583" s="77" t="s">
        <v>49</v>
      </c>
      <c r="B11583" s="63">
        <v>13095500</v>
      </c>
      <c r="C11583" s="64">
        <v>44362</v>
      </c>
      <c r="D11583" s="63">
        <v>300</v>
      </c>
      <c r="E11583" s="63" t="s">
        <v>50</v>
      </c>
      <c r="F11583">
        <f t="shared" si="546"/>
        <v>6</v>
      </c>
      <c r="G11583">
        <f t="shared" si="547"/>
        <v>2021</v>
      </c>
      <c r="H11583">
        <f t="shared" si="548"/>
        <v>595.05000000000007</v>
      </c>
    </row>
    <row r="11584" spans="1:8" ht="14.4">
      <c r="A11584" s="77" t="s">
        <v>49</v>
      </c>
      <c r="B11584" s="63">
        <v>13095500</v>
      </c>
      <c r="C11584" s="64">
        <v>44363</v>
      </c>
      <c r="D11584" s="63">
        <v>300</v>
      </c>
      <c r="E11584" s="63" t="s">
        <v>50</v>
      </c>
      <c r="F11584">
        <f t="shared" si="546"/>
        <v>6</v>
      </c>
      <c r="G11584">
        <f t="shared" si="547"/>
        <v>2021</v>
      </c>
      <c r="H11584">
        <f t="shared" si="548"/>
        <v>595.05000000000007</v>
      </c>
    </row>
    <row r="11585" spans="1:8" ht="14.4">
      <c r="A11585" s="77" t="s">
        <v>49</v>
      </c>
      <c r="B11585" s="63">
        <v>13095500</v>
      </c>
      <c r="C11585" s="64">
        <v>44364</v>
      </c>
      <c r="D11585" s="63">
        <v>300</v>
      </c>
      <c r="E11585" s="63" t="s">
        <v>50</v>
      </c>
      <c r="F11585">
        <f t="shared" si="546"/>
        <v>6</v>
      </c>
      <c r="G11585">
        <f t="shared" si="547"/>
        <v>2021</v>
      </c>
      <c r="H11585">
        <f t="shared" si="548"/>
        <v>595.05000000000007</v>
      </c>
    </row>
    <row r="11586" spans="1:8" ht="14.4">
      <c r="A11586" s="77" t="s">
        <v>49</v>
      </c>
      <c r="B11586" s="63">
        <v>13095500</v>
      </c>
      <c r="C11586" s="64">
        <v>44365</v>
      </c>
      <c r="D11586" s="63">
        <v>300</v>
      </c>
      <c r="E11586" s="63" t="s">
        <v>50</v>
      </c>
      <c r="F11586">
        <f t="shared" si="546"/>
        <v>6</v>
      </c>
      <c r="G11586">
        <f t="shared" si="547"/>
        <v>2021</v>
      </c>
      <c r="H11586">
        <f t="shared" si="548"/>
        <v>595.05000000000007</v>
      </c>
    </row>
    <row r="11587" spans="1:8" ht="14.4">
      <c r="A11587" s="77" t="s">
        <v>49</v>
      </c>
      <c r="B11587" s="63">
        <v>13095500</v>
      </c>
      <c r="C11587" s="64">
        <v>44366</v>
      </c>
      <c r="D11587" s="63">
        <v>300</v>
      </c>
      <c r="E11587" s="63" t="s">
        <v>50</v>
      </c>
      <c r="F11587">
        <f t="shared" si="546"/>
        <v>6</v>
      </c>
      <c r="G11587">
        <f t="shared" si="547"/>
        <v>2021</v>
      </c>
      <c r="H11587">
        <f t="shared" si="548"/>
        <v>595.05000000000007</v>
      </c>
    </row>
    <row r="11588" spans="1:8" ht="14.4">
      <c r="A11588" s="77" t="s">
        <v>49</v>
      </c>
      <c r="B11588" s="63">
        <v>13095500</v>
      </c>
      <c r="C11588" s="64">
        <v>44367</v>
      </c>
      <c r="D11588" s="63">
        <v>301</v>
      </c>
      <c r="E11588" s="63" t="s">
        <v>50</v>
      </c>
      <c r="F11588">
        <f t="shared" si="546"/>
        <v>6</v>
      </c>
      <c r="G11588">
        <f t="shared" si="547"/>
        <v>2021</v>
      </c>
      <c r="H11588">
        <f t="shared" si="548"/>
        <v>597.0335</v>
      </c>
    </row>
    <row r="11589" spans="1:8" ht="14.4">
      <c r="A11589" s="77" t="s">
        <v>49</v>
      </c>
      <c r="B11589" s="63">
        <v>13095500</v>
      </c>
      <c r="C11589" s="64">
        <v>44368</v>
      </c>
      <c r="D11589" s="63">
        <v>300</v>
      </c>
      <c r="E11589" s="63" t="s">
        <v>50</v>
      </c>
      <c r="F11589">
        <f t="shared" si="546"/>
        <v>6</v>
      </c>
      <c r="G11589">
        <f t="shared" si="547"/>
        <v>2021</v>
      </c>
      <c r="H11589">
        <f t="shared" si="548"/>
        <v>595.05000000000007</v>
      </c>
    </row>
    <row r="11590" spans="1:8" ht="14.4">
      <c r="A11590" s="77" t="s">
        <v>49</v>
      </c>
      <c r="B11590" s="63">
        <v>13095500</v>
      </c>
      <c r="C11590" s="64">
        <v>44369</v>
      </c>
      <c r="D11590" s="63">
        <v>301</v>
      </c>
      <c r="E11590" s="63" t="s">
        <v>50</v>
      </c>
      <c r="F11590">
        <f t="shared" si="546"/>
        <v>6</v>
      </c>
      <c r="G11590">
        <f t="shared" si="547"/>
        <v>2021</v>
      </c>
      <c r="H11590">
        <f t="shared" si="548"/>
        <v>597.0335</v>
      </c>
    </row>
    <row r="11591" spans="1:8" ht="14.4">
      <c r="A11591" s="77" t="s">
        <v>49</v>
      </c>
      <c r="B11591" s="63">
        <v>13095500</v>
      </c>
      <c r="C11591" s="64">
        <v>44370</v>
      </c>
      <c r="D11591" s="63">
        <v>300</v>
      </c>
      <c r="E11591" s="63" t="s">
        <v>50</v>
      </c>
      <c r="F11591">
        <f t="shared" si="546"/>
        <v>6</v>
      </c>
      <c r="G11591">
        <f t="shared" si="547"/>
        <v>2021</v>
      </c>
      <c r="H11591">
        <f t="shared" si="548"/>
        <v>595.05000000000007</v>
      </c>
    </row>
    <row r="11592" spans="1:8" ht="14.4">
      <c r="A11592" s="77" t="s">
        <v>49</v>
      </c>
      <c r="B11592" s="63">
        <v>13095500</v>
      </c>
      <c r="C11592" s="64">
        <v>44371</v>
      </c>
      <c r="D11592" s="63">
        <v>300</v>
      </c>
      <c r="E11592" s="63" t="s">
        <v>50</v>
      </c>
      <c r="F11592">
        <f t="shared" si="546"/>
        <v>6</v>
      </c>
      <c r="G11592">
        <f t="shared" si="547"/>
        <v>2021</v>
      </c>
      <c r="H11592">
        <f t="shared" si="548"/>
        <v>595.05000000000007</v>
      </c>
    </row>
    <row r="11593" spans="1:8" ht="14.4">
      <c r="A11593" s="77" t="s">
        <v>49</v>
      </c>
      <c r="B11593" s="63">
        <v>13095500</v>
      </c>
      <c r="C11593" s="64">
        <v>44372</v>
      </c>
      <c r="D11593" s="63">
        <v>300</v>
      </c>
      <c r="E11593" s="63" t="s">
        <v>50</v>
      </c>
      <c r="F11593">
        <f t="shared" si="546"/>
        <v>6</v>
      </c>
      <c r="G11593">
        <f t="shared" si="547"/>
        <v>2021</v>
      </c>
      <c r="H11593">
        <f t="shared" si="548"/>
        <v>595.05000000000007</v>
      </c>
    </row>
    <row r="11594" spans="1:8" ht="14.4">
      <c r="A11594" s="77" t="s">
        <v>49</v>
      </c>
      <c r="B11594" s="63">
        <v>13095500</v>
      </c>
      <c r="C11594" s="64">
        <v>44373</v>
      </c>
      <c r="D11594" s="63">
        <v>299</v>
      </c>
      <c r="E11594" s="63" t="s">
        <v>50</v>
      </c>
      <c r="F11594">
        <f t="shared" si="546"/>
        <v>6</v>
      </c>
      <c r="G11594">
        <f t="shared" si="547"/>
        <v>2021</v>
      </c>
      <c r="H11594">
        <f t="shared" si="548"/>
        <v>593.06650000000002</v>
      </c>
    </row>
    <row r="11595" spans="1:8" ht="14.4">
      <c r="A11595" s="77" t="s">
        <v>49</v>
      </c>
      <c r="B11595" s="63">
        <v>13095500</v>
      </c>
      <c r="C11595" s="64">
        <v>44374</v>
      </c>
      <c r="D11595" s="63">
        <v>298</v>
      </c>
      <c r="E11595" s="63" t="s">
        <v>50</v>
      </c>
      <c r="F11595">
        <f t="shared" si="546"/>
        <v>6</v>
      </c>
      <c r="G11595">
        <f t="shared" si="547"/>
        <v>2021</v>
      </c>
      <c r="H11595">
        <f t="shared" si="548"/>
        <v>591.08299999999997</v>
      </c>
    </row>
    <row r="11596" spans="1:8" ht="14.4">
      <c r="A11596" s="77" t="s">
        <v>49</v>
      </c>
      <c r="B11596" s="63">
        <v>13095500</v>
      </c>
      <c r="C11596" s="64">
        <v>44375</v>
      </c>
      <c r="D11596" s="63">
        <v>298</v>
      </c>
      <c r="E11596" s="63" t="s">
        <v>50</v>
      </c>
      <c r="F11596">
        <f t="shared" si="546"/>
        <v>6</v>
      </c>
      <c r="G11596">
        <f t="shared" si="547"/>
        <v>2021</v>
      </c>
      <c r="H11596">
        <f t="shared" si="548"/>
        <v>591.08299999999997</v>
      </c>
    </row>
    <row r="11597" spans="1:8" ht="14.4">
      <c r="A11597" s="77" t="s">
        <v>49</v>
      </c>
      <c r="B11597" s="63">
        <v>13095500</v>
      </c>
      <c r="C11597" s="64">
        <v>44376</v>
      </c>
      <c r="D11597" s="63">
        <v>298</v>
      </c>
      <c r="E11597" s="63" t="s">
        <v>50</v>
      </c>
      <c r="F11597">
        <f t="shared" si="546"/>
        <v>6</v>
      </c>
      <c r="G11597">
        <f t="shared" si="547"/>
        <v>2021</v>
      </c>
      <c r="H11597">
        <f t="shared" si="548"/>
        <v>591.08299999999997</v>
      </c>
    </row>
    <row r="11598" spans="1:8" ht="14.4">
      <c r="A11598" s="77" t="s">
        <v>49</v>
      </c>
      <c r="B11598" s="63">
        <v>13095500</v>
      </c>
      <c r="C11598" s="64">
        <v>44377</v>
      </c>
      <c r="D11598" s="63">
        <v>297</v>
      </c>
      <c r="E11598" s="63" t="s">
        <v>50</v>
      </c>
      <c r="F11598">
        <f t="shared" si="546"/>
        <v>6</v>
      </c>
      <c r="G11598">
        <f t="shared" si="547"/>
        <v>2021</v>
      </c>
      <c r="H11598">
        <f t="shared" si="548"/>
        <v>589.09950000000003</v>
      </c>
    </row>
    <row r="11599" spans="1:8" ht="14.4">
      <c r="A11599" s="77" t="s">
        <v>49</v>
      </c>
      <c r="B11599" s="63">
        <v>13095500</v>
      </c>
      <c r="C11599" s="64">
        <v>44378</v>
      </c>
      <c r="D11599" s="63">
        <v>297</v>
      </c>
      <c r="E11599" s="63" t="s">
        <v>50</v>
      </c>
      <c r="F11599">
        <f t="shared" si="546"/>
        <v>7</v>
      </c>
      <c r="G11599">
        <f t="shared" si="547"/>
        <v>2021</v>
      </c>
      <c r="H11599">
        <f t="shared" si="548"/>
        <v>589.09950000000003</v>
      </c>
    </row>
    <row r="11600" spans="1:8" ht="14.4">
      <c r="A11600" s="77" t="s">
        <v>49</v>
      </c>
      <c r="B11600" s="63">
        <v>13095500</v>
      </c>
      <c r="C11600" s="64">
        <v>44379</v>
      </c>
      <c r="D11600" s="63">
        <v>297</v>
      </c>
      <c r="E11600" s="63" t="s">
        <v>50</v>
      </c>
      <c r="F11600">
        <f t="shared" si="546"/>
        <v>7</v>
      </c>
      <c r="G11600">
        <f t="shared" si="547"/>
        <v>2021</v>
      </c>
      <c r="H11600">
        <f t="shared" si="548"/>
        <v>589.09950000000003</v>
      </c>
    </row>
    <row r="11601" spans="1:8" ht="14.4">
      <c r="A11601" s="77" t="s">
        <v>49</v>
      </c>
      <c r="B11601" s="63">
        <v>13095500</v>
      </c>
      <c r="C11601" s="64">
        <v>44380</v>
      </c>
      <c r="D11601" s="63">
        <v>297</v>
      </c>
      <c r="E11601" s="63" t="s">
        <v>50</v>
      </c>
      <c r="F11601">
        <f t="shared" si="546"/>
        <v>7</v>
      </c>
      <c r="G11601">
        <f t="shared" si="547"/>
        <v>2021</v>
      </c>
      <c r="H11601">
        <f t="shared" si="548"/>
        <v>589.09950000000003</v>
      </c>
    </row>
    <row r="11602" spans="1:8" ht="14.4">
      <c r="A11602" s="77" t="s">
        <v>49</v>
      </c>
      <c r="B11602" s="63">
        <v>13095500</v>
      </c>
      <c r="C11602" s="64">
        <v>44381</v>
      </c>
      <c r="D11602" s="63">
        <v>297</v>
      </c>
      <c r="E11602" s="63" t="s">
        <v>50</v>
      </c>
      <c r="F11602">
        <f t="shared" si="546"/>
        <v>7</v>
      </c>
      <c r="G11602">
        <f t="shared" si="547"/>
        <v>2021</v>
      </c>
      <c r="H11602">
        <f t="shared" si="548"/>
        <v>589.09950000000003</v>
      </c>
    </row>
    <row r="11603" spans="1:8" ht="14.4">
      <c r="A11603" s="77" t="s">
        <v>49</v>
      </c>
      <c r="B11603" s="63">
        <v>13095500</v>
      </c>
      <c r="C11603" s="64">
        <v>44382</v>
      </c>
      <c r="D11603" s="63">
        <v>297</v>
      </c>
      <c r="E11603" s="63" t="s">
        <v>50</v>
      </c>
      <c r="F11603">
        <f t="shared" si="546"/>
        <v>7</v>
      </c>
      <c r="G11603">
        <f t="shared" si="547"/>
        <v>2021</v>
      </c>
      <c r="H11603">
        <f t="shared" si="548"/>
        <v>589.09950000000003</v>
      </c>
    </row>
    <row r="11604" spans="1:8" ht="14.4">
      <c r="A11604" s="77" t="s">
        <v>49</v>
      </c>
      <c r="B11604" s="63">
        <v>13095500</v>
      </c>
      <c r="C11604" s="64">
        <v>44383</v>
      </c>
      <c r="D11604" s="63">
        <v>298</v>
      </c>
      <c r="E11604" s="63" t="s">
        <v>50</v>
      </c>
      <c r="F11604">
        <f t="shared" si="546"/>
        <v>7</v>
      </c>
      <c r="G11604">
        <f t="shared" si="547"/>
        <v>2021</v>
      </c>
      <c r="H11604">
        <f t="shared" si="548"/>
        <v>591.08299999999997</v>
      </c>
    </row>
    <row r="11605" spans="1:8" ht="14.4">
      <c r="A11605" s="77" t="s">
        <v>49</v>
      </c>
      <c r="B11605" s="63">
        <v>13095500</v>
      </c>
      <c r="C11605" s="64">
        <v>44384</v>
      </c>
      <c r="D11605" s="63">
        <v>298</v>
      </c>
      <c r="E11605" s="63" t="s">
        <v>50</v>
      </c>
      <c r="F11605">
        <f t="shared" si="546"/>
        <v>7</v>
      </c>
      <c r="G11605">
        <f t="shared" si="547"/>
        <v>2021</v>
      </c>
      <c r="H11605">
        <f t="shared" si="548"/>
        <v>591.08299999999997</v>
      </c>
    </row>
    <row r="11606" spans="1:8" ht="14.4">
      <c r="A11606" s="77" t="s">
        <v>49</v>
      </c>
      <c r="B11606" s="63">
        <v>13095500</v>
      </c>
      <c r="C11606" s="64">
        <v>44385</v>
      </c>
      <c r="D11606" s="63">
        <v>298</v>
      </c>
      <c r="E11606" s="63" t="s">
        <v>50</v>
      </c>
      <c r="F11606">
        <f t="shared" si="546"/>
        <v>7</v>
      </c>
      <c r="G11606">
        <f t="shared" si="547"/>
        <v>2021</v>
      </c>
      <c r="H11606">
        <f t="shared" si="548"/>
        <v>591.08299999999997</v>
      </c>
    </row>
    <row r="11607" spans="1:8" ht="14.4">
      <c r="A11607" s="77" t="s">
        <v>49</v>
      </c>
      <c r="B11607" s="63">
        <v>13095500</v>
      </c>
      <c r="C11607" s="64">
        <v>44386</v>
      </c>
      <c r="D11607" s="63">
        <v>298</v>
      </c>
      <c r="E11607" s="63" t="s">
        <v>50</v>
      </c>
      <c r="F11607">
        <f t="shared" si="546"/>
        <v>7</v>
      </c>
      <c r="G11607">
        <f t="shared" si="547"/>
        <v>2021</v>
      </c>
      <c r="H11607">
        <f t="shared" si="548"/>
        <v>591.08299999999997</v>
      </c>
    </row>
    <row r="11608" spans="1:8" ht="14.4">
      <c r="A11608" s="77" t="s">
        <v>49</v>
      </c>
      <c r="B11608" s="63">
        <v>13095500</v>
      </c>
      <c r="C11608" s="64">
        <v>44387</v>
      </c>
      <c r="D11608" s="63">
        <v>297</v>
      </c>
      <c r="E11608" s="63" t="s">
        <v>50</v>
      </c>
      <c r="F11608">
        <f t="shared" si="546"/>
        <v>7</v>
      </c>
      <c r="G11608">
        <f t="shared" si="547"/>
        <v>2021</v>
      </c>
      <c r="H11608">
        <f t="shared" si="548"/>
        <v>589.09950000000003</v>
      </c>
    </row>
    <row r="11609" spans="1:8" ht="14.4">
      <c r="A11609" s="77" t="s">
        <v>49</v>
      </c>
      <c r="B11609" s="63">
        <v>13095500</v>
      </c>
      <c r="C11609" s="64">
        <v>44388</v>
      </c>
      <c r="D11609" s="63">
        <v>297</v>
      </c>
      <c r="E11609" s="63" t="s">
        <v>50</v>
      </c>
      <c r="F11609">
        <f t="shared" si="546"/>
        <v>7</v>
      </c>
      <c r="G11609">
        <f t="shared" si="547"/>
        <v>2021</v>
      </c>
      <c r="H11609">
        <f t="shared" si="548"/>
        <v>589.09950000000003</v>
      </c>
    </row>
    <row r="11610" spans="1:8" ht="14.4">
      <c r="A11610" s="77" t="s">
        <v>49</v>
      </c>
      <c r="B11610" s="63">
        <v>13095500</v>
      </c>
      <c r="C11610" s="64">
        <v>44389</v>
      </c>
      <c r="D11610" s="63">
        <v>297</v>
      </c>
      <c r="E11610" s="63" t="s">
        <v>50</v>
      </c>
      <c r="F11610">
        <f t="shared" si="546"/>
        <v>7</v>
      </c>
      <c r="G11610">
        <f t="shared" si="547"/>
        <v>2021</v>
      </c>
      <c r="H11610">
        <f t="shared" si="548"/>
        <v>589.09950000000003</v>
      </c>
    </row>
    <row r="11611" spans="1:8" ht="14.4">
      <c r="A11611" s="77" t="s">
        <v>49</v>
      </c>
      <c r="B11611" s="63">
        <v>13095500</v>
      </c>
      <c r="C11611" s="64">
        <v>44390</v>
      </c>
      <c r="D11611" s="63">
        <v>297</v>
      </c>
      <c r="E11611" s="63" t="s">
        <v>50</v>
      </c>
      <c r="F11611">
        <f t="shared" si="546"/>
        <v>7</v>
      </c>
      <c r="G11611">
        <f t="shared" si="547"/>
        <v>2021</v>
      </c>
      <c r="H11611">
        <f t="shared" si="548"/>
        <v>589.09950000000003</v>
      </c>
    </row>
    <row r="11612" spans="1:8" ht="14.4">
      <c r="A11612" s="77" t="s">
        <v>49</v>
      </c>
      <c r="B11612" s="63">
        <v>13095500</v>
      </c>
      <c r="C11612" s="64">
        <v>44391</v>
      </c>
      <c r="D11612" s="63">
        <v>297</v>
      </c>
      <c r="E11612" s="63" t="s">
        <v>50</v>
      </c>
      <c r="F11612">
        <f t="shared" si="546"/>
        <v>7</v>
      </c>
      <c r="G11612">
        <f t="shared" si="547"/>
        <v>2021</v>
      </c>
      <c r="H11612">
        <f t="shared" si="548"/>
        <v>589.09950000000003</v>
      </c>
    </row>
    <row r="11613" spans="1:8" ht="14.4">
      <c r="A11613" s="77" t="s">
        <v>49</v>
      </c>
      <c r="B11613" s="63">
        <v>13095500</v>
      </c>
      <c r="C11613" s="64">
        <v>44392</v>
      </c>
      <c r="D11613" s="63">
        <v>297</v>
      </c>
      <c r="E11613" s="63" t="s">
        <v>50</v>
      </c>
      <c r="F11613">
        <f t="shared" si="546"/>
        <v>7</v>
      </c>
      <c r="G11613">
        <f t="shared" si="547"/>
        <v>2021</v>
      </c>
      <c r="H11613">
        <f t="shared" si="548"/>
        <v>589.09950000000003</v>
      </c>
    </row>
    <row r="11614" spans="1:8" ht="14.4">
      <c r="A11614" s="77" t="s">
        <v>49</v>
      </c>
      <c r="B11614" s="63">
        <v>13095500</v>
      </c>
      <c r="C11614" s="64">
        <v>44393</v>
      </c>
      <c r="D11614" s="63">
        <v>297</v>
      </c>
      <c r="E11614" s="63" t="s">
        <v>50</v>
      </c>
      <c r="F11614">
        <f t="shared" si="546"/>
        <v>7</v>
      </c>
      <c r="G11614">
        <f t="shared" si="547"/>
        <v>2021</v>
      </c>
      <c r="H11614">
        <f t="shared" si="548"/>
        <v>589.09950000000003</v>
      </c>
    </row>
    <row r="11615" spans="1:8" ht="14.4">
      <c r="A11615" s="77" t="s">
        <v>49</v>
      </c>
      <c r="B11615" s="63">
        <v>13095500</v>
      </c>
      <c r="C11615" s="64">
        <v>44394</v>
      </c>
      <c r="D11615" s="63">
        <v>297</v>
      </c>
      <c r="E11615" s="63" t="s">
        <v>50</v>
      </c>
      <c r="F11615">
        <f t="shared" si="546"/>
        <v>7</v>
      </c>
      <c r="G11615">
        <f t="shared" si="547"/>
        <v>2021</v>
      </c>
      <c r="H11615">
        <f t="shared" si="548"/>
        <v>589.09950000000003</v>
      </c>
    </row>
    <row r="11616" spans="1:8" ht="14.4">
      <c r="A11616" s="77" t="s">
        <v>49</v>
      </c>
      <c r="B11616" s="63">
        <v>13095500</v>
      </c>
      <c r="C11616" s="64">
        <v>44395</v>
      </c>
      <c r="D11616" s="63">
        <v>298</v>
      </c>
      <c r="E11616" s="63" t="s">
        <v>50</v>
      </c>
      <c r="F11616">
        <f t="shared" si="546"/>
        <v>7</v>
      </c>
      <c r="G11616">
        <f t="shared" si="547"/>
        <v>2021</v>
      </c>
      <c r="H11616">
        <f t="shared" si="548"/>
        <v>591.08299999999997</v>
      </c>
    </row>
    <row r="11617" spans="1:8" ht="14.4">
      <c r="A11617" s="77" t="s">
        <v>49</v>
      </c>
      <c r="B11617" s="63">
        <v>13095500</v>
      </c>
      <c r="C11617" s="64">
        <v>44396</v>
      </c>
      <c r="D11617" s="63">
        <v>298</v>
      </c>
      <c r="E11617" s="63" t="s">
        <v>50</v>
      </c>
      <c r="F11617">
        <f t="shared" si="546"/>
        <v>7</v>
      </c>
      <c r="G11617">
        <f t="shared" si="547"/>
        <v>2021</v>
      </c>
      <c r="H11617">
        <f t="shared" si="548"/>
        <v>591.08299999999997</v>
      </c>
    </row>
    <row r="11618" spans="1:8" ht="14.4">
      <c r="A11618" s="77" t="s">
        <v>49</v>
      </c>
      <c r="B11618" s="63">
        <v>13095500</v>
      </c>
      <c r="C11618" s="64">
        <v>44397</v>
      </c>
      <c r="D11618" s="63">
        <v>299</v>
      </c>
      <c r="E11618" s="63" t="s">
        <v>50</v>
      </c>
      <c r="F11618">
        <f t="shared" si="546"/>
        <v>7</v>
      </c>
      <c r="G11618">
        <f t="shared" si="547"/>
        <v>2021</v>
      </c>
      <c r="H11618">
        <f t="shared" si="548"/>
        <v>593.06650000000002</v>
      </c>
    </row>
    <row r="11619" spans="1:8" ht="14.4">
      <c r="A11619" s="77" t="s">
        <v>49</v>
      </c>
      <c r="B11619" s="63">
        <v>13095500</v>
      </c>
      <c r="C11619" s="64">
        <v>44398</v>
      </c>
      <c r="D11619" s="63">
        <v>299</v>
      </c>
      <c r="E11619" s="63" t="s">
        <v>50</v>
      </c>
      <c r="F11619">
        <f t="shared" si="546"/>
        <v>7</v>
      </c>
      <c r="G11619">
        <f t="shared" si="547"/>
        <v>2021</v>
      </c>
      <c r="H11619">
        <f t="shared" si="548"/>
        <v>593.06650000000002</v>
      </c>
    </row>
    <row r="11620" spans="1:8" ht="14.4">
      <c r="A11620" s="77" t="s">
        <v>49</v>
      </c>
      <c r="B11620" s="63">
        <v>13095500</v>
      </c>
      <c r="C11620" s="64">
        <v>44399</v>
      </c>
      <c r="D11620" s="63">
        <v>298</v>
      </c>
      <c r="E11620" s="63" t="s">
        <v>50</v>
      </c>
      <c r="F11620">
        <f t="shared" si="546"/>
        <v>7</v>
      </c>
      <c r="G11620">
        <f t="shared" si="547"/>
        <v>2021</v>
      </c>
      <c r="H11620">
        <f t="shared" si="548"/>
        <v>591.08299999999997</v>
      </c>
    </row>
    <row r="11621" spans="1:8" ht="14.4">
      <c r="A11621" s="77" t="s">
        <v>49</v>
      </c>
      <c r="B11621" s="63">
        <v>13095500</v>
      </c>
      <c r="C11621" s="64">
        <v>44400</v>
      </c>
      <c r="D11621" s="63">
        <v>299</v>
      </c>
      <c r="E11621" s="63" t="s">
        <v>50</v>
      </c>
      <c r="F11621">
        <f t="shared" si="546"/>
        <v>7</v>
      </c>
      <c r="G11621">
        <f t="shared" si="547"/>
        <v>2021</v>
      </c>
      <c r="H11621">
        <f t="shared" si="548"/>
        <v>593.06650000000002</v>
      </c>
    </row>
    <row r="11622" spans="1:8" ht="14.4">
      <c r="A11622" s="77" t="s">
        <v>49</v>
      </c>
      <c r="B11622" s="63">
        <v>13095500</v>
      </c>
      <c r="C11622" s="64">
        <v>44401</v>
      </c>
      <c r="D11622" s="63">
        <v>299</v>
      </c>
      <c r="E11622" s="63" t="s">
        <v>50</v>
      </c>
      <c r="F11622">
        <f t="shared" si="546"/>
        <v>7</v>
      </c>
      <c r="G11622">
        <f t="shared" si="547"/>
        <v>2021</v>
      </c>
      <c r="H11622">
        <f t="shared" si="548"/>
        <v>593.06650000000002</v>
      </c>
    </row>
    <row r="11623" spans="1:8" ht="14.4">
      <c r="A11623" s="77" t="s">
        <v>49</v>
      </c>
      <c r="B11623" s="63">
        <v>13095500</v>
      </c>
      <c r="C11623" s="64">
        <v>44402</v>
      </c>
      <c r="D11623" s="63">
        <v>300</v>
      </c>
      <c r="E11623" s="63" t="s">
        <v>50</v>
      </c>
      <c r="F11623">
        <f t="shared" si="546"/>
        <v>7</v>
      </c>
      <c r="G11623">
        <f t="shared" si="547"/>
        <v>2021</v>
      </c>
      <c r="H11623">
        <f t="shared" si="548"/>
        <v>595.05000000000007</v>
      </c>
    </row>
    <row r="11624" spans="1:8" ht="14.4">
      <c r="A11624" s="77" t="s">
        <v>49</v>
      </c>
      <c r="B11624" s="63">
        <v>13095500</v>
      </c>
      <c r="C11624" s="64">
        <v>44403</v>
      </c>
      <c r="D11624" s="63">
        <v>299</v>
      </c>
      <c r="E11624" s="63" t="s">
        <v>50</v>
      </c>
      <c r="F11624">
        <f t="shared" si="546"/>
        <v>7</v>
      </c>
      <c r="G11624">
        <f t="shared" si="547"/>
        <v>2021</v>
      </c>
      <c r="H11624">
        <f t="shared" si="548"/>
        <v>593.06650000000002</v>
      </c>
    </row>
    <row r="11625" spans="1:8" ht="14.4">
      <c r="A11625" s="77" t="s">
        <v>49</v>
      </c>
      <c r="B11625" s="63">
        <v>13095500</v>
      </c>
      <c r="C11625" s="64">
        <v>44404</v>
      </c>
      <c r="D11625" s="63">
        <v>300</v>
      </c>
      <c r="E11625" s="63" t="s">
        <v>50</v>
      </c>
      <c r="F11625">
        <f t="shared" si="546"/>
        <v>7</v>
      </c>
      <c r="G11625">
        <f t="shared" si="547"/>
        <v>2021</v>
      </c>
      <c r="H11625">
        <f t="shared" si="548"/>
        <v>595.05000000000007</v>
      </c>
    </row>
    <row r="11626" spans="1:8" ht="14.4">
      <c r="A11626" s="77" t="s">
        <v>49</v>
      </c>
      <c r="B11626" s="63">
        <v>13095500</v>
      </c>
      <c r="C11626" s="64">
        <v>44405</v>
      </c>
      <c r="D11626" s="63">
        <v>300</v>
      </c>
      <c r="E11626" s="63" t="s">
        <v>50</v>
      </c>
      <c r="F11626">
        <f t="shared" si="546"/>
        <v>7</v>
      </c>
      <c r="G11626">
        <f t="shared" si="547"/>
        <v>2021</v>
      </c>
      <c r="H11626">
        <f t="shared" si="548"/>
        <v>595.05000000000007</v>
      </c>
    </row>
    <row r="11627" spans="1:8" ht="14.4">
      <c r="A11627" s="77" t="s">
        <v>49</v>
      </c>
      <c r="B11627" s="63">
        <v>13095500</v>
      </c>
      <c r="C11627" s="64">
        <v>44406</v>
      </c>
      <c r="D11627" s="63">
        <v>299</v>
      </c>
      <c r="E11627" s="63" t="s">
        <v>50</v>
      </c>
      <c r="F11627">
        <f t="shared" si="546"/>
        <v>7</v>
      </c>
      <c r="G11627">
        <f t="shared" si="547"/>
        <v>2021</v>
      </c>
      <c r="H11627">
        <f t="shared" si="548"/>
        <v>593.06650000000002</v>
      </c>
    </row>
    <row r="11628" spans="1:8" ht="14.4">
      <c r="A11628" s="77" t="s">
        <v>49</v>
      </c>
      <c r="B11628" s="63">
        <v>13095500</v>
      </c>
      <c r="C11628" s="64">
        <v>44407</v>
      </c>
      <c r="D11628" s="63">
        <v>300</v>
      </c>
      <c r="E11628" s="63" t="s">
        <v>50</v>
      </c>
      <c r="F11628">
        <f t="shared" si="546"/>
        <v>7</v>
      </c>
      <c r="G11628">
        <f t="shared" si="547"/>
        <v>2021</v>
      </c>
      <c r="H11628">
        <f t="shared" si="548"/>
        <v>595.05000000000007</v>
      </c>
    </row>
    <row r="11629" spans="1:8" ht="14.4">
      <c r="A11629" s="77" t="s">
        <v>49</v>
      </c>
      <c r="B11629" s="63">
        <v>13095500</v>
      </c>
      <c r="C11629" s="64">
        <v>44408</v>
      </c>
      <c r="D11629" s="63">
        <v>300</v>
      </c>
      <c r="E11629" s="63" t="s">
        <v>50</v>
      </c>
      <c r="F11629">
        <f t="shared" si="546"/>
        <v>7</v>
      </c>
      <c r="G11629">
        <f t="shared" si="547"/>
        <v>2021</v>
      </c>
      <c r="H11629">
        <f t="shared" si="548"/>
        <v>595.05000000000007</v>
      </c>
    </row>
    <row r="11630" spans="1:8" ht="14.4">
      <c r="A11630" s="77" t="s">
        <v>49</v>
      </c>
      <c r="B11630" s="63">
        <v>13095500</v>
      </c>
      <c r="C11630" s="64">
        <v>44409</v>
      </c>
      <c r="D11630" s="63">
        <v>301</v>
      </c>
      <c r="E11630" s="63" t="s">
        <v>50</v>
      </c>
      <c r="F11630">
        <f t="shared" si="546"/>
        <v>8</v>
      </c>
      <c r="G11630">
        <f t="shared" si="547"/>
        <v>2021</v>
      </c>
      <c r="H11630">
        <f t="shared" si="548"/>
        <v>597.0335</v>
      </c>
    </row>
    <row r="11631" spans="1:8" ht="14.4">
      <c r="A11631" s="77" t="s">
        <v>49</v>
      </c>
      <c r="B11631" s="63">
        <v>13095500</v>
      </c>
      <c r="C11631" s="64">
        <v>44410</v>
      </c>
      <c r="D11631" s="63">
        <v>302</v>
      </c>
      <c r="E11631" s="63" t="s">
        <v>50</v>
      </c>
      <c r="F11631">
        <f t="shared" si="546"/>
        <v>8</v>
      </c>
      <c r="G11631">
        <f t="shared" si="547"/>
        <v>2021</v>
      </c>
      <c r="H11631">
        <f t="shared" si="548"/>
        <v>599.01700000000005</v>
      </c>
    </row>
    <row r="11632" spans="1:8" ht="14.4">
      <c r="A11632" s="77" t="s">
        <v>49</v>
      </c>
      <c r="B11632" s="63">
        <v>13095500</v>
      </c>
      <c r="C11632" s="64">
        <v>44411</v>
      </c>
      <c r="D11632" s="63">
        <v>302</v>
      </c>
      <c r="E11632" s="63" t="s">
        <v>50</v>
      </c>
      <c r="F11632">
        <f t="shared" si="546"/>
        <v>8</v>
      </c>
      <c r="G11632">
        <f t="shared" si="547"/>
        <v>2021</v>
      </c>
      <c r="H11632">
        <f t="shared" si="548"/>
        <v>599.01700000000005</v>
      </c>
    </row>
    <row r="11633" spans="1:8" ht="14.4">
      <c r="A11633" s="77" t="s">
        <v>49</v>
      </c>
      <c r="B11633" s="63">
        <v>13095500</v>
      </c>
      <c r="C11633" s="64">
        <v>44412</v>
      </c>
      <c r="D11633" s="63">
        <v>302</v>
      </c>
      <c r="E11633" s="63" t="s">
        <v>50</v>
      </c>
      <c r="F11633">
        <f t="shared" si="546"/>
        <v>8</v>
      </c>
      <c r="G11633">
        <f t="shared" si="547"/>
        <v>2021</v>
      </c>
      <c r="H11633">
        <f t="shared" si="548"/>
        <v>599.01700000000005</v>
      </c>
    </row>
    <row r="11634" spans="1:8" ht="14.4">
      <c r="A11634" s="77" t="s">
        <v>49</v>
      </c>
      <c r="B11634" s="63">
        <v>13095500</v>
      </c>
      <c r="C11634" s="64">
        <v>44413</v>
      </c>
      <c r="D11634" s="63">
        <v>302</v>
      </c>
      <c r="E11634" s="63" t="s">
        <v>50</v>
      </c>
      <c r="F11634">
        <f t="shared" si="546"/>
        <v>8</v>
      </c>
      <c r="G11634">
        <f t="shared" si="547"/>
        <v>2021</v>
      </c>
      <c r="H11634">
        <f t="shared" si="548"/>
        <v>599.01700000000005</v>
      </c>
    </row>
    <row r="11635" spans="1:8" ht="14.4">
      <c r="A11635" s="77" t="s">
        <v>49</v>
      </c>
      <c r="B11635" s="63">
        <v>13095500</v>
      </c>
      <c r="C11635" s="64">
        <v>44414</v>
      </c>
      <c r="D11635" s="63">
        <v>303</v>
      </c>
      <c r="E11635" s="63" t="s">
        <v>50</v>
      </c>
      <c r="F11635">
        <f t="shared" si="546"/>
        <v>8</v>
      </c>
      <c r="G11635">
        <f t="shared" si="547"/>
        <v>2021</v>
      </c>
      <c r="H11635">
        <f t="shared" si="548"/>
        <v>601.00049999999999</v>
      </c>
    </row>
    <row r="11636" spans="1:8" ht="14.4">
      <c r="A11636" s="77" t="s">
        <v>49</v>
      </c>
      <c r="B11636" s="63">
        <v>13095500</v>
      </c>
      <c r="C11636" s="64">
        <v>44415</v>
      </c>
      <c r="D11636" s="63">
        <v>303</v>
      </c>
      <c r="E11636" s="63" t="s">
        <v>50</v>
      </c>
      <c r="F11636">
        <f t="shared" si="546"/>
        <v>8</v>
      </c>
      <c r="G11636">
        <f t="shared" si="547"/>
        <v>2021</v>
      </c>
      <c r="H11636">
        <f t="shared" si="548"/>
        <v>601.00049999999999</v>
      </c>
    </row>
    <row r="11637" spans="1:8" ht="14.4">
      <c r="A11637" s="77" t="s">
        <v>49</v>
      </c>
      <c r="B11637" s="63">
        <v>13095500</v>
      </c>
      <c r="C11637" s="64">
        <v>44416</v>
      </c>
      <c r="D11637" s="63">
        <v>304</v>
      </c>
      <c r="E11637" s="63" t="s">
        <v>50</v>
      </c>
      <c r="F11637">
        <f t="shared" si="546"/>
        <v>8</v>
      </c>
      <c r="G11637">
        <f t="shared" si="547"/>
        <v>2021</v>
      </c>
      <c r="H11637">
        <f t="shared" si="548"/>
        <v>602.98400000000004</v>
      </c>
    </row>
    <row r="11638" spans="1:8" ht="14.4">
      <c r="A11638" s="77" t="s">
        <v>49</v>
      </c>
      <c r="B11638" s="63">
        <v>13095500</v>
      </c>
      <c r="C11638" s="64">
        <v>44417</v>
      </c>
      <c r="D11638" s="63">
        <v>304</v>
      </c>
      <c r="E11638" s="63" t="s">
        <v>50</v>
      </c>
      <c r="F11638">
        <f t="shared" si="546"/>
        <v>8</v>
      </c>
      <c r="G11638">
        <f t="shared" si="547"/>
        <v>2021</v>
      </c>
      <c r="H11638">
        <f t="shared" si="548"/>
        <v>602.98400000000004</v>
      </c>
    </row>
    <row r="11639" spans="1:8" ht="14.4">
      <c r="A11639" s="77" t="s">
        <v>49</v>
      </c>
      <c r="B11639" s="63">
        <v>13095500</v>
      </c>
      <c r="C11639" s="64">
        <v>44418</v>
      </c>
      <c r="D11639" s="63">
        <v>303</v>
      </c>
      <c r="E11639" s="63" t="s">
        <v>50</v>
      </c>
      <c r="F11639">
        <f t="shared" si="546"/>
        <v>8</v>
      </c>
      <c r="G11639">
        <f t="shared" si="547"/>
        <v>2021</v>
      </c>
      <c r="H11639">
        <f t="shared" si="548"/>
        <v>601.00049999999999</v>
      </c>
    </row>
    <row r="11640" spans="1:8" ht="14.4">
      <c r="A11640" s="77" t="s">
        <v>49</v>
      </c>
      <c r="B11640" s="63">
        <v>13095500</v>
      </c>
      <c r="C11640" s="64">
        <v>44419</v>
      </c>
      <c r="D11640" s="63">
        <v>303</v>
      </c>
      <c r="E11640" s="63" t="s">
        <v>50</v>
      </c>
      <c r="F11640">
        <f t="shared" ref="F11640:F11703" si="549">MONTH(C11640)</f>
        <v>8</v>
      </c>
      <c r="G11640">
        <f t="shared" ref="G11640:G11703" si="550">IF(F11640&gt;10,YEAR(C11640)+1,YEAR(C11640))</f>
        <v>2021</v>
      </c>
      <c r="H11640">
        <f t="shared" ref="H11640:H11703" si="551">D11640*1.9835</f>
        <v>601.00049999999999</v>
      </c>
    </row>
    <row r="11641" spans="1:8" ht="14.4">
      <c r="A11641" s="77" t="s">
        <v>49</v>
      </c>
      <c r="B11641" s="63">
        <v>13095500</v>
      </c>
      <c r="C11641" s="64">
        <v>44420</v>
      </c>
      <c r="D11641" s="63">
        <v>304</v>
      </c>
      <c r="E11641" s="63" t="s">
        <v>50</v>
      </c>
      <c r="F11641">
        <f t="shared" si="549"/>
        <v>8</v>
      </c>
      <c r="G11641">
        <f t="shared" si="550"/>
        <v>2021</v>
      </c>
      <c r="H11641">
        <f t="shared" si="551"/>
        <v>602.98400000000004</v>
      </c>
    </row>
    <row r="11642" spans="1:8" ht="14.4">
      <c r="A11642" s="77" t="s">
        <v>49</v>
      </c>
      <c r="B11642" s="63">
        <v>13095500</v>
      </c>
      <c r="C11642" s="64">
        <v>44421</v>
      </c>
      <c r="D11642" s="63">
        <v>304</v>
      </c>
      <c r="E11642" s="63" t="s">
        <v>50</v>
      </c>
      <c r="F11642">
        <f t="shared" si="549"/>
        <v>8</v>
      </c>
      <c r="G11642">
        <f t="shared" si="550"/>
        <v>2021</v>
      </c>
      <c r="H11642">
        <f t="shared" si="551"/>
        <v>602.98400000000004</v>
      </c>
    </row>
    <row r="11643" spans="1:8" ht="14.4">
      <c r="A11643" s="77" t="s">
        <v>49</v>
      </c>
      <c r="B11643" s="63">
        <v>13095500</v>
      </c>
      <c r="C11643" s="64">
        <v>44422</v>
      </c>
      <c r="D11643" s="63">
        <v>305</v>
      </c>
      <c r="E11643" s="63" t="s">
        <v>50</v>
      </c>
      <c r="F11643">
        <f t="shared" si="549"/>
        <v>8</v>
      </c>
      <c r="G11643">
        <f t="shared" si="550"/>
        <v>2021</v>
      </c>
      <c r="H11643">
        <f t="shared" si="551"/>
        <v>604.96749999999997</v>
      </c>
    </row>
    <row r="11644" spans="1:8" ht="14.4">
      <c r="A11644" s="77" t="s">
        <v>49</v>
      </c>
      <c r="B11644" s="63">
        <v>13095500</v>
      </c>
      <c r="C11644" s="64">
        <v>44423</v>
      </c>
      <c r="D11644" s="63">
        <v>305</v>
      </c>
      <c r="E11644" s="63" t="s">
        <v>50</v>
      </c>
      <c r="F11644">
        <f t="shared" si="549"/>
        <v>8</v>
      </c>
      <c r="G11644">
        <f t="shared" si="550"/>
        <v>2021</v>
      </c>
      <c r="H11644">
        <f t="shared" si="551"/>
        <v>604.96749999999997</v>
      </c>
    </row>
    <row r="11645" spans="1:8" ht="14.4">
      <c r="A11645" s="77" t="s">
        <v>49</v>
      </c>
      <c r="B11645" s="63">
        <v>13095500</v>
      </c>
      <c r="C11645" s="64">
        <v>44424</v>
      </c>
      <c r="D11645" s="63">
        <v>305</v>
      </c>
      <c r="E11645" s="63" t="s">
        <v>50</v>
      </c>
      <c r="F11645">
        <f t="shared" si="549"/>
        <v>8</v>
      </c>
      <c r="G11645">
        <f t="shared" si="550"/>
        <v>2021</v>
      </c>
      <c r="H11645">
        <f t="shared" si="551"/>
        <v>604.96749999999997</v>
      </c>
    </row>
    <row r="11646" spans="1:8" ht="14.4">
      <c r="A11646" s="77" t="s">
        <v>49</v>
      </c>
      <c r="B11646" s="63">
        <v>13095500</v>
      </c>
      <c r="C11646" s="64">
        <v>44425</v>
      </c>
      <c r="D11646" s="63">
        <v>307</v>
      </c>
      <c r="E11646" s="63" t="s">
        <v>50</v>
      </c>
      <c r="F11646">
        <f t="shared" si="549"/>
        <v>8</v>
      </c>
      <c r="G11646">
        <f t="shared" si="550"/>
        <v>2021</v>
      </c>
      <c r="H11646">
        <f t="shared" si="551"/>
        <v>608.93449999999996</v>
      </c>
    </row>
    <row r="11647" spans="1:8" ht="14.4">
      <c r="A11647" s="77" t="s">
        <v>49</v>
      </c>
      <c r="B11647" s="63">
        <v>13095500</v>
      </c>
      <c r="C11647" s="64">
        <v>44426</v>
      </c>
      <c r="D11647" s="63">
        <v>307</v>
      </c>
      <c r="E11647" s="63" t="s">
        <v>50</v>
      </c>
      <c r="F11647">
        <f t="shared" si="549"/>
        <v>8</v>
      </c>
      <c r="G11647">
        <f t="shared" si="550"/>
        <v>2021</v>
      </c>
      <c r="H11647">
        <f t="shared" si="551"/>
        <v>608.93449999999996</v>
      </c>
    </row>
    <row r="11648" spans="1:8" ht="14.4">
      <c r="A11648" s="77" t="s">
        <v>49</v>
      </c>
      <c r="B11648" s="63">
        <v>13095500</v>
      </c>
      <c r="C11648" s="64">
        <v>44427</v>
      </c>
      <c r="D11648" s="63">
        <v>308</v>
      </c>
      <c r="E11648" s="63" t="s">
        <v>50</v>
      </c>
      <c r="F11648">
        <f t="shared" si="549"/>
        <v>8</v>
      </c>
      <c r="G11648">
        <f t="shared" si="550"/>
        <v>2021</v>
      </c>
      <c r="H11648">
        <f t="shared" si="551"/>
        <v>610.91800000000001</v>
      </c>
    </row>
    <row r="11649" spans="1:8" ht="14.4">
      <c r="A11649" s="77" t="s">
        <v>49</v>
      </c>
      <c r="B11649" s="63">
        <v>13095500</v>
      </c>
      <c r="C11649" s="64">
        <v>44428</v>
      </c>
      <c r="D11649" s="63">
        <v>307</v>
      </c>
      <c r="E11649" s="63" t="s">
        <v>50</v>
      </c>
      <c r="F11649">
        <f t="shared" si="549"/>
        <v>8</v>
      </c>
      <c r="G11649">
        <f t="shared" si="550"/>
        <v>2021</v>
      </c>
      <c r="H11649">
        <f t="shared" si="551"/>
        <v>608.93449999999996</v>
      </c>
    </row>
    <row r="11650" spans="1:8" ht="14.4">
      <c r="A11650" s="77" t="s">
        <v>49</v>
      </c>
      <c r="B11650" s="63">
        <v>13095500</v>
      </c>
      <c r="C11650" s="64">
        <v>44429</v>
      </c>
      <c r="D11650" s="63">
        <v>308</v>
      </c>
      <c r="E11650" s="63" t="s">
        <v>50</v>
      </c>
      <c r="F11650">
        <f t="shared" si="549"/>
        <v>8</v>
      </c>
      <c r="G11650">
        <f t="shared" si="550"/>
        <v>2021</v>
      </c>
      <c r="H11650">
        <f t="shared" si="551"/>
        <v>610.91800000000001</v>
      </c>
    </row>
    <row r="11651" spans="1:8" ht="14.4">
      <c r="A11651" s="77" t="s">
        <v>49</v>
      </c>
      <c r="B11651" s="63">
        <v>13095500</v>
      </c>
      <c r="C11651" s="64">
        <v>44430</v>
      </c>
      <c r="D11651" s="63">
        <v>307</v>
      </c>
      <c r="E11651" s="63" t="s">
        <v>50</v>
      </c>
      <c r="F11651">
        <f t="shared" si="549"/>
        <v>8</v>
      </c>
      <c r="G11651">
        <f t="shared" si="550"/>
        <v>2021</v>
      </c>
      <c r="H11651">
        <f t="shared" si="551"/>
        <v>608.93449999999996</v>
      </c>
    </row>
    <row r="11652" spans="1:8" ht="14.4">
      <c r="A11652" s="77" t="s">
        <v>49</v>
      </c>
      <c r="B11652" s="63">
        <v>13095500</v>
      </c>
      <c r="C11652" s="64">
        <v>44431</v>
      </c>
      <c r="D11652" s="63">
        <v>307</v>
      </c>
      <c r="E11652" s="63" t="s">
        <v>50</v>
      </c>
      <c r="F11652">
        <f t="shared" si="549"/>
        <v>8</v>
      </c>
      <c r="G11652">
        <f t="shared" si="550"/>
        <v>2021</v>
      </c>
      <c r="H11652">
        <f t="shared" si="551"/>
        <v>608.93449999999996</v>
      </c>
    </row>
    <row r="11653" spans="1:8" ht="14.4">
      <c r="A11653" s="77" t="s">
        <v>49</v>
      </c>
      <c r="B11653" s="63">
        <v>13095500</v>
      </c>
      <c r="C11653" s="64">
        <v>44432</v>
      </c>
      <c r="D11653" s="63">
        <v>307</v>
      </c>
      <c r="E11653" s="63" t="s">
        <v>50</v>
      </c>
      <c r="F11653">
        <f t="shared" si="549"/>
        <v>8</v>
      </c>
      <c r="G11653">
        <f t="shared" si="550"/>
        <v>2021</v>
      </c>
      <c r="H11653">
        <f t="shared" si="551"/>
        <v>608.93449999999996</v>
      </c>
    </row>
    <row r="11654" spans="1:8" ht="14.4">
      <c r="A11654" s="77" t="s">
        <v>49</v>
      </c>
      <c r="B11654" s="63">
        <v>13095500</v>
      </c>
      <c r="C11654" s="64">
        <v>44433</v>
      </c>
      <c r="D11654" s="63">
        <v>308</v>
      </c>
      <c r="E11654" s="63" t="s">
        <v>50</v>
      </c>
      <c r="F11654">
        <f t="shared" si="549"/>
        <v>8</v>
      </c>
      <c r="G11654">
        <f t="shared" si="550"/>
        <v>2021</v>
      </c>
      <c r="H11654">
        <f t="shared" si="551"/>
        <v>610.91800000000001</v>
      </c>
    </row>
    <row r="11655" spans="1:8" ht="14.4">
      <c r="A11655" s="77" t="s">
        <v>49</v>
      </c>
      <c r="B11655" s="63">
        <v>13095500</v>
      </c>
      <c r="C11655" s="64">
        <v>44434</v>
      </c>
      <c r="D11655" s="63">
        <v>308</v>
      </c>
      <c r="E11655" s="63" t="s">
        <v>50</v>
      </c>
      <c r="F11655">
        <f t="shared" si="549"/>
        <v>8</v>
      </c>
      <c r="G11655">
        <f t="shared" si="550"/>
        <v>2021</v>
      </c>
      <c r="H11655">
        <f t="shared" si="551"/>
        <v>610.91800000000001</v>
      </c>
    </row>
    <row r="11656" spans="1:8" ht="14.4">
      <c r="A11656" s="77" t="s">
        <v>49</v>
      </c>
      <c r="B11656" s="63">
        <v>13095500</v>
      </c>
      <c r="C11656" s="64">
        <v>44435</v>
      </c>
      <c r="D11656" s="63">
        <v>310</v>
      </c>
      <c r="E11656" s="63" t="s">
        <v>50</v>
      </c>
      <c r="F11656">
        <f t="shared" si="549"/>
        <v>8</v>
      </c>
      <c r="G11656">
        <f t="shared" si="550"/>
        <v>2021</v>
      </c>
      <c r="H11656">
        <f t="shared" si="551"/>
        <v>614.88499999999999</v>
      </c>
    </row>
    <row r="11657" spans="1:8" ht="14.4">
      <c r="A11657" s="77" t="s">
        <v>49</v>
      </c>
      <c r="B11657" s="63">
        <v>13095500</v>
      </c>
      <c r="C11657" s="64">
        <v>44436</v>
      </c>
      <c r="D11657" s="63">
        <v>310</v>
      </c>
      <c r="E11657" s="63" t="s">
        <v>50</v>
      </c>
      <c r="F11657">
        <f t="shared" si="549"/>
        <v>8</v>
      </c>
      <c r="G11657">
        <f t="shared" si="550"/>
        <v>2021</v>
      </c>
      <c r="H11657">
        <f t="shared" si="551"/>
        <v>614.88499999999999</v>
      </c>
    </row>
    <row r="11658" spans="1:8" ht="14.4">
      <c r="A11658" s="77" t="s">
        <v>49</v>
      </c>
      <c r="B11658" s="63">
        <v>13095500</v>
      </c>
      <c r="C11658" s="64">
        <v>44437</v>
      </c>
      <c r="D11658" s="63">
        <v>312</v>
      </c>
      <c r="E11658" s="63" t="s">
        <v>50</v>
      </c>
      <c r="F11658">
        <f t="shared" si="549"/>
        <v>8</v>
      </c>
      <c r="G11658">
        <f t="shared" si="550"/>
        <v>2021</v>
      </c>
      <c r="H11658">
        <f t="shared" si="551"/>
        <v>618.85199999999998</v>
      </c>
    </row>
    <row r="11659" spans="1:8" ht="14.4">
      <c r="A11659" s="77" t="s">
        <v>49</v>
      </c>
      <c r="B11659" s="63">
        <v>13095500</v>
      </c>
      <c r="C11659" s="64">
        <v>44438</v>
      </c>
      <c r="D11659" s="63">
        <v>313</v>
      </c>
      <c r="E11659" s="63" t="s">
        <v>50</v>
      </c>
      <c r="F11659">
        <f t="shared" si="549"/>
        <v>8</v>
      </c>
      <c r="G11659">
        <f t="shared" si="550"/>
        <v>2021</v>
      </c>
      <c r="H11659">
        <f t="shared" si="551"/>
        <v>620.83550000000002</v>
      </c>
    </row>
    <row r="11660" spans="1:8" ht="14.4">
      <c r="A11660" s="77" t="s">
        <v>49</v>
      </c>
      <c r="B11660" s="63">
        <v>13095500</v>
      </c>
      <c r="C11660" s="64">
        <v>44439</v>
      </c>
      <c r="D11660" s="63">
        <v>314</v>
      </c>
      <c r="E11660" s="63" t="s">
        <v>50</v>
      </c>
      <c r="F11660">
        <f t="shared" si="549"/>
        <v>8</v>
      </c>
      <c r="G11660">
        <f t="shared" si="550"/>
        <v>2021</v>
      </c>
      <c r="H11660">
        <f t="shared" si="551"/>
        <v>622.81899999999996</v>
      </c>
    </row>
    <row r="11661" spans="1:8" ht="14.4">
      <c r="A11661" s="77" t="s">
        <v>49</v>
      </c>
      <c r="B11661" s="63">
        <v>13095500</v>
      </c>
      <c r="C11661" s="64">
        <v>44440</v>
      </c>
      <c r="D11661" s="63">
        <v>315</v>
      </c>
      <c r="E11661" s="63" t="s">
        <v>50</v>
      </c>
      <c r="F11661">
        <f t="shared" si="549"/>
        <v>9</v>
      </c>
      <c r="G11661">
        <f t="shared" si="550"/>
        <v>2021</v>
      </c>
      <c r="H11661">
        <f t="shared" si="551"/>
        <v>624.80250000000001</v>
      </c>
    </row>
    <row r="11662" spans="1:8" ht="14.4">
      <c r="A11662" s="77" t="s">
        <v>49</v>
      </c>
      <c r="B11662" s="63">
        <v>13095500</v>
      </c>
      <c r="C11662" s="64">
        <v>44441</v>
      </c>
      <c r="D11662" s="63">
        <v>316</v>
      </c>
      <c r="E11662" s="63" t="s">
        <v>50</v>
      </c>
      <c r="F11662">
        <f t="shared" si="549"/>
        <v>9</v>
      </c>
      <c r="G11662">
        <f t="shared" si="550"/>
        <v>2021</v>
      </c>
      <c r="H11662">
        <f t="shared" si="551"/>
        <v>626.78600000000006</v>
      </c>
    </row>
    <row r="11663" spans="1:8" ht="14.4">
      <c r="A11663" s="77" t="s">
        <v>49</v>
      </c>
      <c r="B11663" s="63">
        <v>13095500</v>
      </c>
      <c r="C11663" s="64">
        <v>44442</v>
      </c>
      <c r="D11663" s="63">
        <v>316</v>
      </c>
      <c r="E11663" s="63" t="s">
        <v>50</v>
      </c>
      <c r="F11663">
        <f t="shared" si="549"/>
        <v>9</v>
      </c>
      <c r="G11663">
        <f t="shared" si="550"/>
        <v>2021</v>
      </c>
      <c r="H11663">
        <f t="shared" si="551"/>
        <v>626.78600000000006</v>
      </c>
    </row>
    <row r="11664" spans="1:8" ht="14.4">
      <c r="A11664" s="77" t="s">
        <v>49</v>
      </c>
      <c r="B11664" s="63">
        <v>13095500</v>
      </c>
      <c r="C11664" s="64">
        <v>44443</v>
      </c>
      <c r="D11664" s="63">
        <v>317</v>
      </c>
      <c r="E11664" s="63" t="s">
        <v>50</v>
      </c>
      <c r="F11664">
        <f t="shared" si="549"/>
        <v>9</v>
      </c>
      <c r="G11664">
        <f t="shared" si="550"/>
        <v>2021</v>
      </c>
      <c r="H11664">
        <f t="shared" si="551"/>
        <v>628.76949999999999</v>
      </c>
    </row>
    <row r="11665" spans="1:8" ht="14.4">
      <c r="A11665" s="77" t="s">
        <v>49</v>
      </c>
      <c r="B11665" s="63">
        <v>13095500</v>
      </c>
      <c r="C11665" s="64">
        <v>44444</v>
      </c>
      <c r="D11665" s="63">
        <v>317</v>
      </c>
      <c r="E11665" s="63" t="s">
        <v>50</v>
      </c>
      <c r="F11665">
        <f t="shared" si="549"/>
        <v>9</v>
      </c>
      <c r="G11665">
        <f t="shared" si="550"/>
        <v>2021</v>
      </c>
      <c r="H11665">
        <f t="shared" si="551"/>
        <v>628.76949999999999</v>
      </c>
    </row>
    <row r="11666" spans="1:8" ht="14.4">
      <c r="A11666" s="77" t="s">
        <v>49</v>
      </c>
      <c r="B11666" s="63">
        <v>13095500</v>
      </c>
      <c r="C11666" s="64">
        <v>44445</v>
      </c>
      <c r="D11666" s="63">
        <v>317</v>
      </c>
      <c r="E11666" s="63" t="s">
        <v>50</v>
      </c>
      <c r="F11666">
        <f t="shared" si="549"/>
        <v>9</v>
      </c>
      <c r="G11666">
        <f t="shared" si="550"/>
        <v>2021</v>
      </c>
      <c r="H11666">
        <f t="shared" si="551"/>
        <v>628.76949999999999</v>
      </c>
    </row>
    <row r="11667" spans="1:8" ht="14.4">
      <c r="A11667" s="77" t="s">
        <v>49</v>
      </c>
      <c r="B11667" s="63">
        <v>13095500</v>
      </c>
      <c r="C11667" s="64">
        <v>44446</v>
      </c>
      <c r="D11667" s="63">
        <v>317</v>
      </c>
      <c r="E11667" s="63" t="s">
        <v>50</v>
      </c>
      <c r="F11667">
        <f t="shared" si="549"/>
        <v>9</v>
      </c>
      <c r="G11667">
        <f t="shared" si="550"/>
        <v>2021</v>
      </c>
      <c r="H11667">
        <f t="shared" si="551"/>
        <v>628.76949999999999</v>
      </c>
    </row>
    <row r="11668" spans="1:8" ht="14.4">
      <c r="A11668" s="77" t="s">
        <v>49</v>
      </c>
      <c r="B11668" s="63">
        <v>13095500</v>
      </c>
      <c r="C11668" s="64">
        <v>44447</v>
      </c>
      <c r="D11668" s="63">
        <v>318</v>
      </c>
      <c r="E11668" s="63" t="s">
        <v>50</v>
      </c>
      <c r="F11668">
        <f t="shared" si="549"/>
        <v>9</v>
      </c>
      <c r="G11668">
        <f t="shared" si="550"/>
        <v>2021</v>
      </c>
      <c r="H11668">
        <f t="shared" si="551"/>
        <v>630.75300000000004</v>
      </c>
    </row>
    <row r="11669" spans="1:8" ht="14.4">
      <c r="A11669" s="77" t="s">
        <v>49</v>
      </c>
      <c r="B11669" s="63">
        <v>13095500</v>
      </c>
      <c r="C11669" s="64">
        <v>44448</v>
      </c>
      <c r="D11669" s="63">
        <v>319</v>
      </c>
      <c r="E11669" s="63" t="s">
        <v>50</v>
      </c>
      <c r="F11669">
        <f t="shared" si="549"/>
        <v>9</v>
      </c>
      <c r="G11669">
        <f t="shared" si="550"/>
        <v>2021</v>
      </c>
      <c r="H11669">
        <f t="shared" si="551"/>
        <v>632.73649999999998</v>
      </c>
    </row>
    <row r="11670" spans="1:8" ht="14.4">
      <c r="A11670" s="77" t="s">
        <v>49</v>
      </c>
      <c r="B11670" s="63">
        <v>13095500</v>
      </c>
      <c r="C11670" s="64">
        <v>44449</v>
      </c>
      <c r="D11670" s="63">
        <v>319</v>
      </c>
      <c r="E11670" s="63" t="s">
        <v>50</v>
      </c>
      <c r="F11670">
        <f t="shared" si="549"/>
        <v>9</v>
      </c>
      <c r="G11670">
        <f t="shared" si="550"/>
        <v>2021</v>
      </c>
      <c r="H11670">
        <f t="shared" si="551"/>
        <v>632.73649999999998</v>
      </c>
    </row>
    <row r="11671" spans="1:8" ht="14.4">
      <c r="A11671" s="77" t="s">
        <v>49</v>
      </c>
      <c r="B11671" s="63">
        <v>13095500</v>
      </c>
      <c r="C11671" s="64">
        <v>44450</v>
      </c>
      <c r="D11671" s="63">
        <v>319</v>
      </c>
      <c r="E11671" s="63" t="s">
        <v>50</v>
      </c>
      <c r="F11671">
        <f t="shared" si="549"/>
        <v>9</v>
      </c>
      <c r="G11671">
        <f t="shared" si="550"/>
        <v>2021</v>
      </c>
      <c r="H11671">
        <f t="shared" si="551"/>
        <v>632.73649999999998</v>
      </c>
    </row>
    <row r="11672" spans="1:8" ht="14.4">
      <c r="A11672" s="77" t="s">
        <v>49</v>
      </c>
      <c r="B11672" s="63">
        <v>13095500</v>
      </c>
      <c r="C11672" s="64">
        <v>44451</v>
      </c>
      <c r="D11672" s="63">
        <v>320</v>
      </c>
      <c r="E11672" s="63" t="s">
        <v>50</v>
      </c>
      <c r="F11672">
        <f t="shared" si="549"/>
        <v>9</v>
      </c>
      <c r="G11672">
        <f t="shared" si="550"/>
        <v>2021</v>
      </c>
      <c r="H11672">
        <f t="shared" si="551"/>
        <v>634.72</v>
      </c>
    </row>
    <row r="11673" spans="1:8" ht="14.4">
      <c r="A11673" s="77" t="s">
        <v>49</v>
      </c>
      <c r="B11673" s="63">
        <v>13095500</v>
      </c>
      <c r="C11673" s="64">
        <v>44452</v>
      </c>
      <c r="D11673" s="63">
        <v>321</v>
      </c>
      <c r="E11673" s="63" t="s">
        <v>50</v>
      </c>
      <c r="F11673">
        <f t="shared" si="549"/>
        <v>9</v>
      </c>
      <c r="G11673">
        <f t="shared" si="550"/>
        <v>2021</v>
      </c>
      <c r="H11673">
        <f t="shared" si="551"/>
        <v>636.70349999999996</v>
      </c>
    </row>
    <row r="11674" spans="1:8" ht="14.4">
      <c r="A11674" s="77" t="s">
        <v>49</v>
      </c>
      <c r="B11674" s="63">
        <v>13095500</v>
      </c>
      <c r="C11674" s="64">
        <v>44453</v>
      </c>
      <c r="D11674" s="63">
        <v>321</v>
      </c>
      <c r="E11674" s="63" t="s">
        <v>50</v>
      </c>
      <c r="F11674">
        <f t="shared" si="549"/>
        <v>9</v>
      </c>
      <c r="G11674">
        <f t="shared" si="550"/>
        <v>2021</v>
      </c>
      <c r="H11674">
        <f t="shared" si="551"/>
        <v>636.70349999999996</v>
      </c>
    </row>
    <row r="11675" spans="1:8" ht="14.4">
      <c r="A11675" s="77" t="s">
        <v>49</v>
      </c>
      <c r="B11675" s="63">
        <v>13095500</v>
      </c>
      <c r="C11675" s="64">
        <v>44454</v>
      </c>
      <c r="D11675" s="63">
        <v>321</v>
      </c>
      <c r="E11675" s="63" t="s">
        <v>50</v>
      </c>
      <c r="F11675">
        <f t="shared" si="549"/>
        <v>9</v>
      </c>
      <c r="G11675">
        <f t="shared" si="550"/>
        <v>2021</v>
      </c>
      <c r="H11675">
        <f t="shared" si="551"/>
        <v>636.70349999999996</v>
      </c>
    </row>
    <row r="11676" spans="1:8" ht="14.4">
      <c r="A11676" s="77" t="s">
        <v>49</v>
      </c>
      <c r="B11676" s="63">
        <v>13095500</v>
      </c>
      <c r="C11676" s="64">
        <v>44455</v>
      </c>
      <c r="D11676" s="63">
        <v>322</v>
      </c>
      <c r="E11676" s="63" t="s">
        <v>50</v>
      </c>
      <c r="F11676">
        <f t="shared" si="549"/>
        <v>9</v>
      </c>
      <c r="G11676">
        <f t="shared" si="550"/>
        <v>2021</v>
      </c>
      <c r="H11676">
        <f t="shared" si="551"/>
        <v>638.68700000000001</v>
      </c>
    </row>
    <row r="11677" spans="1:8" ht="14.4">
      <c r="A11677" s="77" t="s">
        <v>49</v>
      </c>
      <c r="B11677" s="63">
        <v>13095500</v>
      </c>
      <c r="C11677" s="64">
        <v>44456</v>
      </c>
      <c r="D11677" s="63">
        <v>323</v>
      </c>
      <c r="E11677" s="63" t="s">
        <v>50</v>
      </c>
      <c r="F11677">
        <f t="shared" si="549"/>
        <v>9</v>
      </c>
      <c r="G11677">
        <f t="shared" si="550"/>
        <v>2021</v>
      </c>
      <c r="H11677">
        <f t="shared" si="551"/>
        <v>640.67050000000006</v>
      </c>
    </row>
    <row r="11678" spans="1:8" ht="14.4">
      <c r="A11678" s="77" t="s">
        <v>49</v>
      </c>
      <c r="B11678" s="63">
        <v>13095500</v>
      </c>
      <c r="C11678" s="64">
        <v>44457</v>
      </c>
      <c r="D11678" s="63">
        <v>324</v>
      </c>
      <c r="E11678" s="63" t="s">
        <v>50</v>
      </c>
      <c r="F11678">
        <f t="shared" si="549"/>
        <v>9</v>
      </c>
      <c r="G11678">
        <f t="shared" si="550"/>
        <v>2021</v>
      </c>
      <c r="H11678">
        <f t="shared" si="551"/>
        <v>642.654</v>
      </c>
    </row>
    <row r="11679" spans="1:8" ht="14.4">
      <c r="A11679" s="77" t="s">
        <v>49</v>
      </c>
      <c r="B11679" s="63">
        <v>13095500</v>
      </c>
      <c r="C11679" s="64">
        <v>44458</v>
      </c>
      <c r="D11679" s="63">
        <v>324</v>
      </c>
      <c r="E11679" s="63" t="s">
        <v>50</v>
      </c>
      <c r="F11679">
        <f t="shared" si="549"/>
        <v>9</v>
      </c>
      <c r="G11679">
        <f t="shared" si="550"/>
        <v>2021</v>
      </c>
      <c r="H11679">
        <f t="shared" si="551"/>
        <v>642.654</v>
      </c>
    </row>
    <row r="11680" spans="1:8" ht="14.4">
      <c r="A11680" s="77" t="s">
        <v>49</v>
      </c>
      <c r="B11680" s="63">
        <v>13095500</v>
      </c>
      <c r="C11680" s="64">
        <v>44459</v>
      </c>
      <c r="D11680" s="63">
        <v>324</v>
      </c>
      <c r="E11680" s="63" t="s">
        <v>50</v>
      </c>
      <c r="F11680">
        <f t="shared" si="549"/>
        <v>9</v>
      </c>
      <c r="G11680">
        <f t="shared" si="550"/>
        <v>2021</v>
      </c>
      <c r="H11680">
        <f t="shared" si="551"/>
        <v>642.654</v>
      </c>
    </row>
    <row r="11681" spans="1:8" ht="14.4">
      <c r="A11681" s="77" t="s">
        <v>49</v>
      </c>
      <c r="B11681" s="63">
        <v>13095500</v>
      </c>
      <c r="C11681" s="64">
        <v>44460</v>
      </c>
      <c r="D11681" s="63">
        <v>324</v>
      </c>
      <c r="E11681" s="63" t="s">
        <v>50</v>
      </c>
      <c r="F11681">
        <f t="shared" si="549"/>
        <v>9</v>
      </c>
      <c r="G11681">
        <f t="shared" si="550"/>
        <v>2021</v>
      </c>
      <c r="H11681">
        <f t="shared" si="551"/>
        <v>642.654</v>
      </c>
    </row>
    <row r="11682" spans="1:8" ht="14.4">
      <c r="A11682" s="77" t="s">
        <v>49</v>
      </c>
      <c r="B11682" s="63">
        <v>13095500</v>
      </c>
      <c r="C11682" s="64">
        <v>44461</v>
      </c>
      <c r="D11682" s="63">
        <v>325</v>
      </c>
      <c r="E11682" s="63" t="s">
        <v>50</v>
      </c>
      <c r="F11682">
        <f t="shared" si="549"/>
        <v>9</v>
      </c>
      <c r="G11682">
        <f t="shared" si="550"/>
        <v>2021</v>
      </c>
      <c r="H11682">
        <f t="shared" si="551"/>
        <v>644.63750000000005</v>
      </c>
    </row>
    <row r="11683" spans="1:8" ht="14.4">
      <c r="A11683" s="77" t="s">
        <v>49</v>
      </c>
      <c r="B11683" s="63">
        <v>13095500</v>
      </c>
      <c r="C11683" s="64">
        <v>44462</v>
      </c>
      <c r="D11683" s="63">
        <v>326</v>
      </c>
      <c r="E11683" s="63" t="s">
        <v>50</v>
      </c>
      <c r="F11683">
        <f t="shared" si="549"/>
        <v>9</v>
      </c>
      <c r="G11683">
        <f t="shared" si="550"/>
        <v>2021</v>
      </c>
      <c r="H11683">
        <f t="shared" si="551"/>
        <v>646.62099999999998</v>
      </c>
    </row>
    <row r="11684" spans="1:8" ht="14.4">
      <c r="A11684" s="77" t="s">
        <v>49</v>
      </c>
      <c r="B11684" s="63">
        <v>13095500</v>
      </c>
      <c r="C11684" s="64">
        <v>44463</v>
      </c>
      <c r="D11684" s="63">
        <v>325</v>
      </c>
      <c r="E11684" s="63" t="s">
        <v>50</v>
      </c>
      <c r="F11684">
        <f t="shared" si="549"/>
        <v>9</v>
      </c>
      <c r="G11684">
        <f t="shared" si="550"/>
        <v>2021</v>
      </c>
      <c r="H11684">
        <f t="shared" si="551"/>
        <v>644.63750000000005</v>
      </c>
    </row>
    <row r="11685" spans="1:8" ht="14.4">
      <c r="A11685" s="77" t="s">
        <v>49</v>
      </c>
      <c r="B11685" s="63">
        <v>13095500</v>
      </c>
      <c r="C11685" s="64">
        <v>44464</v>
      </c>
      <c r="D11685" s="63">
        <v>326</v>
      </c>
      <c r="E11685" s="63" t="s">
        <v>50</v>
      </c>
      <c r="F11685">
        <f t="shared" si="549"/>
        <v>9</v>
      </c>
      <c r="G11685">
        <f t="shared" si="550"/>
        <v>2021</v>
      </c>
      <c r="H11685">
        <f t="shared" si="551"/>
        <v>646.62099999999998</v>
      </c>
    </row>
    <row r="11686" spans="1:8" ht="14.4">
      <c r="A11686" s="77" t="s">
        <v>49</v>
      </c>
      <c r="B11686" s="63">
        <v>13095500</v>
      </c>
      <c r="C11686" s="64">
        <v>44465</v>
      </c>
      <c r="D11686" s="63">
        <v>326</v>
      </c>
      <c r="E11686" s="63" t="s">
        <v>50</v>
      </c>
      <c r="F11686">
        <f t="shared" si="549"/>
        <v>9</v>
      </c>
      <c r="G11686">
        <f t="shared" si="550"/>
        <v>2021</v>
      </c>
      <c r="H11686">
        <f t="shared" si="551"/>
        <v>646.62099999999998</v>
      </c>
    </row>
    <row r="11687" spans="1:8" ht="14.4">
      <c r="A11687" s="77" t="s">
        <v>49</v>
      </c>
      <c r="B11687" s="63">
        <v>13095500</v>
      </c>
      <c r="C11687" s="64">
        <v>44466</v>
      </c>
      <c r="D11687" s="63">
        <v>327</v>
      </c>
      <c r="E11687" s="63" t="s">
        <v>50</v>
      </c>
      <c r="F11687">
        <f t="shared" si="549"/>
        <v>9</v>
      </c>
      <c r="G11687">
        <f t="shared" si="550"/>
        <v>2021</v>
      </c>
      <c r="H11687">
        <f t="shared" si="551"/>
        <v>648.60450000000003</v>
      </c>
    </row>
    <row r="11688" spans="1:8" ht="14.4">
      <c r="A11688" s="77" t="s">
        <v>49</v>
      </c>
      <c r="B11688" s="63">
        <v>13095500</v>
      </c>
      <c r="C11688" s="64">
        <v>44467</v>
      </c>
      <c r="D11688" s="63">
        <v>328</v>
      </c>
      <c r="E11688" s="63" t="s">
        <v>50</v>
      </c>
      <c r="F11688">
        <f t="shared" si="549"/>
        <v>9</v>
      </c>
      <c r="G11688">
        <f t="shared" si="550"/>
        <v>2021</v>
      </c>
      <c r="H11688">
        <f t="shared" si="551"/>
        <v>650.58799999999997</v>
      </c>
    </row>
    <row r="11689" spans="1:8" ht="14.4">
      <c r="A11689" s="77" t="s">
        <v>49</v>
      </c>
      <c r="B11689" s="63">
        <v>13095500</v>
      </c>
      <c r="C11689" s="64">
        <v>44468</v>
      </c>
      <c r="D11689" s="63">
        <v>327</v>
      </c>
      <c r="E11689" s="63" t="s">
        <v>50</v>
      </c>
      <c r="F11689">
        <f t="shared" si="549"/>
        <v>9</v>
      </c>
      <c r="G11689">
        <f t="shared" si="550"/>
        <v>2021</v>
      </c>
      <c r="H11689">
        <f t="shared" si="551"/>
        <v>648.60450000000003</v>
      </c>
    </row>
    <row r="11690" spans="1:8" ht="14.4">
      <c r="A11690" s="77" t="s">
        <v>49</v>
      </c>
      <c r="B11690" s="63">
        <v>13095500</v>
      </c>
      <c r="C11690" s="64">
        <v>44469</v>
      </c>
      <c r="D11690" s="63">
        <v>327</v>
      </c>
      <c r="E11690" s="63" t="s">
        <v>50</v>
      </c>
      <c r="F11690">
        <f t="shared" si="549"/>
        <v>9</v>
      </c>
      <c r="G11690">
        <f t="shared" si="550"/>
        <v>2021</v>
      </c>
      <c r="H11690">
        <f t="shared" si="551"/>
        <v>648.60450000000003</v>
      </c>
    </row>
    <row r="11691" spans="1:8" ht="13.8">
      <c r="A11691" s="77" t="s">
        <v>49</v>
      </c>
      <c r="B11691" s="10">
        <v>13095500</v>
      </c>
      <c r="C11691" s="73">
        <v>44470</v>
      </c>
      <c r="D11691" s="10">
        <v>327</v>
      </c>
      <c r="E11691" s="10" t="s">
        <v>50</v>
      </c>
      <c r="F11691">
        <f t="shared" si="549"/>
        <v>10</v>
      </c>
      <c r="G11691">
        <f t="shared" si="550"/>
        <v>2021</v>
      </c>
      <c r="H11691">
        <f t="shared" si="551"/>
        <v>648.60450000000003</v>
      </c>
    </row>
    <row r="11692" spans="1:8" ht="13.8">
      <c r="A11692" s="77" t="s">
        <v>49</v>
      </c>
      <c r="B11692" s="10">
        <v>13095500</v>
      </c>
      <c r="C11692" s="73">
        <v>44471</v>
      </c>
      <c r="D11692" s="10">
        <v>327</v>
      </c>
      <c r="E11692" s="10" t="s">
        <v>50</v>
      </c>
      <c r="F11692">
        <f t="shared" si="549"/>
        <v>10</v>
      </c>
      <c r="G11692">
        <f t="shared" si="550"/>
        <v>2021</v>
      </c>
      <c r="H11692">
        <f t="shared" si="551"/>
        <v>648.60450000000003</v>
      </c>
    </row>
    <row r="11693" spans="1:8" ht="13.8">
      <c r="A11693" s="77" t="s">
        <v>49</v>
      </c>
      <c r="B11693" s="10">
        <v>13095500</v>
      </c>
      <c r="C11693" s="73">
        <v>44472</v>
      </c>
      <c r="D11693" s="10">
        <v>328</v>
      </c>
      <c r="E11693" s="10" t="s">
        <v>50</v>
      </c>
      <c r="F11693">
        <f t="shared" si="549"/>
        <v>10</v>
      </c>
      <c r="G11693">
        <f t="shared" si="550"/>
        <v>2021</v>
      </c>
      <c r="H11693">
        <f t="shared" si="551"/>
        <v>650.58799999999997</v>
      </c>
    </row>
    <row r="11694" spans="1:8" ht="13.8">
      <c r="A11694" s="77" t="s">
        <v>49</v>
      </c>
      <c r="B11694" s="10">
        <v>13095500</v>
      </c>
      <c r="C11694" s="73">
        <v>44473</v>
      </c>
      <c r="D11694" s="10">
        <v>328</v>
      </c>
      <c r="E11694" s="10" t="s">
        <v>50</v>
      </c>
      <c r="F11694">
        <f t="shared" si="549"/>
        <v>10</v>
      </c>
      <c r="G11694">
        <f t="shared" si="550"/>
        <v>2021</v>
      </c>
      <c r="H11694">
        <f t="shared" si="551"/>
        <v>650.58799999999997</v>
      </c>
    </row>
    <row r="11695" spans="1:8" ht="13.8">
      <c r="A11695" s="77" t="s">
        <v>49</v>
      </c>
      <c r="B11695" s="10">
        <v>13095500</v>
      </c>
      <c r="C11695" s="73">
        <v>44474</v>
      </c>
      <c r="D11695" s="10">
        <v>328</v>
      </c>
      <c r="E11695" s="10" t="s">
        <v>50</v>
      </c>
      <c r="F11695">
        <f t="shared" si="549"/>
        <v>10</v>
      </c>
      <c r="G11695">
        <f t="shared" si="550"/>
        <v>2021</v>
      </c>
      <c r="H11695">
        <f t="shared" si="551"/>
        <v>650.58799999999997</v>
      </c>
    </row>
    <row r="11696" spans="1:8" ht="13.8">
      <c r="A11696" s="77" t="s">
        <v>49</v>
      </c>
      <c r="B11696" s="10">
        <v>13095500</v>
      </c>
      <c r="C11696" s="73">
        <v>44475</v>
      </c>
      <c r="D11696" s="10">
        <v>328</v>
      </c>
      <c r="E11696" s="10" t="s">
        <v>50</v>
      </c>
      <c r="F11696">
        <f t="shared" si="549"/>
        <v>10</v>
      </c>
      <c r="G11696">
        <f t="shared" si="550"/>
        <v>2021</v>
      </c>
      <c r="H11696">
        <f t="shared" si="551"/>
        <v>650.58799999999997</v>
      </c>
    </row>
    <row r="11697" spans="1:8" ht="13.8">
      <c r="A11697" s="77" t="s">
        <v>49</v>
      </c>
      <c r="B11697" s="10">
        <v>13095500</v>
      </c>
      <c r="C11697" s="73">
        <v>44476</v>
      </c>
      <c r="D11697" s="10">
        <v>328</v>
      </c>
      <c r="E11697" s="10" t="s">
        <v>50</v>
      </c>
      <c r="F11697">
        <f t="shared" si="549"/>
        <v>10</v>
      </c>
      <c r="G11697">
        <f t="shared" si="550"/>
        <v>2021</v>
      </c>
      <c r="H11697">
        <f t="shared" si="551"/>
        <v>650.58799999999997</v>
      </c>
    </row>
    <row r="11698" spans="1:8" ht="13.8">
      <c r="A11698" s="77" t="s">
        <v>49</v>
      </c>
      <c r="B11698" s="10">
        <v>13095500</v>
      </c>
      <c r="C11698" s="73">
        <v>44477</v>
      </c>
      <c r="D11698" s="10">
        <v>329</v>
      </c>
      <c r="E11698" s="10" t="s">
        <v>50</v>
      </c>
      <c r="F11698">
        <f t="shared" si="549"/>
        <v>10</v>
      </c>
      <c r="G11698">
        <f t="shared" si="550"/>
        <v>2021</v>
      </c>
      <c r="H11698">
        <f t="shared" si="551"/>
        <v>652.57150000000001</v>
      </c>
    </row>
    <row r="11699" spans="1:8" ht="13.8">
      <c r="A11699" s="77" t="s">
        <v>49</v>
      </c>
      <c r="B11699" s="10">
        <v>13095500</v>
      </c>
      <c r="C11699" s="73">
        <v>44478</v>
      </c>
      <c r="D11699" s="10">
        <v>329</v>
      </c>
      <c r="E11699" s="10" t="s">
        <v>50</v>
      </c>
      <c r="F11699">
        <f t="shared" si="549"/>
        <v>10</v>
      </c>
      <c r="G11699">
        <f t="shared" si="550"/>
        <v>2021</v>
      </c>
      <c r="H11699">
        <f t="shared" si="551"/>
        <v>652.57150000000001</v>
      </c>
    </row>
    <row r="11700" spans="1:8" ht="13.8">
      <c r="A11700" s="77" t="s">
        <v>49</v>
      </c>
      <c r="B11700" s="10">
        <v>13095500</v>
      </c>
      <c r="C11700" s="73">
        <v>44479</v>
      </c>
      <c r="D11700" s="10">
        <v>329</v>
      </c>
      <c r="E11700" s="10" t="s">
        <v>50</v>
      </c>
      <c r="F11700">
        <f t="shared" si="549"/>
        <v>10</v>
      </c>
      <c r="G11700">
        <f t="shared" si="550"/>
        <v>2021</v>
      </c>
      <c r="H11700">
        <f t="shared" si="551"/>
        <v>652.57150000000001</v>
      </c>
    </row>
    <row r="11701" spans="1:8" ht="13.8">
      <c r="A11701" s="77" t="s">
        <v>49</v>
      </c>
      <c r="B11701" s="10">
        <v>13095500</v>
      </c>
      <c r="C11701" s="73">
        <v>44480</v>
      </c>
      <c r="D11701" s="10">
        <v>330</v>
      </c>
      <c r="E11701" s="10" t="s">
        <v>50</v>
      </c>
      <c r="F11701">
        <f t="shared" si="549"/>
        <v>10</v>
      </c>
      <c r="G11701">
        <f t="shared" si="550"/>
        <v>2021</v>
      </c>
      <c r="H11701">
        <f t="shared" si="551"/>
        <v>654.55500000000006</v>
      </c>
    </row>
    <row r="11702" spans="1:8" ht="13.8">
      <c r="A11702" s="77" t="s">
        <v>49</v>
      </c>
      <c r="B11702" s="10">
        <v>13095500</v>
      </c>
      <c r="C11702" s="73">
        <v>44481</v>
      </c>
      <c r="D11702" s="10">
        <v>330</v>
      </c>
      <c r="E11702" s="10" t="s">
        <v>50</v>
      </c>
      <c r="F11702">
        <f t="shared" si="549"/>
        <v>10</v>
      </c>
      <c r="G11702">
        <f t="shared" si="550"/>
        <v>2021</v>
      </c>
      <c r="H11702">
        <f t="shared" si="551"/>
        <v>654.55500000000006</v>
      </c>
    </row>
    <row r="11703" spans="1:8" ht="13.8">
      <c r="A11703" s="77" t="s">
        <v>49</v>
      </c>
      <c r="B11703" s="10">
        <v>13095500</v>
      </c>
      <c r="C11703" s="73">
        <v>44482</v>
      </c>
      <c r="D11703" s="10">
        <v>330</v>
      </c>
      <c r="E11703" s="10" t="s">
        <v>50</v>
      </c>
      <c r="F11703">
        <f t="shared" si="549"/>
        <v>10</v>
      </c>
      <c r="G11703">
        <f t="shared" si="550"/>
        <v>2021</v>
      </c>
      <c r="H11703">
        <f t="shared" si="551"/>
        <v>654.55500000000006</v>
      </c>
    </row>
    <row r="11704" spans="1:8" ht="13.8">
      <c r="A11704" s="77" t="s">
        <v>49</v>
      </c>
      <c r="B11704" s="10">
        <v>13095500</v>
      </c>
      <c r="C11704" s="73">
        <v>44483</v>
      </c>
      <c r="D11704" s="10">
        <v>330</v>
      </c>
      <c r="E11704" s="10" t="s">
        <v>50</v>
      </c>
      <c r="F11704">
        <f t="shared" ref="F11704:F11767" si="552">MONTH(C11704)</f>
        <v>10</v>
      </c>
      <c r="G11704">
        <f t="shared" ref="G11704:G11767" si="553">IF(F11704&gt;10,YEAR(C11704)+1,YEAR(C11704))</f>
        <v>2021</v>
      </c>
      <c r="H11704">
        <f t="shared" ref="H11704:H11767" si="554">D11704*1.9835</f>
        <v>654.55500000000006</v>
      </c>
    </row>
    <row r="11705" spans="1:8" ht="13.8">
      <c r="A11705" s="77" t="s">
        <v>49</v>
      </c>
      <c r="B11705" s="10">
        <v>13095500</v>
      </c>
      <c r="C11705" s="73">
        <v>44484</v>
      </c>
      <c r="D11705" s="10">
        <v>329</v>
      </c>
      <c r="E11705" s="10" t="s">
        <v>50</v>
      </c>
      <c r="F11705">
        <f t="shared" si="552"/>
        <v>10</v>
      </c>
      <c r="G11705">
        <f t="shared" si="553"/>
        <v>2021</v>
      </c>
      <c r="H11705">
        <f t="shared" si="554"/>
        <v>652.57150000000001</v>
      </c>
    </row>
    <row r="11706" spans="1:8" ht="13.8">
      <c r="A11706" s="77" t="s">
        <v>49</v>
      </c>
      <c r="B11706" s="10">
        <v>13095500</v>
      </c>
      <c r="C11706" s="73">
        <v>44485</v>
      </c>
      <c r="D11706" s="10">
        <v>329</v>
      </c>
      <c r="E11706" s="10" t="s">
        <v>50</v>
      </c>
      <c r="F11706">
        <f t="shared" si="552"/>
        <v>10</v>
      </c>
      <c r="G11706">
        <f t="shared" si="553"/>
        <v>2021</v>
      </c>
      <c r="H11706">
        <f t="shared" si="554"/>
        <v>652.57150000000001</v>
      </c>
    </row>
    <row r="11707" spans="1:8" ht="13.8">
      <c r="A11707" s="77" t="s">
        <v>49</v>
      </c>
      <c r="B11707" s="10">
        <v>13095500</v>
      </c>
      <c r="C11707" s="73">
        <v>44486</v>
      </c>
      <c r="D11707" s="10">
        <v>330</v>
      </c>
      <c r="E11707" s="10" t="s">
        <v>50</v>
      </c>
      <c r="F11707">
        <f t="shared" si="552"/>
        <v>10</v>
      </c>
      <c r="G11707">
        <f t="shared" si="553"/>
        <v>2021</v>
      </c>
      <c r="H11707">
        <f t="shared" si="554"/>
        <v>654.55500000000006</v>
      </c>
    </row>
    <row r="11708" spans="1:8" ht="13.8">
      <c r="A11708" s="77" t="s">
        <v>49</v>
      </c>
      <c r="B11708" s="10">
        <v>13095500</v>
      </c>
      <c r="C11708" s="73">
        <v>44487</v>
      </c>
      <c r="D11708" s="10">
        <v>330</v>
      </c>
      <c r="E11708" s="10" t="s">
        <v>50</v>
      </c>
      <c r="F11708">
        <f t="shared" si="552"/>
        <v>10</v>
      </c>
      <c r="G11708">
        <f t="shared" si="553"/>
        <v>2021</v>
      </c>
      <c r="H11708">
        <f t="shared" si="554"/>
        <v>654.55500000000006</v>
      </c>
    </row>
    <row r="11709" spans="1:8" ht="13.8">
      <c r="A11709" s="77" t="s">
        <v>49</v>
      </c>
      <c r="B11709" s="10">
        <v>13095500</v>
      </c>
      <c r="C11709" s="73">
        <v>44488</v>
      </c>
      <c r="D11709" s="10">
        <v>329</v>
      </c>
      <c r="E11709" s="10" t="s">
        <v>50</v>
      </c>
      <c r="F11709">
        <f t="shared" si="552"/>
        <v>10</v>
      </c>
      <c r="G11709">
        <f t="shared" si="553"/>
        <v>2021</v>
      </c>
      <c r="H11709">
        <f t="shared" si="554"/>
        <v>652.57150000000001</v>
      </c>
    </row>
    <row r="11710" spans="1:8" ht="13.8">
      <c r="A11710" s="77" t="s">
        <v>49</v>
      </c>
      <c r="B11710" s="10">
        <v>13095500</v>
      </c>
      <c r="C11710" s="73">
        <v>44489</v>
      </c>
      <c r="D11710" s="10">
        <v>329</v>
      </c>
      <c r="E11710" s="10" t="s">
        <v>50</v>
      </c>
      <c r="F11710">
        <f t="shared" si="552"/>
        <v>10</v>
      </c>
      <c r="G11710">
        <f t="shared" si="553"/>
        <v>2021</v>
      </c>
      <c r="H11710">
        <f t="shared" si="554"/>
        <v>652.57150000000001</v>
      </c>
    </row>
    <row r="11711" spans="1:8" ht="13.8">
      <c r="A11711" s="77" t="s">
        <v>49</v>
      </c>
      <c r="B11711" s="10">
        <v>13095500</v>
      </c>
      <c r="C11711" s="73">
        <v>44490</v>
      </c>
      <c r="D11711" s="10">
        <v>329</v>
      </c>
      <c r="E11711" s="10" t="s">
        <v>50</v>
      </c>
      <c r="F11711">
        <f t="shared" si="552"/>
        <v>10</v>
      </c>
      <c r="G11711">
        <f t="shared" si="553"/>
        <v>2021</v>
      </c>
      <c r="H11711">
        <f t="shared" si="554"/>
        <v>652.57150000000001</v>
      </c>
    </row>
    <row r="11712" spans="1:8" ht="13.8">
      <c r="A11712" s="77" t="s">
        <v>49</v>
      </c>
      <c r="B11712" s="10">
        <v>13095500</v>
      </c>
      <c r="C11712" s="73">
        <v>44491</v>
      </c>
      <c r="D11712" s="10">
        <v>330</v>
      </c>
      <c r="E11712" s="10" t="s">
        <v>50</v>
      </c>
      <c r="F11712">
        <f t="shared" si="552"/>
        <v>10</v>
      </c>
      <c r="G11712">
        <f t="shared" si="553"/>
        <v>2021</v>
      </c>
      <c r="H11712">
        <f t="shared" si="554"/>
        <v>654.55500000000006</v>
      </c>
    </row>
    <row r="11713" spans="1:8" ht="13.8">
      <c r="A11713" s="77" t="s">
        <v>49</v>
      </c>
      <c r="B11713" s="10">
        <v>13095500</v>
      </c>
      <c r="C11713" s="73">
        <v>44492</v>
      </c>
      <c r="D11713" s="10">
        <v>330</v>
      </c>
      <c r="E11713" s="10" t="s">
        <v>50</v>
      </c>
      <c r="F11713">
        <f t="shared" si="552"/>
        <v>10</v>
      </c>
      <c r="G11713">
        <f t="shared" si="553"/>
        <v>2021</v>
      </c>
      <c r="H11713">
        <f t="shared" si="554"/>
        <v>654.55500000000006</v>
      </c>
    </row>
    <row r="11714" spans="1:8" ht="13.8">
      <c r="A11714" s="77" t="s">
        <v>49</v>
      </c>
      <c r="B11714" s="10">
        <v>13095500</v>
      </c>
      <c r="C11714" s="73">
        <v>44493</v>
      </c>
      <c r="D11714" s="10">
        <v>330</v>
      </c>
      <c r="E11714" s="10" t="s">
        <v>50</v>
      </c>
      <c r="F11714">
        <f t="shared" si="552"/>
        <v>10</v>
      </c>
      <c r="G11714">
        <f t="shared" si="553"/>
        <v>2021</v>
      </c>
      <c r="H11714">
        <f t="shared" si="554"/>
        <v>654.55500000000006</v>
      </c>
    </row>
    <row r="11715" spans="1:8" ht="13.8">
      <c r="A11715" s="77" t="s">
        <v>49</v>
      </c>
      <c r="B11715" s="10">
        <v>13095500</v>
      </c>
      <c r="C11715" s="73">
        <v>44494</v>
      </c>
      <c r="D11715" s="10">
        <v>330</v>
      </c>
      <c r="E11715" s="10" t="s">
        <v>50</v>
      </c>
      <c r="F11715">
        <f t="shared" si="552"/>
        <v>10</v>
      </c>
      <c r="G11715">
        <f t="shared" si="553"/>
        <v>2021</v>
      </c>
      <c r="H11715">
        <f t="shared" si="554"/>
        <v>654.55500000000006</v>
      </c>
    </row>
    <row r="11716" spans="1:8" ht="13.8">
      <c r="A11716" s="77" t="s">
        <v>49</v>
      </c>
      <c r="B11716" s="10">
        <v>13095500</v>
      </c>
      <c r="C11716" s="73">
        <v>44495</v>
      </c>
      <c r="D11716" s="10">
        <v>329</v>
      </c>
      <c r="E11716" s="10" t="s">
        <v>50</v>
      </c>
      <c r="F11716">
        <f t="shared" si="552"/>
        <v>10</v>
      </c>
      <c r="G11716">
        <f t="shared" si="553"/>
        <v>2021</v>
      </c>
      <c r="H11716">
        <f t="shared" si="554"/>
        <v>652.57150000000001</v>
      </c>
    </row>
    <row r="11717" spans="1:8" ht="13.8">
      <c r="A11717" s="77" t="s">
        <v>49</v>
      </c>
      <c r="B11717" s="10">
        <v>13095500</v>
      </c>
      <c r="C11717" s="73">
        <v>44496</v>
      </c>
      <c r="D11717" s="10">
        <v>329</v>
      </c>
      <c r="E11717" s="10" t="s">
        <v>50</v>
      </c>
      <c r="F11717">
        <f t="shared" si="552"/>
        <v>10</v>
      </c>
      <c r="G11717">
        <f t="shared" si="553"/>
        <v>2021</v>
      </c>
      <c r="H11717">
        <f t="shared" si="554"/>
        <v>652.57150000000001</v>
      </c>
    </row>
    <row r="11718" spans="1:8" ht="13.8">
      <c r="A11718" s="77" t="s">
        <v>49</v>
      </c>
      <c r="B11718" s="10">
        <v>13095500</v>
      </c>
      <c r="C11718" s="73">
        <v>44497</v>
      </c>
      <c r="D11718" s="10">
        <v>328</v>
      </c>
      <c r="E11718" s="10" t="s">
        <v>50</v>
      </c>
      <c r="F11718">
        <f t="shared" si="552"/>
        <v>10</v>
      </c>
      <c r="G11718">
        <f t="shared" si="553"/>
        <v>2021</v>
      </c>
      <c r="H11718">
        <f t="shared" si="554"/>
        <v>650.58799999999997</v>
      </c>
    </row>
    <row r="11719" spans="1:8" ht="13.8">
      <c r="A11719" s="77" t="s">
        <v>49</v>
      </c>
      <c r="B11719" s="10">
        <v>13095500</v>
      </c>
      <c r="C11719" s="73">
        <v>44498</v>
      </c>
      <c r="D11719" s="10">
        <v>329</v>
      </c>
      <c r="E11719" s="10" t="s">
        <v>50</v>
      </c>
      <c r="F11719">
        <f t="shared" si="552"/>
        <v>10</v>
      </c>
      <c r="G11719">
        <f t="shared" si="553"/>
        <v>2021</v>
      </c>
      <c r="H11719">
        <f t="shared" si="554"/>
        <v>652.57150000000001</v>
      </c>
    </row>
    <row r="11720" spans="1:8" ht="13.8">
      <c r="A11720" s="77" t="s">
        <v>49</v>
      </c>
      <c r="B11720" s="10">
        <v>13095500</v>
      </c>
      <c r="C11720" s="73">
        <v>44499</v>
      </c>
      <c r="D11720" s="10">
        <v>328</v>
      </c>
      <c r="E11720" s="10" t="s">
        <v>50</v>
      </c>
      <c r="F11720">
        <f t="shared" si="552"/>
        <v>10</v>
      </c>
      <c r="G11720">
        <f t="shared" si="553"/>
        <v>2021</v>
      </c>
      <c r="H11720">
        <f t="shared" si="554"/>
        <v>650.58799999999997</v>
      </c>
    </row>
    <row r="11721" spans="1:8" ht="13.8">
      <c r="A11721" s="77" t="s">
        <v>49</v>
      </c>
      <c r="B11721" s="10">
        <v>13095500</v>
      </c>
      <c r="C11721" s="73">
        <v>44500</v>
      </c>
      <c r="D11721" s="10">
        <v>328</v>
      </c>
      <c r="E11721" s="10" t="s">
        <v>50</v>
      </c>
      <c r="F11721">
        <f t="shared" si="552"/>
        <v>10</v>
      </c>
      <c r="G11721">
        <f t="shared" si="553"/>
        <v>2021</v>
      </c>
      <c r="H11721">
        <f t="shared" si="554"/>
        <v>650.58799999999997</v>
      </c>
    </row>
    <row r="11722" spans="1:8">
      <c r="A11722" s="77" t="s">
        <v>49</v>
      </c>
      <c r="B11722">
        <v>13095500</v>
      </c>
      <c r="C11722" s="23">
        <v>44501</v>
      </c>
      <c r="D11722">
        <v>328</v>
      </c>
      <c r="E11722" t="s">
        <v>50</v>
      </c>
      <c r="F11722">
        <f t="shared" si="552"/>
        <v>11</v>
      </c>
      <c r="G11722">
        <f t="shared" si="553"/>
        <v>2022</v>
      </c>
      <c r="H11722">
        <f t="shared" si="554"/>
        <v>650.58799999999997</v>
      </c>
    </row>
    <row r="11723" spans="1:8">
      <c r="A11723" s="77" t="s">
        <v>49</v>
      </c>
      <c r="B11723">
        <v>13095500</v>
      </c>
      <c r="C11723" s="23">
        <v>44502</v>
      </c>
      <c r="D11723">
        <v>327</v>
      </c>
      <c r="E11723" t="s">
        <v>50</v>
      </c>
      <c r="F11723">
        <f t="shared" si="552"/>
        <v>11</v>
      </c>
      <c r="G11723">
        <f t="shared" si="553"/>
        <v>2022</v>
      </c>
      <c r="H11723">
        <f t="shared" si="554"/>
        <v>648.60450000000003</v>
      </c>
    </row>
    <row r="11724" spans="1:8">
      <c r="A11724" s="77" t="s">
        <v>49</v>
      </c>
      <c r="B11724">
        <v>13095500</v>
      </c>
      <c r="C11724" s="23">
        <v>44503</v>
      </c>
      <c r="D11724">
        <v>327</v>
      </c>
      <c r="E11724" t="s">
        <v>50</v>
      </c>
      <c r="F11724">
        <f t="shared" si="552"/>
        <v>11</v>
      </c>
      <c r="G11724">
        <f t="shared" si="553"/>
        <v>2022</v>
      </c>
      <c r="H11724">
        <f t="shared" si="554"/>
        <v>648.60450000000003</v>
      </c>
    </row>
    <row r="11725" spans="1:8">
      <c r="A11725" s="77" t="s">
        <v>49</v>
      </c>
      <c r="B11725">
        <v>13095500</v>
      </c>
      <c r="C11725" s="23">
        <v>44504</v>
      </c>
      <c r="D11725">
        <v>327</v>
      </c>
      <c r="E11725" t="s">
        <v>50</v>
      </c>
      <c r="F11725">
        <f t="shared" si="552"/>
        <v>11</v>
      </c>
      <c r="G11725">
        <f t="shared" si="553"/>
        <v>2022</v>
      </c>
      <c r="H11725">
        <f t="shared" si="554"/>
        <v>648.60450000000003</v>
      </c>
    </row>
    <row r="11726" spans="1:8">
      <c r="A11726" s="77" t="s">
        <v>49</v>
      </c>
      <c r="B11726">
        <v>13095500</v>
      </c>
      <c r="C11726" s="23">
        <v>44505</v>
      </c>
      <c r="D11726">
        <v>327</v>
      </c>
      <c r="E11726" t="s">
        <v>50</v>
      </c>
      <c r="F11726">
        <f t="shared" si="552"/>
        <v>11</v>
      </c>
      <c r="G11726">
        <f t="shared" si="553"/>
        <v>2022</v>
      </c>
      <c r="H11726">
        <f t="shared" si="554"/>
        <v>648.60450000000003</v>
      </c>
    </row>
    <row r="11727" spans="1:8">
      <c r="A11727" s="77" t="s">
        <v>49</v>
      </c>
      <c r="B11727">
        <v>13095500</v>
      </c>
      <c r="C11727" s="23">
        <v>44506</v>
      </c>
      <c r="D11727">
        <v>327</v>
      </c>
      <c r="E11727" t="s">
        <v>50</v>
      </c>
      <c r="F11727">
        <f t="shared" si="552"/>
        <v>11</v>
      </c>
      <c r="G11727">
        <f t="shared" si="553"/>
        <v>2022</v>
      </c>
      <c r="H11727">
        <f t="shared" si="554"/>
        <v>648.60450000000003</v>
      </c>
    </row>
    <row r="11728" spans="1:8">
      <c r="A11728" s="77" t="s">
        <v>49</v>
      </c>
      <c r="B11728">
        <v>13095500</v>
      </c>
      <c r="C11728" s="23">
        <v>44507</v>
      </c>
      <c r="D11728">
        <v>326</v>
      </c>
      <c r="E11728" t="s">
        <v>50</v>
      </c>
      <c r="F11728">
        <f t="shared" si="552"/>
        <v>11</v>
      </c>
      <c r="G11728">
        <f t="shared" si="553"/>
        <v>2022</v>
      </c>
      <c r="H11728">
        <f t="shared" si="554"/>
        <v>646.62099999999998</v>
      </c>
    </row>
    <row r="11729" spans="1:8">
      <c r="A11729" s="77" t="s">
        <v>49</v>
      </c>
      <c r="B11729">
        <v>13095500</v>
      </c>
      <c r="C11729" s="23">
        <v>44508</v>
      </c>
      <c r="D11729">
        <v>326</v>
      </c>
      <c r="E11729" t="s">
        <v>50</v>
      </c>
      <c r="F11729">
        <f t="shared" si="552"/>
        <v>11</v>
      </c>
      <c r="G11729">
        <f t="shared" si="553"/>
        <v>2022</v>
      </c>
      <c r="H11729">
        <f t="shared" si="554"/>
        <v>646.62099999999998</v>
      </c>
    </row>
    <row r="11730" spans="1:8">
      <c r="A11730" s="77" t="s">
        <v>49</v>
      </c>
      <c r="B11730">
        <v>13095500</v>
      </c>
      <c r="C11730" s="23">
        <v>44509</v>
      </c>
      <c r="D11730">
        <v>326</v>
      </c>
      <c r="E11730" t="s">
        <v>50</v>
      </c>
      <c r="F11730">
        <f t="shared" si="552"/>
        <v>11</v>
      </c>
      <c r="G11730">
        <f t="shared" si="553"/>
        <v>2022</v>
      </c>
      <c r="H11730">
        <f t="shared" si="554"/>
        <v>646.62099999999998</v>
      </c>
    </row>
    <row r="11731" spans="1:8">
      <c r="A11731" s="77" t="s">
        <v>49</v>
      </c>
      <c r="B11731">
        <v>13095500</v>
      </c>
      <c r="C11731" s="23">
        <v>44510</v>
      </c>
      <c r="D11731">
        <v>326</v>
      </c>
      <c r="E11731" t="s">
        <v>50</v>
      </c>
      <c r="F11731">
        <f t="shared" si="552"/>
        <v>11</v>
      </c>
      <c r="G11731">
        <f t="shared" si="553"/>
        <v>2022</v>
      </c>
      <c r="H11731">
        <f t="shared" si="554"/>
        <v>646.62099999999998</v>
      </c>
    </row>
    <row r="11732" spans="1:8">
      <c r="A11732" s="77" t="s">
        <v>49</v>
      </c>
      <c r="B11732">
        <v>13095500</v>
      </c>
      <c r="C11732" s="23">
        <v>44511</v>
      </c>
      <c r="D11732">
        <v>325</v>
      </c>
      <c r="E11732" t="s">
        <v>50</v>
      </c>
      <c r="F11732">
        <f t="shared" si="552"/>
        <v>11</v>
      </c>
      <c r="G11732">
        <f t="shared" si="553"/>
        <v>2022</v>
      </c>
      <c r="H11732">
        <f t="shared" si="554"/>
        <v>644.63750000000005</v>
      </c>
    </row>
    <row r="11733" spans="1:8">
      <c r="A11733" s="77" t="s">
        <v>49</v>
      </c>
      <c r="B11733">
        <v>13095500</v>
      </c>
      <c r="C11733" s="23">
        <v>44512</v>
      </c>
      <c r="D11733">
        <v>325</v>
      </c>
      <c r="E11733" t="s">
        <v>50</v>
      </c>
      <c r="F11733">
        <f t="shared" si="552"/>
        <v>11</v>
      </c>
      <c r="G11733">
        <f t="shared" si="553"/>
        <v>2022</v>
      </c>
      <c r="H11733">
        <f t="shared" si="554"/>
        <v>644.63750000000005</v>
      </c>
    </row>
    <row r="11734" spans="1:8">
      <c r="A11734" s="77" t="s">
        <v>49</v>
      </c>
      <c r="B11734">
        <v>13095500</v>
      </c>
      <c r="C11734" s="23">
        <v>44513</v>
      </c>
      <c r="D11734">
        <v>325</v>
      </c>
      <c r="E11734" t="s">
        <v>50</v>
      </c>
      <c r="F11734">
        <f t="shared" si="552"/>
        <v>11</v>
      </c>
      <c r="G11734">
        <f t="shared" si="553"/>
        <v>2022</v>
      </c>
      <c r="H11734">
        <f t="shared" si="554"/>
        <v>644.63750000000005</v>
      </c>
    </row>
    <row r="11735" spans="1:8">
      <c r="A11735" s="77" t="s">
        <v>49</v>
      </c>
      <c r="B11735">
        <v>13095500</v>
      </c>
      <c r="C11735" s="23">
        <v>44514</v>
      </c>
      <c r="D11735">
        <v>324</v>
      </c>
      <c r="E11735" t="s">
        <v>50</v>
      </c>
      <c r="F11735">
        <f t="shared" si="552"/>
        <v>11</v>
      </c>
      <c r="G11735">
        <f t="shared" si="553"/>
        <v>2022</v>
      </c>
      <c r="H11735">
        <f t="shared" si="554"/>
        <v>642.654</v>
      </c>
    </row>
    <row r="11736" spans="1:8">
      <c r="A11736" s="77" t="s">
        <v>49</v>
      </c>
      <c r="B11736">
        <v>13095500</v>
      </c>
      <c r="C11736" s="23">
        <v>44515</v>
      </c>
      <c r="D11736">
        <v>324</v>
      </c>
      <c r="E11736" t="s">
        <v>50</v>
      </c>
      <c r="F11736">
        <f t="shared" si="552"/>
        <v>11</v>
      </c>
      <c r="G11736">
        <f t="shared" si="553"/>
        <v>2022</v>
      </c>
      <c r="H11736">
        <f t="shared" si="554"/>
        <v>642.654</v>
      </c>
    </row>
    <row r="11737" spans="1:8">
      <c r="A11737" s="77" t="s">
        <v>49</v>
      </c>
      <c r="B11737">
        <v>13095500</v>
      </c>
      <c r="C11737" s="23">
        <v>44516</v>
      </c>
      <c r="D11737">
        <v>325</v>
      </c>
      <c r="E11737" t="s">
        <v>50</v>
      </c>
      <c r="F11737">
        <f t="shared" si="552"/>
        <v>11</v>
      </c>
      <c r="G11737">
        <f t="shared" si="553"/>
        <v>2022</v>
      </c>
      <c r="H11737">
        <f t="shared" si="554"/>
        <v>644.63750000000005</v>
      </c>
    </row>
    <row r="11738" spans="1:8">
      <c r="A11738" s="77" t="s">
        <v>49</v>
      </c>
      <c r="B11738">
        <v>13095500</v>
      </c>
      <c r="C11738" s="23">
        <v>44517</v>
      </c>
      <c r="D11738">
        <v>324</v>
      </c>
      <c r="E11738" t="s">
        <v>50</v>
      </c>
      <c r="F11738">
        <f t="shared" si="552"/>
        <v>11</v>
      </c>
      <c r="G11738">
        <f t="shared" si="553"/>
        <v>2022</v>
      </c>
      <c r="H11738">
        <f t="shared" si="554"/>
        <v>642.654</v>
      </c>
    </row>
    <row r="11739" spans="1:8">
      <c r="A11739" s="77" t="s">
        <v>49</v>
      </c>
      <c r="B11739">
        <v>13095500</v>
      </c>
      <c r="C11739" s="23">
        <v>44518</v>
      </c>
      <c r="D11739">
        <v>323</v>
      </c>
      <c r="E11739" t="s">
        <v>50</v>
      </c>
      <c r="F11739">
        <f t="shared" si="552"/>
        <v>11</v>
      </c>
      <c r="G11739">
        <f t="shared" si="553"/>
        <v>2022</v>
      </c>
      <c r="H11739">
        <f t="shared" si="554"/>
        <v>640.67050000000006</v>
      </c>
    </row>
    <row r="11740" spans="1:8">
      <c r="A11740" s="77" t="s">
        <v>49</v>
      </c>
      <c r="B11740">
        <v>13095500</v>
      </c>
      <c r="C11740" s="23">
        <v>44519</v>
      </c>
      <c r="D11740">
        <v>324</v>
      </c>
      <c r="E11740" t="s">
        <v>50</v>
      </c>
      <c r="F11740">
        <f t="shared" si="552"/>
        <v>11</v>
      </c>
      <c r="G11740">
        <f t="shared" si="553"/>
        <v>2022</v>
      </c>
      <c r="H11740">
        <f t="shared" si="554"/>
        <v>642.654</v>
      </c>
    </row>
    <row r="11741" spans="1:8">
      <c r="A11741" s="77" t="s">
        <v>49</v>
      </c>
      <c r="B11741">
        <v>13095500</v>
      </c>
      <c r="C11741" s="23">
        <v>44520</v>
      </c>
      <c r="D11741">
        <v>323</v>
      </c>
      <c r="E11741" t="s">
        <v>50</v>
      </c>
      <c r="F11741">
        <f t="shared" si="552"/>
        <v>11</v>
      </c>
      <c r="G11741">
        <f t="shared" si="553"/>
        <v>2022</v>
      </c>
      <c r="H11741">
        <f t="shared" si="554"/>
        <v>640.67050000000006</v>
      </c>
    </row>
    <row r="11742" spans="1:8">
      <c r="A11742" s="77" t="s">
        <v>49</v>
      </c>
      <c r="B11742">
        <v>13095500</v>
      </c>
      <c r="C11742" s="23">
        <v>44521</v>
      </c>
      <c r="D11742">
        <v>323</v>
      </c>
      <c r="E11742" t="s">
        <v>50</v>
      </c>
      <c r="F11742">
        <f t="shared" si="552"/>
        <v>11</v>
      </c>
      <c r="G11742">
        <f t="shared" si="553"/>
        <v>2022</v>
      </c>
      <c r="H11742">
        <f t="shared" si="554"/>
        <v>640.67050000000006</v>
      </c>
    </row>
    <row r="11743" spans="1:8">
      <c r="A11743" s="77" t="s">
        <v>49</v>
      </c>
      <c r="B11743">
        <v>13095500</v>
      </c>
      <c r="C11743" s="23">
        <v>44522</v>
      </c>
      <c r="D11743">
        <v>323</v>
      </c>
      <c r="E11743" t="s">
        <v>50</v>
      </c>
      <c r="F11743">
        <f t="shared" si="552"/>
        <v>11</v>
      </c>
      <c r="G11743">
        <f t="shared" si="553"/>
        <v>2022</v>
      </c>
      <c r="H11743">
        <f t="shared" si="554"/>
        <v>640.67050000000006</v>
      </c>
    </row>
    <row r="11744" spans="1:8">
      <c r="A11744" s="77" t="s">
        <v>49</v>
      </c>
      <c r="B11744">
        <v>13095500</v>
      </c>
      <c r="C11744" s="23">
        <v>44523</v>
      </c>
      <c r="D11744">
        <v>323</v>
      </c>
      <c r="E11744" t="s">
        <v>50</v>
      </c>
      <c r="F11744">
        <f t="shared" si="552"/>
        <v>11</v>
      </c>
      <c r="G11744">
        <f t="shared" si="553"/>
        <v>2022</v>
      </c>
      <c r="H11744">
        <f t="shared" si="554"/>
        <v>640.67050000000006</v>
      </c>
    </row>
    <row r="11745" spans="1:8">
      <c r="A11745" s="77" t="s">
        <v>49</v>
      </c>
      <c r="B11745">
        <v>13095500</v>
      </c>
      <c r="C11745" s="23">
        <v>44524</v>
      </c>
      <c r="D11745">
        <v>322</v>
      </c>
      <c r="E11745" t="s">
        <v>50</v>
      </c>
      <c r="F11745">
        <f t="shared" si="552"/>
        <v>11</v>
      </c>
      <c r="G11745">
        <f t="shared" si="553"/>
        <v>2022</v>
      </c>
      <c r="H11745">
        <f t="shared" si="554"/>
        <v>638.68700000000001</v>
      </c>
    </row>
    <row r="11746" spans="1:8">
      <c r="A11746" s="77" t="s">
        <v>49</v>
      </c>
      <c r="B11746">
        <v>13095500</v>
      </c>
      <c r="C11746" s="23">
        <v>44525</v>
      </c>
      <c r="D11746">
        <v>321</v>
      </c>
      <c r="E11746" t="s">
        <v>50</v>
      </c>
      <c r="F11746">
        <f t="shared" si="552"/>
        <v>11</v>
      </c>
      <c r="G11746">
        <f t="shared" si="553"/>
        <v>2022</v>
      </c>
      <c r="H11746">
        <f t="shared" si="554"/>
        <v>636.70349999999996</v>
      </c>
    </row>
    <row r="11747" spans="1:8">
      <c r="A11747" s="77" t="s">
        <v>49</v>
      </c>
      <c r="B11747">
        <v>13095500</v>
      </c>
      <c r="C11747" s="23">
        <v>44526</v>
      </c>
      <c r="D11747">
        <v>322</v>
      </c>
      <c r="E11747" t="s">
        <v>50</v>
      </c>
      <c r="F11747">
        <f t="shared" si="552"/>
        <v>11</v>
      </c>
      <c r="G11747">
        <f t="shared" si="553"/>
        <v>2022</v>
      </c>
      <c r="H11747">
        <f t="shared" si="554"/>
        <v>638.68700000000001</v>
      </c>
    </row>
    <row r="11748" spans="1:8">
      <c r="A11748" s="77" t="s">
        <v>49</v>
      </c>
      <c r="B11748">
        <v>13095500</v>
      </c>
      <c r="C11748" s="23">
        <v>44527</v>
      </c>
      <c r="D11748">
        <v>321</v>
      </c>
      <c r="E11748" t="s">
        <v>50</v>
      </c>
      <c r="F11748">
        <f t="shared" si="552"/>
        <v>11</v>
      </c>
      <c r="G11748">
        <f t="shared" si="553"/>
        <v>2022</v>
      </c>
      <c r="H11748">
        <f t="shared" si="554"/>
        <v>636.70349999999996</v>
      </c>
    </row>
    <row r="11749" spans="1:8">
      <c r="A11749" s="77" t="s">
        <v>49</v>
      </c>
      <c r="B11749">
        <v>13095500</v>
      </c>
      <c r="C11749" s="23">
        <v>44528</v>
      </c>
      <c r="D11749">
        <v>321</v>
      </c>
      <c r="E11749" t="s">
        <v>50</v>
      </c>
      <c r="F11749">
        <f t="shared" si="552"/>
        <v>11</v>
      </c>
      <c r="G11749">
        <f t="shared" si="553"/>
        <v>2022</v>
      </c>
      <c r="H11749">
        <f t="shared" si="554"/>
        <v>636.70349999999996</v>
      </c>
    </row>
    <row r="11750" spans="1:8">
      <c r="A11750" s="77" t="s">
        <v>49</v>
      </c>
      <c r="B11750">
        <v>13095500</v>
      </c>
      <c r="C11750" s="23">
        <v>44529</v>
      </c>
      <c r="D11750">
        <v>321</v>
      </c>
      <c r="E11750" t="s">
        <v>50</v>
      </c>
      <c r="F11750">
        <f t="shared" si="552"/>
        <v>11</v>
      </c>
      <c r="G11750">
        <f t="shared" si="553"/>
        <v>2022</v>
      </c>
      <c r="H11750">
        <f t="shared" si="554"/>
        <v>636.70349999999996</v>
      </c>
    </row>
    <row r="11751" spans="1:8">
      <c r="A11751" s="77" t="s">
        <v>49</v>
      </c>
      <c r="B11751">
        <v>13095500</v>
      </c>
      <c r="C11751" s="23">
        <v>44530</v>
      </c>
      <c r="D11751">
        <v>321</v>
      </c>
      <c r="E11751" t="s">
        <v>50</v>
      </c>
      <c r="F11751">
        <f t="shared" si="552"/>
        <v>11</v>
      </c>
      <c r="G11751">
        <f t="shared" si="553"/>
        <v>2022</v>
      </c>
      <c r="H11751">
        <f t="shared" si="554"/>
        <v>636.70349999999996</v>
      </c>
    </row>
    <row r="11752" spans="1:8">
      <c r="A11752" s="77" t="s">
        <v>49</v>
      </c>
      <c r="B11752">
        <v>13095500</v>
      </c>
      <c r="C11752" s="23">
        <v>44531</v>
      </c>
      <c r="D11752">
        <v>320</v>
      </c>
      <c r="E11752" t="s">
        <v>50</v>
      </c>
      <c r="F11752">
        <f t="shared" si="552"/>
        <v>12</v>
      </c>
      <c r="G11752">
        <f t="shared" si="553"/>
        <v>2022</v>
      </c>
      <c r="H11752">
        <f t="shared" si="554"/>
        <v>634.72</v>
      </c>
    </row>
    <row r="11753" spans="1:8">
      <c r="A11753" s="77" t="s">
        <v>49</v>
      </c>
      <c r="B11753">
        <v>13095500</v>
      </c>
      <c r="C11753" s="23">
        <v>44532</v>
      </c>
      <c r="D11753">
        <v>321</v>
      </c>
      <c r="E11753" t="s">
        <v>50</v>
      </c>
      <c r="F11753">
        <f t="shared" si="552"/>
        <v>12</v>
      </c>
      <c r="G11753">
        <f t="shared" si="553"/>
        <v>2022</v>
      </c>
      <c r="H11753">
        <f t="shared" si="554"/>
        <v>636.70349999999996</v>
      </c>
    </row>
    <row r="11754" spans="1:8">
      <c r="A11754" s="77" t="s">
        <v>49</v>
      </c>
      <c r="B11754">
        <v>13095500</v>
      </c>
      <c r="C11754" s="23">
        <v>44533</v>
      </c>
      <c r="D11754">
        <v>320</v>
      </c>
      <c r="E11754" t="s">
        <v>50</v>
      </c>
      <c r="F11754">
        <f t="shared" si="552"/>
        <v>12</v>
      </c>
      <c r="G11754">
        <f t="shared" si="553"/>
        <v>2022</v>
      </c>
      <c r="H11754">
        <f t="shared" si="554"/>
        <v>634.72</v>
      </c>
    </row>
    <row r="11755" spans="1:8">
      <c r="A11755" s="77" t="s">
        <v>49</v>
      </c>
      <c r="B11755">
        <v>13095500</v>
      </c>
      <c r="C11755" s="23">
        <v>44534</v>
      </c>
      <c r="D11755">
        <v>320</v>
      </c>
      <c r="E11755" t="s">
        <v>50</v>
      </c>
      <c r="F11755">
        <f t="shared" si="552"/>
        <v>12</v>
      </c>
      <c r="G11755">
        <f t="shared" si="553"/>
        <v>2022</v>
      </c>
      <c r="H11755">
        <f t="shared" si="554"/>
        <v>634.72</v>
      </c>
    </row>
    <row r="11756" spans="1:8">
      <c r="A11756" s="77" t="s">
        <v>49</v>
      </c>
      <c r="B11756">
        <v>13095500</v>
      </c>
      <c r="C11756" s="23">
        <v>44535</v>
      </c>
      <c r="D11756">
        <v>321</v>
      </c>
      <c r="E11756" t="s">
        <v>50</v>
      </c>
      <c r="F11756">
        <f t="shared" si="552"/>
        <v>12</v>
      </c>
      <c r="G11756">
        <f t="shared" si="553"/>
        <v>2022</v>
      </c>
      <c r="H11756">
        <f t="shared" si="554"/>
        <v>636.70349999999996</v>
      </c>
    </row>
    <row r="11757" spans="1:8">
      <c r="A11757" s="77" t="s">
        <v>49</v>
      </c>
      <c r="B11757">
        <v>13095500</v>
      </c>
      <c r="C11757" s="23">
        <v>44536</v>
      </c>
      <c r="D11757">
        <v>320</v>
      </c>
      <c r="E11757" t="s">
        <v>50</v>
      </c>
      <c r="F11757">
        <f t="shared" si="552"/>
        <v>12</v>
      </c>
      <c r="G11757">
        <f t="shared" si="553"/>
        <v>2022</v>
      </c>
      <c r="H11757">
        <f t="shared" si="554"/>
        <v>634.72</v>
      </c>
    </row>
    <row r="11758" spans="1:8">
      <c r="A11758" s="77" t="s">
        <v>49</v>
      </c>
      <c r="B11758">
        <v>13095500</v>
      </c>
      <c r="C11758" s="23">
        <v>44537</v>
      </c>
      <c r="D11758">
        <v>320</v>
      </c>
      <c r="E11758" t="s">
        <v>50</v>
      </c>
      <c r="F11758">
        <f t="shared" si="552"/>
        <v>12</v>
      </c>
      <c r="G11758">
        <f t="shared" si="553"/>
        <v>2022</v>
      </c>
      <c r="H11758">
        <f t="shared" si="554"/>
        <v>634.72</v>
      </c>
    </row>
    <row r="11759" spans="1:8">
      <c r="A11759" s="77" t="s">
        <v>49</v>
      </c>
      <c r="B11759">
        <v>13095500</v>
      </c>
      <c r="C11759" s="23">
        <v>44538</v>
      </c>
      <c r="D11759">
        <v>320</v>
      </c>
      <c r="E11759" t="s">
        <v>50</v>
      </c>
      <c r="F11759">
        <f t="shared" si="552"/>
        <v>12</v>
      </c>
      <c r="G11759">
        <f t="shared" si="553"/>
        <v>2022</v>
      </c>
      <c r="H11759">
        <f t="shared" si="554"/>
        <v>634.72</v>
      </c>
    </row>
    <row r="11760" spans="1:8">
      <c r="A11760" s="77" t="s">
        <v>49</v>
      </c>
      <c r="B11760">
        <v>13095500</v>
      </c>
      <c r="C11760" s="23">
        <v>44539</v>
      </c>
      <c r="D11760">
        <v>321</v>
      </c>
      <c r="E11760" t="s">
        <v>50</v>
      </c>
      <c r="F11760">
        <f t="shared" si="552"/>
        <v>12</v>
      </c>
      <c r="G11760">
        <f t="shared" si="553"/>
        <v>2022</v>
      </c>
      <c r="H11760">
        <f t="shared" si="554"/>
        <v>636.70349999999996</v>
      </c>
    </row>
    <row r="11761" spans="1:8">
      <c r="A11761" s="77" t="s">
        <v>49</v>
      </c>
      <c r="B11761">
        <v>13095500</v>
      </c>
      <c r="C11761" s="23">
        <v>44540</v>
      </c>
      <c r="D11761">
        <v>320</v>
      </c>
      <c r="E11761" t="s">
        <v>50</v>
      </c>
      <c r="F11761">
        <f t="shared" si="552"/>
        <v>12</v>
      </c>
      <c r="G11761">
        <f t="shared" si="553"/>
        <v>2022</v>
      </c>
      <c r="H11761">
        <f t="shared" si="554"/>
        <v>634.72</v>
      </c>
    </row>
    <row r="11762" spans="1:8">
      <c r="A11762" s="77" t="s">
        <v>49</v>
      </c>
      <c r="B11762">
        <v>13095500</v>
      </c>
      <c r="C11762" s="23">
        <v>44541</v>
      </c>
      <c r="D11762">
        <v>319</v>
      </c>
      <c r="E11762" t="s">
        <v>50</v>
      </c>
      <c r="F11762">
        <f t="shared" si="552"/>
        <v>12</v>
      </c>
      <c r="G11762">
        <f t="shared" si="553"/>
        <v>2022</v>
      </c>
      <c r="H11762">
        <f t="shared" si="554"/>
        <v>632.73649999999998</v>
      </c>
    </row>
    <row r="11763" spans="1:8">
      <c r="A11763" s="77" t="s">
        <v>49</v>
      </c>
      <c r="B11763">
        <v>13095500</v>
      </c>
      <c r="C11763" s="23">
        <v>44542</v>
      </c>
      <c r="D11763">
        <v>319</v>
      </c>
      <c r="E11763" t="s">
        <v>50</v>
      </c>
      <c r="F11763">
        <f t="shared" si="552"/>
        <v>12</v>
      </c>
      <c r="G11763">
        <f t="shared" si="553"/>
        <v>2022</v>
      </c>
      <c r="H11763">
        <f t="shared" si="554"/>
        <v>632.73649999999998</v>
      </c>
    </row>
    <row r="11764" spans="1:8">
      <c r="A11764" s="77" t="s">
        <v>49</v>
      </c>
      <c r="B11764">
        <v>13095500</v>
      </c>
      <c r="C11764" s="23">
        <v>44543</v>
      </c>
      <c r="D11764">
        <v>319</v>
      </c>
      <c r="E11764" t="s">
        <v>50</v>
      </c>
      <c r="F11764">
        <f t="shared" si="552"/>
        <v>12</v>
      </c>
      <c r="G11764">
        <f t="shared" si="553"/>
        <v>2022</v>
      </c>
      <c r="H11764">
        <f t="shared" si="554"/>
        <v>632.73649999999998</v>
      </c>
    </row>
    <row r="11765" spans="1:8">
      <c r="A11765" s="77" t="s">
        <v>49</v>
      </c>
      <c r="B11765">
        <v>13095500</v>
      </c>
      <c r="C11765" s="23">
        <v>44544</v>
      </c>
      <c r="D11765">
        <v>320</v>
      </c>
      <c r="E11765" t="s">
        <v>50</v>
      </c>
      <c r="F11765">
        <f t="shared" si="552"/>
        <v>12</v>
      </c>
      <c r="G11765">
        <f t="shared" si="553"/>
        <v>2022</v>
      </c>
      <c r="H11765">
        <f t="shared" si="554"/>
        <v>634.72</v>
      </c>
    </row>
    <row r="11766" spans="1:8">
      <c r="A11766" s="77" t="s">
        <v>49</v>
      </c>
      <c r="B11766">
        <v>13095500</v>
      </c>
      <c r="C11766" s="23">
        <v>44545</v>
      </c>
      <c r="D11766">
        <v>319</v>
      </c>
      <c r="E11766" t="s">
        <v>50</v>
      </c>
      <c r="F11766">
        <f t="shared" si="552"/>
        <v>12</v>
      </c>
      <c r="G11766">
        <f t="shared" si="553"/>
        <v>2022</v>
      </c>
      <c r="H11766">
        <f t="shared" si="554"/>
        <v>632.73649999999998</v>
      </c>
    </row>
    <row r="11767" spans="1:8">
      <c r="A11767" s="77" t="s">
        <v>49</v>
      </c>
      <c r="B11767">
        <v>13095500</v>
      </c>
      <c r="C11767" s="23">
        <v>44546</v>
      </c>
      <c r="D11767">
        <v>318</v>
      </c>
      <c r="E11767" t="s">
        <v>50</v>
      </c>
      <c r="F11767">
        <f t="shared" si="552"/>
        <v>12</v>
      </c>
      <c r="G11767">
        <f t="shared" si="553"/>
        <v>2022</v>
      </c>
      <c r="H11767">
        <f t="shared" si="554"/>
        <v>630.75300000000004</v>
      </c>
    </row>
    <row r="11768" spans="1:8">
      <c r="A11768" s="77" t="s">
        <v>49</v>
      </c>
      <c r="B11768">
        <v>13095500</v>
      </c>
      <c r="C11768" s="23">
        <v>44547</v>
      </c>
      <c r="D11768">
        <v>318</v>
      </c>
      <c r="E11768" t="s">
        <v>50</v>
      </c>
      <c r="F11768">
        <f t="shared" ref="F11768:F11831" si="555">MONTH(C11768)</f>
        <v>12</v>
      </c>
      <c r="G11768">
        <f t="shared" ref="G11768:G11831" si="556">IF(F11768&gt;10,YEAR(C11768)+1,YEAR(C11768))</f>
        <v>2022</v>
      </c>
      <c r="H11768">
        <f t="shared" ref="H11768:H11831" si="557">D11768*1.9835</f>
        <v>630.75300000000004</v>
      </c>
    </row>
    <row r="11769" spans="1:8">
      <c r="A11769" s="77" t="s">
        <v>49</v>
      </c>
      <c r="B11769">
        <v>13095500</v>
      </c>
      <c r="C11769" s="23">
        <v>44548</v>
      </c>
      <c r="D11769">
        <v>318</v>
      </c>
      <c r="E11769" t="s">
        <v>50</v>
      </c>
      <c r="F11769">
        <f t="shared" si="555"/>
        <v>12</v>
      </c>
      <c r="G11769">
        <f t="shared" si="556"/>
        <v>2022</v>
      </c>
      <c r="H11769">
        <f t="shared" si="557"/>
        <v>630.75300000000004</v>
      </c>
    </row>
    <row r="11770" spans="1:8">
      <c r="A11770" s="77" t="s">
        <v>49</v>
      </c>
      <c r="B11770">
        <v>13095500</v>
      </c>
      <c r="C11770" s="23">
        <v>44549</v>
      </c>
      <c r="D11770">
        <v>318</v>
      </c>
      <c r="E11770" t="s">
        <v>50</v>
      </c>
      <c r="F11770">
        <f t="shared" si="555"/>
        <v>12</v>
      </c>
      <c r="G11770">
        <f t="shared" si="556"/>
        <v>2022</v>
      </c>
      <c r="H11770">
        <f t="shared" si="557"/>
        <v>630.75300000000004</v>
      </c>
    </row>
    <row r="11771" spans="1:8">
      <c r="A11771" s="77" t="s">
        <v>49</v>
      </c>
      <c r="B11771">
        <v>13095500</v>
      </c>
      <c r="C11771" s="23">
        <v>44550</v>
      </c>
      <c r="D11771">
        <v>317</v>
      </c>
      <c r="E11771" t="s">
        <v>50</v>
      </c>
      <c r="F11771">
        <f t="shared" si="555"/>
        <v>12</v>
      </c>
      <c r="G11771">
        <f t="shared" si="556"/>
        <v>2022</v>
      </c>
      <c r="H11771">
        <f t="shared" si="557"/>
        <v>628.76949999999999</v>
      </c>
    </row>
    <row r="11772" spans="1:8">
      <c r="A11772" s="77" t="s">
        <v>49</v>
      </c>
      <c r="B11772">
        <v>13095500</v>
      </c>
      <c r="C11772" s="23">
        <v>44551</v>
      </c>
      <c r="D11772">
        <v>317</v>
      </c>
      <c r="E11772" t="s">
        <v>50</v>
      </c>
      <c r="F11772">
        <f t="shared" si="555"/>
        <v>12</v>
      </c>
      <c r="G11772">
        <f t="shared" si="556"/>
        <v>2022</v>
      </c>
      <c r="H11772">
        <f t="shared" si="557"/>
        <v>628.76949999999999</v>
      </c>
    </row>
    <row r="11773" spans="1:8">
      <c r="A11773" s="77" t="s">
        <v>49</v>
      </c>
      <c r="B11773">
        <v>13095500</v>
      </c>
      <c r="C11773" s="23">
        <v>44552</v>
      </c>
      <c r="D11773">
        <v>316</v>
      </c>
      <c r="E11773" t="s">
        <v>50</v>
      </c>
      <c r="F11773">
        <f t="shared" si="555"/>
        <v>12</v>
      </c>
      <c r="G11773">
        <f t="shared" si="556"/>
        <v>2022</v>
      </c>
      <c r="H11773">
        <f t="shared" si="557"/>
        <v>626.78600000000006</v>
      </c>
    </row>
    <row r="11774" spans="1:8">
      <c r="A11774" s="77" t="s">
        <v>49</v>
      </c>
      <c r="B11774">
        <v>13095500</v>
      </c>
      <c r="C11774" s="23">
        <v>44553</v>
      </c>
      <c r="D11774">
        <v>317</v>
      </c>
      <c r="E11774" t="s">
        <v>50</v>
      </c>
      <c r="F11774">
        <f t="shared" si="555"/>
        <v>12</v>
      </c>
      <c r="G11774">
        <f t="shared" si="556"/>
        <v>2022</v>
      </c>
      <c r="H11774">
        <f t="shared" si="557"/>
        <v>628.76949999999999</v>
      </c>
    </row>
    <row r="11775" spans="1:8">
      <c r="A11775" s="77" t="s">
        <v>49</v>
      </c>
      <c r="B11775">
        <v>13095500</v>
      </c>
      <c r="C11775" s="23">
        <v>44554</v>
      </c>
      <c r="D11775">
        <v>317</v>
      </c>
      <c r="E11775" t="s">
        <v>50</v>
      </c>
      <c r="F11775">
        <f t="shared" si="555"/>
        <v>12</v>
      </c>
      <c r="G11775">
        <f t="shared" si="556"/>
        <v>2022</v>
      </c>
      <c r="H11775">
        <f t="shared" si="557"/>
        <v>628.76949999999999</v>
      </c>
    </row>
    <row r="11776" spans="1:8">
      <c r="A11776" s="77" t="s">
        <v>49</v>
      </c>
      <c r="B11776">
        <v>13095500</v>
      </c>
      <c r="C11776" s="23">
        <v>44555</v>
      </c>
      <c r="D11776">
        <v>317</v>
      </c>
      <c r="E11776" t="s">
        <v>50</v>
      </c>
      <c r="F11776">
        <f t="shared" si="555"/>
        <v>12</v>
      </c>
      <c r="G11776">
        <f t="shared" si="556"/>
        <v>2022</v>
      </c>
      <c r="H11776">
        <f t="shared" si="557"/>
        <v>628.76949999999999</v>
      </c>
    </row>
    <row r="11777" spans="1:8">
      <c r="A11777" s="77" t="s">
        <v>49</v>
      </c>
      <c r="B11777">
        <v>13095500</v>
      </c>
      <c r="C11777" s="23">
        <v>44556</v>
      </c>
      <c r="D11777">
        <v>317</v>
      </c>
      <c r="E11777" t="s">
        <v>50</v>
      </c>
      <c r="F11777">
        <f t="shared" si="555"/>
        <v>12</v>
      </c>
      <c r="G11777">
        <f t="shared" si="556"/>
        <v>2022</v>
      </c>
      <c r="H11777">
        <f t="shared" si="557"/>
        <v>628.76949999999999</v>
      </c>
    </row>
    <row r="11778" spans="1:8">
      <c r="A11778" s="77" t="s">
        <v>49</v>
      </c>
      <c r="B11778">
        <v>13095500</v>
      </c>
      <c r="C11778" s="23">
        <v>44557</v>
      </c>
      <c r="D11778">
        <v>317</v>
      </c>
      <c r="E11778" t="s">
        <v>50</v>
      </c>
      <c r="F11778">
        <f t="shared" si="555"/>
        <v>12</v>
      </c>
      <c r="G11778">
        <f t="shared" si="556"/>
        <v>2022</v>
      </c>
      <c r="H11778">
        <f t="shared" si="557"/>
        <v>628.76949999999999</v>
      </c>
    </row>
    <row r="11779" spans="1:8">
      <c r="A11779" s="77" t="s">
        <v>49</v>
      </c>
      <c r="B11779">
        <v>13095500</v>
      </c>
      <c r="C11779" s="23">
        <v>44558</v>
      </c>
      <c r="D11779">
        <v>316</v>
      </c>
      <c r="E11779" t="s">
        <v>50</v>
      </c>
      <c r="F11779">
        <f t="shared" si="555"/>
        <v>12</v>
      </c>
      <c r="G11779">
        <f t="shared" si="556"/>
        <v>2022</v>
      </c>
      <c r="H11779">
        <f t="shared" si="557"/>
        <v>626.78600000000006</v>
      </c>
    </row>
    <row r="11780" spans="1:8">
      <c r="A11780" s="77" t="s">
        <v>49</v>
      </c>
      <c r="B11780">
        <v>13095500</v>
      </c>
      <c r="C11780" s="23">
        <v>44559</v>
      </c>
      <c r="D11780">
        <v>316</v>
      </c>
      <c r="E11780" t="s">
        <v>50</v>
      </c>
      <c r="F11780">
        <f t="shared" si="555"/>
        <v>12</v>
      </c>
      <c r="G11780">
        <f t="shared" si="556"/>
        <v>2022</v>
      </c>
      <c r="H11780">
        <f t="shared" si="557"/>
        <v>626.78600000000006</v>
      </c>
    </row>
    <row r="11781" spans="1:8">
      <c r="A11781" s="77" t="s">
        <v>49</v>
      </c>
      <c r="B11781">
        <v>13095500</v>
      </c>
      <c r="C11781" s="23">
        <v>44560</v>
      </c>
      <c r="D11781">
        <v>316</v>
      </c>
      <c r="E11781" t="s">
        <v>50</v>
      </c>
      <c r="F11781">
        <f t="shared" si="555"/>
        <v>12</v>
      </c>
      <c r="G11781">
        <f t="shared" si="556"/>
        <v>2022</v>
      </c>
      <c r="H11781">
        <f t="shared" si="557"/>
        <v>626.78600000000006</v>
      </c>
    </row>
    <row r="11782" spans="1:8">
      <c r="A11782" s="77" t="s">
        <v>49</v>
      </c>
      <c r="B11782">
        <v>13095500</v>
      </c>
      <c r="C11782" s="23">
        <v>44561</v>
      </c>
      <c r="D11782">
        <v>317</v>
      </c>
      <c r="E11782" t="s">
        <v>50</v>
      </c>
      <c r="F11782">
        <f t="shared" si="555"/>
        <v>12</v>
      </c>
      <c r="G11782">
        <f t="shared" si="556"/>
        <v>2022</v>
      </c>
      <c r="H11782">
        <f t="shared" si="557"/>
        <v>628.76949999999999</v>
      </c>
    </row>
    <row r="11783" spans="1:8">
      <c r="A11783" s="77" t="s">
        <v>49</v>
      </c>
      <c r="B11783">
        <v>13095500</v>
      </c>
      <c r="C11783" s="23">
        <v>44562</v>
      </c>
      <c r="D11783">
        <v>316</v>
      </c>
      <c r="E11783" t="s">
        <v>50</v>
      </c>
      <c r="F11783">
        <f t="shared" si="555"/>
        <v>1</v>
      </c>
      <c r="G11783">
        <f t="shared" si="556"/>
        <v>2022</v>
      </c>
      <c r="H11783">
        <f t="shared" si="557"/>
        <v>626.78600000000006</v>
      </c>
    </row>
    <row r="11784" spans="1:8">
      <c r="A11784" s="77" t="s">
        <v>49</v>
      </c>
      <c r="B11784">
        <v>13095500</v>
      </c>
      <c r="C11784" s="23">
        <v>44563</v>
      </c>
      <c r="D11784">
        <v>315</v>
      </c>
      <c r="E11784" t="s">
        <v>50</v>
      </c>
      <c r="F11784">
        <f t="shared" si="555"/>
        <v>1</v>
      </c>
      <c r="G11784">
        <f t="shared" si="556"/>
        <v>2022</v>
      </c>
      <c r="H11784">
        <f t="shared" si="557"/>
        <v>624.80250000000001</v>
      </c>
    </row>
    <row r="11785" spans="1:8">
      <c r="A11785" s="77" t="s">
        <v>49</v>
      </c>
      <c r="B11785">
        <v>13095500</v>
      </c>
      <c r="C11785" s="23">
        <v>44564</v>
      </c>
      <c r="D11785">
        <v>315</v>
      </c>
      <c r="E11785" t="s">
        <v>50</v>
      </c>
      <c r="F11785">
        <f t="shared" si="555"/>
        <v>1</v>
      </c>
      <c r="G11785">
        <f t="shared" si="556"/>
        <v>2022</v>
      </c>
      <c r="H11785">
        <f t="shared" si="557"/>
        <v>624.80250000000001</v>
      </c>
    </row>
    <row r="11786" spans="1:8">
      <c r="A11786" s="77" t="s">
        <v>49</v>
      </c>
      <c r="B11786">
        <v>13095500</v>
      </c>
      <c r="C11786" s="23">
        <v>44565</v>
      </c>
      <c r="D11786">
        <v>315</v>
      </c>
      <c r="E11786" t="s">
        <v>50</v>
      </c>
      <c r="F11786">
        <f t="shared" si="555"/>
        <v>1</v>
      </c>
      <c r="G11786">
        <f t="shared" si="556"/>
        <v>2022</v>
      </c>
      <c r="H11786">
        <f t="shared" si="557"/>
        <v>624.80250000000001</v>
      </c>
    </row>
    <row r="11787" spans="1:8">
      <c r="A11787" s="77" t="s">
        <v>49</v>
      </c>
      <c r="B11787">
        <v>13095500</v>
      </c>
      <c r="C11787" s="23">
        <v>44566</v>
      </c>
      <c r="D11787">
        <v>315</v>
      </c>
      <c r="E11787" t="s">
        <v>50</v>
      </c>
      <c r="F11787">
        <f t="shared" si="555"/>
        <v>1</v>
      </c>
      <c r="G11787">
        <f t="shared" si="556"/>
        <v>2022</v>
      </c>
      <c r="H11787">
        <f t="shared" si="557"/>
        <v>624.80250000000001</v>
      </c>
    </row>
    <row r="11788" spans="1:8">
      <c r="A11788" s="77" t="s">
        <v>49</v>
      </c>
      <c r="B11788">
        <v>13095500</v>
      </c>
      <c r="C11788" s="23">
        <v>44567</v>
      </c>
      <c r="D11788">
        <v>314</v>
      </c>
      <c r="E11788" t="s">
        <v>50</v>
      </c>
      <c r="F11788">
        <f t="shared" si="555"/>
        <v>1</v>
      </c>
      <c r="G11788">
        <f t="shared" si="556"/>
        <v>2022</v>
      </c>
      <c r="H11788">
        <f t="shared" si="557"/>
        <v>622.81899999999996</v>
      </c>
    </row>
    <row r="11789" spans="1:8">
      <c r="A11789" s="77" t="s">
        <v>49</v>
      </c>
      <c r="B11789">
        <v>13095500</v>
      </c>
      <c r="C11789" s="23">
        <v>44568</v>
      </c>
      <c r="D11789">
        <v>314</v>
      </c>
      <c r="E11789" t="s">
        <v>50</v>
      </c>
      <c r="F11789">
        <f t="shared" si="555"/>
        <v>1</v>
      </c>
      <c r="G11789">
        <f t="shared" si="556"/>
        <v>2022</v>
      </c>
      <c r="H11789">
        <f t="shared" si="557"/>
        <v>622.81899999999996</v>
      </c>
    </row>
    <row r="11790" spans="1:8">
      <c r="A11790" s="77" t="s">
        <v>49</v>
      </c>
      <c r="B11790">
        <v>13095500</v>
      </c>
      <c r="C11790" s="23">
        <v>44569</v>
      </c>
      <c r="D11790">
        <v>314</v>
      </c>
      <c r="E11790" t="s">
        <v>50</v>
      </c>
      <c r="F11790">
        <f t="shared" si="555"/>
        <v>1</v>
      </c>
      <c r="G11790">
        <f t="shared" si="556"/>
        <v>2022</v>
      </c>
      <c r="H11790">
        <f t="shared" si="557"/>
        <v>622.81899999999996</v>
      </c>
    </row>
    <row r="11791" spans="1:8">
      <c r="A11791" s="77" t="s">
        <v>49</v>
      </c>
      <c r="B11791">
        <v>13095500</v>
      </c>
      <c r="C11791" s="23">
        <v>44570</v>
      </c>
      <c r="D11791">
        <v>312</v>
      </c>
      <c r="E11791" t="s">
        <v>50</v>
      </c>
      <c r="F11791">
        <f t="shared" si="555"/>
        <v>1</v>
      </c>
      <c r="G11791">
        <f t="shared" si="556"/>
        <v>2022</v>
      </c>
      <c r="H11791">
        <f t="shared" si="557"/>
        <v>618.85199999999998</v>
      </c>
    </row>
    <row r="11792" spans="1:8">
      <c r="A11792" s="77" t="s">
        <v>49</v>
      </c>
      <c r="B11792">
        <v>13095500</v>
      </c>
      <c r="C11792" s="23">
        <v>44571</v>
      </c>
      <c r="D11792">
        <v>312</v>
      </c>
      <c r="E11792" t="s">
        <v>50</v>
      </c>
      <c r="F11792">
        <f t="shared" si="555"/>
        <v>1</v>
      </c>
      <c r="G11792">
        <f t="shared" si="556"/>
        <v>2022</v>
      </c>
      <c r="H11792">
        <f t="shared" si="557"/>
        <v>618.85199999999998</v>
      </c>
    </row>
    <row r="11793" spans="1:8">
      <c r="A11793" s="77" t="s">
        <v>49</v>
      </c>
      <c r="B11793">
        <v>13095500</v>
      </c>
      <c r="C11793" s="23">
        <v>44572</v>
      </c>
      <c r="D11793">
        <v>312</v>
      </c>
      <c r="E11793" t="s">
        <v>50</v>
      </c>
      <c r="F11793">
        <f t="shared" si="555"/>
        <v>1</v>
      </c>
      <c r="G11793">
        <f t="shared" si="556"/>
        <v>2022</v>
      </c>
      <c r="H11793">
        <f t="shared" si="557"/>
        <v>618.85199999999998</v>
      </c>
    </row>
    <row r="11794" spans="1:8">
      <c r="A11794" s="77" t="s">
        <v>49</v>
      </c>
      <c r="B11794">
        <v>13095500</v>
      </c>
      <c r="C11794" s="23">
        <v>44573</v>
      </c>
      <c r="D11794">
        <v>312</v>
      </c>
      <c r="E11794" t="s">
        <v>50</v>
      </c>
      <c r="F11794">
        <f t="shared" si="555"/>
        <v>1</v>
      </c>
      <c r="G11794">
        <f t="shared" si="556"/>
        <v>2022</v>
      </c>
      <c r="H11794">
        <f t="shared" si="557"/>
        <v>618.85199999999998</v>
      </c>
    </row>
    <row r="11795" spans="1:8">
      <c r="A11795" s="77" t="s">
        <v>49</v>
      </c>
      <c r="B11795">
        <v>13095500</v>
      </c>
      <c r="C11795" s="23">
        <v>44574</v>
      </c>
      <c r="D11795">
        <v>311</v>
      </c>
      <c r="E11795" t="s">
        <v>50</v>
      </c>
      <c r="F11795">
        <f t="shared" si="555"/>
        <v>1</v>
      </c>
      <c r="G11795">
        <f t="shared" si="556"/>
        <v>2022</v>
      </c>
      <c r="H11795">
        <f t="shared" si="557"/>
        <v>616.86850000000004</v>
      </c>
    </row>
    <row r="11796" spans="1:8">
      <c r="A11796" s="77" t="s">
        <v>49</v>
      </c>
      <c r="B11796">
        <v>13095500</v>
      </c>
      <c r="C11796" s="23">
        <v>44575</v>
      </c>
      <c r="D11796">
        <v>310</v>
      </c>
      <c r="E11796" t="s">
        <v>50</v>
      </c>
      <c r="F11796">
        <f t="shared" si="555"/>
        <v>1</v>
      </c>
      <c r="G11796">
        <f t="shared" si="556"/>
        <v>2022</v>
      </c>
      <c r="H11796">
        <f t="shared" si="557"/>
        <v>614.88499999999999</v>
      </c>
    </row>
    <row r="11797" spans="1:8">
      <c r="A11797" s="77" t="s">
        <v>49</v>
      </c>
      <c r="B11797">
        <v>13095500</v>
      </c>
      <c r="C11797" s="23">
        <v>44576</v>
      </c>
      <c r="D11797">
        <v>310</v>
      </c>
      <c r="E11797" t="s">
        <v>50</v>
      </c>
      <c r="F11797">
        <f t="shared" si="555"/>
        <v>1</v>
      </c>
      <c r="G11797">
        <f t="shared" si="556"/>
        <v>2022</v>
      </c>
      <c r="H11797">
        <f t="shared" si="557"/>
        <v>614.88499999999999</v>
      </c>
    </row>
    <row r="11798" spans="1:8">
      <c r="A11798" s="77" t="s">
        <v>49</v>
      </c>
      <c r="B11798">
        <v>13095500</v>
      </c>
      <c r="C11798" s="23">
        <v>44577</v>
      </c>
      <c r="D11798">
        <v>310</v>
      </c>
      <c r="E11798" t="s">
        <v>50</v>
      </c>
      <c r="F11798">
        <f t="shared" si="555"/>
        <v>1</v>
      </c>
      <c r="G11798">
        <f t="shared" si="556"/>
        <v>2022</v>
      </c>
      <c r="H11798">
        <f t="shared" si="557"/>
        <v>614.88499999999999</v>
      </c>
    </row>
    <row r="11799" spans="1:8">
      <c r="A11799" s="77" t="s">
        <v>49</v>
      </c>
      <c r="B11799">
        <v>13095500</v>
      </c>
      <c r="C11799" s="23">
        <v>44578</v>
      </c>
      <c r="D11799">
        <v>310</v>
      </c>
      <c r="E11799" t="s">
        <v>50</v>
      </c>
      <c r="F11799">
        <f t="shared" si="555"/>
        <v>1</v>
      </c>
      <c r="G11799">
        <f t="shared" si="556"/>
        <v>2022</v>
      </c>
      <c r="H11799">
        <f t="shared" si="557"/>
        <v>614.88499999999999</v>
      </c>
    </row>
    <row r="11800" spans="1:8">
      <c r="A11800" s="77" t="s">
        <v>49</v>
      </c>
      <c r="B11800">
        <v>13095500</v>
      </c>
      <c r="C11800" s="23">
        <v>44579</v>
      </c>
      <c r="D11800">
        <v>310</v>
      </c>
      <c r="E11800" t="s">
        <v>50</v>
      </c>
      <c r="F11800">
        <f t="shared" si="555"/>
        <v>1</v>
      </c>
      <c r="G11800">
        <f t="shared" si="556"/>
        <v>2022</v>
      </c>
      <c r="H11800">
        <f t="shared" si="557"/>
        <v>614.88499999999999</v>
      </c>
    </row>
    <row r="11801" spans="1:8">
      <c r="A11801" s="77" t="s">
        <v>49</v>
      </c>
      <c r="B11801">
        <v>13095500</v>
      </c>
      <c r="C11801" s="23">
        <v>44580</v>
      </c>
      <c r="D11801">
        <v>309</v>
      </c>
      <c r="E11801" t="s">
        <v>50</v>
      </c>
      <c r="F11801">
        <f t="shared" si="555"/>
        <v>1</v>
      </c>
      <c r="G11801">
        <f t="shared" si="556"/>
        <v>2022</v>
      </c>
      <c r="H11801">
        <f t="shared" si="557"/>
        <v>612.90150000000006</v>
      </c>
    </row>
    <row r="11802" spans="1:8">
      <c r="A11802" s="77" t="s">
        <v>49</v>
      </c>
      <c r="B11802">
        <v>13095500</v>
      </c>
      <c r="C11802" s="23">
        <v>44581</v>
      </c>
      <c r="D11802">
        <v>308</v>
      </c>
      <c r="E11802" t="s">
        <v>50</v>
      </c>
      <c r="F11802">
        <f t="shared" si="555"/>
        <v>1</v>
      </c>
      <c r="G11802">
        <f t="shared" si="556"/>
        <v>2022</v>
      </c>
      <c r="H11802">
        <f t="shared" si="557"/>
        <v>610.91800000000001</v>
      </c>
    </row>
    <row r="11803" spans="1:8">
      <c r="A11803" s="77" t="s">
        <v>49</v>
      </c>
      <c r="B11803">
        <v>13095500</v>
      </c>
      <c r="C11803" s="23">
        <v>44582</v>
      </c>
      <c r="D11803">
        <v>309</v>
      </c>
      <c r="E11803" t="s">
        <v>50</v>
      </c>
      <c r="F11803">
        <f t="shared" si="555"/>
        <v>1</v>
      </c>
      <c r="G11803">
        <f t="shared" si="556"/>
        <v>2022</v>
      </c>
      <c r="H11803">
        <f t="shared" si="557"/>
        <v>612.90150000000006</v>
      </c>
    </row>
    <row r="11804" spans="1:8">
      <c r="A11804" s="77" t="s">
        <v>49</v>
      </c>
      <c r="B11804">
        <v>13095500</v>
      </c>
      <c r="C11804" s="23">
        <v>44583</v>
      </c>
      <c r="D11804">
        <v>308</v>
      </c>
      <c r="E11804" t="s">
        <v>50</v>
      </c>
      <c r="F11804">
        <f t="shared" si="555"/>
        <v>1</v>
      </c>
      <c r="G11804">
        <f t="shared" si="556"/>
        <v>2022</v>
      </c>
      <c r="H11804">
        <f t="shared" si="557"/>
        <v>610.91800000000001</v>
      </c>
    </row>
    <row r="11805" spans="1:8">
      <c r="A11805" s="77" t="s">
        <v>49</v>
      </c>
      <c r="B11805">
        <v>13095500</v>
      </c>
      <c r="C11805" s="23">
        <v>44584</v>
      </c>
      <c r="D11805">
        <v>308</v>
      </c>
      <c r="E11805" t="s">
        <v>50</v>
      </c>
      <c r="F11805">
        <f t="shared" si="555"/>
        <v>1</v>
      </c>
      <c r="G11805">
        <f t="shared" si="556"/>
        <v>2022</v>
      </c>
      <c r="H11805">
        <f t="shared" si="557"/>
        <v>610.91800000000001</v>
      </c>
    </row>
    <row r="11806" spans="1:8">
      <c r="A11806" s="77" t="s">
        <v>49</v>
      </c>
      <c r="B11806">
        <v>13095500</v>
      </c>
      <c r="C11806" s="23">
        <v>44585</v>
      </c>
      <c r="D11806">
        <v>308</v>
      </c>
      <c r="E11806" t="s">
        <v>50</v>
      </c>
      <c r="F11806">
        <f t="shared" si="555"/>
        <v>1</v>
      </c>
      <c r="G11806">
        <f t="shared" si="556"/>
        <v>2022</v>
      </c>
      <c r="H11806">
        <f t="shared" si="557"/>
        <v>610.91800000000001</v>
      </c>
    </row>
    <row r="11807" spans="1:8">
      <c r="A11807" s="77" t="s">
        <v>49</v>
      </c>
      <c r="B11807">
        <v>13095500</v>
      </c>
      <c r="C11807" s="23">
        <v>44586</v>
      </c>
      <c r="D11807">
        <v>308</v>
      </c>
      <c r="E11807" t="s">
        <v>50</v>
      </c>
      <c r="F11807">
        <f t="shared" si="555"/>
        <v>1</v>
      </c>
      <c r="G11807">
        <f t="shared" si="556"/>
        <v>2022</v>
      </c>
      <c r="H11807">
        <f t="shared" si="557"/>
        <v>610.91800000000001</v>
      </c>
    </row>
    <row r="11808" spans="1:8">
      <c r="A11808" s="77" t="s">
        <v>49</v>
      </c>
      <c r="B11808">
        <v>13095500</v>
      </c>
      <c r="C11808" s="23">
        <v>44587</v>
      </c>
      <c r="D11808">
        <v>307</v>
      </c>
      <c r="E11808" t="s">
        <v>50</v>
      </c>
      <c r="F11808">
        <f t="shared" si="555"/>
        <v>1</v>
      </c>
      <c r="G11808">
        <f t="shared" si="556"/>
        <v>2022</v>
      </c>
      <c r="H11808">
        <f t="shared" si="557"/>
        <v>608.93449999999996</v>
      </c>
    </row>
    <row r="11809" spans="1:8">
      <c r="A11809" s="77" t="s">
        <v>49</v>
      </c>
      <c r="B11809">
        <v>13095500</v>
      </c>
      <c r="C11809" s="23">
        <v>44588</v>
      </c>
      <c r="D11809">
        <v>307</v>
      </c>
      <c r="E11809" t="s">
        <v>50</v>
      </c>
      <c r="F11809">
        <f t="shared" si="555"/>
        <v>1</v>
      </c>
      <c r="G11809">
        <f t="shared" si="556"/>
        <v>2022</v>
      </c>
      <c r="H11809">
        <f t="shared" si="557"/>
        <v>608.93449999999996</v>
      </c>
    </row>
    <row r="11810" spans="1:8">
      <c r="A11810" s="77" t="s">
        <v>49</v>
      </c>
      <c r="B11810">
        <v>13095500</v>
      </c>
      <c r="C11810" s="23">
        <v>44589</v>
      </c>
      <c r="D11810">
        <v>307</v>
      </c>
      <c r="E11810" t="s">
        <v>50</v>
      </c>
      <c r="F11810">
        <f t="shared" si="555"/>
        <v>1</v>
      </c>
      <c r="G11810">
        <f t="shared" si="556"/>
        <v>2022</v>
      </c>
      <c r="H11810">
        <f t="shared" si="557"/>
        <v>608.93449999999996</v>
      </c>
    </row>
    <row r="11811" spans="1:8">
      <c r="A11811" s="77" t="s">
        <v>49</v>
      </c>
      <c r="B11811">
        <v>13095500</v>
      </c>
      <c r="C11811" s="23">
        <v>44590</v>
      </c>
      <c r="D11811">
        <v>307</v>
      </c>
      <c r="E11811" t="s">
        <v>50</v>
      </c>
      <c r="F11811">
        <f t="shared" si="555"/>
        <v>1</v>
      </c>
      <c r="G11811">
        <f t="shared" si="556"/>
        <v>2022</v>
      </c>
      <c r="H11811">
        <f t="shared" si="557"/>
        <v>608.93449999999996</v>
      </c>
    </row>
    <row r="11812" spans="1:8">
      <c r="A11812" s="77" t="s">
        <v>49</v>
      </c>
      <c r="B11812">
        <v>13095500</v>
      </c>
      <c r="C11812" s="23">
        <v>44591</v>
      </c>
      <c r="D11812">
        <v>307</v>
      </c>
      <c r="E11812" t="s">
        <v>50</v>
      </c>
      <c r="F11812">
        <f t="shared" si="555"/>
        <v>1</v>
      </c>
      <c r="G11812">
        <f t="shared" si="556"/>
        <v>2022</v>
      </c>
      <c r="H11812">
        <f t="shared" si="557"/>
        <v>608.93449999999996</v>
      </c>
    </row>
    <row r="11813" spans="1:8">
      <c r="A11813" s="77" t="s">
        <v>49</v>
      </c>
      <c r="B11813">
        <v>13095500</v>
      </c>
      <c r="C11813" s="23">
        <v>44592</v>
      </c>
      <c r="D11813">
        <v>307</v>
      </c>
      <c r="E11813" t="s">
        <v>50</v>
      </c>
      <c r="F11813">
        <f t="shared" si="555"/>
        <v>1</v>
      </c>
      <c r="G11813">
        <f t="shared" si="556"/>
        <v>2022</v>
      </c>
      <c r="H11813">
        <f t="shared" si="557"/>
        <v>608.93449999999996</v>
      </c>
    </row>
    <row r="11814" spans="1:8">
      <c r="A11814" s="77" t="s">
        <v>49</v>
      </c>
      <c r="B11814">
        <v>13095500</v>
      </c>
      <c r="C11814" s="23">
        <v>44593</v>
      </c>
      <c r="D11814">
        <v>307</v>
      </c>
      <c r="E11814" t="s">
        <v>50</v>
      </c>
      <c r="F11814">
        <f t="shared" si="555"/>
        <v>2</v>
      </c>
      <c r="G11814">
        <f t="shared" si="556"/>
        <v>2022</v>
      </c>
      <c r="H11814">
        <f t="shared" si="557"/>
        <v>608.93449999999996</v>
      </c>
    </row>
    <row r="11815" spans="1:8">
      <c r="A11815" s="77" t="s">
        <v>49</v>
      </c>
      <c r="B11815">
        <v>13095500</v>
      </c>
      <c r="C11815" s="23">
        <v>44594</v>
      </c>
      <c r="D11815">
        <v>307</v>
      </c>
      <c r="E11815" t="s">
        <v>50</v>
      </c>
      <c r="F11815">
        <f t="shared" si="555"/>
        <v>2</v>
      </c>
      <c r="G11815">
        <f t="shared" si="556"/>
        <v>2022</v>
      </c>
      <c r="H11815">
        <f t="shared" si="557"/>
        <v>608.93449999999996</v>
      </c>
    </row>
    <row r="11816" spans="1:8">
      <c r="A11816" s="77" t="s">
        <v>49</v>
      </c>
      <c r="B11816">
        <v>13095500</v>
      </c>
      <c r="C11816" s="23">
        <v>44595</v>
      </c>
      <c r="D11816">
        <v>307</v>
      </c>
      <c r="E11816" t="s">
        <v>50</v>
      </c>
      <c r="F11816">
        <f t="shared" si="555"/>
        <v>2</v>
      </c>
      <c r="G11816">
        <f t="shared" si="556"/>
        <v>2022</v>
      </c>
      <c r="H11816">
        <f t="shared" si="557"/>
        <v>608.93449999999996</v>
      </c>
    </row>
    <row r="11817" spans="1:8">
      <c r="A11817" s="77" t="s">
        <v>49</v>
      </c>
      <c r="B11817">
        <v>13095500</v>
      </c>
      <c r="C11817" s="23">
        <v>44596</v>
      </c>
      <c r="D11817">
        <v>306</v>
      </c>
      <c r="E11817" t="s">
        <v>50</v>
      </c>
      <c r="F11817">
        <f t="shared" si="555"/>
        <v>2</v>
      </c>
      <c r="G11817">
        <f t="shared" si="556"/>
        <v>2022</v>
      </c>
      <c r="H11817">
        <f t="shared" si="557"/>
        <v>606.95100000000002</v>
      </c>
    </row>
    <row r="11818" spans="1:8">
      <c r="A11818" s="77" t="s">
        <v>49</v>
      </c>
      <c r="B11818">
        <v>13095500</v>
      </c>
      <c r="C11818" s="23">
        <v>44597</v>
      </c>
      <c r="D11818">
        <v>306</v>
      </c>
      <c r="E11818" t="s">
        <v>50</v>
      </c>
      <c r="F11818">
        <f t="shared" si="555"/>
        <v>2</v>
      </c>
      <c r="G11818">
        <f t="shared" si="556"/>
        <v>2022</v>
      </c>
      <c r="H11818">
        <f t="shared" si="557"/>
        <v>606.95100000000002</v>
      </c>
    </row>
    <row r="11819" spans="1:8">
      <c r="A11819" s="77" t="s">
        <v>49</v>
      </c>
      <c r="B11819">
        <v>13095500</v>
      </c>
      <c r="C11819" s="23">
        <v>44598</v>
      </c>
      <c r="D11819">
        <v>306</v>
      </c>
      <c r="E11819" t="s">
        <v>50</v>
      </c>
      <c r="F11819">
        <f t="shared" si="555"/>
        <v>2</v>
      </c>
      <c r="G11819">
        <f t="shared" si="556"/>
        <v>2022</v>
      </c>
      <c r="H11819">
        <f t="shared" si="557"/>
        <v>606.95100000000002</v>
      </c>
    </row>
    <row r="11820" spans="1:8">
      <c r="A11820" s="77" t="s">
        <v>49</v>
      </c>
      <c r="B11820">
        <v>13095500</v>
      </c>
      <c r="C11820" s="23">
        <v>44599</v>
      </c>
      <c r="D11820">
        <v>306</v>
      </c>
      <c r="E11820" t="s">
        <v>50</v>
      </c>
      <c r="F11820">
        <f t="shared" si="555"/>
        <v>2</v>
      </c>
      <c r="G11820">
        <f t="shared" si="556"/>
        <v>2022</v>
      </c>
      <c r="H11820">
        <f t="shared" si="557"/>
        <v>606.95100000000002</v>
      </c>
    </row>
    <row r="11821" spans="1:8">
      <c r="A11821" s="77" t="s">
        <v>49</v>
      </c>
      <c r="B11821">
        <v>13095500</v>
      </c>
      <c r="C11821" s="23">
        <v>44600</v>
      </c>
      <c r="D11821">
        <v>306</v>
      </c>
      <c r="E11821" t="s">
        <v>50</v>
      </c>
      <c r="F11821">
        <f t="shared" si="555"/>
        <v>2</v>
      </c>
      <c r="G11821">
        <f t="shared" si="556"/>
        <v>2022</v>
      </c>
      <c r="H11821">
        <f t="shared" si="557"/>
        <v>606.95100000000002</v>
      </c>
    </row>
    <row r="11822" spans="1:8">
      <c r="A11822" s="77" t="s">
        <v>49</v>
      </c>
      <c r="B11822">
        <v>13095500</v>
      </c>
      <c r="C11822" s="23">
        <v>44601</v>
      </c>
      <c r="D11822">
        <v>306</v>
      </c>
      <c r="E11822" t="s">
        <v>50</v>
      </c>
      <c r="F11822">
        <f t="shared" si="555"/>
        <v>2</v>
      </c>
      <c r="G11822">
        <f t="shared" si="556"/>
        <v>2022</v>
      </c>
      <c r="H11822">
        <f t="shared" si="557"/>
        <v>606.95100000000002</v>
      </c>
    </row>
    <row r="11823" spans="1:8">
      <c r="A11823" s="77" t="s">
        <v>49</v>
      </c>
      <c r="B11823">
        <v>13095500</v>
      </c>
      <c r="C11823" s="23">
        <v>44602</v>
      </c>
      <c r="D11823">
        <v>306</v>
      </c>
      <c r="E11823" t="s">
        <v>50</v>
      </c>
      <c r="F11823">
        <f t="shared" si="555"/>
        <v>2</v>
      </c>
      <c r="G11823">
        <f t="shared" si="556"/>
        <v>2022</v>
      </c>
      <c r="H11823">
        <f t="shared" si="557"/>
        <v>606.95100000000002</v>
      </c>
    </row>
    <row r="11824" spans="1:8">
      <c r="A11824" s="77" t="s">
        <v>49</v>
      </c>
      <c r="B11824">
        <v>13095500</v>
      </c>
      <c r="C11824" s="23">
        <v>44603</v>
      </c>
      <c r="D11824">
        <v>305</v>
      </c>
      <c r="E11824" t="s">
        <v>50</v>
      </c>
      <c r="F11824">
        <f t="shared" si="555"/>
        <v>2</v>
      </c>
      <c r="G11824">
        <f t="shared" si="556"/>
        <v>2022</v>
      </c>
      <c r="H11824">
        <f t="shared" si="557"/>
        <v>604.96749999999997</v>
      </c>
    </row>
    <row r="11825" spans="1:8">
      <c r="A11825" s="77" t="s">
        <v>49</v>
      </c>
      <c r="B11825">
        <v>13095500</v>
      </c>
      <c r="C11825" s="23">
        <v>44604</v>
      </c>
      <c r="D11825">
        <v>304</v>
      </c>
      <c r="E11825" t="s">
        <v>50</v>
      </c>
      <c r="F11825">
        <f t="shared" si="555"/>
        <v>2</v>
      </c>
      <c r="G11825">
        <f t="shared" si="556"/>
        <v>2022</v>
      </c>
      <c r="H11825">
        <f t="shared" si="557"/>
        <v>602.98400000000004</v>
      </c>
    </row>
    <row r="11826" spans="1:8">
      <c r="A11826" s="77" t="s">
        <v>49</v>
      </c>
      <c r="B11826">
        <v>13095500</v>
      </c>
      <c r="C11826" s="23">
        <v>44605</v>
      </c>
      <c r="D11826">
        <v>304</v>
      </c>
      <c r="E11826" t="s">
        <v>50</v>
      </c>
      <c r="F11826">
        <f t="shared" si="555"/>
        <v>2</v>
      </c>
      <c r="G11826">
        <f t="shared" si="556"/>
        <v>2022</v>
      </c>
      <c r="H11826">
        <f t="shared" si="557"/>
        <v>602.98400000000004</v>
      </c>
    </row>
    <row r="11827" spans="1:8">
      <c r="A11827" s="77" t="s">
        <v>49</v>
      </c>
      <c r="B11827">
        <v>13095500</v>
      </c>
      <c r="C11827" s="23">
        <v>44606</v>
      </c>
      <c r="D11827">
        <v>305</v>
      </c>
      <c r="E11827" t="s">
        <v>50</v>
      </c>
      <c r="F11827">
        <f t="shared" si="555"/>
        <v>2</v>
      </c>
      <c r="G11827">
        <f t="shared" si="556"/>
        <v>2022</v>
      </c>
      <c r="H11827">
        <f t="shared" si="557"/>
        <v>604.96749999999997</v>
      </c>
    </row>
    <row r="11828" spans="1:8">
      <c r="A11828" s="77" t="s">
        <v>49</v>
      </c>
      <c r="B11828">
        <v>13095500</v>
      </c>
      <c r="C11828" s="23">
        <v>44607</v>
      </c>
      <c r="D11828">
        <v>305</v>
      </c>
      <c r="E11828" t="s">
        <v>50</v>
      </c>
      <c r="F11828">
        <f t="shared" si="555"/>
        <v>2</v>
      </c>
      <c r="G11828">
        <f t="shared" si="556"/>
        <v>2022</v>
      </c>
      <c r="H11828">
        <f t="shared" si="557"/>
        <v>604.96749999999997</v>
      </c>
    </row>
    <row r="11829" spans="1:8">
      <c r="A11829" s="77" t="s">
        <v>49</v>
      </c>
      <c r="B11829">
        <v>13095500</v>
      </c>
      <c r="C11829" s="23">
        <v>44608</v>
      </c>
      <c r="D11829">
        <v>305</v>
      </c>
      <c r="E11829" t="s">
        <v>50</v>
      </c>
      <c r="F11829">
        <f t="shared" si="555"/>
        <v>2</v>
      </c>
      <c r="G11829">
        <f t="shared" si="556"/>
        <v>2022</v>
      </c>
      <c r="H11829">
        <f t="shared" si="557"/>
        <v>604.96749999999997</v>
      </c>
    </row>
    <row r="11830" spans="1:8">
      <c r="A11830" s="77" t="s">
        <v>49</v>
      </c>
      <c r="B11830">
        <v>13095500</v>
      </c>
      <c r="C11830" s="23">
        <v>44609</v>
      </c>
      <c r="D11830">
        <v>304</v>
      </c>
      <c r="E11830" t="s">
        <v>50</v>
      </c>
      <c r="F11830">
        <f t="shared" si="555"/>
        <v>2</v>
      </c>
      <c r="G11830">
        <f t="shared" si="556"/>
        <v>2022</v>
      </c>
      <c r="H11830">
        <f t="shared" si="557"/>
        <v>602.98400000000004</v>
      </c>
    </row>
    <row r="11831" spans="1:8">
      <c r="A11831" s="77" t="s">
        <v>49</v>
      </c>
      <c r="B11831">
        <v>13095500</v>
      </c>
      <c r="C11831" s="23">
        <v>44610</v>
      </c>
      <c r="D11831">
        <v>304</v>
      </c>
      <c r="E11831" t="s">
        <v>50</v>
      </c>
      <c r="F11831">
        <f t="shared" si="555"/>
        <v>2</v>
      </c>
      <c r="G11831">
        <f t="shared" si="556"/>
        <v>2022</v>
      </c>
      <c r="H11831">
        <f t="shared" si="557"/>
        <v>602.98400000000004</v>
      </c>
    </row>
    <row r="11832" spans="1:8">
      <c r="A11832" s="77" t="s">
        <v>49</v>
      </c>
      <c r="B11832">
        <v>13095500</v>
      </c>
      <c r="C11832" s="23">
        <v>44611</v>
      </c>
      <c r="D11832">
        <v>304</v>
      </c>
      <c r="E11832" t="s">
        <v>50</v>
      </c>
      <c r="F11832">
        <f t="shared" ref="F11832:F11869" si="558">MONTH(C11832)</f>
        <v>2</v>
      </c>
      <c r="G11832">
        <f t="shared" ref="G11832:G11869" si="559">IF(F11832&gt;10,YEAR(C11832)+1,YEAR(C11832))</f>
        <v>2022</v>
      </c>
      <c r="H11832">
        <f t="shared" ref="H11832:H11869" si="560">D11832*1.9835</f>
        <v>602.98400000000004</v>
      </c>
    </row>
    <row r="11833" spans="1:8">
      <c r="A11833" s="77" t="s">
        <v>49</v>
      </c>
      <c r="B11833">
        <v>13095500</v>
      </c>
      <c r="C11833" s="23">
        <v>44612</v>
      </c>
      <c r="D11833">
        <v>305</v>
      </c>
      <c r="E11833" t="s">
        <v>50</v>
      </c>
      <c r="F11833">
        <f t="shared" si="558"/>
        <v>2</v>
      </c>
      <c r="G11833">
        <f t="shared" si="559"/>
        <v>2022</v>
      </c>
      <c r="H11833">
        <f t="shared" si="560"/>
        <v>604.96749999999997</v>
      </c>
    </row>
    <row r="11834" spans="1:8">
      <c r="A11834" s="77" t="s">
        <v>49</v>
      </c>
      <c r="B11834">
        <v>13095500</v>
      </c>
      <c r="C11834" s="23">
        <v>44613</v>
      </c>
      <c r="D11834">
        <v>305</v>
      </c>
      <c r="E11834" t="s">
        <v>50</v>
      </c>
      <c r="F11834">
        <f t="shared" si="558"/>
        <v>2</v>
      </c>
      <c r="G11834">
        <f t="shared" si="559"/>
        <v>2022</v>
      </c>
      <c r="H11834">
        <f t="shared" si="560"/>
        <v>604.96749999999997</v>
      </c>
    </row>
    <row r="11835" spans="1:8">
      <c r="A11835" s="77" t="s">
        <v>49</v>
      </c>
      <c r="B11835">
        <v>13095500</v>
      </c>
      <c r="C11835" s="23">
        <v>44614</v>
      </c>
      <c r="D11835">
        <v>304</v>
      </c>
      <c r="E11835" t="s">
        <v>50</v>
      </c>
      <c r="F11835">
        <f t="shared" si="558"/>
        <v>2</v>
      </c>
      <c r="G11835">
        <f t="shared" si="559"/>
        <v>2022</v>
      </c>
      <c r="H11835">
        <f t="shared" si="560"/>
        <v>602.98400000000004</v>
      </c>
    </row>
    <row r="11836" spans="1:8">
      <c r="A11836" s="77" t="s">
        <v>49</v>
      </c>
      <c r="B11836">
        <v>13095500</v>
      </c>
      <c r="C11836" s="23">
        <v>44615</v>
      </c>
      <c r="D11836">
        <v>305</v>
      </c>
      <c r="E11836" t="s">
        <v>50</v>
      </c>
      <c r="F11836">
        <f t="shared" si="558"/>
        <v>2</v>
      </c>
      <c r="G11836">
        <f t="shared" si="559"/>
        <v>2022</v>
      </c>
      <c r="H11836">
        <f t="shared" si="560"/>
        <v>604.96749999999997</v>
      </c>
    </row>
    <row r="11837" spans="1:8">
      <c r="A11837" s="77" t="s">
        <v>49</v>
      </c>
      <c r="B11837">
        <v>13095500</v>
      </c>
      <c r="C11837" s="23">
        <v>44616</v>
      </c>
      <c r="D11837">
        <v>304</v>
      </c>
      <c r="E11837" t="s">
        <v>50</v>
      </c>
      <c r="F11837">
        <f t="shared" si="558"/>
        <v>2</v>
      </c>
      <c r="G11837">
        <f t="shared" si="559"/>
        <v>2022</v>
      </c>
      <c r="H11837">
        <f t="shared" si="560"/>
        <v>602.98400000000004</v>
      </c>
    </row>
    <row r="11838" spans="1:8">
      <c r="A11838" s="77" t="s">
        <v>49</v>
      </c>
      <c r="B11838">
        <v>13095500</v>
      </c>
      <c r="C11838" s="23">
        <v>44617</v>
      </c>
      <c r="D11838">
        <v>304</v>
      </c>
      <c r="E11838" t="s">
        <v>50</v>
      </c>
      <c r="F11838">
        <f t="shared" si="558"/>
        <v>2</v>
      </c>
      <c r="G11838">
        <f t="shared" si="559"/>
        <v>2022</v>
      </c>
      <c r="H11838">
        <f t="shared" si="560"/>
        <v>602.98400000000004</v>
      </c>
    </row>
    <row r="11839" spans="1:8">
      <c r="A11839" s="77" t="s">
        <v>49</v>
      </c>
      <c r="B11839">
        <v>13095500</v>
      </c>
      <c r="C11839" s="23">
        <v>44618</v>
      </c>
      <c r="D11839">
        <v>304</v>
      </c>
      <c r="E11839" t="s">
        <v>50</v>
      </c>
      <c r="F11839">
        <f t="shared" si="558"/>
        <v>2</v>
      </c>
      <c r="G11839">
        <f t="shared" si="559"/>
        <v>2022</v>
      </c>
      <c r="H11839">
        <f t="shared" si="560"/>
        <v>602.98400000000004</v>
      </c>
    </row>
    <row r="11840" spans="1:8">
      <c r="A11840" s="77" t="s">
        <v>49</v>
      </c>
      <c r="B11840">
        <v>13095500</v>
      </c>
      <c r="C11840" s="23">
        <v>44619</v>
      </c>
      <c r="D11840">
        <v>304</v>
      </c>
      <c r="E11840" t="s">
        <v>50</v>
      </c>
      <c r="F11840">
        <f t="shared" si="558"/>
        <v>2</v>
      </c>
      <c r="G11840">
        <f t="shared" si="559"/>
        <v>2022</v>
      </c>
      <c r="H11840">
        <f t="shared" si="560"/>
        <v>602.98400000000004</v>
      </c>
    </row>
    <row r="11841" spans="1:8">
      <c r="A11841" s="77" t="s">
        <v>49</v>
      </c>
      <c r="B11841">
        <v>13095500</v>
      </c>
      <c r="C11841" s="23">
        <v>44620</v>
      </c>
      <c r="D11841">
        <v>304</v>
      </c>
      <c r="E11841" t="s">
        <v>50</v>
      </c>
      <c r="F11841">
        <f t="shared" si="558"/>
        <v>2</v>
      </c>
      <c r="G11841">
        <f t="shared" si="559"/>
        <v>2022</v>
      </c>
      <c r="H11841">
        <f t="shared" si="560"/>
        <v>602.98400000000004</v>
      </c>
    </row>
    <row r="11842" spans="1:8">
      <c r="A11842" s="77" t="s">
        <v>49</v>
      </c>
      <c r="B11842">
        <v>13095500</v>
      </c>
      <c r="C11842" s="23">
        <v>44621</v>
      </c>
      <c r="D11842">
        <v>304</v>
      </c>
      <c r="E11842" t="s">
        <v>50</v>
      </c>
      <c r="F11842">
        <f t="shared" si="558"/>
        <v>3</v>
      </c>
      <c r="G11842">
        <f t="shared" si="559"/>
        <v>2022</v>
      </c>
      <c r="H11842">
        <f t="shared" si="560"/>
        <v>602.98400000000004</v>
      </c>
    </row>
    <row r="11843" spans="1:8">
      <c r="A11843" s="77" t="s">
        <v>49</v>
      </c>
      <c r="B11843">
        <v>13095500</v>
      </c>
      <c r="C11843" s="23">
        <v>44622</v>
      </c>
      <c r="D11843">
        <v>304</v>
      </c>
      <c r="E11843" t="s">
        <v>50</v>
      </c>
      <c r="F11843">
        <f t="shared" si="558"/>
        <v>3</v>
      </c>
      <c r="G11843">
        <f t="shared" si="559"/>
        <v>2022</v>
      </c>
      <c r="H11843">
        <f t="shared" si="560"/>
        <v>602.98400000000004</v>
      </c>
    </row>
    <row r="11844" spans="1:8">
      <c r="A11844" s="77" t="s">
        <v>49</v>
      </c>
      <c r="B11844">
        <v>13095500</v>
      </c>
      <c r="C11844" s="23">
        <v>44623</v>
      </c>
      <c r="D11844">
        <v>304</v>
      </c>
      <c r="E11844" t="s">
        <v>50</v>
      </c>
      <c r="F11844">
        <f t="shared" si="558"/>
        <v>3</v>
      </c>
      <c r="G11844">
        <f t="shared" si="559"/>
        <v>2022</v>
      </c>
      <c r="H11844">
        <f t="shared" si="560"/>
        <v>602.98400000000004</v>
      </c>
    </row>
    <row r="11845" spans="1:8">
      <c r="A11845" s="77" t="s">
        <v>49</v>
      </c>
      <c r="B11845">
        <v>13095500</v>
      </c>
      <c r="C11845" s="23">
        <v>44624</v>
      </c>
      <c r="D11845">
        <v>304</v>
      </c>
      <c r="E11845" t="s">
        <v>50</v>
      </c>
      <c r="F11845">
        <f t="shared" si="558"/>
        <v>3</v>
      </c>
      <c r="G11845">
        <f t="shared" si="559"/>
        <v>2022</v>
      </c>
      <c r="H11845">
        <f t="shared" si="560"/>
        <v>602.98400000000004</v>
      </c>
    </row>
    <row r="11846" spans="1:8">
      <c r="A11846" s="77" t="s">
        <v>49</v>
      </c>
      <c r="B11846">
        <v>13095500</v>
      </c>
      <c r="C11846" s="23">
        <v>44625</v>
      </c>
      <c r="D11846">
        <v>304</v>
      </c>
      <c r="E11846" t="s">
        <v>50</v>
      </c>
      <c r="F11846">
        <f t="shared" si="558"/>
        <v>3</v>
      </c>
      <c r="G11846">
        <f t="shared" si="559"/>
        <v>2022</v>
      </c>
      <c r="H11846">
        <f t="shared" si="560"/>
        <v>602.98400000000004</v>
      </c>
    </row>
    <row r="11847" spans="1:8">
      <c r="A11847" s="77" t="s">
        <v>49</v>
      </c>
      <c r="B11847">
        <v>13095500</v>
      </c>
      <c r="C11847" s="23">
        <v>44626</v>
      </c>
      <c r="D11847">
        <v>303</v>
      </c>
      <c r="E11847" t="s">
        <v>50</v>
      </c>
      <c r="F11847">
        <f t="shared" si="558"/>
        <v>3</v>
      </c>
      <c r="G11847">
        <f t="shared" si="559"/>
        <v>2022</v>
      </c>
      <c r="H11847">
        <f t="shared" si="560"/>
        <v>601.00049999999999</v>
      </c>
    </row>
    <row r="11848" spans="1:8">
      <c r="A11848" s="77" t="s">
        <v>49</v>
      </c>
      <c r="B11848">
        <v>13095500</v>
      </c>
      <c r="C11848" s="23">
        <v>44627</v>
      </c>
      <c r="D11848">
        <v>303</v>
      </c>
      <c r="E11848" t="s">
        <v>50</v>
      </c>
      <c r="F11848">
        <f t="shared" si="558"/>
        <v>3</v>
      </c>
      <c r="G11848">
        <f t="shared" si="559"/>
        <v>2022</v>
      </c>
      <c r="H11848">
        <f t="shared" si="560"/>
        <v>601.00049999999999</v>
      </c>
    </row>
    <row r="11849" spans="1:8">
      <c r="A11849" s="77" t="s">
        <v>49</v>
      </c>
      <c r="B11849">
        <v>13095500</v>
      </c>
      <c r="C11849" s="23">
        <v>44628</v>
      </c>
      <c r="D11849">
        <v>304</v>
      </c>
      <c r="E11849" t="s">
        <v>50</v>
      </c>
      <c r="F11849">
        <f t="shared" si="558"/>
        <v>3</v>
      </c>
      <c r="G11849">
        <f t="shared" si="559"/>
        <v>2022</v>
      </c>
      <c r="H11849">
        <f t="shared" si="560"/>
        <v>602.98400000000004</v>
      </c>
    </row>
    <row r="11850" spans="1:8">
      <c r="A11850" s="77" t="s">
        <v>49</v>
      </c>
      <c r="B11850">
        <v>13095500</v>
      </c>
      <c r="C11850" s="23">
        <v>44629</v>
      </c>
      <c r="D11850">
        <v>303</v>
      </c>
      <c r="E11850" t="s">
        <v>50</v>
      </c>
      <c r="F11850">
        <f t="shared" si="558"/>
        <v>3</v>
      </c>
      <c r="G11850">
        <f t="shared" si="559"/>
        <v>2022</v>
      </c>
      <c r="H11850">
        <f t="shared" si="560"/>
        <v>601.00049999999999</v>
      </c>
    </row>
    <row r="11851" spans="1:8">
      <c r="A11851" s="77" t="s">
        <v>49</v>
      </c>
      <c r="B11851">
        <v>13095500</v>
      </c>
      <c r="C11851" s="23">
        <v>44630</v>
      </c>
      <c r="D11851">
        <v>303</v>
      </c>
      <c r="E11851" t="s">
        <v>50</v>
      </c>
      <c r="F11851">
        <f t="shared" si="558"/>
        <v>3</v>
      </c>
      <c r="G11851">
        <f t="shared" si="559"/>
        <v>2022</v>
      </c>
      <c r="H11851">
        <f t="shared" si="560"/>
        <v>601.00049999999999</v>
      </c>
    </row>
    <row r="11852" spans="1:8">
      <c r="A11852" s="77" t="s">
        <v>49</v>
      </c>
      <c r="B11852">
        <v>13095500</v>
      </c>
      <c r="C11852" s="23">
        <v>44631</v>
      </c>
      <c r="D11852">
        <v>303</v>
      </c>
      <c r="E11852" t="s">
        <v>50</v>
      </c>
      <c r="F11852">
        <f t="shared" si="558"/>
        <v>3</v>
      </c>
      <c r="G11852">
        <f t="shared" si="559"/>
        <v>2022</v>
      </c>
      <c r="H11852">
        <f t="shared" si="560"/>
        <v>601.00049999999999</v>
      </c>
    </row>
    <row r="11853" spans="1:8">
      <c r="A11853" s="77" t="s">
        <v>49</v>
      </c>
      <c r="B11853">
        <v>13095500</v>
      </c>
      <c r="C11853" s="23">
        <v>44632</v>
      </c>
      <c r="D11853">
        <v>303</v>
      </c>
      <c r="E11853" t="s">
        <v>50</v>
      </c>
      <c r="F11853">
        <f t="shared" si="558"/>
        <v>3</v>
      </c>
      <c r="G11853">
        <f t="shared" si="559"/>
        <v>2022</v>
      </c>
      <c r="H11853">
        <f t="shared" si="560"/>
        <v>601.00049999999999</v>
      </c>
    </row>
    <row r="11854" spans="1:8">
      <c r="A11854" s="77" t="s">
        <v>49</v>
      </c>
      <c r="B11854">
        <v>13095500</v>
      </c>
      <c r="C11854" s="23">
        <v>44633</v>
      </c>
      <c r="D11854">
        <v>303</v>
      </c>
      <c r="E11854" t="s">
        <v>50</v>
      </c>
      <c r="F11854">
        <f t="shared" si="558"/>
        <v>3</v>
      </c>
      <c r="G11854">
        <f t="shared" si="559"/>
        <v>2022</v>
      </c>
      <c r="H11854">
        <f t="shared" si="560"/>
        <v>601.00049999999999</v>
      </c>
    </row>
    <row r="11855" spans="1:8">
      <c r="A11855" s="77" t="s">
        <v>49</v>
      </c>
      <c r="B11855">
        <v>13095500</v>
      </c>
      <c r="C11855" s="23">
        <v>44634</v>
      </c>
      <c r="D11855">
        <v>302</v>
      </c>
      <c r="E11855" t="s">
        <v>50</v>
      </c>
      <c r="F11855">
        <f t="shared" si="558"/>
        <v>3</v>
      </c>
      <c r="G11855">
        <f t="shared" si="559"/>
        <v>2022</v>
      </c>
      <c r="H11855">
        <f t="shared" si="560"/>
        <v>599.01700000000005</v>
      </c>
    </row>
    <row r="11856" spans="1:8">
      <c r="A11856" s="77" t="s">
        <v>49</v>
      </c>
      <c r="B11856">
        <v>13095500</v>
      </c>
      <c r="C11856" s="23">
        <v>44635</v>
      </c>
      <c r="D11856">
        <v>302</v>
      </c>
      <c r="E11856" t="s">
        <v>50</v>
      </c>
      <c r="F11856">
        <f t="shared" si="558"/>
        <v>3</v>
      </c>
      <c r="G11856">
        <f t="shared" si="559"/>
        <v>2022</v>
      </c>
      <c r="H11856">
        <f t="shared" si="560"/>
        <v>599.01700000000005</v>
      </c>
    </row>
    <row r="11857" spans="1:8">
      <c r="A11857" s="77" t="s">
        <v>49</v>
      </c>
      <c r="B11857">
        <v>13095500</v>
      </c>
      <c r="C11857" s="23">
        <v>44636</v>
      </c>
      <c r="D11857">
        <v>303</v>
      </c>
      <c r="E11857" t="s">
        <v>50</v>
      </c>
      <c r="F11857">
        <f t="shared" si="558"/>
        <v>3</v>
      </c>
      <c r="G11857">
        <f t="shared" si="559"/>
        <v>2022</v>
      </c>
      <c r="H11857">
        <f t="shared" si="560"/>
        <v>601.00049999999999</v>
      </c>
    </row>
    <row r="11858" spans="1:8">
      <c r="A11858" s="77" t="s">
        <v>49</v>
      </c>
      <c r="B11858">
        <v>13095500</v>
      </c>
      <c r="C11858" s="23">
        <v>44637</v>
      </c>
      <c r="D11858">
        <v>302</v>
      </c>
      <c r="E11858" t="s">
        <v>50</v>
      </c>
      <c r="F11858">
        <f t="shared" si="558"/>
        <v>3</v>
      </c>
      <c r="G11858">
        <f t="shared" si="559"/>
        <v>2022</v>
      </c>
      <c r="H11858">
        <f t="shared" si="560"/>
        <v>599.01700000000005</v>
      </c>
    </row>
    <row r="11859" spans="1:8">
      <c r="A11859" s="77" t="s">
        <v>49</v>
      </c>
      <c r="B11859">
        <v>13095500</v>
      </c>
      <c r="C11859" s="23">
        <v>44638</v>
      </c>
      <c r="D11859">
        <v>302</v>
      </c>
      <c r="E11859" t="s">
        <v>50</v>
      </c>
      <c r="F11859">
        <f t="shared" si="558"/>
        <v>3</v>
      </c>
      <c r="G11859">
        <f t="shared" si="559"/>
        <v>2022</v>
      </c>
      <c r="H11859">
        <f t="shared" si="560"/>
        <v>599.01700000000005</v>
      </c>
    </row>
    <row r="11860" spans="1:8">
      <c r="A11860" s="77" t="s">
        <v>49</v>
      </c>
      <c r="B11860">
        <v>13095500</v>
      </c>
      <c r="C11860" s="23">
        <v>44639</v>
      </c>
      <c r="D11860">
        <v>302</v>
      </c>
      <c r="E11860" t="s">
        <v>50</v>
      </c>
      <c r="F11860">
        <f t="shared" si="558"/>
        <v>3</v>
      </c>
      <c r="G11860">
        <f t="shared" si="559"/>
        <v>2022</v>
      </c>
      <c r="H11860">
        <f t="shared" si="560"/>
        <v>599.01700000000005</v>
      </c>
    </row>
    <row r="11861" spans="1:8">
      <c r="A11861" s="77" t="s">
        <v>49</v>
      </c>
      <c r="B11861">
        <v>13095500</v>
      </c>
      <c r="C11861" s="23">
        <v>44640</v>
      </c>
      <c r="D11861">
        <v>303</v>
      </c>
      <c r="E11861" t="s">
        <v>50</v>
      </c>
      <c r="F11861">
        <f t="shared" si="558"/>
        <v>3</v>
      </c>
      <c r="G11861">
        <f t="shared" si="559"/>
        <v>2022</v>
      </c>
      <c r="H11861">
        <f t="shared" si="560"/>
        <v>601.00049999999999</v>
      </c>
    </row>
    <row r="11862" spans="1:8">
      <c r="A11862" s="77" t="s">
        <v>49</v>
      </c>
      <c r="B11862">
        <v>13095500</v>
      </c>
      <c r="C11862" s="23">
        <v>44641</v>
      </c>
      <c r="D11862">
        <v>302</v>
      </c>
      <c r="E11862" t="s">
        <v>50</v>
      </c>
      <c r="F11862">
        <f t="shared" si="558"/>
        <v>3</v>
      </c>
      <c r="G11862">
        <f t="shared" si="559"/>
        <v>2022</v>
      </c>
      <c r="H11862">
        <f t="shared" si="560"/>
        <v>599.01700000000005</v>
      </c>
    </row>
    <row r="11863" spans="1:8">
      <c r="A11863" s="77" t="s">
        <v>49</v>
      </c>
      <c r="B11863">
        <v>13095500</v>
      </c>
      <c r="C11863" s="23">
        <v>44642</v>
      </c>
      <c r="D11863">
        <v>302</v>
      </c>
      <c r="E11863" t="s">
        <v>50</v>
      </c>
      <c r="F11863">
        <f t="shared" si="558"/>
        <v>3</v>
      </c>
      <c r="G11863">
        <f t="shared" si="559"/>
        <v>2022</v>
      </c>
      <c r="H11863">
        <f t="shared" si="560"/>
        <v>599.01700000000005</v>
      </c>
    </row>
    <row r="11864" spans="1:8">
      <c r="A11864" s="77" t="s">
        <v>49</v>
      </c>
      <c r="B11864">
        <v>13095500</v>
      </c>
      <c r="C11864" s="23">
        <v>44643</v>
      </c>
      <c r="D11864">
        <v>302</v>
      </c>
      <c r="E11864" t="s">
        <v>50</v>
      </c>
      <c r="F11864">
        <f t="shared" si="558"/>
        <v>3</v>
      </c>
      <c r="G11864">
        <f t="shared" si="559"/>
        <v>2022</v>
      </c>
      <c r="H11864">
        <f t="shared" si="560"/>
        <v>599.01700000000005</v>
      </c>
    </row>
    <row r="11865" spans="1:8">
      <c r="A11865" s="77" t="s">
        <v>49</v>
      </c>
      <c r="B11865">
        <v>13095500</v>
      </c>
      <c r="C11865" s="23">
        <v>44644</v>
      </c>
      <c r="D11865">
        <v>302</v>
      </c>
      <c r="E11865" t="s">
        <v>50</v>
      </c>
      <c r="F11865">
        <f t="shared" si="558"/>
        <v>3</v>
      </c>
      <c r="G11865">
        <f t="shared" si="559"/>
        <v>2022</v>
      </c>
      <c r="H11865">
        <f t="shared" si="560"/>
        <v>599.01700000000005</v>
      </c>
    </row>
    <row r="11866" spans="1:8">
      <c r="A11866" s="77" t="s">
        <v>49</v>
      </c>
      <c r="B11866">
        <v>13095500</v>
      </c>
      <c r="C11866" s="23">
        <v>44645</v>
      </c>
      <c r="D11866">
        <v>302</v>
      </c>
      <c r="E11866" t="s">
        <v>50</v>
      </c>
      <c r="F11866">
        <f t="shared" si="558"/>
        <v>3</v>
      </c>
      <c r="G11866">
        <f t="shared" si="559"/>
        <v>2022</v>
      </c>
      <c r="H11866">
        <f t="shared" si="560"/>
        <v>599.01700000000005</v>
      </c>
    </row>
    <row r="11867" spans="1:8">
      <c r="A11867" s="77" t="s">
        <v>49</v>
      </c>
      <c r="B11867">
        <v>13095500</v>
      </c>
      <c r="C11867" s="23">
        <v>44646</v>
      </c>
      <c r="D11867">
        <v>302</v>
      </c>
      <c r="E11867" t="s">
        <v>50</v>
      </c>
      <c r="F11867">
        <f t="shared" si="558"/>
        <v>3</v>
      </c>
      <c r="G11867">
        <f t="shared" si="559"/>
        <v>2022</v>
      </c>
      <c r="H11867">
        <f t="shared" si="560"/>
        <v>599.01700000000005</v>
      </c>
    </row>
    <row r="11868" spans="1:8">
      <c r="A11868" s="77" t="s">
        <v>49</v>
      </c>
      <c r="B11868">
        <v>13095500</v>
      </c>
      <c r="C11868" s="23">
        <v>44647</v>
      </c>
      <c r="D11868">
        <v>303</v>
      </c>
      <c r="E11868" t="s">
        <v>50</v>
      </c>
      <c r="F11868">
        <f t="shared" si="558"/>
        <v>3</v>
      </c>
      <c r="G11868">
        <f t="shared" si="559"/>
        <v>2022</v>
      </c>
      <c r="H11868">
        <f t="shared" si="560"/>
        <v>601.00049999999999</v>
      </c>
    </row>
    <row r="11869" spans="1:8">
      <c r="A11869" s="77" t="s">
        <v>49</v>
      </c>
      <c r="B11869">
        <v>13095500</v>
      </c>
      <c r="C11869" s="23">
        <v>44648</v>
      </c>
      <c r="D11869">
        <v>302</v>
      </c>
      <c r="E11869" t="s">
        <v>50</v>
      </c>
      <c r="F11869">
        <f t="shared" si="558"/>
        <v>3</v>
      </c>
      <c r="G11869">
        <f t="shared" si="559"/>
        <v>2022</v>
      </c>
      <c r="H11869">
        <f t="shared" si="560"/>
        <v>599.01700000000005</v>
      </c>
    </row>
    <row r="11870" spans="1:8">
      <c r="A11870" s="77" t="s">
        <v>49</v>
      </c>
      <c r="B11870">
        <v>13095500</v>
      </c>
      <c r="C11870" s="23">
        <v>44649</v>
      </c>
      <c r="D11870">
        <v>302</v>
      </c>
      <c r="E11870" t="s">
        <v>50</v>
      </c>
      <c r="F11870">
        <f t="shared" ref="F11870:F11872" si="561">MONTH(C11870)</f>
        <v>3</v>
      </c>
      <c r="G11870">
        <f t="shared" ref="G11870:G11872" si="562">IF(F11870&gt;10,YEAR(C11870)+1,YEAR(C11870))</f>
        <v>2022</v>
      </c>
      <c r="H11870">
        <f t="shared" ref="H11870:H11872" si="563">D11870*1.9835</f>
        <v>599.01700000000005</v>
      </c>
    </row>
    <row r="11871" spans="1:8">
      <c r="A11871" s="77" t="s">
        <v>49</v>
      </c>
      <c r="B11871">
        <v>13095500</v>
      </c>
      <c r="C11871" s="23">
        <v>44650</v>
      </c>
      <c r="D11871">
        <v>302</v>
      </c>
      <c r="E11871" t="s">
        <v>50</v>
      </c>
      <c r="F11871">
        <f t="shared" si="561"/>
        <v>3</v>
      </c>
      <c r="G11871">
        <f t="shared" si="562"/>
        <v>2022</v>
      </c>
      <c r="H11871">
        <f t="shared" si="563"/>
        <v>599.01700000000005</v>
      </c>
    </row>
    <row r="11872" spans="1:8">
      <c r="A11872" s="77" t="s">
        <v>49</v>
      </c>
      <c r="B11872">
        <v>13095500</v>
      </c>
      <c r="C11872" s="23">
        <v>44651</v>
      </c>
      <c r="D11872">
        <v>302</v>
      </c>
      <c r="E11872" t="s">
        <v>50</v>
      </c>
      <c r="F11872">
        <f t="shared" si="561"/>
        <v>3</v>
      </c>
      <c r="G11872">
        <f t="shared" si="562"/>
        <v>2022</v>
      </c>
      <c r="H11872">
        <f t="shared" si="563"/>
        <v>599.01700000000005</v>
      </c>
    </row>
    <row r="11873" spans="1:8">
      <c r="A11873" s="77" t="s">
        <v>49</v>
      </c>
      <c r="B11873">
        <v>13095500</v>
      </c>
      <c r="C11873" s="23">
        <v>44652</v>
      </c>
      <c r="D11873">
        <v>302</v>
      </c>
      <c r="E11873" t="s">
        <v>50</v>
      </c>
      <c r="F11873">
        <f t="shared" ref="F11873:F11936" si="564">MONTH(C11873)</f>
        <v>4</v>
      </c>
      <c r="G11873">
        <f t="shared" ref="G11873:G11936" si="565">IF(F11873&gt;10,YEAR(C11873)+1,YEAR(C11873))</f>
        <v>2022</v>
      </c>
      <c r="H11873">
        <f t="shared" ref="H11873:H11936" si="566">D11873*1.9835</f>
        <v>599.01700000000005</v>
      </c>
    </row>
    <row r="11874" spans="1:8">
      <c r="A11874" s="77" t="s">
        <v>49</v>
      </c>
      <c r="B11874">
        <v>13095500</v>
      </c>
      <c r="C11874" s="23">
        <v>44653</v>
      </c>
      <c r="D11874">
        <v>302</v>
      </c>
      <c r="E11874" t="s">
        <v>50</v>
      </c>
      <c r="F11874">
        <f t="shared" si="564"/>
        <v>4</v>
      </c>
      <c r="G11874">
        <f t="shared" si="565"/>
        <v>2022</v>
      </c>
      <c r="H11874">
        <f t="shared" si="566"/>
        <v>599.01700000000005</v>
      </c>
    </row>
    <row r="11875" spans="1:8">
      <c r="A11875" s="77" t="s">
        <v>49</v>
      </c>
      <c r="B11875">
        <v>13095500</v>
      </c>
      <c r="C11875" s="23">
        <v>44654</v>
      </c>
      <c r="D11875">
        <v>302</v>
      </c>
      <c r="E11875" t="s">
        <v>50</v>
      </c>
      <c r="F11875">
        <f t="shared" si="564"/>
        <v>4</v>
      </c>
      <c r="G11875">
        <f t="shared" si="565"/>
        <v>2022</v>
      </c>
      <c r="H11875">
        <f t="shared" si="566"/>
        <v>599.01700000000005</v>
      </c>
    </row>
    <row r="11876" spans="1:8">
      <c r="A11876" s="77" t="s">
        <v>49</v>
      </c>
      <c r="B11876">
        <v>13095500</v>
      </c>
      <c r="C11876" s="23">
        <v>44655</v>
      </c>
      <c r="D11876">
        <v>302</v>
      </c>
      <c r="E11876" t="s">
        <v>50</v>
      </c>
      <c r="F11876">
        <f t="shared" si="564"/>
        <v>4</v>
      </c>
      <c r="G11876">
        <f t="shared" si="565"/>
        <v>2022</v>
      </c>
      <c r="H11876">
        <f t="shared" si="566"/>
        <v>599.01700000000005</v>
      </c>
    </row>
    <row r="11877" spans="1:8">
      <c r="A11877" s="77" t="s">
        <v>49</v>
      </c>
      <c r="B11877">
        <v>13095500</v>
      </c>
      <c r="C11877" s="23">
        <v>44656</v>
      </c>
      <c r="D11877">
        <v>302</v>
      </c>
      <c r="E11877" t="s">
        <v>50</v>
      </c>
      <c r="F11877">
        <f t="shared" si="564"/>
        <v>4</v>
      </c>
      <c r="G11877">
        <f t="shared" si="565"/>
        <v>2022</v>
      </c>
      <c r="H11877">
        <f t="shared" si="566"/>
        <v>599.01700000000005</v>
      </c>
    </row>
    <row r="11878" spans="1:8">
      <c r="A11878" s="77" t="s">
        <v>49</v>
      </c>
      <c r="B11878">
        <v>13095500</v>
      </c>
      <c r="C11878" s="23">
        <v>44657</v>
      </c>
      <c r="D11878">
        <v>302</v>
      </c>
      <c r="E11878" t="s">
        <v>50</v>
      </c>
      <c r="F11878">
        <f t="shared" si="564"/>
        <v>4</v>
      </c>
      <c r="G11878">
        <f t="shared" si="565"/>
        <v>2022</v>
      </c>
      <c r="H11878">
        <f t="shared" si="566"/>
        <v>599.01700000000005</v>
      </c>
    </row>
    <row r="11879" spans="1:8">
      <c r="A11879" s="77" t="s">
        <v>49</v>
      </c>
      <c r="B11879">
        <v>13095500</v>
      </c>
      <c r="C11879" s="23">
        <v>44658</v>
      </c>
      <c r="D11879">
        <v>301</v>
      </c>
      <c r="E11879" t="s">
        <v>50</v>
      </c>
      <c r="F11879">
        <f t="shared" si="564"/>
        <v>4</v>
      </c>
      <c r="G11879">
        <f t="shared" si="565"/>
        <v>2022</v>
      </c>
      <c r="H11879">
        <f t="shared" si="566"/>
        <v>597.0335</v>
      </c>
    </row>
    <row r="11880" spans="1:8">
      <c r="A11880" s="77" t="s">
        <v>49</v>
      </c>
      <c r="B11880">
        <v>13095500</v>
      </c>
      <c r="C11880" s="23">
        <v>44659</v>
      </c>
      <c r="D11880">
        <v>302</v>
      </c>
      <c r="E11880" t="s">
        <v>50</v>
      </c>
      <c r="F11880">
        <f t="shared" si="564"/>
        <v>4</v>
      </c>
      <c r="G11880">
        <f t="shared" si="565"/>
        <v>2022</v>
      </c>
      <c r="H11880">
        <f t="shared" si="566"/>
        <v>599.01700000000005</v>
      </c>
    </row>
    <row r="11881" spans="1:8">
      <c r="A11881" s="77" t="s">
        <v>49</v>
      </c>
      <c r="B11881">
        <v>13095500</v>
      </c>
      <c r="C11881" s="23">
        <v>44660</v>
      </c>
      <c r="D11881">
        <v>302</v>
      </c>
      <c r="E11881" t="s">
        <v>50</v>
      </c>
      <c r="F11881">
        <f t="shared" si="564"/>
        <v>4</v>
      </c>
      <c r="G11881">
        <f t="shared" si="565"/>
        <v>2022</v>
      </c>
      <c r="H11881">
        <f t="shared" si="566"/>
        <v>599.01700000000005</v>
      </c>
    </row>
    <row r="11882" spans="1:8">
      <c r="A11882" s="77" t="s">
        <v>49</v>
      </c>
      <c r="B11882">
        <v>13095500</v>
      </c>
      <c r="C11882" s="23">
        <v>44661</v>
      </c>
      <c r="D11882">
        <v>302</v>
      </c>
      <c r="E11882" t="s">
        <v>50</v>
      </c>
      <c r="F11882">
        <f t="shared" si="564"/>
        <v>4</v>
      </c>
      <c r="G11882">
        <f t="shared" si="565"/>
        <v>2022</v>
      </c>
      <c r="H11882">
        <f t="shared" si="566"/>
        <v>599.01700000000005</v>
      </c>
    </row>
    <row r="11883" spans="1:8">
      <c r="A11883" s="77" t="s">
        <v>49</v>
      </c>
      <c r="B11883">
        <v>13095500</v>
      </c>
      <c r="C11883" s="23">
        <v>44662</v>
      </c>
      <c r="D11883">
        <v>302</v>
      </c>
      <c r="E11883" t="s">
        <v>50</v>
      </c>
      <c r="F11883">
        <f t="shared" si="564"/>
        <v>4</v>
      </c>
      <c r="G11883">
        <f t="shared" si="565"/>
        <v>2022</v>
      </c>
      <c r="H11883">
        <f t="shared" si="566"/>
        <v>599.01700000000005</v>
      </c>
    </row>
    <row r="11884" spans="1:8">
      <c r="A11884" s="77" t="s">
        <v>49</v>
      </c>
      <c r="B11884">
        <v>13095500</v>
      </c>
      <c r="C11884" s="23">
        <v>44663</v>
      </c>
      <c r="D11884">
        <v>302</v>
      </c>
      <c r="E11884" t="s">
        <v>50</v>
      </c>
      <c r="F11884">
        <f t="shared" si="564"/>
        <v>4</v>
      </c>
      <c r="G11884">
        <f t="shared" si="565"/>
        <v>2022</v>
      </c>
      <c r="H11884">
        <f t="shared" si="566"/>
        <v>599.01700000000005</v>
      </c>
    </row>
    <row r="11885" spans="1:8">
      <c r="A11885" s="77" t="s">
        <v>49</v>
      </c>
      <c r="B11885">
        <v>13095500</v>
      </c>
      <c r="C11885" s="23">
        <v>44664</v>
      </c>
      <c r="D11885">
        <v>302</v>
      </c>
      <c r="E11885" t="s">
        <v>50</v>
      </c>
      <c r="F11885">
        <f t="shared" si="564"/>
        <v>4</v>
      </c>
      <c r="G11885">
        <f t="shared" si="565"/>
        <v>2022</v>
      </c>
      <c r="H11885">
        <f t="shared" si="566"/>
        <v>599.01700000000005</v>
      </c>
    </row>
    <row r="11886" spans="1:8">
      <c r="A11886" s="77" t="s">
        <v>49</v>
      </c>
      <c r="B11886">
        <v>13095500</v>
      </c>
      <c r="C11886" s="23">
        <v>44665</v>
      </c>
      <c r="D11886">
        <v>302</v>
      </c>
      <c r="E11886" t="s">
        <v>50</v>
      </c>
      <c r="F11886">
        <f t="shared" si="564"/>
        <v>4</v>
      </c>
      <c r="G11886">
        <f t="shared" si="565"/>
        <v>2022</v>
      </c>
      <c r="H11886">
        <f t="shared" si="566"/>
        <v>599.01700000000005</v>
      </c>
    </row>
    <row r="11887" spans="1:8">
      <c r="A11887" s="77" t="s">
        <v>49</v>
      </c>
      <c r="B11887">
        <v>13095500</v>
      </c>
      <c r="C11887" s="23">
        <v>44666</v>
      </c>
      <c r="D11887">
        <v>302</v>
      </c>
      <c r="E11887" t="s">
        <v>50</v>
      </c>
      <c r="F11887">
        <f t="shared" si="564"/>
        <v>4</v>
      </c>
      <c r="G11887">
        <f t="shared" si="565"/>
        <v>2022</v>
      </c>
      <c r="H11887">
        <f t="shared" si="566"/>
        <v>599.01700000000005</v>
      </c>
    </row>
    <row r="11888" spans="1:8">
      <c r="A11888" s="77" t="s">
        <v>49</v>
      </c>
      <c r="B11888">
        <v>13095500</v>
      </c>
      <c r="C11888" s="23">
        <v>44667</v>
      </c>
      <c r="D11888">
        <v>302</v>
      </c>
      <c r="E11888" t="s">
        <v>50</v>
      </c>
      <c r="F11888">
        <f t="shared" si="564"/>
        <v>4</v>
      </c>
      <c r="G11888">
        <f t="shared" si="565"/>
        <v>2022</v>
      </c>
      <c r="H11888">
        <f t="shared" si="566"/>
        <v>599.01700000000005</v>
      </c>
    </row>
    <row r="11889" spans="1:8">
      <c r="A11889" s="77" t="s">
        <v>49</v>
      </c>
      <c r="B11889">
        <v>13095500</v>
      </c>
      <c r="C11889" s="23">
        <v>44668</v>
      </c>
      <c r="D11889">
        <v>302</v>
      </c>
      <c r="E11889" t="s">
        <v>50</v>
      </c>
      <c r="F11889">
        <f t="shared" si="564"/>
        <v>4</v>
      </c>
      <c r="G11889">
        <f t="shared" si="565"/>
        <v>2022</v>
      </c>
      <c r="H11889">
        <f t="shared" si="566"/>
        <v>599.01700000000005</v>
      </c>
    </row>
    <row r="11890" spans="1:8">
      <c r="A11890" s="77" t="s">
        <v>49</v>
      </c>
      <c r="B11890">
        <v>13095500</v>
      </c>
      <c r="C11890" s="23">
        <v>44669</v>
      </c>
      <c r="D11890">
        <v>301</v>
      </c>
      <c r="E11890" t="s">
        <v>50</v>
      </c>
      <c r="F11890">
        <f t="shared" si="564"/>
        <v>4</v>
      </c>
      <c r="G11890">
        <f t="shared" si="565"/>
        <v>2022</v>
      </c>
      <c r="H11890">
        <f t="shared" si="566"/>
        <v>597.0335</v>
      </c>
    </row>
    <row r="11891" spans="1:8">
      <c r="A11891" s="77" t="s">
        <v>49</v>
      </c>
      <c r="B11891">
        <v>13095500</v>
      </c>
      <c r="C11891" s="23">
        <v>44670</v>
      </c>
      <c r="D11891">
        <v>302</v>
      </c>
      <c r="E11891" t="s">
        <v>50</v>
      </c>
      <c r="F11891">
        <f t="shared" si="564"/>
        <v>4</v>
      </c>
      <c r="G11891">
        <f t="shared" si="565"/>
        <v>2022</v>
      </c>
      <c r="H11891">
        <f t="shared" si="566"/>
        <v>599.01700000000005</v>
      </c>
    </row>
    <row r="11892" spans="1:8">
      <c r="A11892" s="77" t="s">
        <v>49</v>
      </c>
      <c r="B11892">
        <v>13095500</v>
      </c>
      <c r="C11892" s="23">
        <v>44671</v>
      </c>
      <c r="D11892">
        <v>301</v>
      </c>
      <c r="E11892" t="s">
        <v>50</v>
      </c>
      <c r="F11892">
        <f t="shared" si="564"/>
        <v>4</v>
      </c>
      <c r="G11892">
        <f t="shared" si="565"/>
        <v>2022</v>
      </c>
      <c r="H11892">
        <f t="shared" si="566"/>
        <v>597.0335</v>
      </c>
    </row>
    <row r="11893" spans="1:8">
      <c r="A11893" s="77" t="s">
        <v>49</v>
      </c>
      <c r="B11893">
        <v>13095500</v>
      </c>
      <c r="C11893" s="23">
        <v>44672</v>
      </c>
      <c r="D11893">
        <v>301</v>
      </c>
      <c r="E11893" t="s">
        <v>50</v>
      </c>
      <c r="F11893">
        <f t="shared" si="564"/>
        <v>4</v>
      </c>
      <c r="G11893">
        <f t="shared" si="565"/>
        <v>2022</v>
      </c>
      <c r="H11893">
        <f t="shared" si="566"/>
        <v>597.0335</v>
      </c>
    </row>
    <row r="11894" spans="1:8">
      <c r="A11894" s="77" t="s">
        <v>49</v>
      </c>
      <c r="B11894">
        <v>13095500</v>
      </c>
      <c r="C11894" s="23">
        <v>44673</v>
      </c>
      <c r="D11894">
        <v>301</v>
      </c>
      <c r="E11894" t="s">
        <v>50</v>
      </c>
      <c r="F11894">
        <f t="shared" si="564"/>
        <v>4</v>
      </c>
      <c r="G11894">
        <f t="shared" si="565"/>
        <v>2022</v>
      </c>
      <c r="H11894">
        <f t="shared" si="566"/>
        <v>597.0335</v>
      </c>
    </row>
    <row r="11895" spans="1:8">
      <c r="A11895" s="77" t="s">
        <v>49</v>
      </c>
      <c r="B11895">
        <v>13095500</v>
      </c>
      <c r="C11895" s="23">
        <v>44674</v>
      </c>
      <c r="D11895">
        <v>301</v>
      </c>
      <c r="E11895" t="s">
        <v>50</v>
      </c>
      <c r="F11895">
        <f t="shared" si="564"/>
        <v>4</v>
      </c>
      <c r="G11895">
        <f t="shared" si="565"/>
        <v>2022</v>
      </c>
      <c r="H11895">
        <f t="shared" si="566"/>
        <v>597.0335</v>
      </c>
    </row>
    <row r="11896" spans="1:8">
      <c r="A11896" s="77" t="s">
        <v>49</v>
      </c>
      <c r="B11896">
        <v>13095500</v>
      </c>
      <c r="C11896" s="23">
        <v>44675</v>
      </c>
      <c r="D11896">
        <v>301</v>
      </c>
      <c r="E11896" t="s">
        <v>50</v>
      </c>
      <c r="F11896">
        <f t="shared" si="564"/>
        <v>4</v>
      </c>
      <c r="G11896">
        <f t="shared" si="565"/>
        <v>2022</v>
      </c>
      <c r="H11896">
        <f t="shared" si="566"/>
        <v>597.0335</v>
      </c>
    </row>
    <row r="11897" spans="1:8">
      <c r="A11897" s="77" t="s">
        <v>49</v>
      </c>
      <c r="B11897">
        <v>13095500</v>
      </c>
      <c r="C11897" s="23">
        <v>44676</v>
      </c>
      <c r="D11897">
        <v>301</v>
      </c>
      <c r="E11897" t="s">
        <v>50</v>
      </c>
      <c r="F11897">
        <f t="shared" si="564"/>
        <v>4</v>
      </c>
      <c r="G11897">
        <f t="shared" si="565"/>
        <v>2022</v>
      </c>
      <c r="H11897">
        <f t="shared" si="566"/>
        <v>597.0335</v>
      </c>
    </row>
    <row r="11898" spans="1:8">
      <c r="A11898" s="77" t="s">
        <v>49</v>
      </c>
      <c r="B11898">
        <v>13095500</v>
      </c>
      <c r="C11898" s="23">
        <v>44677</v>
      </c>
      <c r="D11898">
        <v>301</v>
      </c>
      <c r="E11898" t="s">
        <v>50</v>
      </c>
      <c r="F11898">
        <f t="shared" si="564"/>
        <v>4</v>
      </c>
      <c r="G11898">
        <f t="shared" si="565"/>
        <v>2022</v>
      </c>
      <c r="H11898">
        <f t="shared" si="566"/>
        <v>597.0335</v>
      </c>
    </row>
    <row r="11899" spans="1:8">
      <c r="A11899" s="77" t="s">
        <v>49</v>
      </c>
      <c r="B11899">
        <v>13095500</v>
      </c>
      <c r="C11899" s="23">
        <v>44678</v>
      </c>
      <c r="D11899">
        <v>301</v>
      </c>
      <c r="E11899" t="s">
        <v>50</v>
      </c>
      <c r="F11899">
        <f t="shared" si="564"/>
        <v>4</v>
      </c>
      <c r="G11899">
        <f t="shared" si="565"/>
        <v>2022</v>
      </c>
      <c r="H11899">
        <f t="shared" si="566"/>
        <v>597.0335</v>
      </c>
    </row>
    <row r="11900" spans="1:8">
      <c r="A11900" s="77" t="s">
        <v>49</v>
      </c>
      <c r="B11900">
        <v>13095500</v>
      </c>
      <c r="C11900" s="23">
        <v>44679</v>
      </c>
      <c r="D11900">
        <v>301</v>
      </c>
      <c r="E11900" t="s">
        <v>50</v>
      </c>
      <c r="F11900">
        <f t="shared" si="564"/>
        <v>4</v>
      </c>
      <c r="G11900">
        <f t="shared" si="565"/>
        <v>2022</v>
      </c>
      <c r="H11900">
        <f t="shared" si="566"/>
        <v>597.0335</v>
      </c>
    </row>
    <row r="11901" spans="1:8">
      <c r="A11901" s="77" t="s">
        <v>49</v>
      </c>
      <c r="B11901">
        <v>13095500</v>
      </c>
      <c r="C11901" s="23">
        <v>44680</v>
      </c>
      <c r="D11901">
        <v>300</v>
      </c>
      <c r="E11901" t="s">
        <v>50</v>
      </c>
      <c r="F11901">
        <f t="shared" si="564"/>
        <v>4</v>
      </c>
      <c r="G11901">
        <f t="shared" si="565"/>
        <v>2022</v>
      </c>
      <c r="H11901">
        <f t="shared" si="566"/>
        <v>595.05000000000007</v>
      </c>
    </row>
    <row r="11902" spans="1:8">
      <c r="A11902" s="77" t="s">
        <v>49</v>
      </c>
      <c r="B11902">
        <v>13095500</v>
      </c>
      <c r="C11902" s="23">
        <v>44681</v>
      </c>
      <c r="D11902">
        <v>300</v>
      </c>
      <c r="E11902" t="s">
        <v>50</v>
      </c>
      <c r="F11902">
        <f t="shared" si="564"/>
        <v>4</v>
      </c>
      <c r="G11902">
        <f t="shared" si="565"/>
        <v>2022</v>
      </c>
      <c r="H11902">
        <f t="shared" si="566"/>
        <v>595.05000000000007</v>
      </c>
    </row>
    <row r="11903" spans="1:8">
      <c r="A11903" s="77" t="s">
        <v>49</v>
      </c>
      <c r="B11903">
        <v>13095500</v>
      </c>
      <c r="C11903" s="23">
        <v>44682</v>
      </c>
      <c r="D11903">
        <v>300</v>
      </c>
      <c r="E11903" t="s">
        <v>50</v>
      </c>
      <c r="F11903">
        <f t="shared" si="564"/>
        <v>5</v>
      </c>
      <c r="G11903">
        <f t="shared" si="565"/>
        <v>2022</v>
      </c>
      <c r="H11903">
        <f t="shared" si="566"/>
        <v>595.05000000000007</v>
      </c>
    </row>
    <row r="11904" spans="1:8">
      <c r="A11904" s="77" t="s">
        <v>49</v>
      </c>
      <c r="B11904">
        <v>13095500</v>
      </c>
      <c r="C11904" s="23">
        <v>44683</v>
      </c>
      <c r="D11904">
        <v>300</v>
      </c>
      <c r="E11904" t="s">
        <v>50</v>
      </c>
      <c r="F11904">
        <f t="shared" si="564"/>
        <v>5</v>
      </c>
      <c r="G11904">
        <f t="shared" si="565"/>
        <v>2022</v>
      </c>
      <c r="H11904">
        <f t="shared" si="566"/>
        <v>595.05000000000007</v>
      </c>
    </row>
    <row r="11905" spans="1:8">
      <c r="A11905" s="77" t="s">
        <v>49</v>
      </c>
      <c r="B11905">
        <v>13095500</v>
      </c>
      <c r="C11905" s="23">
        <v>44684</v>
      </c>
      <c r="D11905">
        <v>299</v>
      </c>
      <c r="E11905" t="s">
        <v>50</v>
      </c>
      <c r="F11905">
        <f t="shared" si="564"/>
        <v>5</v>
      </c>
      <c r="G11905">
        <f t="shared" si="565"/>
        <v>2022</v>
      </c>
      <c r="H11905">
        <f t="shared" si="566"/>
        <v>593.06650000000002</v>
      </c>
    </row>
    <row r="11906" spans="1:8">
      <c r="A11906" s="77" t="s">
        <v>49</v>
      </c>
      <c r="B11906">
        <v>13095500</v>
      </c>
      <c r="C11906" s="23">
        <v>44685</v>
      </c>
      <c r="D11906">
        <v>299</v>
      </c>
      <c r="E11906" t="s">
        <v>50</v>
      </c>
      <c r="F11906">
        <f t="shared" si="564"/>
        <v>5</v>
      </c>
      <c r="G11906">
        <f t="shared" si="565"/>
        <v>2022</v>
      </c>
      <c r="H11906">
        <f t="shared" si="566"/>
        <v>593.06650000000002</v>
      </c>
    </row>
    <row r="11907" spans="1:8">
      <c r="A11907" s="77" t="s">
        <v>49</v>
      </c>
      <c r="B11907">
        <v>13095500</v>
      </c>
      <c r="C11907" s="23">
        <v>44686</v>
      </c>
      <c r="D11907">
        <v>299</v>
      </c>
      <c r="E11907" t="s">
        <v>50</v>
      </c>
      <c r="F11907">
        <f t="shared" si="564"/>
        <v>5</v>
      </c>
      <c r="G11907">
        <f t="shared" si="565"/>
        <v>2022</v>
      </c>
      <c r="H11907">
        <f t="shared" si="566"/>
        <v>593.06650000000002</v>
      </c>
    </row>
    <row r="11908" spans="1:8">
      <c r="A11908" s="77" t="s">
        <v>49</v>
      </c>
      <c r="B11908">
        <v>13095500</v>
      </c>
      <c r="C11908" s="23">
        <v>44687</v>
      </c>
      <c r="D11908">
        <v>298</v>
      </c>
      <c r="E11908" t="s">
        <v>50</v>
      </c>
      <c r="F11908">
        <f t="shared" si="564"/>
        <v>5</v>
      </c>
      <c r="G11908">
        <f t="shared" si="565"/>
        <v>2022</v>
      </c>
      <c r="H11908">
        <f t="shared" si="566"/>
        <v>591.08299999999997</v>
      </c>
    </row>
    <row r="11909" spans="1:8">
      <c r="A11909" s="77" t="s">
        <v>49</v>
      </c>
      <c r="B11909">
        <v>13095500</v>
      </c>
      <c r="C11909" s="23">
        <v>44688</v>
      </c>
      <c r="D11909">
        <v>298</v>
      </c>
      <c r="E11909" t="s">
        <v>50</v>
      </c>
      <c r="F11909">
        <f t="shared" si="564"/>
        <v>5</v>
      </c>
      <c r="G11909">
        <f t="shared" si="565"/>
        <v>2022</v>
      </c>
      <c r="H11909">
        <f t="shared" si="566"/>
        <v>591.08299999999997</v>
      </c>
    </row>
    <row r="11910" spans="1:8">
      <c r="A11910" s="77" t="s">
        <v>49</v>
      </c>
      <c r="B11910">
        <v>13095500</v>
      </c>
      <c r="C11910" s="23">
        <v>44689</v>
      </c>
      <c r="D11910">
        <v>299</v>
      </c>
      <c r="E11910" t="s">
        <v>50</v>
      </c>
      <c r="F11910">
        <f t="shared" si="564"/>
        <v>5</v>
      </c>
      <c r="G11910">
        <f t="shared" si="565"/>
        <v>2022</v>
      </c>
      <c r="H11910">
        <f t="shared" si="566"/>
        <v>593.06650000000002</v>
      </c>
    </row>
    <row r="11911" spans="1:8">
      <c r="A11911" s="77" t="s">
        <v>49</v>
      </c>
      <c r="B11911">
        <v>13095500</v>
      </c>
      <c r="C11911" s="23">
        <v>44690</v>
      </c>
      <c r="D11911">
        <v>299</v>
      </c>
      <c r="E11911" t="s">
        <v>50</v>
      </c>
      <c r="F11911">
        <f t="shared" si="564"/>
        <v>5</v>
      </c>
      <c r="G11911">
        <f t="shared" si="565"/>
        <v>2022</v>
      </c>
      <c r="H11911">
        <f t="shared" si="566"/>
        <v>593.06650000000002</v>
      </c>
    </row>
    <row r="11912" spans="1:8">
      <c r="A11912" s="77" t="s">
        <v>49</v>
      </c>
      <c r="B11912">
        <v>13095500</v>
      </c>
      <c r="C11912" s="23">
        <v>44691</v>
      </c>
      <c r="D11912">
        <v>299</v>
      </c>
      <c r="E11912" t="s">
        <v>50</v>
      </c>
      <c r="F11912">
        <f t="shared" si="564"/>
        <v>5</v>
      </c>
      <c r="G11912">
        <f t="shared" si="565"/>
        <v>2022</v>
      </c>
      <c r="H11912">
        <f t="shared" si="566"/>
        <v>593.06650000000002</v>
      </c>
    </row>
    <row r="11913" spans="1:8">
      <c r="A11913" s="77" t="s">
        <v>49</v>
      </c>
      <c r="B11913">
        <v>13095500</v>
      </c>
      <c r="C11913" s="23">
        <v>44692</v>
      </c>
      <c r="D11913">
        <v>299</v>
      </c>
      <c r="E11913" t="s">
        <v>50</v>
      </c>
      <c r="F11913">
        <f t="shared" si="564"/>
        <v>5</v>
      </c>
      <c r="G11913">
        <f t="shared" si="565"/>
        <v>2022</v>
      </c>
      <c r="H11913">
        <f t="shared" si="566"/>
        <v>593.06650000000002</v>
      </c>
    </row>
    <row r="11914" spans="1:8">
      <c r="A11914" s="77" t="s">
        <v>49</v>
      </c>
      <c r="B11914">
        <v>13095500</v>
      </c>
      <c r="C11914" s="23">
        <v>44693</v>
      </c>
      <c r="D11914">
        <v>298</v>
      </c>
      <c r="E11914" t="s">
        <v>50</v>
      </c>
      <c r="F11914">
        <f t="shared" si="564"/>
        <v>5</v>
      </c>
      <c r="G11914">
        <f t="shared" si="565"/>
        <v>2022</v>
      </c>
      <c r="H11914">
        <f t="shared" si="566"/>
        <v>591.08299999999997</v>
      </c>
    </row>
    <row r="11915" spans="1:8">
      <c r="A11915" s="77" t="s">
        <v>49</v>
      </c>
      <c r="B11915">
        <v>13095500</v>
      </c>
      <c r="C11915" s="23">
        <v>44694</v>
      </c>
      <c r="D11915">
        <v>298</v>
      </c>
      <c r="E11915" t="s">
        <v>50</v>
      </c>
      <c r="F11915">
        <f t="shared" si="564"/>
        <v>5</v>
      </c>
      <c r="G11915">
        <f t="shared" si="565"/>
        <v>2022</v>
      </c>
      <c r="H11915">
        <f t="shared" si="566"/>
        <v>591.08299999999997</v>
      </c>
    </row>
    <row r="11916" spans="1:8">
      <c r="A11916" s="77" t="s">
        <v>49</v>
      </c>
      <c r="B11916">
        <v>13095500</v>
      </c>
      <c r="C11916" s="23">
        <v>44695</v>
      </c>
      <c r="D11916">
        <v>298</v>
      </c>
      <c r="E11916" t="s">
        <v>50</v>
      </c>
      <c r="F11916">
        <f t="shared" si="564"/>
        <v>5</v>
      </c>
      <c r="G11916">
        <f t="shared" si="565"/>
        <v>2022</v>
      </c>
      <c r="H11916">
        <f t="shared" si="566"/>
        <v>591.08299999999997</v>
      </c>
    </row>
    <row r="11917" spans="1:8">
      <c r="A11917" s="77" t="s">
        <v>49</v>
      </c>
      <c r="B11917">
        <v>13095500</v>
      </c>
      <c r="C11917" s="23">
        <v>44696</v>
      </c>
      <c r="D11917">
        <v>298</v>
      </c>
      <c r="E11917" t="s">
        <v>50</v>
      </c>
      <c r="F11917">
        <f t="shared" si="564"/>
        <v>5</v>
      </c>
      <c r="G11917">
        <f t="shared" si="565"/>
        <v>2022</v>
      </c>
      <c r="H11917">
        <f t="shared" si="566"/>
        <v>591.08299999999997</v>
      </c>
    </row>
    <row r="11918" spans="1:8">
      <c r="A11918" s="77" t="s">
        <v>49</v>
      </c>
      <c r="B11918">
        <v>13095500</v>
      </c>
      <c r="C11918" s="23">
        <v>44697</v>
      </c>
      <c r="D11918">
        <v>298</v>
      </c>
      <c r="E11918" t="s">
        <v>50</v>
      </c>
      <c r="F11918">
        <f t="shared" si="564"/>
        <v>5</v>
      </c>
      <c r="G11918">
        <f t="shared" si="565"/>
        <v>2022</v>
      </c>
      <c r="H11918">
        <f t="shared" si="566"/>
        <v>591.08299999999997</v>
      </c>
    </row>
    <row r="11919" spans="1:8">
      <c r="A11919" s="77" t="s">
        <v>49</v>
      </c>
      <c r="B11919">
        <v>13095500</v>
      </c>
      <c r="C11919" s="23">
        <v>44698</v>
      </c>
      <c r="D11919">
        <v>298</v>
      </c>
      <c r="E11919" t="s">
        <v>50</v>
      </c>
      <c r="F11919">
        <f t="shared" si="564"/>
        <v>5</v>
      </c>
      <c r="G11919">
        <f t="shared" si="565"/>
        <v>2022</v>
      </c>
      <c r="H11919">
        <f t="shared" si="566"/>
        <v>591.08299999999997</v>
      </c>
    </row>
    <row r="11920" spans="1:8">
      <c r="A11920" s="77" t="s">
        <v>49</v>
      </c>
      <c r="B11920">
        <v>13095500</v>
      </c>
      <c r="C11920" s="23">
        <v>44699</v>
      </c>
      <c r="D11920">
        <v>298</v>
      </c>
      <c r="E11920" t="s">
        <v>50</v>
      </c>
      <c r="F11920">
        <f t="shared" si="564"/>
        <v>5</v>
      </c>
      <c r="G11920">
        <f t="shared" si="565"/>
        <v>2022</v>
      </c>
      <c r="H11920">
        <f t="shared" si="566"/>
        <v>591.08299999999997</v>
      </c>
    </row>
    <row r="11921" spans="1:8">
      <c r="A11921" s="77" t="s">
        <v>49</v>
      </c>
      <c r="B11921">
        <v>13095500</v>
      </c>
      <c r="C11921" s="23">
        <v>44700</v>
      </c>
      <c r="D11921">
        <v>297</v>
      </c>
      <c r="E11921" t="s">
        <v>50</v>
      </c>
      <c r="F11921">
        <f t="shared" si="564"/>
        <v>5</v>
      </c>
      <c r="G11921">
        <f t="shared" si="565"/>
        <v>2022</v>
      </c>
      <c r="H11921">
        <f t="shared" si="566"/>
        <v>589.09950000000003</v>
      </c>
    </row>
    <row r="11922" spans="1:8">
      <c r="A11922" s="77" t="s">
        <v>49</v>
      </c>
      <c r="B11922">
        <v>13095500</v>
      </c>
      <c r="C11922" s="23">
        <v>44701</v>
      </c>
      <c r="D11922">
        <v>297</v>
      </c>
      <c r="E11922" t="s">
        <v>50</v>
      </c>
      <c r="F11922">
        <f t="shared" si="564"/>
        <v>5</v>
      </c>
      <c r="G11922">
        <f t="shared" si="565"/>
        <v>2022</v>
      </c>
      <c r="H11922">
        <f t="shared" si="566"/>
        <v>589.09950000000003</v>
      </c>
    </row>
    <row r="11923" spans="1:8">
      <c r="A11923" s="77" t="s">
        <v>49</v>
      </c>
      <c r="B11923">
        <v>13095500</v>
      </c>
      <c r="C11923" s="23">
        <v>44702</v>
      </c>
      <c r="D11923">
        <v>297</v>
      </c>
      <c r="E11923" t="s">
        <v>50</v>
      </c>
      <c r="F11923">
        <f t="shared" si="564"/>
        <v>5</v>
      </c>
      <c r="G11923">
        <f t="shared" si="565"/>
        <v>2022</v>
      </c>
      <c r="H11923">
        <f t="shared" si="566"/>
        <v>589.09950000000003</v>
      </c>
    </row>
    <row r="11924" spans="1:8">
      <c r="A11924" s="77" t="s">
        <v>49</v>
      </c>
      <c r="B11924">
        <v>13095500</v>
      </c>
      <c r="C11924" s="23">
        <v>44703</v>
      </c>
      <c r="D11924">
        <v>296</v>
      </c>
      <c r="E11924" t="s">
        <v>50</v>
      </c>
      <c r="F11924">
        <f t="shared" si="564"/>
        <v>5</v>
      </c>
      <c r="G11924">
        <f t="shared" si="565"/>
        <v>2022</v>
      </c>
      <c r="H11924">
        <f t="shared" si="566"/>
        <v>587.11599999999999</v>
      </c>
    </row>
    <row r="11925" spans="1:8">
      <c r="A11925" s="77" t="s">
        <v>49</v>
      </c>
      <c r="B11925">
        <v>13095500</v>
      </c>
      <c r="C11925" s="23">
        <v>44704</v>
      </c>
      <c r="D11925">
        <v>297</v>
      </c>
      <c r="E11925" t="s">
        <v>50</v>
      </c>
      <c r="F11925">
        <f t="shared" si="564"/>
        <v>5</v>
      </c>
      <c r="G11925">
        <f t="shared" si="565"/>
        <v>2022</v>
      </c>
      <c r="H11925">
        <f t="shared" si="566"/>
        <v>589.09950000000003</v>
      </c>
    </row>
    <row r="11926" spans="1:8">
      <c r="A11926" s="77" t="s">
        <v>49</v>
      </c>
      <c r="B11926">
        <v>13095500</v>
      </c>
      <c r="C11926" s="23">
        <v>44705</v>
      </c>
      <c r="D11926">
        <v>297</v>
      </c>
      <c r="E11926" t="s">
        <v>50</v>
      </c>
      <c r="F11926">
        <f t="shared" si="564"/>
        <v>5</v>
      </c>
      <c r="G11926">
        <f t="shared" si="565"/>
        <v>2022</v>
      </c>
      <c r="H11926">
        <f t="shared" si="566"/>
        <v>589.09950000000003</v>
      </c>
    </row>
    <row r="11927" spans="1:8">
      <c r="A11927" s="77" t="s">
        <v>49</v>
      </c>
      <c r="B11927">
        <v>13095500</v>
      </c>
      <c r="C11927" s="23">
        <v>44706</v>
      </c>
      <c r="D11927">
        <v>297</v>
      </c>
      <c r="E11927" t="s">
        <v>50</v>
      </c>
      <c r="F11927">
        <f t="shared" si="564"/>
        <v>5</v>
      </c>
      <c r="G11927">
        <f t="shared" si="565"/>
        <v>2022</v>
      </c>
      <c r="H11927">
        <f t="shared" si="566"/>
        <v>589.09950000000003</v>
      </c>
    </row>
    <row r="11928" spans="1:8">
      <c r="A11928" s="77" t="s">
        <v>49</v>
      </c>
      <c r="B11928">
        <v>13095500</v>
      </c>
      <c r="C11928" s="23">
        <v>44707</v>
      </c>
      <c r="D11928">
        <v>297</v>
      </c>
      <c r="E11928" t="s">
        <v>50</v>
      </c>
      <c r="F11928">
        <f t="shared" si="564"/>
        <v>5</v>
      </c>
      <c r="G11928">
        <f t="shared" si="565"/>
        <v>2022</v>
      </c>
      <c r="H11928">
        <f t="shared" si="566"/>
        <v>589.09950000000003</v>
      </c>
    </row>
    <row r="11929" spans="1:8">
      <c r="A11929" s="77" t="s">
        <v>49</v>
      </c>
      <c r="B11929">
        <v>13095500</v>
      </c>
      <c r="C11929" s="23">
        <v>44708</v>
      </c>
      <c r="D11929">
        <v>297</v>
      </c>
      <c r="E11929" t="s">
        <v>50</v>
      </c>
      <c r="F11929">
        <f t="shared" si="564"/>
        <v>5</v>
      </c>
      <c r="G11929">
        <f t="shared" si="565"/>
        <v>2022</v>
      </c>
      <c r="H11929">
        <f t="shared" si="566"/>
        <v>589.09950000000003</v>
      </c>
    </row>
    <row r="11930" spans="1:8">
      <c r="A11930" s="77" t="s">
        <v>49</v>
      </c>
      <c r="B11930">
        <v>13095500</v>
      </c>
      <c r="C11930" s="23">
        <v>44709</v>
      </c>
      <c r="D11930">
        <v>298</v>
      </c>
      <c r="E11930" t="s">
        <v>50</v>
      </c>
      <c r="F11930">
        <f t="shared" si="564"/>
        <v>5</v>
      </c>
      <c r="G11930">
        <f t="shared" si="565"/>
        <v>2022</v>
      </c>
      <c r="H11930">
        <f t="shared" si="566"/>
        <v>591.08299999999997</v>
      </c>
    </row>
    <row r="11931" spans="1:8">
      <c r="A11931" s="77" t="s">
        <v>49</v>
      </c>
      <c r="B11931">
        <v>13095500</v>
      </c>
      <c r="C11931" s="23">
        <v>44710</v>
      </c>
      <c r="D11931">
        <v>299</v>
      </c>
      <c r="E11931" t="s">
        <v>50</v>
      </c>
      <c r="F11931">
        <f t="shared" si="564"/>
        <v>5</v>
      </c>
      <c r="G11931">
        <f t="shared" si="565"/>
        <v>2022</v>
      </c>
      <c r="H11931">
        <f t="shared" si="566"/>
        <v>593.06650000000002</v>
      </c>
    </row>
    <row r="11932" spans="1:8">
      <c r="A11932" s="77" t="s">
        <v>49</v>
      </c>
      <c r="B11932">
        <v>13095500</v>
      </c>
      <c r="C11932" s="23">
        <v>44711</v>
      </c>
      <c r="D11932">
        <v>299</v>
      </c>
      <c r="E11932" t="s">
        <v>50</v>
      </c>
      <c r="F11932">
        <f t="shared" si="564"/>
        <v>5</v>
      </c>
      <c r="G11932">
        <f t="shared" si="565"/>
        <v>2022</v>
      </c>
      <c r="H11932">
        <f t="shared" si="566"/>
        <v>593.06650000000002</v>
      </c>
    </row>
    <row r="11933" spans="1:8">
      <c r="A11933" s="77" t="s">
        <v>49</v>
      </c>
      <c r="B11933">
        <v>13095500</v>
      </c>
      <c r="C11933" s="23">
        <v>44712</v>
      </c>
      <c r="D11933">
        <v>299</v>
      </c>
      <c r="E11933" t="s">
        <v>50</v>
      </c>
      <c r="F11933">
        <f t="shared" si="564"/>
        <v>5</v>
      </c>
      <c r="G11933">
        <f t="shared" si="565"/>
        <v>2022</v>
      </c>
      <c r="H11933">
        <f t="shared" si="566"/>
        <v>593.06650000000002</v>
      </c>
    </row>
    <row r="11934" spans="1:8">
      <c r="A11934" s="77" t="s">
        <v>49</v>
      </c>
      <c r="B11934">
        <v>13095500</v>
      </c>
      <c r="C11934" s="23">
        <v>44713</v>
      </c>
      <c r="D11934">
        <v>299</v>
      </c>
      <c r="E11934" t="s">
        <v>50</v>
      </c>
      <c r="F11934">
        <f t="shared" si="564"/>
        <v>6</v>
      </c>
      <c r="G11934">
        <f t="shared" si="565"/>
        <v>2022</v>
      </c>
      <c r="H11934">
        <f t="shared" si="566"/>
        <v>593.06650000000002</v>
      </c>
    </row>
    <row r="11935" spans="1:8">
      <c r="A11935" s="77" t="s">
        <v>49</v>
      </c>
      <c r="B11935">
        <v>13095500</v>
      </c>
      <c r="C11935" s="23">
        <v>44714</v>
      </c>
      <c r="D11935">
        <v>300</v>
      </c>
      <c r="E11935" t="s">
        <v>50</v>
      </c>
      <c r="F11935">
        <f t="shared" si="564"/>
        <v>6</v>
      </c>
      <c r="G11935">
        <f t="shared" si="565"/>
        <v>2022</v>
      </c>
      <c r="H11935">
        <f t="shared" si="566"/>
        <v>595.05000000000007</v>
      </c>
    </row>
    <row r="11936" spans="1:8">
      <c r="A11936" s="77" t="s">
        <v>49</v>
      </c>
      <c r="B11936">
        <v>13095500</v>
      </c>
      <c r="C11936" s="23">
        <v>44715</v>
      </c>
      <c r="D11936">
        <v>301</v>
      </c>
      <c r="E11936" t="s">
        <v>50</v>
      </c>
      <c r="F11936">
        <f t="shared" si="564"/>
        <v>6</v>
      </c>
      <c r="G11936">
        <f t="shared" si="565"/>
        <v>2022</v>
      </c>
      <c r="H11936">
        <f t="shared" si="566"/>
        <v>597.0335</v>
      </c>
    </row>
    <row r="11937" spans="1:8">
      <c r="A11937" s="77" t="s">
        <v>49</v>
      </c>
      <c r="B11937">
        <v>13095500</v>
      </c>
      <c r="C11937" s="23">
        <v>44716</v>
      </c>
      <c r="D11937">
        <v>301</v>
      </c>
      <c r="E11937" t="s">
        <v>50</v>
      </c>
      <c r="F11937">
        <f t="shared" ref="F11937:F12000" si="567">MONTH(C11937)</f>
        <v>6</v>
      </c>
      <c r="G11937">
        <f t="shared" ref="G11937:G12000" si="568">IF(F11937&gt;10,YEAR(C11937)+1,YEAR(C11937))</f>
        <v>2022</v>
      </c>
      <c r="H11937">
        <f t="shared" ref="H11937:H12000" si="569">D11937*1.9835</f>
        <v>597.0335</v>
      </c>
    </row>
    <row r="11938" spans="1:8">
      <c r="A11938" s="77" t="s">
        <v>49</v>
      </c>
      <c r="B11938">
        <v>13095500</v>
      </c>
      <c r="C11938" s="23">
        <v>44717</v>
      </c>
      <c r="D11938">
        <v>301</v>
      </c>
      <c r="E11938" t="s">
        <v>50</v>
      </c>
      <c r="F11938">
        <f t="shared" si="567"/>
        <v>6</v>
      </c>
      <c r="G11938">
        <f t="shared" si="568"/>
        <v>2022</v>
      </c>
      <c r="H11938">
        <f t="shared" si="569"/>
        <v>597.0335</v>
      </c>
    </row>
    <row r="11939" spans="1:8">
      <c r="A11939" s="77" t="s">
        <v>49</v>
      </c>
      <c r="B11939">
        <v>13095500</v>
      </c>
      <c r="C11939" s="23">
        <v>44718</v>
      </c>
      <c r="D11939">
        <v>302</v>
      </c>
      <c r="E11939" t="s">
        <v>50</v>
      </c>
      <c r="F11939">
        <f t="shared" si="567"/>
        <v>6</v>
      </c>
      <c r="G11939">
        <f t="shared" si="568"/>
        <v>2022</v>
      </c>
      <c r="H11939">
        <f t="shared" si="569"/>
        <v>599.01700000000005</v>
      </c>
    </row>
    <row r="11940" spans="1:8">
      <c r="A11940" s="77" t="s">
        <v>49</v>
      </c>
      <c r="B11940">
        <v>13095500</v>
      </c>
      <c r="C11940" s="23">
        <v>44719</v>
      </c>
      <c r="D11940">
        <v>301</v>
      </c>
      <c r="E11940" t="s">
        <v>50</v>
      </c>
      <c r="F11940">
        <f t="shared" si="567"/>
        <v>6</v>
      </c>
      <c r="G11940">
        <f t="shared" si="568"/>
        <v>2022</v>
      </c>
      <c r="H11940">
        <f t="shared" si="569"/>
        <v>597.0335</v>
      </c>
    </row>
    <row r="11941" spans="1:8">
      <c r="A11941" s="77" t="s">
        <v>49</v>
      </c>
      <c r="B11941">
        <v>13095500</v>
      </c>
      <c r="C11941" s="23">
        <v>44720</v>
      </c>
      <c r="D11941">
        <v>302</v>
      </c>
      <c r="E11941" t="s">
        <v>50</v>
      </c>
      <c r="F11941">
        <f t="shared" si="567"/>
        <v>6</v>
      </c>
      <c r="G11941">
        <f t="shared" si="568"/>
        <v>2022</v>
      </c>
      <c r="H11941">
        <f t="shared" si="569"/>
        <v>599.01700000000005</v>
      </c>
    </row>
    <row r="11942" spans="1:8">
      <c r="A11942" s="77" t="s">
        <v>49</v>
      </c>
      <c r="B11942">
        <v>13095500</v>
      </c>
      <c r="C11942" s="23">
        <v>44721</v>
      </c>
      <c r="D11942">
        <v>302</v>
      </c>
      <c r="E11942" t="s">
        <v>50</v>
      </c>
      <c r="F11942">
        <f t="shared" si="567"/>
        <v>6</v>
      </c>
      <c r="G11942">
        <f t="shared" si="568"/>
        <v>2022</v>
      </c>
      <c r="H11942">
        <f t="shared" si="569"/>
        <v>599.01700000000005</v>
      </c>
    </row>
    <row r="11943" spans="1:8">
      <c r="A11943" s="77" t="s">
        <v>49</v>
      </c>
      <c r="B11943">
        <v>13095500</v>
      </c>
      <c r="C11943" s="23">
        <v>44722</v>
      </c>
      <c r="D11943">
        <v>301</v>
      </c>
      <c r="E11943" t="s">
        <v>50</v>
      </c>
      <c r="F11943">
        <f t="shared" si="567"/>
        <v>6</v>
      </c>
      <c r="G11943">
        <f t="shared" si="568"/>
        <v>2022</v>
      </c>
      <c r="H11943">
        <f t="shared" si="569"/>
        <v>597.0335</v>
      </c>
    </row>
    <row r="11944" spans="1:8">
      <c r="A11944" s="77" t="s">
        <v>49</v>
      </c>
      <c r="B11944">
        <v>13095500</v>
      </c>
      <c r="C11944" s="23">
        <v>44723</v>
      </c>
      <c r="D11944">
        <v>301</v>
      </c>
      <c r="E11944" t="s">
        <v>50</v>
      </c>
      <c r="F11944">
        <f t="shared" si="567"/>
        <v>6</v>
      </c>
      <c r="G11944">
        <f t="shared" si="568"/>
        <v>2022</v>
      </c>
      <c r="H11944">
        <f t="shared" si="569"/>
        <v>597.0335</v>
      </c>
    </row>
    <row r="11945" spans="1:8">
      <c r="A11945" s="77" t="s">
        <v>49</v>
      </c>
      <c r="B11945">
        <v>13095500</v>
      </c>
      <c r="C11945" s="23">
        <v>44724</v>
      </c>
      <c r="D11945">
        <v>301</v>
      </c>
      <c r="E11945" t="s">
        <v>50</v>
      </c>
      <c r="F11945">
        <f t="shared" si="567"/>
        <v>6</v>
      </c>
      <c r="G11945">
        <f t="shared" si="568"/>
        <v>2022</v>
      </c>
      <c r="H11945">
        <f t="shared" si="569"/>
        <v>597.0335</v>
      </c>
    </row>
    <row r="11946" spans="1:8">
      <c r="A11946" s="77" t="s">
        <v>49</v>
      </c>
      <c r="B11946">
        <v>13095500</v>
      </c>
      <c r="C11946" s="23">
        <v>44725</v>
      </c>
      <c r="D11946">
        <v>301</v>
      </c>
      <c r="E11946" t="s">
        <v>50</v>
      </c>
      <c r="F11946">
        <f t="shared" si="567"/>
        <v>6</v>
      </c>
      <c r="G11946">
        <f t="shared" si="568"/>
        <v>2022</v>
      </c>
      <c r="H11946">
        <f t="shared" si="569"/>
        <v>597.0335</v>
      </c>
    </row>
    <row r="11947" spans="1:8">
      <c r="A11947" s="77" t="s">
        <v>49</v>
      </c>
      <c r="B11947">
        <v>13095500</v>
      </c>
      <c r="C11947" s="23">
        <v>44726</v>
      </c>
      <c r="D11947">
        <v>301</v>
      </c>
      <c r="E11947" t="s">
        <v>50</v>
      </c>
      <c r="F11947">
        <f t="shared" si="567"/>
        <v>6</v>
      </c>
      <c r="G11947">
        <f t="shared" si="568"/>
        <v>2022</v>
      </c>
      <c r="H11947">
        <f t="shared" si="569"/>
        <v>597.0335</v>
      </c>
    </row>
    <row r="11948" spans="1:8">
      <c r="A11948" s="77" t="s">
        <v>49</v>
      </c>
      <c r="B11948">
        <v>13095500</v>
      </c>
      <c r="C11948" s="23">
        <v>44727</v>
      </c>
      <c r="D11948">
        <v>301</v>
      </c>
      <c r="E11948" t="s">
        <v>50</v>
      </c>
      <c r="F11948">
        <f t="shared" si="567"/>
        <v>6</v>
      </c>
      <c r="G11948">
        <f t="shared" si="568"/>
        <v>2022</v>
      </c>
      <c r="H11948">
        <f t="shared" si="569"/>
        <v>597.0335</v>
      </c>
    </row>
    <row r="11949" spans="1:8">
      <c r="A11949" s="77" t="s">
        <v>49</v>
      </c>
      <c r="B11949">
        <v>13095500</v>
      </c>
      <c r="C11949" s="23">
        <v>44728</v>
      </c>
      <c r="D11949">
        <v>301</v>
      </c>
      <c r="E11949" t="s">
        <v>50</v>
      </c>
      <c r="F11949">
        <f t="shared" si="567"/>
        <v>6</v>
      </c>
      <c r="G11949">
        <f t="shared" si="568"/>
        <v>2022</v>
      </c>
      <c r="H11949">
        <f t="shared" si="569"/>
        <v>597.0335</v>
      </c>
    </row>
    <row r="11950" spans="1:8">
      <c r="A11950" s="77" t="s">
        <v>49</v>
      </c>
      <c r="B11950">
        <v>13095500</v>
      </c>
      <c r="C11950" s="23">
        <v>44729</v>
      </c>
      <c r="D11950">
        <v>302</v>
      </c>
      <c r="E11950" t="s">
        <v>50</v>
      </c>
      <c r="F11950">
        <f t="shared" si="567"/>
        <v>6</v>
      </c>
      <c r="G11950">
        <f t="shared" si="568"/>
        <v>2022</v>
      </c>
      <c r="H11950">
        <f t="shared" si="569"/>
        <v>599.01700000000005</v>
      </c>
    </row>
    <row r="11951" spans="1:8">
      <c r="A11951" s="77" t="s">
        <v>49</v>
      </c>
      <c r="B11951">
        <v>13095500</v>
      </c>
      <c r="C11951" s="23">
        <v>44730</v>
      </c>
      <c r="D11951">
        <v>301</v>
      </c>
      <c r="E11951" t="s">
        <v>50</v>
      </c>
      <c r="F11951">
        <f t="shared" si="567"/>
        <v>6</v>
      </c>
      <c r="G11951">
        <f t="shared" si="568"/>
        <v>2022</v>
      </c>
      <c r="H11951">
        <f t="shared" si="569"/>
        <v>597.0335</v>
      </c>
    </row>
    <row r="11952" spans="1:8">
      <c r="A11952" s="77" t="s">
        <v>49</v>
      </c>
      <c r="B11952">
        <v>13095500</v>
      </c>
      <c r="C11952" s="23">
        <v>44731</v>
      </c>
      <c r="D11952">
        <v>301</v>
      </c>
      <c r="E11952" t="s">
        <v>50</v>
      </c>
      <c r="F11952">
        <f t="shared" si="567"/>
        <v>6</v>
      </c>
      <c r="G11952">
        <f t="shared" si="568"/>
        <v>2022</v>
      </c>
      <c r="H11952">
        <f t="shared" si="569"/>
        <v>597.0335</v>
      </c>
    </row>
    <row r="11953" spans="1:8">
      <c r="A11953" s="77" t="s">
        <v>49</v>
      </c>
      <c r="B11953">
        <v>13095500</v>
      </c>
      <c r="C11953" s="23">
        <v>44732</v>
      </c>
      <c r="D11953">
        <v>300</v>
      </c>
      <c r="E11953" t="s">
        <v>50</v>
      </c>
      <c r="F11953">
        <f t="shared" si="567"/>
        <v>6</v>
      </c>
      <c r="G11953">
        <f t="shared" si="568"/>
        <v>2022</v>
      </c>
      <c r="H11953">
        <f t="shared" si="569"/>
        <v>595.05000000000007</v>
      </c>
    </row>
    <row r="11954" spans="1:8">
      <c r="A11954" s="77" t="s">
        <v>49</v>
      </c>
      <c r="B11954">
        <v>13095500</v>
      </c>
      <c r="C11954" s="23">
        <v>44733</v>
      </c>
      <c r="D11954">
        <v>299</v>
      </c>
      <c r="E11954" t="s">
        <v>50</v>
      </c>
      <c r="F11954">
        <f t="shared" si="567"/>
        <v>6</v>
      </c>
      <c r="G11954">
        <f t="shared" si="568"/>
        <v>2022</v>
      </c>
      <c r="H11954">
        <f t="shared" si="569"/>
        <v>593.06650000000002</v>
      </c>
    </row>
    <row r="11955" spans="1:8">
      <c r="A11955" s="77" t="s">
        <v>49</v>
      </c>
      <c r="B11955">
        <v>13095500</v>
      </c>
      <c r="C11955" s="23">
        <v>44734</v>
      </c>
      <c r="D11955">
        <v>299</v>
      </c>
      <c r="E11955" t="s">
        <v>50</v>
      </c>
      <c r="F11955">
        <f t="shared" si="567"/>
        <v>6</v>
      </c>
      <c r="G11955">
        <f t="shared" si="568"/>
        <v>2022</v>
      </c>
      <c r="H11955">
        <f t="shared" si="569"/>
        <v>593.06650000000002</v>
      </c>
    </row>
    <row r="11956" spans="1:8">
      <c r="A11956" s="77" t="s">
        <v>49</v>
      </c>
      <c r="B11956">
        <v>13095500</v>
      </c>
      <c r="C11956" s="23">
        <v>44735</v>
      </c>
      <c r="D11956">
        <v>299</v>
      </c>
      <c r="E11956" t="s">
        <v>50</v>
      </c>
      <c r="F11956">
        <f t="shared" si="567"/>
        <v>6</v>
      </c>
      <c r="G11956">
        <f t="shared" si="568"/>
        <v>2022</v>
      </c>
      <c r="H11956">
        <f t="shared" si="569"/>
        <v>593.06650000000002</v>
      </c>
    </row>
    <row r="11957" spans="1:8">
      <c r="A11957" s="77" t="s">
        <v>49</v>
      </c>
      <c r="B11957">
        <v>13095500</v>
      </c>
      <c r="C11957" s="23">
        <v>44736</v>
      </c>
      <c r="D11957">
        <v>299</v>
      </c>
      <c r="E11957" t="s">
        <v>50</v>
      </c>
      <c r="F11957">
        <f t="shared" si="567"/>
        <v>6</v>
      </c>
      <c r="G11957">
        <f t="shared" si="568"/>
        <v>2022</v>
      </c>
      <c r="H11957">
        <f t="shared" si="569"/>
        <v>593.06650000000002</v>
      </c>
    </row>
    <row r="11958" spans="1:8">
      <c r="A11958" s="77" t="s">
        <v>49</v>
      </c>
      <c r="B11958">
        <v>13095500</v>
      </c>
      <c r="C11958" s="23">
        <v>44737</v>
      </c>
      <c r="D11958">
        <v>298</v>
      </c>
      <c r="E11958" t="s">
        <v>50</v>
      </c>
      <c r="F11958">
        <f t="shared" si="567"/>
        <v>6</v>
      </c>
      <c r="G11958">
        <f t="shared" si="568"/>
        <v>2022</v>
      </c>
      <c r="H11958">
        <f t="shared" si="569"/>
        <v>591.08299999999997</v>
      </c>
    </row>
    <row r="11959" spans="1:8">
      <c r="A11959" s="77" t="s">
        <v>49</v>
      </c>
      <c r="B11959">
        <v>13095500</v>
      </c>
      <c r="C11959" s="23">
        <v>44738</v>
      </c>
      <c r="D11959">
        <v>297</v>
      </c>
      <c r="E11959" t="s">
        <v>50</v>
      </c>
      <c r="F11959">
        <f t="shared" si="567"/>
        <v>6</v>
      </c>
      <c r="G11959">
        <f t="shared" si="568"/>
        <v>2022</v>
      </c>
      <c r="H11959">
        <f t="shared" si="569"/>
        <v>589.09950000000003</v>
      </c>
    </row>
    <row r="11960" spans="1:8">
      <c r="A11960" s="77" t="s">
        <v>49</v>
      </c>
      <c r="B11960">
        <v>13095500</v>
      </c>
      <c r="C11960" s="23">
        <v>44739</v>
      </c>
      <c r="D11960">
        <v>297</v>
      </c>
      <c r="E11960" t="s">
        <v>50</v>
      </c>
      <c r="F11960">
        <f t="shared" si="567"/>
        <v>6</v>
      </c>
      <c r="G11960">
        <f t="shared" si="568"/>
        <v>2022</v>
      </c>
      <c r="H11960">
        <f t="shared" si="569"/>
        <v>589.09950000000003</v>
      </c>
    </row>
    <row r="11961" spans="1:8">
      <c r="A11961" s="77" t="s">
        <v>49</v>
      </c>
      <c r="B11961">
        <v>13095500</v>
      </c>
      <c r="C11961" s="23">
        <v>44740</v>
      </c>
      <c r="D11961">
        <v>297</v>
      </c>
      <c r="E11961" t="s">
        <v>50</v>
      </c>
      <c r="F11961">
        <f t="shared" si="567"/>
        <v>6</v>
      </c>
      <c r="G11961">
        <f t="shared" si="568"/>
        <v>2022</v>
      </c>
      <c r="H11961">
        <f t="shared" si="569"/>
        <v>589.09950000000003</v>
      </c>
    </row>
    <row r="11962" spans="1:8">
      <c r="A11962" s="77" t="s">
        <v>49</v>
      </c>
      <c r="B11962">
        <v>13095500</v>
      </c>
      <c r="C11962" s="23">
        <v>44741</v>
      </c>
      <c r="D11962">
        <v>297</v>
      </c>
      <c r="E11962" t="s">
        <v>50</v>
      </c>
      <c r="F11962">
        <f t="shared" si="567"/>
        <v>6</v>
      </c>
      <c r="G11962">
        <f t="shared" si="568"/>
        <v>2022</v>
      </c>
      <c r="H11962">
        <f t="shared" si="569"/>
        <v>589.09950000000003</v>
      </c>
    </row>
    <row r="11963" spans="1:8">
      <c r="A11963" s="77" t="s">
        <v>49</v>
      </c>
      <c r="B11963">
        <v>13095500</v>
      </c>
      <c r="C11963" s="23">
        <v>44742</v>
      </c>
      <c r="D11963">
        <v>296</v>
      </c>
      <c r="E11963" t="s">
        <v>50</v>
      </c>
      <c r="F11963">
        <f t="shared" si="567"/>
        <v>6</v>
      </c>
      <c r="G11963">
        <f t="shared" si="568"/>
        <v>2022</v>
      </c>
      <c r="H11963">
        <f t="shared" si="569"/>
        <v>587.11599999999999</v>
      </c>
    </row>
    <row r="11964" spans="1:8">
      <c r="A11964" s="77" t="s">
        <v>49</v>
      </c>
      <c r="B11964">
        <v>13095500</v>
      </c>
      <c r="C11964" s="23">
        <v>44743</v>
      </c>
      <c r="D11964">
        <v>295</v>
      </c>
      <c r="E11964" t="s">
        <v>50</v>
      </c>
      <c r="F11964">
        <f t="shared" si="567"/>
        <v>7</v>
      </c>
      <c r="G11964">
        <f t="shared" si="568"/>
        <v>2022</v>
      </c>
      <c r="H11964">
        <f t="shared" si="569"/>
        <v>585.13250000000005</v>
      </c>
    </row>
    <row r="11965" spans="1:8">
      <c r="A11965" s="77" t="s">
        <v>49</v>
      </c>
      <c r="B11965">
        <v>13095500</v>
      </c>
      <c r="C11965" s="23">
        <v>44744</v>
      </c>
      <c r="D11965">
        <v>295</v>
      </c>
      <c r="E11965" t="s">
        <v>50</v>
      </c>
      <c r="F11965">
        <f t="shared" si="567"/>
        <v>7</v>
      </c>
      <c r="G11965">
        <f t="shared" si="568"/>
        <v>2022</v>
      </c>
      <c r="H11965">
        <f t="shared" si="569"/>
        <v>585.13250000000005</v>
      </c>
    </row>
    <row r="11966" spans="1:8">
      <c r="A11966" s="77" t="s">
        <v>49</v>
      </c>
      <c r="B11966">
        <v>13095500</v>
      </c>
      <c r="C11966" s="23">
        <v>44745</v>
      </c>
      <c r="D11966">
        <v>294</v>
      </c>
      <c r="E11966" t="s">
        <v>50</v>
      </c>
      <c r="F11966">
        <f t="shared" si="567"/>
        <v>7</v>
      </c>
      <c r="G11966">
        <f t="shared" si="568"/>
        <v>2022</v>
      </c>
      <c r="H11966">
        <f t="shared" si="569"/>
        <v>583.149</v>
      </c>
    </row>
    <row r="11967" spans="1:8">
      <c r="A11967" s="77" t="s">
        <v>49</v>
      </c>
      <c r="B11967">
        <v>13095500</v>
      </c>
      <c r="C11967" s="23">
        <v>44746</v>
      </c>
      <c r="D11967">
        <v>294</v>
      </c>
      <c r="E11967" t="s">
        <v>50</v>
      </c>
      <c r="F11967">
        <f t="shared" si="567"/>
        <v>7</v>
      </c>
      <c r="G11967">
        <f t="shared" si="568"/>
        <v>2022</v>
      </c>
      <c r="H11967">
        <f t="shared" si="569"/>
        <v>583.149</v>
      </c>
    </row>
    <row r="11968" spans="1:8">
      <c r="A11968" s="77" t="s">
        <v>49</v>
      </c>
      <c r="B11968">
        <v>13095500</v>
      </c>
      <c r="C11968" s="23">
        <v>44747</v>
      </c>
      <c r="D11968">
        <v>293</v>
      </c>
      <c r="E11968" t="s">
        <v>50</v>
      </c>
      <c r="F11968">
        <f t="shared" si="567"/>
        <v>7</v>
      </c>
      <c r="G11968">
        <f t="shared" si="568"/>
        <v>2022</v>
      </c>
      <c r="H11968">
        <f t="shared" si="569"/>
        <v>581.16550000000007</v>
      </c>
    </row>
    <row r="11969" spans="1:8">
      <c r="A11969" s="77" t="s">
        <v>49</v>
      </c>
      <c r="B11969">
        <v>13095500</v>
      </c>
      <c r="C11969" s="23">
        <v>44748</v>
      </c>
      <c r="D11969">
        <v>293</v>
      </c>
      <c r="E11969" t="s">
        <v>50</v>
      </c>
      <c r="F11969">
        <f t="shared" si="567"/>
        <v>7</v>
      </c>
      <c r="G11969">
        <f t="shared" si="568"/>
        <v>2022</v>
      </c>
      <c r="H11969">
        <f t="shared" si="569"/>
        <v>581.16550000000007</v>
      </c>
    </row>
    <row r="11970" spans="1:8">
      <c r="A11970" s="77" t="s">
        <v>49</v>
      </c>
      <c r="B11970">
        <v>13095500</v>
      </c>
      <c r="C11970" s="23">
        <v>44749</v>
      </c>
      <c r="D11970">
        <v>293</v>
      </c>
      <c r="E11970" t="s">
        <v>50</v>
      </c>
      <c r="F11970">
        <f t="shared" si="567"/>
        <v>7</v>
      </c>
      <c r="G11970">
        <f t="shared" si="568"/>
        <v>2022</v>
      </c>
      <c r="H11970">
        <f t="shared" si="569"/>
        <v>581.16550000000007</v>
      </c>
    </row>
    <row r="11971" spans="1:8">
      <c r="A11971" s="77" t="s">
        <v>49</v>
      </c>
      <c r="B11971">
        <v>13095500</v>
      </c>
      <c r="C11971" s="23">
        <v>44750</v>
      </c>
      <c r="D11971">
        <v>293</v>
      </c>
      <c r="E11971" t="s">
        <v>50</v>
      </c>
      <c r="F11971">
        <f t="shared" si="567"/>
        <v>7</v>
      </c>
      <c r="G11971">
        <f t="shared" si="568"/>
        <v>2022</v>
      </c>
      <c r="H11971">
        <f t="shared" si="569"/>
        <v>581.16550000000007</v>
      </c>
    </row>
    <row r="11972" spans="1:8">
      <c r="A11972" s="77" t="s">
        <v>49</v>
      </c>
      <c r="B11972">
        <v>13095500</v>
      </c>
      <c r="C11972" s="23">
        <v>44751</v>
      </c>
      <c r="D11972">
        <v>292</v>
      </c>
      <c r="E11972" t="s">
        <v>50</v>
      </c>
      <c r="F11972">
        <f t="shared" si="567"/>
        <v>7</v>
      </c>
      <c r="G11972">
        <f t="shared" si="568"/>
        <v>2022</v>
      </c>
      <c r="H11972">
        <f t="shared" si="569"/>
        <v>579.18200000000002</v>
      </c>
    </row>
    <row r="11973" spans="1:8">
      <c r="A11973" s="77" t="s">
        <v>49</v>
      </c>
      <c r="B11973">
        <v>13095500</v>
      </c>
      <c r="C11973" s="23">
        <v>44752</v>
      </c>
      <c r="D11973">
        <v>293</v>
      </c>
      <c r="E11973" t="s">
        <v>50</v>
      </c>
      <c r="F11973">
        <f t="shared" si="567"/>
        <v>7</v>
      </c>
      <c r="G11973">
        <f t="shared" si="568"/>
        <v>2022</v>
      </c>
      <c r="H11973">
        <f t="shared" si="569"/>
        <v>581.16550000000007</v>
      </c>
    </row>
    <row r="11974" spans="1:8">
      <c r="A11974" s="77" t="s">
        <v>49</v>
      </c>
      <c r="B11974">
        <v>13095500</v>
      </c>
      <c r="C11974" s="23">
        <v>44753</v>
      </c>
      <c r="D11974">
        <v>292</v>
      </c>
      <c r="E11974" t="s">
        <v>50</v>
      </c>
      <c r="F11974">
        <f t="shared" si="567"/>
        <v>7</v>
      </c>
      <c r="G11974">
        <f t="shared" si="568"/>
        <v>2022</v>
      </c>
      <c r="H11974">
        <f t="shared" si="569"/>
        <v>579.18200000000002</v>
      </c>
    </row>
    <row r="11975" spans="1:8">
      <c r="A11975" s="77" t="s">
        <v>49</v>
      </c>
      <c r="B11975">
        <v>13095500</v>
      </c>
      <c r="C11975" s="23">
        <v>44754</v>
      </c>
      <c r="D11975">
        <v>292</v>
      </c>
      <c r="E11975" t="s">
        <v>50</v>
      </c>
      <c r="F11975">
        <f t="shared" si="567"/>
        <v>7</v>
      </c>
      <c r="G11975">
        <f t="shared" si="568"/>
        <v>2022</v>
      </c>
      <c r="H11975">
        <f t="shared" si="569"/>
        <v>579.18200000000002</v>
      </c>
    </row>
    <row r="11976" spans="1:8">
      <c r="A11976" s="77" t="s">
        <v>49</v>
      </c>
      <c r="B11976">
        <v>13095500</v>
      </c>
      <c r="C11976" s="23">
        <v>44755</v>
      </c>
      <c r="D11976">
        <v>292</v>
      </c>
      <c r="E11976" t="s">
        <v>50</v>
      </c>
      <c r="F11976">
        <f t="shared" si="567"/>
        <v>7</v>
      </c>
      <c r="G11976">
        <f t="shared" si="568"/>
        <v>2022</v>
      </c>
      <c r="H11976">
        <f t="shared" si="569"/>
        <v>579.18200000000002</v>
      </c>
    </row>
    <row r="11977" spans="1:8">
      <c r="A11977" s="77" t="s">
        <v>49</v>
      </c>
      <c r="B11977">
        <v>13095500</v>
      </c>
      <c r="C11977" s="23">
        <v>44756</v>
      </c>
      <c r="D11977">
        <v>292</v>
      </c>
      <c r="E11977" t="s">
        <v>50</v>
      </c>
      <c r="F11977">
        <f t="shared" si="567"/>
        <v>7</v>
      </c>
      <c r="G11977">
        <f t="shared" si="568"/>
        <v>2022</v>
      </c>
      <c r="H11977">
        <f t="shared" si="569"/>
        <v>579.18200000000002</v>
      </c>
    </row>
    <row r="11978" spans="1:8">
      <c r="A11978" s="77" t="s">
        <v>49</v>
      </c>
      <c r="B11978">
        <v>13095500</v>
      </c>
      <c r="C11978" s="23">
        <v>44757</v>
      </c>
      <c r="D11978">
        <v>292</v>
      </c>
      <c r="E11978" t="s">
        <v>50</v>
      </c>
      <c r="F11978">
        <f t="shared" si="567"/>
        <v>7</v>
      </c>
      <c r="G11978">
        <f t="shared" si="568"/>
        <v>2022</v>
      </c>
      <c r="H11978">
        <f t="shared" si="569"/>
        <v>579.18200000000002</v>
      </c>
    </row>
    <row r="11979" spans="1:8">
      <c r="A11979" s="77" t="s">
        <v>49</v>
      </c>
      <c r="B11979">
        <v>13095500</v>
      </c>
      <c r="C11979" s="23">
        <v>44758</v>
      </c>
      <c r="D11979">
        <v>291</v>
      </c>
      <c r="E11979" t="s">
        <v>50</v>
      </c>
      <c r="F11979">
        <f t="shared" si="567"/>
        <v>7</v>
      </c>
      <c r="G11979">
        <f t="shared" si="568"/>
        <v>2022</v>
      </c>
      <c r="H11979">
        <f t="shared" si="569"/>
        <v>577.19849999999997</v>
      </c>
    </row>
    <row r="11980" spans="1:8">
      <c r="A11980" s="77" t="s">
        <v>49</v>
      </c>
      <c r="B11980">
        <v>13095500</v>
      </c>
      <c r="C11980" s="23">
        <v>44759</v>
      </c>
      <c r="D11980">
        <v>291</v>
      </c>
      <c r="E11980" t="s">
        <v>50</v>
      </c>
      <c r="F11980">
        <f t="shared" si="567"/>
        <v>7</v>
      </c>
      <c r="G11980">
        <f t="shared" si="568"/>
        <v>2022</v>
      </c>
      <c r="H11980">
        <f t="shared" si="569"/>
        <v>577.19849999999997</v>
      </c>
    </row>
    <row r="11981" spans="1:8">
      <c r="A11981" s="77" t="s">
        <v>49</v>
      </c>
      <c r="B11981">
        <v>13095500</v>
      </c>
      <c r="C11981" s="23">
        <v>44760</v>
      </c>
      <c r="D11981">
        <v>292</v>
      </c>
      <c r="E11981" t="s">
        <v>50</v>
      </c>
      <c r="F11981">
        <f t="shared" si="567"/>
        <v>7</v>
      </c>
      <c r="G11981">
        <f t="shared" si="568"/>
        <v>2022</v>
      </c>
      <c r="H11981">
        <f t="shared" si="569"/>
        <v>579.18200000000002</v>
      </c>
    </row>
    <row r="11982" spans="1:8">
      <c r="A11982" s="77" t="s">
        <v>49</v>
      </c>
      <c r="B11982">
        <v>13095500</v>
      </c>
      <c r="C11982" s="23">
        <v>44761</v>
      </c>
      <c r="D11982">
        <v>291</v>
      </c>
      <c r="E11982" t="s">
        <v>50</v>
      </c>
      <c r="F11982">
        <f t="shared" si="567"/>
        <v>7</v>
      </c>
      <c r="G11982">
        <f t="shared" si="568"/>
        <v>2022</v>
      </c>
      <c r="H11982">
        <f t="shared" si="569"/>
        <v>577.19849999999997</v>
      </c>
    </row>
    <row r="11983" spans="1:8">
      <c r="A11983" s="77" t="s">
        <v>49</v>
      </c>
      <c r="B11983">
        <v>13095500</v>
      </c>
      <c r="C11983" s="23">
        <v>44762</v>
      </c>
      <c r="D11983">
        <v>291</v>
      </c>
      <c r="E11983" t="s">
        <v>50</v>
      </c>
      <c r="F11983">
        <f t="shared" si="567"/>
        <v>7</v>
      </c>
      <c r="G11983">
        <f t="shared" si="568"/>
        <v>2022</v>
      </c>
      <c r="H11983">
        <f t="shared" si="569"/>
        <v>577.19849999999997</v>
      </c>
    </row>
    <row r="11984" spans="1:8">
      <c r="A11984" s="77" t="s">
        <v>49</v>
      </c>
      <c r="B11984">
        <v>13095500</v>
      </c>
      <c r="C11984" s="23">
        <v>44763</v>
      </c>
      <c r="D11984">
        <v>290</v>
      </c>
      <c r="E11984" t="s">
        <v>50</v>
      </c>
      <c r="F11984">
        <f t="shared" si="567"/>
        <v>7</v>
      </c>
      <c r="G11984">
        <f t="shared" si="568"/>
        <v>2022</v>
      </c>
      <c r="H11984">
        <f t="shared" si="569"/>
        <v>575.21500000000003</v>
      </c>
    </row>
    <row r="11985" spans="1:8">
      <c r="A11985" s="77" t="s">
        <v>49</v>
      </c>
      <c r="B11985">
        <v>13095500</v>
      </c>
      <c r="C11985" s="23">
        <v>44764</v>
      </c>
      <c r="D11985">
        <v>291</v>
      </c>
      <c r="E11985" t="s">
        <v>50</v>
      </c>
      <c r="F11985">
        <f t="shared" si="567"/>
        <v>7</v>
      </c>
      <c r="G11985">
        <f t="shared" si="568"/>
        <v>2022</v>
      </c>
      <c r="H11985">
        <f t="shared" si="569"/>
        <v>577.19849999999997</v>
      </c>
    </row>
    <row r="11986" spans="1:8">
      <c r="A11986" s="77" t="s">
        <v>49</v>
      </c>
      <c r="B11986">
        <v>13095500</v>
      </c>
      <c r="C11986" s="23">
        <v>44765</v>
      </c>
      <c r="D11986">
        <v>290</v>
      </c>
      <c r="E11986" t="s">
        <v>50</v>
      </c>
      <c r="F11986">
        <f t="shared" si="567"/>
        <v>7</v>
      </c>
      <c r="G11986">
        <f t="shared" si="568"/>
        <v>2022</v>
      </c>
      <c r="H11986">
        <f t="shared" si="569"/>
        <v>575.21500000000003</v>
      </c>
    </row>
    <row r="11987" spans="1:8">
      <c r="A11987" s="77" t="s">
        <v>49</v>
      </c>
      <c r="B11987">
        <v>13095500</v>
      </c>
      <c r="C11987" s="23">
        <v>44766</v>
      </c>
      <c r="D11987">
        <v>291</v>
      </c>
      <c r="E11987" t="s">
        <v>50</v>
      </c>
      <c r="F11987">
        <f t="shared" si="567"/>
        <v>7</v>
      </c>
      <c r="G11987">
        <f t="shared" si="568"/>
        <v>2022</v>
      </c>
      <c r="H11987">
        <f t="shared" si="569"/>
        <v>577.19849999999997</v>
      </c>
    </row>
    <row r="11988" spans="1:8">
      <c r="A11988" s="77" t="s">
        <v>49</v>
      </c>
      <c r="B11988">
        <v>13095500</v>
      </c>
      <c r="C11988" s="23">
        <v>44767</v>
      </c>
      <c r="D11988">
        <v>290</v>
      </c>
      <c r="E11988" t="s">
        <v>50</v>
      </c>
      <c r="F11988">
        <f t="shared" si="567"/>
        <v>7</v>
      </c>
      <c r="G11988">
        <f t="shared" si="568"/>
        <v>2022</v>
      </c>
      <c r="H11988">
        <f t="shared" si="569"/>
        <v>575.21500000000003</v>
      </c>
    </row>
    <row r="11989" spans="1:8">
      <c r="A11989" s="77" t="s">
        <v>49</v>
      </c>
      <c r="B11989">
        <v>13095500</v>
      </c>
      <c r="C11989" s="23">
        <v>44768</v>
      </c>
      <c r="D11989">
        <v>291</v>
      </c>
      <c r="E11989" t="s">
        <v>50</v>
      </c>
      <c r="F11989">
        <f t="shared" si="567"/>
        <v>7</v>
      </c>
      <c r="G11989">
        <f t="shared" si="568"/>
        <v>2022</v>
      </c>
      <c r="H11989">
        <f t="shared" si="569"/>
        <v>577.19849999999997</v>
      </c>
    </row>
    <row r="11990" spans="1:8">
      <c r="A11990" s="77" t="s">
        <v>49</v>
      </c>
      <c r="B11990">
        <v>13095500</v>
      </c>
      <c r="C11990" s="23">
        <v>44769</v>
      </c>
      <c r="D11990">
        <v>291</v>
      </c>
      <c r="E11990" t="s">
        <v>50</v>
      </c>
      <c r="F11990">
        <f t="shared" si="567"/>
        <v>7</v>
      </c>
      <c r="G11990">
        <f t="shared" si="568"/>
        <v>2022</v>
      </c>
      <c r="H11990">
        <f t="shared" si="569"/>
        <v>577.19849999999997</v>
      </c>
    </row>
    <row r="11991" spans="1:8">
      <c r="A11991" s="77" t="s">
        <v>49</v>
      </c>
      <c r="B11991">
        <v>13095500</v>
      </c>
      <c r="C11991" s="23">
        <v>44770</v>
      </c>
      <c r="D11991">
        <v>291</v>
      </c>
      <c r="E11991" t="s">
        <v>50</v>
      </c>
      <c r="F11991">
        <f t="shared" si="567"/>
        <v>7</v>
      </c>
      <c r="G11991">
        <f t="shared" si="568"/>
        <v>2022</v>
      </c>
      <c r="H11991">
        <f t="shared" si="569"/>
        <v>577.19849999999997</v>
      </c>
    </row>
    <row r="11992" spans="1:8">
      <c r="A11992" s="77" t="s">
        <v>49</v>
      </c>
      <c r="B11992">
        <v>13095500</v>
      </c>
      <c r="C11992" s="23">
        <v>44771</v>
      </c>
      <c r="D11992">
        <v>291</v>
      </c>
      <c r="E11992" t="s">
        <v>50</v>
      </c>
      <c r="F11992">
        <f t="shared" si="567"/>
        <v>7</v>
      </c>
      <c r="G11992">
        <f t="shared" si="568"/>
        <v>2022</v>
      </c>
      <c r="H11992">
        <f t="shared" si="569"/>
        <v>577.19849999999997</v>
      </c>
    </row>
    <row r="11993" spans="1:8">
      <c r="A11993" s="77" t="s">
        <v>49</v>
      </c>
      <c r="B11993">
        <v>13095500</v>
      </c>
      <c r="C11993" s="23">
        <v>44772</v>
      </c>
      <c r="D11993">
        <v>291</v>
      </c>
      <c r="E11993" t="s">
        <v>50</v>
      </c>
      <c r="F11993">
        <f t="shared" si="567"/>
        <v>7</v>
      </c>
      <c r="G11993">
        <f t="shared" si="568"/>
        <v>2022</v>
      </c>
      <c r="H11993">
        <f t="shared" si="569"/>
        <v>577.19849999999997</v>
      </c>
    </row>
    <row r="11994" spans="1:8">
      <c r="A11994" s="77" t="s">
        <v>49</v>
      </c>
      <c r="B11994">
        <v>13095500</v>
      </c>
      <c r="C11994" s="23">
        <v>44773</v>
      </c>
      <c r="D11994">
        <v>291</v>
      </c>
      <c r="E11994" t="s">
        <v>50</v>
      </c>
      <c r="F11994">
        <f t="shared" si="567"/>
        <v>7</v>
      </c>
      <c r="G11994">
        <f t="shared" si="568"/>
        <v>2022</v>
      </c>
      <c r="H11994">
        <f t="shared" si="569"/>
        <v>577.19849999999997</v>
      </c>
    </row>
    <row r="11995" spans="1:8">
      <c r="A11995" s="77" t="s">
        <v>49</v>
      </c>
      <c r="B11995">
        <v>13095500</v>
      </c>
      <c r="C11995" s="23">
        <v>44774</v>
      </c>
      <c r="D11995">
        <v>291</v>
      </c>
      <c r="E11995" t="s">
        <v>50</v>
      </c>
      <c r="F11995">
        <f t="shared" si="567"/>
        <v>8</v>
      </c>
      <c r="G11995">
        <f t="shared" si="568"/>
        <v>2022</v>
      </c>
      <c r="H11995">
        <f t="shared" si="569"/>
        <v>577.19849999999997</v>
      </c>
    </row>
    <row r="11996" spans="1:8">
      <c r="A11996" s="77" t="s">
        <v>49</v>
      </c>
      <c r="B11996">
        <v>13095500</v>
      </c>
      <c r="C11996" s="23">
        <v>44775</v>
      </c>
      <c r="D11996">
        <v>291</v>
      </c>
      <c r="E11996" t="s">
        <v>50</v>
      </c>
      <c r="F11996">
        <f t="shared" si="567"/>
        <v>8</v>
      </c>
      <c r="G11996">
        <f t="shared" si="568"/>
        <v>2022</v>
      </c>
      <c r="H11996">
        <f t="shared" si="569"/>
        <v>577.19849999999997</v>
      </c>
    </row>
    <row r="11997" spans="1:8">
      <c r="A11997" s="77" t="s">
        <v>49</v>
      </c>
      <c r="B11997">
        <v>13095500</v>
      </c>
      <c r="C11997" s="23">
        <v>44776</v>
      </c>
      <c r="D11997">
        <v>291</v>
      </c>
      <c r="E11997" t="s">
        <v>50</v>
      </c>
      <c r="F11997">
        <f t="shared" si="567"/>
        <v>8</v>
      </c>
      <c r="G11997">
        <f t="shared" si="568"/>
        <v>2022</v>
      </c>
      <c r="H11997">
        <f t="shared" si="569"/>
        <v>577.19849999999997</v>
      </c>
    </row>
    <row r="11998" spans="1:8">
      <c r="A11998" s="77" t="s">
        <v>49</v>
      </c>
      <c r="B11998">
        <v>13095500</v>
      </c>
      <c r="C11998" s="23">
        <v>44777</v>
      </c>
      <c r="D11998">
        <v>292</v>
      </c>
      <c r="E11998" t="s">
        <v>50</v>
      </c>
      <c r="F11998">
        <f t="shared" si="567"/>
        <v>8</v>
      </c>
      <c r="G11998">
        <f t="shared" si="568"/>
        <v>2022</v>
      </c>
      <c r="H11998">
        <f t="shared" si="569"/>
        <v>579.18200000000002</v>
      </c>
    </row>
    <row r="11999" spans="1:8">
      <c r="A11999" s="77" t="s">
        <v>49</v>
      </c>
      <c r="B11999">
        <v>13095500</v>
      </c>
      <c r="C11999" s="23">
        <v>44778</v>
      </c>
      <c r="D11999">
        <v>292</v>
      </c>
      <c r="E11999" t="s">
        <v>50</v>
      </c>
      <c r="F11999">
        <f t="shared" si="567"/>
        <v>8</v>
      </c>
      <c r="G11999">
        <f t="shared" si="568"/>
        <v>2022</v>
      </c>
      <c r="H11999">
        <f t="shared" si="569"/>
        <v>579.18200000000002</v>
      </c>
    </row>
    <row r="12000" spans="1:8">
      <c r="A12000" s="77" t="s">
        <v>49</v>
      </c>
      <c r="B12000">
        <v>13095500</v>
      </c>
      <c r="C12000" s="23">
        <v>44779</v>
      </c>
      <c r="D12000">
        <v>293</v>
      </c>
      <c r="E12000" t="s">
        <v>50</v>
      </c>
      <c r="F12000">
        <f t="shared" si="567"/>
        <v>8</v>
      </c>
      <c r="G12000">
        <f t="shared" si="568"/>
        <v>2022</v>
      </c>
      <c r="H12000">
        <f t="shared" si="569"/>
        <v>581.16550000000007</v>
      </c>
    </row>
    <row r="12001" spans="1:8">
      <c r="A12001" s="77" t="s">
        <v>49</v>
      </c>
      <c r="B12001">
        <v>13095500</v>
      </c>
      <c r="C12001" s="23">
        <v>44780</v>
      </c>
      <c r="D12001">
        <v>293</v>
      </c>
      <c r="E12001" t="s">
        <v>50</v>
      </c>
      <c r="F12001">
        <f t="shared" ref="F12001:F12064" si="570">MONTH(C12001)</f>
        <v>8</v>
      </c>
      <c r="G12001">
        <f t="shared" ref="G12001:G12064" si="571">IF(F12001&gt;10,YEAR(C12001)+1,YEAR(C12001))</f>
        <v>2022</v>
      </c>
      <c r="H12001">
        <f t="shared" ref="H12001:H12064" si="572">D12001*1.9835</f>
        <v>581.16550000000007</v>
      </c>
    </row>
    <row r="12002" spans="1:8">
      <c r="A12002" s="77" t="s">
        <v>49</v>
      </c>
      <c r="B12002">
        <v>13095500</v>
      </c>
      <c r="C12002" s="23">
        <v>44781</v>
      </c>
      <c r="D12002">
        <v>294</v>
      </c>
      <c r="E12002" t="s">
        <v>50</v>
      </c>
      <c r="F12002">
        <f t="shared" si="570"/>
        <v>8</v>
      </c>
      <c r="G12002">
        <f t="shared" si="571"/>
        <v>2022</v>
      </c>
      <c r="H12002">
        <f t="shared" si="572"/>
        <v>583.149</v>
      </c>
    </row>
    <row r="12003" spans="1:8">
      <c r="A12003" s="77" t="s">
        <v>49</v>
      </c>
      <c r="B12003">
        <v>13095500</v>
      </c>
      <c r="C12003" s="23">
        <v>44782</v>
      </c>
      <c r="D12003">
        <v>294</v>
      </c>
      <c r="E12003" t="s">
        <v>50</v>
      </c>
      <c r="F12003">
        <f t="shared" si="570"/>
        <v>8</v>
      </c>
      <c r="G12003">
        <f t="shared" si="571"/>
        <v>2022</v>
      </c>
      <c r="H12003">
        <f t="shared" si="572"/>
        <v>583.149</v>
      </c>
    </row>
    <row r="12004" spans="1:8">
      <c r="A12004" s="77" t="s">
        <v>49</v>
      </c>
      <c r="B12004">
        <v>13095500</v>
      </c>
      <c r="C12004" s="23">
        <v>44783</v>
      </c>
      <c r="D12004">
        <v>294</v>
      </c>
      <c r="E12004" t="s">
        <v>50</v>
      </c>
      <c r="F12004">
        <f t="shared" si="570"/>
        <v>8</v>
      </c>
      <c r="G12004">
        <f t="shared" si="571"/>
        <v>2022</v>
      </c>
      <c r="H12004">
        <f t="shared" si="572"/>
        <v>583.149</v>
      </c>
    </row>
    <row r="12005" spans="1:8">
      <c r="A12005" s="77" t="s">
        <v>49</v>
      </c>
      <c r="B12005">
        <v>13095500</v>
      </c>
      <c r="C12005" s="23">
        <v>44784</v>
      </c>
      <c r="D12005">
        <v>294</v>
      </c>
      <c r="E12005" t="s">
        <v>50</v>
      </c>
      <c r="F12005">
        <f t="shared" si="570"/>
        <v>8</v>
      </c>
      <c r="G12005">
        <f t="shared" si="571"/>
        <v>2022</v>
      </c>
      <c r="H12005">
        <f t="shared" si="572"/>
        <v>583.149</v>
      </c>
    </row>
    <row r="12006" spans="1:8">
      <c r="A12006" s="77" t="s">
        <v>49</v>
      </c>
      <c r="B12006">
        <v>13095500</v>
      </c>
      <c r="C12006" s="23">
        <v>44785</v>
      </c>
      <c r="D12006">
        <v>294</v>
      </c>
      <c r="E12006" t="s">
        <v>50</v>
      </c>
      <c r="F12006">
        <f t="shared" si="570"/>
        <v>8</v>
      </c>
      <c r="G12006">
        <f t="shared" si="571"/>
        <v>2022</v>
      </c>
      <c r="H12006">
        <f t="shared" si="572"/>
        <v>583.149</v>
      </c>
    </row>
    <row r="12007" spans="1:8">
      <c r="A12007" s="77" t="s">
        <v>49</v>
      </c>
      <c r="B12007">
        <v>13095500</v>
      </c>
      <c r="C12007" s="23">
        <v>44786</v>
      </c>
      <c r="D12007">
        <v>294</v>
      </c>
      <c r="E12007" t="s">
        <v>50</v>
      </c>
      <c r="F12007">
        <f t="shared" si="570"/>
        <v>8</v>
      </c>
      <c r="G12007">
        <f t="shared" si="571"/>
        <v>2022</v>
      </c>
      <c r="H12007">
        <f t="shared" si="572"/>
        <v>583.149</v>
      </c>
    </row>
    <row r="12008" spans="1:8">
      <c r="A12008" s="77" t="s">
        <v>49</v>
      </c>
      <c r="B12008">
        <v>13095500</v>
      </c>
      <c r="C12008" s="23">
        <v>44787</v>
      </c>
      <c r="D12008">
        <v>294</v>
      </c>
      <c r="E12008" t="s">
        <v>50</v>
      </c>
      <c r="F12008">
        <f t="shared" si="570"/>
        <v>8</v>
      </c>
      <c r="G12008">
        <f t="shared" si="571"/>
        <v>2022</v>
      </c>
      <c r="H12008">
        <f t="shared" si="572"/>
        <v>583.149</v>
      </c>
    </row>
    <row r="12009" spans="1:8">
      <c r="A12009" s="77" t="s">
        <v>49</v>
      </c>
      <c r="B12009">
        <v>13095500</v>
      </c>
      <c r="C12009" s="23">
        <v>44788</v>
      </c>
      <c r="D12009">
        <v>294</v>
      </c>
      <c r="E12009" t="s">
        <v>50</v>
      </c>
      <c r="F12009">
        <f t="shared" si="570"/>
        <v>8</v>
      </c>
      <c r="G12009">
        <f t="shared" si="571"/>
        <v>2022</v>
      </c>
      <c r="H12009">
        <f t="shared" si="572"/>
        <v>583.149</v>
      </c>
    </row>
    <row r="12010" spans="1:8">
      <c r="A12010" s="77" t="s">
        <v>49</v>
      </c>
      <c r="B12010">
        <v>13095500</v>
      </c>
      <c r="C12010" s="23">
        <v>44789</v>
      </c>
      <c r="D12010">
        <v>294</v>
      </c>
      <c r="E12010" t="s">
        <v>50</v>
      </c>
      <c r="F12010">
        <f t="shared" si="570"/>
        <v>8</v>
      </c>
      <c r="G12010">
        <f t="shared" si="571"/>
        <v>2022</v>
      </c>
      <c r="H12010">
        <f t="shared" si="572"/>
        <v>583.149</v>
      </c>
    </row>
    <row r="12011" spans="1:8">
      <c r="A12011" s="77" t="s">
        <v>49</v>
      </c>
      <c r="B12011">
        <v>13095500</v>
      </c>
      <c r="C12011" s="23">
        <v>44790</v>
      </c>
      <c r="D12011">
        <v>294</v>
      </c>
      <c r="E12011" t="s">
        <v>50</v>
      </c>
      <c r="F12011">
        <f t="shared" si="570"/>
        <v>8</v>
      </c>
      <c r="G12011">
        <f t="shared" si="571"/>
        <v>2022</v>
      </c>
      <c r="H12011">
        <f t="shared" si="572"/>
        <v>583.149</v>
      </c>
    </row>
    <row r="12012" spans="1:8">
      <c r="A12012" s="77" t="s">
        <v>49</v>
      </c>
      <c r="B12012">
        <v>13095500</v>
      </c>
      <c r="C12012" s="23">
        <v>44791</v>
      </c>
      <c r="D12012">
        <v>296</v>
      </c>
      <c r="E12012" t="s">
        <v>50</v>
      </c>
      <c r="F12012">
        <f t="shared" si="570"/>
        <v>8</v>
      </c>
      <c r="G12012">
        <f t="shared" si="571"/>
        <v>2022</v>
      </c>
      <c r="H12012">
        <f t="shared" si="572"/>
        <v>587.11599999999999</v>
      </c>
    </row>
    <row r="12013" spans="1:8">
      <c r="A12013" s="77" t="s">
        <v>49</v>
      </c>
      <c r="B12013">
        <v>13095500</v>
      </c>
      <c r="C12013" s="23">
        <v>44792</v>
      </c>
      <c r="D12013">
        <v>297</v>
      </c>
      <c r="E12013" t="s">
        <v>50</v>
      </c>
      <c r="F12013">
        <f t="shared" si="570"/>
        <v>8</v>
      </c>
      <c r="G12013">
        <f t="shared" si="571"/>
        <v>2022</v>
      </c>
      <c r="H12013">
        <f t="shared" si="572"/>
        <v>589.09950000000003</v>
      </c>
    </row>
    <row r="12014" spans="1:8">
      <c r="A12014" s="77" t="s">
        <v>49</v>
      </c>
      <c r="B12014">
        <v>13095500</v>
      </c>
      <c r="C12014" s="23">
        <v>44793</v>
      </c>
      <c r="D12014">
        <v>296</v>
      </c>
      <c r="E12014" t="s">
        <v>50</v>
      </c>
      <c r="F12014">
        <f t="shared" si="570"/>
        <v>8</v>
      </c>
      <c r="G12014">
        <f t="shared" si="571"/>
        <v>2022</v>
      </c>
      <c r="H12014">
        <f t="shared" si="572"/>
        <v>587.11599999999999</v>
      </c>
    </row>
    <row r="12015" spans="1:8">
      <c r="A12015" s="77" t="s">
        <v>49</v>
      </c>
      <c r="B12015">
        <v>13095500</v>
      </c>
      <c r="C12015" s="23">
        <v>44794</v>
      </c>
      <c r="D12015">
        <v>297</v>
      </c>
      <c r="E12015" t="s">
        <v>50</v>
      </c>
      <c r="F12015">
        <f t="shared" si="570"/>
        <v>8</v>
      </c>
      <c r="G12015">
        <f t="shared" si="571"/>
        <v>2022</v>
      </c>
      <c r="H12015">
        <f t="shared" si="572"/>
        <v>589.09950000000003</v>
      </c>
    </row>
    <row r="12016" spans="1:8">
      <c r="A12016" s="77" t="s">
        <v>49</v>
      </c>
      <c r="B12016">
        <v>13095500</v>
      </c>
      <c r="C12016" s="23">
        <v>44795</v>
      </c>
      <c r="D12016">
        <v>297</v>
      </c>
      <c r="E12016" t="s">
        <v>50</v>
      </c>
      <c r="F12016">
        <f t="shared" si="570"/>
        <v>8</v>
      </c>
      <c r="G12016">
        <f t="shared" si="571"/>
        <v>2022</v>
      </c>
      <c r="H12016">
        <f t="shared" si="572"/>
        <v>589.09950000000003</v>
      </c>
    </row>
    <row r="12017" spans="1:8">
      <c r="A12017" s="77" t="s">
        <v>49</v>
      </c>
      <c r="B12017">
        <v>13095500</v>
      </c>
      <c r="C12017" s="23">
        <v>44796</v>
      </c>
      <c r="D12017">
        <v>297</v>
      </c>
      <c r="E12017" t="s">
        <v>50</v>
      </c>
      <c r="F12017">
        <f t="shared" si="570"/>
        <v>8</v>
      </c>
      <c r="G12017">
        <f t="shared" si="571"/>
        <v>2022</v>
      </c>
      <c r="H12017">
        <f t="shared" si="572"/>
        <v>589.09950000000003</v>
      </c>
    </row>
    <row r="12018" spans="1:8">
      <c r="A12018" s="77" t="s">
        <v>49</v>
      </c>
      <c r="B12018">
        <v>13095500</v>
      </c>
      <c r="C12018" s="23">
        <v>44797</v>
      </c>
      <c r="D12018">
        <v>298</v>
      </c>
      <c r="E12018" t="s">
        <v>50</v>
      </c>
      <c r="F12018">
        <f t="shared" si="570"/>
        <v>8</v>
      </c>
      <c r="G12018">
        <f t="shared" si="571"/>
        <v>2022</v>
      </c>
      <c r="H12018">
        <f t="shared" si="572"/>
        <v>591.08299999999997</v>
      </c>
    </row>
    <row r="12019" spans="1:8">
      <c r="A12019" s="77" t="s">
        <v>49</v>
      </c>
      <c r="B12019">
        <v>13095500</v>
      </c>
      <c r="C12019" s="23">
        <v>44798</v>
      </c>
      <c r="D12019">
        <v>298</v>
      </c>
      <c r="E12019" t="s">
        <v>50</v>
      </c>
      <c r="F12019">
        <f t="shared" si="570"/>
        <v>8</v>
      </c>
      <c r="G12019">
        <f t="shared" si="571"/>
        <v>2022</v>
      </c>
      <c r="H12019">
        <f t="shared" si="572"/>
        <v>591.08299999999997</v>
      </c>
    </row>
    <row r="12020" spans="1:8">
      <c r="A12020" s="77" t="s">
        <v>49</v>
      </c>
      <c r="B12020">
        <v>13095500</v>
      </c>
      <c r="C12020" s="23">
        <v>44799</v>
      </c>
      <c r="D12020">
        <v>299</v>
      </c>
      <c r="E12020" t="s">
        <v>50</v>
      </c>
      <c r="F12020">
        <f t="shared" si="570"/>
        <v>8</v>
      </c>
      <c r="G12020">
        <f t="shared" si="571"/>
        <v>2022</v>
      </c>
      <c r="H12020">
        <f t="shared" si="572"/>
        <v>593.06650000000002</v>
      </c>
    </row>
    <row r="12021" spans="1:8">
      <c r="A12021" s="77" t="s">
        <v>49</v>
      </c>
      <c r="B12021">
        <v>13095500</v>
      </c>
      <c r="C12021" s="23">
        <v>44800</v>
      </c>
      <c r="D12021">
        <v>299</v>
      </c>
      <c r="E12021" t="s">
        <v>50</v>
      </c>
      <c r="F12021">
        <f t="shared" si="570"/>
        <v>8</v>
      </c>
      <c r="G12021">
        <f t="shared" si="571"/>
        <v>2022</v>
      </c>
      <c r="H12021">
        <f t="shared" si="572"/>
        <v>593.06650000000002</v>
      </c>
    </row>
    <row r="12022" spans="1:8">
      <c r="A12022" s="77" t="s">
        <v>49</v>
      </c>
      <c r="B12022">
        <v>13095500</v>
      </c>
      <c r="C12022" s="23">
        <v>44801</v>
      </c>
      <c r="D12022">
        <v>299</v>
      </c>
      <c r="E12022" t="s">
        <v>50</v>
      </c>
      <c r="F12022">
        <f t="shared" si="570"/>
        <v>8</v>
      </c>
      <c r="G12022">
        <f t="shared" si="571"/>
        <v>2022</v>
      </c>
      <c r="H12022">
        <f t="shared" si="572"/>
        <v>593.06650000000002</v>
      </c>
    </row>
    <row r="12023" spans="1:8">
      <c r="A12023" s="77" t="s">
        <v>49</v>
      </c>
      <c r="B12023">
        <v>13095500</v>
      </c>
      <c r="C12023" s="23">
        <v>44802</v>
      </c>
      <c r="D12023">
        <v>299</v>
      </c>
      <c r="E12023" t="s">
        <v>50</v>
      </c>
      <c r="F12023">
        <f t="shared" si="570"/>
        <v>8</v>
      </c>
      <c r="G12023">
        <f t="shared" si="571"/>
        <v>2022</v>
      </c>
      <c r="H12023">
        <f t="shared" si="572"/>
        <v>593.06650000000002</v>
      </c>
    </row>
    <row r="12024" spans="1:8">
      <c r="A12024" s="77" t="s">
        <v>49</v>
      </c>
      <c r="B12024">
        <v>13095500</v>
      </c>
      <c r="C12024" s="23">
        <v>44803</v>
      </c>
      <c r="D12024">
        <v>299</v>
      </c>
      <c r="E12024" t="s">
        <v>50</v>
      </c>
      <c r="F12024">
        <f t="shared" si="570"/>
        <v>8</v>
      </c>
      <c r="G12024">
        <f t="shared" si="571"/>
        <v>2022</v>
      </c>
      <c r="H12024">
        <f t="shared" si="572"/>
        <v>593.06650000000002</v>
      </c>
    </row>
    <row r="12025" spans="1:8">
      <c r="A12025" s="77" t="s">
        <v>49</v>
      </c>
      <c r="B12025">
        <v>13095500</v>
      </c>
      <c r="C12025" s="23">
        <v>44804</v>
      </c>
      <c r="D12025">
        <v>299</v>
      </c>
      <c r="E12025" t="s">
        <v>50</v>
      </c>
      <c r="F12025">
        <f t="shared" si="570"/>
        <v>8</v>
      </c>
      <c r="G12025">
        <f t="shared" si="571"/>
        <v>2022</v>
      </c>
      <c r="H12025">
        <f t="shared" si="572"/>
        <v>593.06650000000002</v>
      </c>
    </row>
    <row r="12026" spans="1:8">
      <c r="A12026" s="77" t="s">
        <v>49</v>
      </c>
      <c r="B12026">
        <v>13095500</v>
      </c>
      <c r="C12026" s="23">
        <v>44805</v>
      </c>
      <c r="D12026">
        <v>300</v>
      </c>
      <c r="E12026" t="s">
        <v>50</v>
      </c>
      <c r="F12026">
        <f t="shared" si="570"/>
        <v>9</v>
      </c>
      <c r="G12026">
        <f t="shared" si="571"/>
        <v>2022</v>
      </c>
      <c r="H12026">
        <f t="shared" si="572"/>
        <v>595.05000000000007</v>
      </c>
    </row>
    <row r="12027" spans="1:8">
      <c r="A12027" s="77" t="s">
        <v>49</v>
      </c>
      <c r="B12027">
        <v>13095500</v>
      </c>
      <c r="C12027" s="23">
        <v>44806</v>
      </c>
      <c r="D12027">
        <v>300</v>
      </c>
      <c r="E12027" t="s">
        <v>50</v>
      </c>
      <c r="F12027">
        <f t="shared" si="570"/>
        <v>9</v>
      </c>
      <c r="G12027">
        <f t="shared" si="571"/>
        <v>2022</v>
      </c>
      <c r="H12027">
        <f t="shared" si="572"/>
        <v>595.05000000000007</v>
      </c>
    </row>
    <row r="12028" spans="1:8">
      <c r="A12028" s="77" t="s">
        <v>49</v>
      </c>
      <c r="B12028">
        <v>13095500</v>
      </c>
      <c r="C12028" s="23">
        <v>44807</v>
      </c>
      <c r="D12028">
        <v>301</v>
      </c>
      <c r="E12028" t="s">
        <v>50</v>
      </c>
      <c r="F12028">
        <f t="shared" si="570"/>
        <v>9</v>
      </c>
      <c r="G12028">
        <f t="shared" si="571"/>
        <v>2022</v>
      </c>
      <c r="H12028">
        <f t="shared" si="572"/>
        <v>597.0335</v>
      </c>
    </row>
    <row r="12029" spans="1:8">
      <c r="A12029" s="77" t="s">
        <v>49</v>
      </c>
      <c r="B12029">
        <v>13095500</v>
      </c>
      <c r="C12029" s="23">
        <v>44808</v>
      </c>
      <c r="D12029">
        <v>301</v>
      </c>
      <c r="E12029" t="s">
        <v>50</v>
      </c>
      <c r="F12029">
        <f t="shared" si="570"/>
        <v>9</v>
      </c>
      <c r="G12029">
        <f t="shared" si="571"/>
        <v>2022</v>
      </c>
      <c r="H12029">
        <f t="shared" si="572"/>
        <v>597.0335</v>
      </c>
    </row>
    <row r="12030" spans="1:8">
      <c r="A12030" s="77" t="s">
        <v>49</v>
      </c>
      <c r="B12030">
        <v>13095500</v>
      </c>
      <c r="C12030" s="23">
        <v>44809</v>
      </c>
      <c r="D12030">
        <v>301</v>
      </c>
      <c r="E12030" t="s">
        <v>50</v>
      </c>
      <c r="F12030">
        <f t="shared" si="570"/>
        <v>9</v>
      </c>
      <c r="G12030">
        <f t="shared" si="571"/>
        <v>2022</v>
      </c>
      <c r="H12030">
        <f t="shared" si="572"/>
        <v>597.0335</v>
      </c>
    </row>
    <row r="12031" spans="1:8">
      <c r="A12031" s="77" t="s">
        <v>49</v>
      </c>
      <c r="B12031">
        <v>13095500</v>
      </c>
      <c r="C12031" s="23">
        <v>44810</v>
      </c>
      <c r="D12031">
        <v>302</v>
      </c>
      <c r="E12031" t="s">
        <v>50</v>
      </c>
      <c r="F12031">
        <f t="shared" si="570"/>
        <v>9</v>
      </c>
      <c r="G12031">
        <f t="shared" si="571"/>
        <v>2022</v>
      </c>
      <c r="H12031">
        <f t="shared" si="572"/>
        <v>599.01700000000005</v>
      </c>
    </row>
    <row r="12032" spans="1:8">
      <c r="A12032" s="77" t="s">
        <v>49</v>
      </c>
      <c r="B12032">
        <v>13095500</v>
      </c>
      <c r="C12032" s="23">
        <v>44811</v>
      </c>
      <c r="D12032">
        <v>302</v>
      </c>
      <c r="E12032" t="s">
        <v>50</v>
      </c>
      <c r="F12032">
        <f t="shared" si="570"/>
        <v>9</v>
      </c>
      <c r="G12032">
        <f t="shared" si="571"/>
        <v>2022</v>
      </c>
      <c r="H12032">
        <f t="shared" si="572"/>
        <v>599.01700000000005</v>
      </c>
    </row>
    <row r="12033" spans="1:8">
      <c r="A12033" s="77" t="s">
        <v>49</v>
      </c>
      <c r="B12033">
        <v>13095500</v>
      </c>
      <c r="C12033" s="23">
        <v>44812</v>
      </c>
      <c r="D12033">
        <v>303</v>
      </c>
      <c r="E12033" t="s">
        <v>50</v>
      </c>
      <c r="F12033">
        <f t="shared" si="570"/>
        <v>9</v>
      </c>
      <c r="G12033">
        <f t="shared" si="571"/>
        <v>2022</v>
      </c>
      <c r="H12033">
        <f t="shared" si="572"/>
        <v>601.00049999999999</v>
      </c>
    </row>
    <row r="12034" spans="1:8">
      <c r="A12034" s="77" t="s">
        <v>49</v>
      </c>
      <c r="B12034">
        <v>13095500</v>
      </c>
      <c r="C12034" s="23">
        <v>44813</v>
      </c>
      <c r="D12034">
        <v>304</v>
      </c>
      <c r="E12034" t="s">
        <v>50</v>
      </c>
      <c r="F12034">
        <f t="shared" si="570"/>
        <v>9</v>
      </c>
      <c r="G12034">
        <f t="shared" si="571"/>
        <v>2022</v>
      </c>
      <c r="H12034">
        <f t="shared" si="572"/>
        <v>602.98400000000004</v>
      </c>
    </row>
    <row r="12035" spans="1:8">
      <c r="A12035" s="77" t="s">
        <v>49</v>
      </c>
      <c r="B12035">
        <v>13095500</v>
      </c>
      <c r="C12035" s="23">
        <v>44814</v>
      </c>
      <c r="D12035">
        <v>304</v>
      </c>
      <c r="E12035" t="s">
        <v>50</v>
      </c>
      <c r="F12035">
        <f t="shared" si="570"/>
        <v>9</v>
      </c>
      <c r="G12035">
        <f t="shared" si="571"/>
        <v>2022</v>
      </c>
      <c r="H12035">
        <f t="shared" si="572"/>
        <v>602.98400000000004</v>
      </c>
    </row>
    <row r="12036" spans="1:8">
      <c r="A12036" s="77" t="s">
        <v>49</v>
      </c>
      <c r="B12036">
        <v>13095500</v>
      </c>
      <c r="C12036" s="23">
        <v>44815</v>
      </c>
      <c r="D12036">
        <v>304</v>
      </c>
      <c r="E12036" t="s">
        <v>50</v>
      </c>
      <c r="F12036">
        <f t="shared" si="570"/>
        <v>9</v>
      </c>
      <c r="G12036">
        <f t="shared" si="571"/>
        <v>2022</v>
      </c>
      <c r="H12036">
        <f t="shared" si="572"/>
        <v>602.98400000000004</v>
      </c>
    </row>
    <row r="12037" spans="1:8">
      <c r="A12037" s="77" t="s">
        <v>49</v>
      </c>
      <c r="B12037">
        <v>13095500</v>
      </c>
      <c r="C12037" s="23">
        <v>44816</v>
      </c>
      <c r="D12037">
        <v>305</v>
      </c>
      <c r="E12037" t="s">
        <v>50</v>
      </c>
      <c r="F12037">
        <f t="shared" si="570"/>
        <v>9</v>
      </c>
      <c r="G12037">
        <f t="shared" si="571"/>
        <v>2022</v>
      </c>
      <c r="H12037">
        <f t="shared" si="572"/>
        <v>604.96749999999997</v>
      </c>
    </row>
    <row r="12038" spans="1:8">
      <c r="A12038" s="77" t="s">
        <v>49</v>
      </c>
      <c r="B12038">
        <v>13095500</v>
      </c>
      <c r="C12038" s="23">
        <v>44817</v>
      </c>
      <c r="D12038">
        <v>307</v>
      </c>
      <c r="E12038" t="s">
        <v>50</v>
      </c>
      <c r="F12038">
        <f t="shared" si="570"/>
        <v>9</v>
      </c>
      <c r="G12038">
        <f t="shared" si="571"/>
        <v>2022</v>
      </c>
      <c r="H12038">
        <f t="shared" si="572"/>
        <v>608.93449999999996</v>
      </c>
    </row>
    <row r="12039" spans="1:8">
      <c r="A12039" s="77" t="s">
        <v>49</v>
      </c>
      <c r="B12039">
        <v>13095500</v>
      </c>
      <c r="C12039" s="23">
        <v>44818</v>
      </c>
      <c r="D12039">
        <v>307</v>
      </c>
      <c r="E12039" t="s">
        <v>50</v>
      </c>
      <c r="F12039">
        <f t="shared" si="570"/>
        <v>9</v>
      </c>
      <c r="G12039">
        <f t="shared" si="571"/>
        <v>2022</v>
      </c>
      <c r="H12039">
        <f t="shared" si="572"/>
        <v>608.93449999999996</v>
      </c>
    </row>
    <row r="12040" spans="1:8">
      <c r="A12040" s="77" t="s">
        <v>49</v>
      </c>
      <c r="B12040">
        <v>13095500</v>
      </c>
      <c r="C12040" s="23">
        <v>44819</v>
      </c>
      <c r="D12040">
        <v>308</v>
      </c>
      <c r="E12040" t="s">
        <v>50</v>
      </c>
      <c r="F12040">
        <f t="shared" si="570"/>
        <v>9</v>
      </c>
      <c r="G12040">
        <f t="shared" si="571"/>
        <v>2022</v>
      </c>
      <c r="H12040">
        <f t="shared" si="572"/>
        <v>610.91800000000001</v>
      </c>
    </row>
    <row r="12041" spans="1:8">
      <c r="A12041" s="77" t="s">
        <v>49</v>
      </c>
      <c r="B12041">
        <v>13095500</v>
      </c>
      <c r="C12041" s="23">
        <v>44820</v>
      </c>
      <c r="D12041">
        <v>308</v>
      </c>
      <c r="E12041" t="s">
        <v>50</v>
      </c>
      <c r="F12041">
        <f t="shared" si="570"/>
        <v>9</v>
      </c>
      <c r="G12041">
        <f t="shared" si="571"/>
        <v>2022</v>
      </c>
      <c r="H12041">
        <f t="shared" si="572"/>
        <v>610.91800000000001</v>
      </c>
    </row>
    <row r="12042" spans="1:8">
      <c r="A12042" s="77" t="s">
        <v>49</v>
      </c>
      <c r="B12042">
        <v>13095500</v>
      </c>
      <c r="C12042" s="23">
        <v>44821</v>
      </c>
      <c r="D12042">
        <v>309</v>
      </c>
      <c r="E12042" t="s">
        <v>50</v>
      </c>
      <c r="F12042">
        <f t="shared" si="570"/>
        <v>9</v>
      </c>
      <c r="G12042">
        <f t="shared" si="571"/>
        <v>2022</v>
      </c>
      <c r="H12042">
        <f t="shared" si="572"/>
        <v>612.90150000000006</v>
      </c>
    </row>
    <row r="12043" spans="1:8">
      <c r="A12043" s="77" t="s">
        <v>49</v>
      </c>
      <c r="B12043">
        <v>13095500</v>
      </c>
      <c r="C12043" s="23">
        <v>44822</v>
      </c>
      <c r="D12043">
        <v>310</v>
      </c>
      <c r="E12043" t="s">
        <v>50</v>
      </c>
      <c r="F12043">
        <f t="shared" si="570"/>
        <v>9</v>
      </c>
      <c r="G12043">
        <f t="shared" si="571"/>
        <v>2022</v>
      </c>
      <c r="H12043">
        <f t="shared" si="572"/>
        <v>614.88499999999999</v>
      </c>
    </row>
    <row r="12044" spans="1:8">
      <c r="A12044" s="77" t="s">
        <v>49</v>
      </c>
      <c r="B12044">
        <v>13095500</v>
      </c>
      <c r="C12044" s="23">
        <v>44823</v>
      </c>
      <c r="D12044">
        <v>310</v>
      </c>
      <c r="E12044" t="s">
        <v>50</v>
      </c>
      <c r="F12044">
        <f t="shared" si="570"/>
        <v>9</v>
      </c>
      <c r="G12044">
        <f t="shared" si="571"/>
        <v>2022</v>
      </c>
      <c r="H12044">
        <f t="shared" si="572"/>
        <v>614.88499999999999</v>
      </c>
    </row>
    <row r="12045" spans="1:8">
      <c r="A12045" s="77" t="s">
        <v>49</v>
      </c>
      <c r="B12045">
        <v>13095500</v>
      </c>
      <c r="C12045" s="23">
        <v>44824</v>
      </c>
      <c r="D12045">
        <v>312</v>
      </c>
      <c r="E12045" t="s">
        <v>50</v>
      </c>
      <c r="F12045">
        <f t="shared" si="570"/>
        <v>9</v>
      </c>
      <c r="G12045">
        <f t="shared" si="571"/>
        <v>2022</v>
      </c>
      <c r="H12045">
        <f t="shared" si="572"/>
        <v>618.85199999999998</v>
      </c>
    </row>
    <row r="12046" spans="1:8">
      <c r="A12046" s="77" t="s">
        <v>49</v>
      </c>
      <c r="B12046">
        <v>13095500</v>
      </c>
      <c r="C12046" s="23">
        <v>44825</v>
      </c>
      <c r="D12046">
        <v>312</v>
      </c>
      <c r="E12046" t="s">
        <v>50</v>
      </c>
      <c r="F12046">
        <f t="shared" si="570"/>
        <v>9</v>
      </c>
      <c r="G12046">
        <f t="shared" si="571"/>
        <v>2022</v>
      </c>
      <c r="H12046">
        <f t="shared" si="572"/>
        <v>618.85199999999998</v>
      </c>
    </row>
    <row r="12047" spans="1:8">
      <c r="A12047" s="77" t="s">
        <v>49</v>
      </c>
      <c r="B12047">
        <v>13095500</v>
      </c>
      <c r="C12047" s="23">
        <v>44826</v>
      </c>
      <c r="D12047">
        <v>312</v>
      </c>
      <c r="E12047" t="s">
        <v>50</v>
      </c>
      <c r="F12047">
        <f t="shared" si="570"/>
        <v>9</v>
      </c>
      <c r="G12047">
        <f t="shared" si="571"/>
        <v>2022</v>
      </c>
      <c r="H12047">
        <f t="shared" si="572"/>
        <v>618.85199999999998</v>
      </c>
    </row>
    <row r="12048" spans="1:8">
      <c r="A12048" s="77" t="s">
        <v>49</v>
      </c>
      <c r="B12048">
        <v>13095500</v>
      </c>
      <c r="C12048" s="23">
        <v>44827</v>
      </c>
      <c r="D12048">
        <v>313</v>
      </c>
      <c r="E12048" t="s">
        <v>50</v>
      </c>
      <c r="F12048">
        <f t="shared" si="570"/>
        <v>9</v>
      </c>
      <c r="G12048">
        <f t="shared" si="571"/>
        <v>2022</v>
      </c>
      <c r="H12048">
        <f t="shared" si="572"/>
        <v>620.83550000000002</v>
      </c>
    </row>
    <row r="12049" spans="1:8">
      <c r="A12049" s="77" t="s">
        <v>49</v>
      </c>
      <c r="B12049">
        <v>13095500</v>
      </c>
      <c r="C12049" s="23">
        <v>44828</v>
      </c>
      <c r="D12049">
        <v>313</v>
      </c>
      <c r="E12049" t="s">
        <v>50</v>
      </c>
      <c r="F12049">
        <f t="shared" si="570"/>
        <v>9</v>
      </c>
      <c r="G12049">
        <f t="shared" si="571"/>
        <v>2022</v>
      </c>
      <c r="H12049">
        <f t="shared" si="572"/>
        <v>620.83550000000002</v>
      </c>
    </row>
    <row r="12050" spans="1:8">
      <c r="A12050" s="77" t="s">
        <v>49</v>
      </c>
      <c r="B12050">
        <v>13095500</v>
      </c>
      <c r="C12050" s="23">
        <v>44829</v>
      </c>
      <c r="D12050">
        <v>314</v>
      </c>
      <c r="E12050" t="s">
        <v>50</v>
      </c>
      <c r="F12050">
        <f t="shared" si="570"/>
        <v>9</v>
      </c>
      <c r="G12050">
        <f t="shared" si="571"/>
        <v>2022</v>
      </c>
      <c r="H12050">
        <f t="shared" si="572"/>
        <v>622.81899999999996</v>
      </c>
    </row>
    <row r="12051" spans="1:8">
      <c r="A12051" s="77" t="s">
        <v>49</v>
      </c>
      <c r="B12051">
        <v>13095500</v>
      </c>
      <c r="C12051" s="23">
        <v>44830</v>
      </c>
      <c r="D12051">
        <v>315</v>
      </c>
      <c r="E12051" t="s">
        <v>50</v>
      </c>
      <c r="F12051">
        <f t="shared" si="570"/>
        <v>9</v>
      </c>
      <c r="G12051">
        <f t="shared" si="571"/>
        <v>2022</v>
      </c>
      <c r="H12051">
        <f t="shared" si="572"/>
        <v>624.80250000000001</v>
      </c>
    </row>
    <row r="12052" spans="1:8">
      <c r="A12052" s="77" t="s">
        <v>49</v>
      </c>
      <c r="B12052">
        <v>13095500</v>
      </c>
      <c r="C12052" s="23">
        <v>44831</v>
      </c>
      <c r="D12052">
        <v>315</v>
      </c>
      <c r="E12052" t="s">
        <v>50</v>
      </c>
      <c r="F12052">
        <f t="shared" si="570"/>
        <v>9</v>
      </c>
      <c r="G12052">
        <f t="shared" si="571"/>
        <v>2022</v>
      </c>
      <c r="H12052">
        <f t="shared" si="572"/>
        <v>624.80250000000001</v>
      </c>
    </row>
    <row r="12053" spans="1:8">
      <c r="A12053" s="77" t="s">
        <v>49</v>
      </c>
      <c r="B12053">
        <v>13095500</v>
      </c>
      <c r="C12053" s="23">
        <v>44832</v>
      </c>
      <c r="D12053">
        <v>316</v>
      </c>
      <c r="E12053" t="s">
        <v>50</v>
      </c>
      <c r="F12053">
        <f t="shared" si="570"/>
        <v>9</v>
      </c>
      <c r="G12053">
        <f t="shared" si="571"/>
        <v>2022</v>
      </c>
      <c r="H12053">
        <f t="shared" si="572"/>
        <v>626.78600000000006</v>
      </c>
    </row>
    <row r="12054" spans="1:8">
      <c r="A12054" s="77" t="s">
        <v>49</v>
      </c>
      <c r="B12054">
        <v>13095500</v>
      </c>
      <c r="C12054" s="23">
        <v>44833</v>
      </c>
      <c r="D12054">
        <v>316</v>
      </c>
      <c r="E12054" t="s">
        <v>50</v>
      </c>
      <c r="F12054">
        <f t="shared" si="570"/>
        <v>9</v>
      </c>
      <c r="G12054">
        <f t="shared" si="571"/>
        <v>2022</v>
      </c>
      <c r="H12054">
        <f t="shared" si="572"/>
        <v>626.78600000000006</v>
      </c>
    </row>
    <row r="12055" spans="1:8">
      <c r="A12055" s="77" t="s">
        <v>49</v>
      </c>
      <c r="B12055">
        <v>13095500</v>
      </c>
      <c r="C12055" s="23">
        <v>44834</v>
      </c>
      <c r="D12055">
        <v>317</v>
      </c>
      <c r="E12055" t="s">
        <v>50</v>
      </c>
      <c r="F12055">
        <f t="shared" si="570"/>
        <v>9</v>
      </c>
      <c r="G12055">
        <f t="shared" si="571"/>
        <v>2022</v>
      </c>
      <c r="H12055">
        <f t="shared" si="572"/>
        <v>628.76949999999999</v>
      </c>
    </row>
    <row r="12056" spans="1:8">
      <c r="A12056" s="77" t="s">
        <v>49</v>
      </c>
      <c r="B12056">
        <v>13095500</v>
      </c>
      <c r="C12056" s="23">
        <v>44835</v>
      </c>
      <c r="D12056">
        <v>317</v>
      </c>
      <c r="E12056" t="s">
        <v>50</v>
      </c>
      <c r="F12056">
        <f t="shared" si="570"/>
        <v>10</v>
      </c>
      <c r="G12056">
        <f t="shared" si="571"/>
        <v>2022</v>
      </c>
      <c r="H12056">
        <f t="shared" si="572"/>
        <v>628.76949999999999</v>
      </c>
    </row>
    <row r="12057" spans="1:8">
      <c r="A12057" s="77" t="s">
        <v>49</v>
      </c>
      <c r="B12057">
        <v>13095500</v>
      </c>
      <c r="C12057" s="23">
        <v>44836</v>
      </c>
      <c r="D12057">
        <v>318</v>
      </c>
      <c r="E12057" t="s">
        <v>50</v>
      </c>
      <c r="F12057">
        <f t="shared" si="570"/>
        <v>10</v>
      </c>
      <c r="G12057">
        <f t="shared" si="571"/>
        <v>2022</v>
      </c>
      <c r="H12057">
        <f t="shared" si="572"/>
        <v>630.75300000000004</v>
      </c>
    </row>
    <row r="12058" spans="1:8">
      <c r="A12058" s="77" t="s">
        <v>49</v>
      </c>
      <c r="B12058">
        <v>13095500</v>
      </c>
      <c r="C12058" s="23">
        <v>44837</v>
      </c>
      <c r="D12058">
        <v>318</v>
      </c>
      <c r="E12058" t="s">
        <v>50</v>
      </c>
      <c r="F12058">
        <f t="shared" si="570"/>
        <v>10</v>
      </c>
      <c r="G12058">
        <f t="shared" si="571"/>
        <v>2022</v>
      </c>
      <c r="H12058">
        <f t="shared" si="572"/>
        <v>630.75300000000004</v>
      </c>
    </row>
    <row r="12059" spans="1:8">
      <c r="A12059" s="77" t="s">
        <v>49</v>
      </c>
      <c r="B12059">
        <v>13095500</v>
      </c>
      <c r="C12059" s="23">
        <v>44838</v>
      </c>
      <c r="D12059">
        <v>318</v>
      </c>
      <c r="E12059" t="s">
        <v>50</v>
      </c>
      <c r="F12059">
        <f t="shared" si="570"/>
        <v>10</v>
      </c>
      <c r="G12059">
        <f t="shared" si="571"/>
        <v>2022</v>
      </c>
      <c r="H12059">
        <f t="shared" si="572"/>
        <v>630.75300000000004</v>
      </c>
    </row>
    <row r="12060" spans="1:8">
      <c r="A12060" s="77" t="s">
        <v>49</v>
      </c>
      <c r="B12060">
        <v>13095500</v>
      </c>
      <c r="C12060" s="23">
        <v>44839</v>
      </c>
      <c r="D12060">
        <v>319</v>
      </c>
      <c r="E12060" t="s">
        <v>50</v>
      </c>
      <c r="F12060">
        <f t="shared" si="570"/>
        <v>10</v>
      </c>
      <c r="G12060">
        <f t="shared" si="571"/>
        <v>2022</v>
      </c>
      <c r="H12060">
        <f t="shared" si="572"/>
        <v>632.73649999999998</v>
      </c>
    </row>
    <row r="12061" spans="1:8">
      <c r="A12061" s="77" t="s">
        <v>49</v>
      </c>
      <c r="B12061">
        <v>13095500</v>
      </c>
      <c r="C12061" s="23">
        <v>44840</v>
      </c>
      <c r="D12061">
        <v>319</v>
      </c>
      <c r="E12061" t="s">
        <v>50</v>
      </c>
      <c r="F12061">
        <f t="shared" si="570"/>
        <v>10</v>
      </c>
      <c r="G12061">
        <f t="shared" si="571"/>
        <v>2022</v>
      </c>
      <c r="H12061">
        <f t="shared" si="572"/>
        <v>632.73649999999998</v>
      </c>
    </row>
    <row r="12062" spans="1:8">
      <c r="A12062" s="77" t="s">
        <v>49</v>
      </c>
      <c r="B12062">
        <v>13095500</v>
      </c>
      <c r="C12062" s="23">
        <v>44841</v>
      </c>
      <c r="D12062">
        <v>319</v>
      </c>
      <c r="E12062" t="s">
        <v>50</v>
      </c>
      <c r="F12062">
        <f t="shared" si="570"/>
        <v>10</v>
      </c>
      <c r="G12062">
        <f t="shared" si="571"/>
        <v>2022</v>
      </c>
      <c r="H12062">
        <f t="shared" si="572"/>
        <v>632.73649999999998</v>
      </c>
    </row>
    <row r="12063" spans="1:8">
      <c r="A12063" s="77" t="s">
        <v>49</v>
      </c>
      <c r="B12063">
        <v>13095500</v>
      </c>
      <c r="C12063" s="23">
        <v>44842</v>
      </c>
      <c r="D12063">
        <v>319</v>
      </c>
      <c r="E12063" t="s">
        <v>50</v>
      </c>
      <c r="F12063">
        <f t="shared" si="570"/>
        <v>10</v>
      </c>
      <c r="G12063">
        <f t="shared" si="571"/>
        <v>2022</v>
      </c>
      <c r="H12063">
        <f t="shared" si="572"/>
        <v>632.73649999999998</v>
      </c>
    </row>
    <row r="12064" spans="1:8">
      <c r="A12064" s="77" t="s">
        <v>49</v>
      </c>
      <c r="B12064">
        <v>13095500</v>
      </c>
      <c r="C12064" s="23">
        <v>44843</v>
      </c>
      <c r="D12064">
        <v>320</v>
      </c>
      <c r="E12064" t="s">
        <v>50</v>
      </c>
      <c r="F12064">
        <f t="shared" si="570"/>
        <v>10</v>
      </c>
      <c r="G12064">
        <f t="shared" si="571"/>
        <v>2022</v>
      </c>
      <c r="H12064">
        <f t="shared" si="572"/>
        <v>634.72</v>
      </c>
    </row>
    <row r="12065" spans="1:8">
      <c r="A12065" s="77" t="s">
        <v>49</v>
      </c>
      <c r="B12065">
        <v>13095500</v>
      </c>
      <c r="C12065" s="23">
        <v>44844</v>
      </c>
      <c r="D12065">
        <v>320</v>
      </c>
      <c r="E12065" t="s">
        <v>50</v>
      </c>
      <c r="F12065">
        <f t="shared" ref="F12065:F12128" si="573">MONTH(C12065)</f>
        <v>10</v>
      </c>
      <c r="G12065">
        <f t="shared" ref="G12065:G12128" si="574">IF(F12065&gt;10,YEAR(C12065)+1,YEAR(C12065))</f>
        <v>2022</v>
      </c>
      <c r="H12065">
        <f t="shared" ref="H12065:H12128" si="575">D12065*1.9835</f>
        <v>634.72</v>
      </c>
    </row>
    <row r="12066" spans="1:8">
      <c r="A12066" s="77" t="s">
        <v>49</v>
      </c>
      <c r="B12066">
        <v>13095500</v>
      </c>
      <c r="C12066" s="23">
        <v>44845</v>
      </c>
      <c r="D12066">
        <v>321</v>
      </c>
      <c r="E12066" t="s">
        <v>50</v>
      </c>
      <c r="F12066">
        <f t="shared" si="573"/>
        <v>10</v>
      </c>
      <c r="G12066">
        <f t="shared" si="574"/>
        <v>2022</v>
      </c>
      <c r="H12066">
        <f t="shared" si="575"/>
        <v>636.70349999999996</v>
      </c>
    </row>
    <row r="12067" spans="1:8">
      <c r="A12067" s="77" t="s">
        <v>49</v>
      </c>
      <c r="B12067">
        <v>13095500</v>
      </c>
      <c r="C12067" s="23">
        <v>44846</v>
      </c>
      <c r="D12067">
        <v>320</v>
      </c>
      <c r="E12067" t="s">
        <v>50</v>
      </c>
      <c r="F12067">
        <f t="shared" si="573"/>
        <v>10</v>
      </c>
      <c r="G12067">
        <f t="shared" si="574"/>
        <v>2022</v>
      </c>
      <c r="H12067">
        <f t="shared" si="575"/>
        <v>634.72</v>
      </c>
    </row>
    <row r="12068" spans="1:8">
      <c r="A12068" s="77" t="s">
        <v>49</v>
      </c>
      <c r="B12068">
        <v>13095500</v>
      </c>
      <c r="C12068" s="23">
        <v>44847</v>
      </c>
      <c r="D12068">
        <v>320</v>
      </c>
      <c r="E12068" t="s">
        <v>50</v>
      </c>
      <c r="F12068">
        <f t="shared" si="573"/>
        <v>10</v>
      </c>
      <c r="G12068">
        <f t="shared" si="574"/>
        <v>2022</v>
      </c>
      <c r="H12068">
        <f t="shared" si="575"/>
        <v>634.72</v>
      </c>
    </row>
    <row r="12069" spans="1:8">
      <c r="A12069" s="77" t="s">
        <v>49</v>
      </c>
      <c r="B12069">
        <v>13095500</v>
      </c>
      <c r="C12069" s="23">
        <v>44848</v>
      </c>
      <c r="D12069">
        <v>321</v>
      </c>
      <c r="E12069" t="s">
        <v>50</v>
      </c>
      <c r="F12069">
        <f t="shared" si="573"/>
        <v>10</v>
      </c>
      <c r="G12069">
        <f t="shared" si="574"/>
        <v>2022</v>
      </c>
      <c r="H12069">
        <f t="shared" si="575"/>
        <v>636.70349999999996</v>
      </c>
    </row>
    <row r="12070" spans="1:8">
      <c r="A12070" s="77" t="s">
        <v>49</v>
      </c>
      <c r="B12070">
        <v>13095500</v>
      </c>
      <c r="C12070" s="23">
        <v>44849</v>
      </c>
      <c r="D12070">
        <v>320</v>
      </c>
      <c r="E12070" t="s">
        <v>50</v>
      </c>
      <c r="F12070">
        <f t="shared" si="573"/>
        <v>10</v>
      </c>
      <c r="G12070">
        <f t="shared" si="574"/>
        <v>2022</v>
      </c>
      <c r="H12070">
        <f t="shared" si="575"/>
        <v>634.72</v>
      </c>
    </row>
    <row r="12071" spans="1:8">
      <c r="A12071" s="77" t="s">
        <v>49</v>
      </c>
      <c r="B12071">
        <v>13095500</v>
      </c>
      <c r="C12071" s="23">
        <v>44850</v>
      </c>
      <c r="D12071">
        <v>320</v>
      </c>
      <c r="E12071" t="s">
        <v>50</v>
      </c>
      <c r="F12071">
        <f t="shared" si="573"/>
        <v>10</v>
      </c>
      <c r="G12071">
        <f t="shared" si="574"/>
        <v>2022</v>
      </c>
      <c r="H12071">
        <f t="shared" si="575"/>
        <v>634.72</v>
      </c>
    </row>
    <row r="12072" spans="1:8">
      <c r="A12072" s="77" t="s">
        <v>49</v>
      </c>
      <c r="B12072">
        <v>13095500</v>
      </c>
      <c r="C12072" s="23">
        <v>44851</v>
      </c>
      <c r="D12072">
        <v>320</v>
      </c>
      <c r="E12072" t="s">
        <v>50</v>
      </c>
      <c r="F12072">
        <f t="shared" si="573"/>
        <v>10</v>
      </c>
      <c r="G12072">
        <f t="shared" si="574"/>
        <v>2022</v>
      </c>
      <c r="H12072">
        <f t="shared" si="575"/>
        <v>634.72</v>
      </c>
    </row>
    <row r="12073" spans="1:8">
      <c r="A12073" s="77" t="s">
        <v>49</v>
      </c>
      <c r="B12073">
        <v>13095500</v>
      </c>
      <c r="C12073" s="23">
        <v>44852</v>
      </c>
      <c r="D12073">
        <v>320</v>
      </c>
      <c r="E12073" t="s">
        <v>50</v>
      </c>
      <c r="F12073">
        <f t="shared" si="573"/>
        <v>10</v>
      </c>
      <c r="G12073">
        <f t="shared" si="574"/>
        <v>2022</v>
      </c>
      <c r="H12073">
        <f t="shared" si="575"/>
        <v>634.72</v>
      </c>
    </row>
    <row r="12074" spans="1:8">
      <c r="A12074" s="77" t="s">
        <v>49</v>
      </c>
      <c r="B12074">
        <v>13095500</v>
      </c>
      <c r="C12074" s="23">
        <v>44853</v>
      </c>
      <c r="D12074">
        <v>320</v>
      </c>
      <c r="E12074" t="s">
        <v>50</v>
      </c>
      <c r="F12074">
        <f t="shared" si="573"/>
        <v>10</v>
      </c>
      <c r="G12074">
        <f t="shared" si="574"/>
        <v>2022</v>
      </c>
      <c r="H12074">
        <f t="shared" si="575"/>
        <v>634.72</v>
      </c>
    </row>
    <row r="12075" spans="1:8">
      <c r="A12075" s="77" t="s">
        <v>49</v>
      </c>
      <c r="B12075">
        <v>13095500</v>
      </c>
      <c r="C12075" s="23">
        <v>44854</v>
      </c>
      <c r="D12075">
        <v>321</v>
      </c>
      <c r="E12075" t="s">
        <v>50</v>
      </c>
      <c r="F12075">
        <f t="shared" si="573"/>
        <v>10</v>
      </c>
      <c r="G12075">
        <f t="shared" si="574"/>
        <v>2022</v>
      </c>
      <c r="H12075">
        <f t="shared" si="575"/>
        <v>636.70349999999996</v>
      </c>
    </row>
    <row r="12076" spans="1:8">
      <c r="A12076" s="77" t="s">
        <v>49</v>
      </c>
      <c r="B12076">
        <v>13095500</v>
      </c>
      <c r="C12076" s="23">
        <v>44855</v>
      </c>
      <c r="D12076">
        <v>321</v>
      </c>
      <c r="E12076" t="s">
        <v>50</v>
      </c>
      <c r="F12076">
        <f t="shared" si="573"/>
        <v>10</v>
      </c>
      <c r="G12076">
        <f t="shared" si="574"/>
        <v>2022</v>
      </c>
      <c r="H12076">
        <f t="shared" si="575"/>
        <v>636.70349999999996</v>
      </c>
    </row>
    <row r="12077" spans="1:8">
      <c r="A12077" s="77" t="s">
        <v>49</v>
      </c>
      <c r="B12077">
        <v>13095500</v>
      </c>
      <c r="C12077" s="23">
        <v>44856</v>
      </c>
      <c r="D12077">
        <v>322</v>
      </c>
      <c r="E12077" t="s">
        <v>50</v>
      </c>
      <c r="F12077">
        <f t="shared" si="573"/>
        <v>10</v>
      </c>
      <c r="G12077">
        <f t="shared" si="574"/>
        <v>2022</v>
      </c>
      <c r="H12077">
        <f t="shared" si="575"/>
        <v>638.68700000000001</v>
      </c>
    </row>
    <row r="12078" spans="1:8">
      <c r="A12078" s="77" t="s">
        <v>49</v>
      </c>
      <c r="B12078">
        <v>13095500</v>
      </c>
      <c r="C12078" s="23">
        <v>44857</v>
      </c>
      <c r="D12078">
        <v>322</v>
      </c>
      <c r="E12078" t="s">
        <v>50</v>
      </c>
      <c r="F12078">
        <f t="shared" si="573"/>
        <v>10</v>
      </c>
      <c r="G12078">
        <f t="shared" si="574"/>
        <v>2022</v>
      </c>
      <c r="H12078">
        <f t="shared" si="575"/>
        <v>638.68700000000001</v>
      </c>
    </row>
    <row r="12079" spans="1:8">
      <c r="A12079" s="77" t="s">
        <v>49</v>
      </c>
      <c r="B12079">
        <v>13095500</v>
      </c>
      <c r="C12079" s="23">
        <v>44858</v>
      </c>
      <c r="D12079">
        <v>322</v>
      </c>
      <c r="E12079" t="s">
        <v>50</v>
      </c>
      <c r="F12079">
        <f t="shared" si="573"/>
        <v>10</v>
      </c>
      <c r="G12079">
        <f t="shared" si="574"/>
        <v>2022</v>
      </c>
      <c r="H12079">
        <f t="shared" si="575"/>
        <v>638.68700000000001</v>
      </c>
    </row>
    <row r="12080" spans="1:8">
      <c r="A12080" s="77" t="s">
        <v>49</v>
      </c>
      <c r="B12080">
        <v>13095500</v>
      </c>
      <c r="C12080" s="23">
        <v>44859</v>
      </c>
      <c r="D12080">
        <v>322</v>
      </c>
      <c r="E12080" t="s">
        <v>50</v>
      </c>
      <c r="F12080">
        <f t="shared" si="573"/>
        <v>10</v>
      </c>
      <c r="G12080">
        <f t="shared" si="574"/>
        <v>2022</v>
      </c>
      <c r="H12080">
        <f t="shared" si="575"/>
        <v>638.68700000000001</v>
      </c>
    </row>
    <row r="12081" spans="1:8">
      <c r="A12081" s="77" t="s">
        <v>49</v>
      </c>
      <c r="B12081">
        <v>13095500</v>
      </c>
      <c r="C12081" s="23">
        <v>44860</v>
      </c>
      <c r="D12081">
        <v>321</v>
      </c>
      <c r="E12081" t="s">
        <v>50</v>
      </c>
      <c r="F12081">
        <f t="shared" si="573"/>
        <v>10</v>
      </c>
      <c r="G12081">
        <f t="shared" si="574"/>
        <v>2022</v>
      </c>
      <c r="H12081">
        <f t="shared" si="575"/>
        <v>636.70349999999996</v>
      </c>
    </row>
    <row r="12082" spans="1:8">
      <c r="A12082" s="77" t="s">
        <v>49</v>
      </c>
      <c r="B12082">
        <v>13095500</v>
      </c>
      <c r="C12082" s="23">
        <v>44861</v>
      </c>
      <c r="D12082">
        <v>321</v>
      </c>
      <c r="E12082" t="s">
        <v>50</v>
      </c>
      <c r="F12082">
        <f t="shared" si="573"/>
        <v>10</v>
      </c>
      <c r="G12082">
        <f t="shared" si="574"/>
        <v>2022</v>
      </c>
      <c r="H12082">
        <f t="shared" si="575"/>
        <v>636.70349999999996</v>
      </c>
    </row>
    <row r="12083" spans="1:8">
      <c r="A12083" s="77" t="s">
        <v>49</v>
      </c>
      <c r="B12083">
        <v>13095500</v>
      </c>
      <c r="C12083" s="23">
        <v>44862</v>
      </c>
      <c r="D12083">
        <v>321</v>
      </c>
      <c r="E12083" t="s">
        <v>50</v>
      </c>
      <c r="F12083">
        <f t="shared" si="573"/>
        <v>10</v>
      </c>
      <c r="G12083">
        <f t="shared" si="574"/>
        <v>2022</v>
      </c>
      <c r="H12083">
        <f t="shared" si="575"/>
        <v>636.70349999999996</v>
      </c>
    </row>
    <row r="12084" spans="1:8">
      <c r="A12084" s="77" t="s">
        <v>49</v>
      </c>
      <c r="B12084">
        <v>13095500</v>
      </c>
      <c r="C12084" s="23">
        <v>44863</v>
      </c>
      <c r="D12084">
        <v>320</v>
      </c>
      <c r="E12084" t="s">
        <v>50</v>
      </c>
      <c r="F12084">
        <f t="shared" si="573"/>
        <v>10</v>
      </c>
      <c r="G12084">
        <f t="shared" si="574"/>
        <v>2022</v>
      </c>
      <c r="H12084">
        <f t="shared" si="575"/>
        <v>634.72</v>
      </c>
    </row>
    <row r="12085" spans="1:8">
      <c r="A12085" s="77" t="s">
        <v>49</v>
      </c>
      <c r="B12085">
        <v>13095500</v>
      </c>
      <c r="C12085" s="23">
        <v>44864</v>
      </c>
      <c r="D12085">
        <v>320</v>
      </c>
      <c r="E12085" t="s">
        <v>50</v>
      </c>
      <c r="F12085">
        <f t="shared" si="573"/>
        <v>10</v>
      </c>
      <c r="G12085">
        <f t="shared" si="574"/>
        <v>2022</v>
      </c>
      <c r="H12085">
        <f t="shared" si="575"/>
        <v>634.72</v>
      </c>
    </row>
    <row r="12086" spans="1:8">
      <c r="A12086" s="77" t="s">
        <v>49</v>
      </c>
      <c r="B12086">
        <v>13095500</v>
      </c>
      <c r="C12086" s="23">
        <v>44865</v>
      </c>
      <c r="D12086">
        <v>321</v>
      </c>
      <c r="E12086" t="s">
        <v>50</v>
      </c>
      <c r="F12086">
        <f t="shared" si="573"/>
        <v>10</v>
      </c>
      <c r="G12086">
        <f t="shared" si="574"/>
        <v>2022</v>
      </c>
      <c r="H12086">
        <f t="shared" si="575"/>
        <v>636.70349999999996</v>
      </c>
    </row>
    <row r="12087" spans="1:8">
      <c r="A12087" s="77" t="s">
        <v>49</v>
      </c>
      <c r="B12087">
        <v>13095500</v>
      </c>
      <c r="C12087" s="23">
        <v>44866</v>
      </c>
      <c r="D12087">
        <v>321</v>
      </c>
      <c r="E12087" t="s">
        <v>50</v>
      </c>
      <c r="F12087">
        <f t="shared" si="573"/>
        <v>11</v>
      </c>
      <c r="G12087">
        <f t="shared" si="574"/>
        <v>2023</v>
      </c>
      <c r="H12087">
        <f t="shared" si="575"/>
        <v>636.70349999999996</v>
      </c>
    </row>
    <row r="12088" spans="1:8">
      <c r="A12088" s="77" t="s">
        <v>49</v>
      </c>
      <c r="B12088">
        <v>13095500</v>
      </c>
      <c r="C12088" s="23">
        <v>44867</v>
      </c>
      <c r="D12088">
        <v>320</v>
      </c>
      <c r="E12088" t="s">
        <v>50</v>
      </c>
      <c r="F12088">
        <f t="shared" si="573"/>
        <v>11</v>
      </c>
      <c r="G12088">
        <f t="shared" si="574"/>
        <v>2023</v>
      </c>
      <c r="H12088">
        <f t="shared" si="575"/>
        <v>634.72</v>
      </c>
    </row>
    <row r="12089" spans="1:8">
      <c r="A12089" s="77" t="s">
        <v>49</v>
      </c>
      <c r="B12089">
        <v>13095500</v>
      </c>
      <c r="C12089" s="23">
        <v>44868</v>
      </c>
      <c r="D12089">
        <v>320</v>
      </c>
      <c r="E12089" t="s">
        <v>50</v>
      </c>
      <c r="F12089">
        <f t="shared" si="573"/>
        <v>11</v>
      </c>
      <c r="G12089">
        <f t="shared" si="574"/>
        <v>2023</v>
      </c>
      <c r="H12089">
        <f t="shared" si="575"/>
        <v>634.72</v>
      </c>
    </row>
    <row r="12090" spans="1:8">
      <c r="A12090" s="77" t="s">
        <v>49</v>
      </c>
      <c r="B12090">
        <v>13095500</v>
      </c>
      <c r="C12090" s="23">
        <v>44869</v>
      </c>
      <c r="D12090">
        <v>320</v>
      </c>
      <c r="E12090" t="s">
        <v>50</v>
      </c>
      <c r="F12090">
        <f t="shared" si="573"/>
        <v>11</v>
      </c>
      <c r="G12090">
        <f t="shared" si="574"/>
        <v>2023</v>
      </c>
      <c r="H12090">
        <f t="shared" si="575"/>
        <v>634.72</v>
      </c>
    </row>
    <row r="12091" spans="1:8">
      <c r="A12091" s="77" t="s">
        <v>49</v>
      </c>
      <c r="B12091">
        <v>13095500</v>
      </c>
      <c r="C12091" s="23">
        <v>44870</v>
      </c>
      <c r="D12091">
        <v>321</v>
      </c>
      <c r="E12091" t="s">
        <v>50</v>
      </c>
      <c r="F12091">
        <f t="shared" si="573"/>
        <v>11</v>
      </c>
      <c r="G12091">
        <f t="shared" si="574"/>
        <v>2023</v>
      </c>
      <c r="H12091">
        <f t="shared" si="575"/>
        <v>636.70349999999996</v>
      </c>
    </row>
    <row r="12092" spans="1:8">
      <c r="A12092" s="77" t="s">
        <v>49</v>
      </c>
      <c r="B12092">
        <v>13095500</v>
      </c>
      <c r="C12092" s="23">
        <v>44871</v>
      </c>
      <c r="D12092">
        <v>320</v>
      </c>
      <c r="E12092" t="s">
        <v>50</v>
      </c>
      <c r="F12092">
        <f t="shared" si="573"/>
        <v>11</v>
      </c>
      <c r="G12092">
        <f t="shared" si="574"/>
        <v>2023</v>
      </c>
      <c r="H12092">
        <f t="shared" si="575"/>
        <v>634.72</v>
      </c>
    </row>
    <row r="12093" spans="1:8">
      <c r="A12093" s="77" t="s">
        <v>49</v>
      </c>
      <c r="B12093">
        <v>13095500</v>
      </c>
      <c r="C12093" s="23">
        <v>44872</v>
      </c>
      <c r="D12093">
        <v>320</v>
      </c>
      <c r="E12093" t="s">
        <v>50</v>
      </c>
      <c r="F12093">
        <f t="shared" si="573"/>
        <v>11</v>
      </c>
      <c r="G12093">
        <f t="shared" si="574"/>
        <v>2023</v>
      </c>
      <c r="H12093">
        <f t="shared" si="575"/>
        <v>634.72</v>
      </c>
    </row>
    <row r="12094" spans="1:8">
      <c r="A12094" s="77" t="s">
        <v>49</v>
      </c>
      <c r="B12094">
        <v>13095500</v>
      </c>
      <c r="C12094" s="23">
        <v>44873</v>
      </c>
      <c r="D12094">
        <v>320</v>
      </c>
      <c r="E12094" t="s">
        <v>50</v>
      </c>
      <c r="F12094">
        <f t="shared" si="573"/>
        <v>11</v>
      </c>
      <c r="G12094">
        <f t="shared" si="574"/>
        <v>2023</v>
      </c>
      <c r="H12094">
        <f t="shared" si="575"/>
        <v>634.72</v>
      </c>
    </row>
    <row r="12095" spans="1:8">
      <c r="A12095" s="77" t="s">
        <v>49</v>
      </c>
      <c r="B12095">
        <v>13095500</v>
      </c>
      <c r="C12095" s="23">
        <v>44874</v>
      </c>
      <c r="D12095">
        <v>320</v>
      </c>
      <c r="E12095" t="s">
        <v>50</v>
      </c>
      <c r="F12095">
        <f t="shared" si="573"/>
        <v>11</v>
      </c>
      <c r="G12095">
        <f t="shared" si="574"/>
        <v>2023</v>
      </c>
      <c r="H12095">
        <f t="shared" si="575"/>
        <v>634.72</v>
      </c>
    </row>
    <row r="12096" spans="1:8">
      <c r="A12096" s="77" t="s">
        <v>49</v>
      </c>
      <c r="B12096">
        <v>13095500</v>
      </c>
      <c r="C12096" s="23">
        <v>44875</v>
      </c>
      <c r="D12096">
        <v>320</v>
      </c>
      <c r="E12096" t="s">
        <v>50</v>
      </c>
      <c r="F12096">
        <f t="shared" si="573"/>
        <v>11</v>
      </c>
      <c r="G12096">
        <f t="shared" si="574"/>
        <v>2023</v>
      </c>
      <c r="H12096">
        <f t="shared" si="575"/>
        <v>634.72</v>
      </c>
    </row>
    <row r="12097" spans="1:8">
      <c r="A12097" s="77" t="s">
        <v>49</v>
      </c>
      <c r="B12097">
        <v>13095500</v>
      </c>
      <c r="C12097" s="23">
        <v>44876</v>
      </c>
      <c r="D12097">
        <v>318</v>
      </c>
      <c r="E12097" t="s">
        <v>50</v>
      </c>
      <c r="F12097">
        <f t="shared" si="573"/>
        <v>11</v>
      </c>
      <c r="G12097">
        <f t="shared" si="574"/>
        <v>2023</v>
      </c>
      <c r="H12097">
        <f t="shared" si="575"/>
        <v>630.75300000000004</v>
      </c>
    </row>
    <row r="12098" spans="1:8">
      <c r="A12098" s="77" t="s">
        <v>49</v>
      </c>
      <c r="B12098">
        <v>13095500</v>
      </c>
      <c r="C12098" s="23">
        <v>44877</v>
      </c>
      <c r="D12098">
        <v>318</v>
      </c>
      <c r="E12098" t="s">
        <v>50</v>
      </c>
      <c r="F12098">
        <f t="shared" si="573"/>
        <v>11</v>
      </c>
      <c r="G12098">
        <f t="shared" si="574"/>
        <v>2023</v>
      </c>
      <c r="H12098">
        <f t="shared" si="575"/>
        <v>630.75300000000004</v>
      </c>
    </row>
    <row r="12099" spans="1:8">
      <c r="A12099" s="77" t="s">
        <v>49</v>
      </c>
      <c r="B12099">
        <v>13095500</v>
      </c>
      <c r="C12099" s="23">
        <v>44878</v>
      </c>
      <c r="D12099">
        <v>318</v>
      </c>
      <c r="E12099" t="s">
        <v>50</v>
      </c>
      <c r="F12099">
        <f t="shared" si="573"/>
        <v>11</v>
      </c>
      <c r="G12099">
        <f t="shared" si="574"/>
        <v>2023</v>
      </c>
      <c r="H12099">
        <f t="shared" si="575"/>
        <v>630.75300000000004</v>
      </c>
    </row>
    <row r="12100" spans="1:8">
      <c r="A12100" s="77" t="s">
        <v>49</v>
      </c>
      <c r="B12100">
        <v>13095500</v>
      </c>
      <c r="C12100" s="23">
        <v>44879</v>
      </c>
      <c r="D12100">
        <v>317</v>
      </c>
      <c r="E12100" t="s">
        <v>50</v>
      </c>
      <c r="F12100">
        <f t="shared" si="573"/>
        <v>11</v>
      </c>
      <c r="G12100">
        <f t="shared" si="574"/>
        <v>2023</v>
      </c>
      <c r="H12100">
        <f t="shared" si="575"/>
        <v>628.76949999999999</v>
      </c>
    </row>
    <row r="12101" spans="1:8">
      <c r="A12101" s="77" t="s">
        <v>49</v>
      </c>
      <c r="B12101">
        <v>13095500</v>
      </c>
      <c r="C12101" s="23">
        <v>44880</v>
      </c>
      <c r="D12101">
        <v>316</v>
      </c>
      <c r="E12101" t="s">
        <v>50</v>
      </c>
      <c r="F12101">
        <f t="shared" si="573"/>
        <v>11</v>
      </c>
      <c r="G12101">
        <f t="shared" si="574"/>
        <v>2023</v>
      </c>
      <c r="H12101">
        <f t="shared" si="575"/>
        <v>626.78600000000006</v>
      </c>
    </row>
    <row r="12102" spans="1:8">
      <c r="A12102" s="77" t="s">
        <v>49</v>
      </c>
      <c r="B12102">
        <v>13095500</v>
      </c>
      <c r="C12102" s="23">
        <v>44881</v>
      </c>
      <c r="D12102">
        <v>317</v>
      </c>
      <c r="E12102" t="s">
        <v>50</v>
      </c>
      <c r="F12102">
        <f t="shared" si="573"/>
        <v>11</v>
      </c>
      <c r="G12102">
        <f t="shared" si="574"/>
        <v>2023</v>
      </c>
      <c r="H12102">
        <f t="shared" si="575"/>
        <v>628.76949999999999</v>
      </c>
    </row>
    <row r="12103" spans="1:8">
      <c r="A12103" s="77" t="s">
        <v>49</v>
      </c>
      <c r="B12103">
        <v>13095500</v>
      </c>
      <c r="C12103" s="23">
        <v>44882</v>
      </c>
      <c r="D12103">
        <v>316</v>
      </c>
      <c r="E12103" t="s">
        <v>50</v>
      </c>
      <c r="F12103">
        <f t="shared" si="573"/>
        <v>11</v>
      </c>
      <c r="G12103">
        <f t="shared" si="574"/>
        <v>2023</v>
      </c>
      <c r="H12103">
        <f t="shared" si="575"/>
        <v>626.78600000000006</v>
      </c>
    </row>
    <row r="12104" spans="1:8">
      <c r="A12104" s="77" t="s">
        <v>49</v>
      </c>
      <c r="B12104">
        <v>13095500</v>
      </c>
      <c r="C12104" s="23">
        <v>44883</v>
      </c>
      <c r="D12104">
        <v>316</v>
      </c>
      <c r="E12104" t="s">
        <v>50</v>
      </c>
      <c r="F12104">
        <f t="shared" si="573"/>
        <v>11</v>
      </c>
      <c r="G12104">
        <f t="shared" si="574"/>
        <v>2023</v>
      </c>
      <c r="H12104">
        <f t="shared" si="575"/>
        <v>626.78600000000006</v>
      </c>
    </row>
    <row r="12105" spans="1:8">
      <c r="A12105" s="77" t="s">
        <v>49</v>
      </c>
      <c r="B12105">
        <v>13095500</v>
      </c>
      <c r="C12105" s="23">
        <v>44884</v>
      </c>
      <c r="D12105">
        <v>315</v>
      </c>
      <c r="E12105" t="s">
        <v>50</v>
      </c>
      <c r="F12105">
        <f t="shared" si="573"/>
        <v>11</v>
      </c>
      <c r="G12105">
        <f t="shared" si="574"/>
        <v>2023</v>
      </c>
      <c r="H12105">
        <f t="shared" si="575"/>
        <v>624.80250000000001</v>
      </c>
    </row>
    <row r="12106" spans="1:8">
      <c r="A12106" s="77" t="s">
        <v>49</v>
      </c>
      <c r="B12106">
        <v>13095500</v>
      </c>
      <c r="C12106" s="23">
        <v>44885</v>
      </c>
      <c r="D12106">
        <v>315</v>
      </c>
      <c r="E12106" t="s">
        <v>50</v>
      </c>
      <c r="F12106">
        <f t="shared" si="573"/>
        <v>11</v>
      </c>
      <c r="G12106">
        <f t="shared" si="574"/>
        <v>2023</v>
      </c>
      <c r="H12106">
        <f t="shared" si="575"/>
        <v>624.80250000000001</v>
      </c>
    </row>
    <row r="12107" spans="1:8">
      <c r="A12107" s="77" t="s">
        <v>49</v>
      </c>
      <c r="B12107">
        <v>13095500</v>
      </c>
      <c r="C12107" s="23">
        <v>44886</v>
      </c>
      <c r="D12107">
        <v>315</v>
      </c>
      <c r="E12107" t="s">
        <v>50</v>
      </c>
      <c r="F12107">
        <f t="shared" si="573"/>
        <v>11</v>
      </c>
      <c r="G12107">
        <f t="shared" si="574"/>
        <v>2023</v>
      </c>
      <c r="H12107">
        <f t="shared" si="575"/>
        <v>624.80250000000001</v>
      </c>
    </row>
    <row r="12108" spans="1:8">
      <c r="A12108" s="77" t="s">
        <v>49</v>
      </c>
      <c r="B12108">
        <v>13095500</v>
      </c>
      <c r="C12108" s="23">
        <v>44887</v>
      </c>
      <c r="D12108">
        <v>315</v>
      </c>
      <c r="E12108" t="s">
        <v>50</v>
      </c>
      <c r="F12108">
        <f t="shared" si="573"/>
        <v>11</v>
      </c>
      <c r="G12108">
        <f t="shared" si="574"/>
        <v>2023</v>
      </c>
      <c r="H12108">
        <f t="shared" si="575"/>
        <v>624.80250000000001</v>
      </c>
    </row>
    <row r="12109" spans="1:8">
      <c r="A12109" s="77" t="s">
        <v>49</v>
      </c>
      <c r="B12109">
        <v>13095500</v>
      </c>
      <c r="C12109" s="23">
        <v>44888</v>
      </c>
      <c r="D12109">
        <v>316</v>
      </c>
      <c r="E12109" t="s">
        <v>50</v>
      </c>
      <c r="F12109">
        <f t="shared" si="573"/>
        <v>11</v>
      </c>
      <c r="G12109">
        <f t="shared" si="574"/>
        <v>2023</v>
      </c>
      <c r="H12109">
        <f t="shared" si="575"/>
        <v>626.78600000000006</v>
      </c>
    </row>
    <row r="12110" spans="1:8">
      <c r="A12110" s="77" t="s">
        <v>49</v>
      </c>
      <c r="B12110">
        <v>13095500</v>
      </c>
      <c r="C12110" s="23">
        <v>44889</v>
      </c>
      <c r="D12110">
        <v>315</v>
      </c>
      <c r="E12110" t="s">
        <v>50</v>
      </c>
      <c r="F12110">
        <f t="shared" si="573"/>
        <v>11</v>
      </c>
      <c r="G12110">
        <f t="shared" si="574"/>
        <v>2023</v>
      </c>
      <c r="H12110">
        <f t="shared" si="575"/>
        <v>624.80250000000001</v>
      </c>
    </row>
    <row r="12111" spans="1:8">
      <c r="A12111" s="77" t="s">
        <v>49</v>
      </c>
      <c r="B12111">
        <v>13095500</v>
      </c>
      <c r="C12111" s="23">
        <v>44890</v>
      </c>
      <c r="D12111">
        <v>315</v>
      </c>
      <c r="E12111" t="s">
        <v>50</v>
      </c>
      <c r="F12111">
        <f t="shared" si="573"/>
        <v>11</v>
      </c>
      <c r="G12111">
        <f t="shared" si="574"/>
        <v>2023</v>
      </c>
      <c r="H12111">
        <f t="shared" si="575"/>
        <v>624.80250000000001</v>
      </c>
    </row>
    <row r="12112" spans="1:8">
      <c r="A12112" s="77" t="s">
        <v>49</v>
      </c>
      <c r="B12112">
        <v>13095500</v>
      </c>
      <c r="C12112" s="23">
        <v>44891</v>
      </c>
      <c r="D12112">
        <v>315</v>
      </c>
      <c r="E12112" t="s">
        <v>50</v>
      </c>
      <c r="F12112">
        <f t="shared" si="573"/>
        <v>11</v>
      </c>
      <c r="G12112">
        <f t="shared" si="574"/>
        <v>2023</v>
      </c>
      <c r="H12112">
        <f t="shared" si="575"/>
        <v>624.80250000000001</v>
      </c>
    </row>
    <row r="12113" spans="1:8">
      <c r="A12113" s="77" t="s">
        <v>49</v>
      </c>
      <c r="B12113">
        <v>13095500</v>
      </c>
      <c r="C12113" s="23">
        <v>44892</v>
      </c>
      <c r="D12113">
        <v>315</v>
      </c>
      <c r="E12113" t="s">
        <v>50</v>
      </c>
      <c r="F12113">
        <f t="shared" si="573"/>
        <v>11</v>
      </c>
      <c r="G12113">
        <f t="shared" si="574"/>
        <v>2023</v>
      </c>
      <c r="H12113">
        <f t="shared" si="575"/>
        <v>624.80250000000001</v>
      </c>
    </row>
    <row r="12114" spans="1:8">
      <c r="A12114" s="77" t="s">
        <v>49</v>
      </c>
      <c r="B12114">
        <v>13095500</v>
      </c>
      <c r="C12114" s="23">
        <v>44893</v>
      </c>
      <c r="D12114">
        <v>315</v>
      </c>
      <c r="E12114" t="s">
        <v>50</v>
      </c>
      <c r="F12114">
        <f t="shared" si="573"/>
        <v>11</v>
      </c>
      <c r="G12114">
        <f t="shared" si="574"/>
        <v>2023</v>
      </c>
      <c r="H12114">
        <f t="shared" si="575"/>
        <v>624.80250000000001</v>
      </c>
    </row>
    <row r="12115" spans="1:8">
      <c r="A12115" s="77" t="s">
        <v>49</v>
      </c>
      <c r="B12115">
        <v>13095500</v>
      </c>
      <c r="C12115" s="23">
        <v>44894</v>
      </c>
      <c r="D12115">
        <v>315</v>
      </c>
      <c r="E12115" t="s">
        <v>50</v>
      </c>
      <c r="F12115">
        <f t="shared" si="573"/>
        <v>11</v>
      </c>
      <c r="G12115">
        <f t="shared" si="574"/>
        <v>2023</v>
      </c>
      <c r="H12115">
        <f t="shared" si="575"/>
        <v>624.80250000000001</v>
      </c>
    </row>
    <row r="12116" spans="1:8">
      <c r="A12116" s="77" t="s">
        <v>49</v>
      </c>
      <c r="B12116">
        <v>13095500</v>
      </c>
      <c r="C12116" s="23">
        <v>44895</v>
      </c>
      <c r="D12116">
        <v>315</v>
      </c>
      <c r="E12116" t="s">
        <v>50</v>
      </c>
      <c r="F12116">
        <f t="shared" si="573"/>
        <v>11</v>
      </c>
      <c r="G12116">
        <f t="shared" si="574"/>
        <v>2023</v>
      </c>
      <c r="H12116">
        <f t="shared" si="575"/>
        <v>624.80250000000001</v>
      </c>
    </row>
    <row r="12117" spans="1:8">
      <c r="A12117" s="77" t="s">
        <v>49</v>
      </c>
      <c r="B12117">
        <v>13095500</v>
      </c>
      <c r="C12117" s="23">
        <v>44896</v>
      </c>
      <c r="D12117">
        <v>315</v>
      </c>
      <c r="E12117" t="s">
        <v>50</v>
      </c>
      <c r="F12117">
        <f t="shared" si="573"/>
        <v>12</v>
      </c>
      <c r="G12117">
        <f t="shared" si="574"/>
        <v>2023</v>
      </c>
      <c r="H12117">
        <f t="shared" si="575"/>
        <v>624.80250000000001</v>
      </c>
    </row>
    <row r="12118" spans="1:8">
      <c r="A12118" s="77" t="s">
        <v>49</v>
      </c>
      <c r="B12118">
        <v>13095500</v>
      </c>
      <c r="C12118" s="23">
        <v>44897</v>
      </c>
      <c r="D12118">
        <v>315</v>
      </c>
      <c r="E12118" t="s">
        <v>50</v>
      </c>
      <c r="F12118">
        <f t="shared" si="573"/>
        <v>12</v>
      </c>
      <c r="G12118">
        <f t="shared" si="574"/>
        <v>2023</v>
      </c>
      <c r="H12118">
        <f t="shared" si="575"/>
        <v>624.80250000000001</v>
      </c>
    </row>
    <row r="12119" spans="1:8">
      <c r="A12119" s="77" t="s">
        <v>49</v>
      </c>
      <c r="B12119">
        <v>13095500</v>
      </c>
      <c r="C12119" s="23">
        <v>44898</v>
      </c>
      <c r="D12119">
        <v>314</v>
      </c>
      <c r="E12119" t="s">
        <v>50</v>
      </c>
      <c r="F12119">
        <f t="shared" si="573"/>
        <v>12</v>
      </c>
      <c r="G12119">
        <f t="shared" si="574"/>
        <v>2023</v>
      </c>
      <c r="H12119">
        <f t="shared" si="575"/>
        <v>622.81899999999996</v>
      </c>
    </row>
    <row r="12120" spans="1:8">
      <c r="A12120" s="77" t="s">
        <v>49</v>
      </c>
      <c r="B12120">
        <v>13095500</v>
      </c>
      <c r="C12120" s="23">
        <v>44899</v>
      </c>
      <c r="D12120">
        <v>315</v>
      </c>
      <c r="E12120" t="s">
        <v>50</v>
      </c>
      <c r="F12120">
        <f t="shared" si="573"/>
        <v>12</v>
      </c>
      <c r="G12120">
        <f t="shared" si="574"/>
        <v>2023</v>
      </c>
      <c r="H12120">
        <f t="shared" si="575"/>
        <v>624.80250000000001</v>
      </c>
    </row>
    <row r="12121" spans="1:8">
      <c r="A12121" s="77" t="s">
        <v>49</v>
      </c>
      <c r="B12121">
        <v>13095500</v>
      </c>
      <c r="C12121" s="23">
        <v>44900</v>
      </c>
      <c r="D12121">
        <v>314</v>
      </c>
      <c r="E12121" t="s">
        <v>50</v>
      </c>
      <c r="F12121">
        <f t="shared" si="573"/>
        <v>12</v>
      </c>
      <c r="G12121">
        <f t="shared" si="574"/>
        <v>2023</v>
      </c>
      <c r="H12121">
        <f t="shared" si="575"/>
        <v>622.81899999999996</v>
      </c>
    </row>
    <row r="12122" spans="1:8">
      <c r="A12122" s="77" t="s">
        <v>49</v>
      </c>
      <c r="B12122">
        <v>13095500</v>
      </c>
      <c r="C12122" s="23">
        <v>44901</v>
      </c>
      <c r="D12122">
        <v>314</v>
      </c>
      <c r="E12122" t="s">
        <v>50</v>
      </c>
      <c r="F12122">
        <f t="shared" si="573"/>
        <v>12</v>
      </c>
      <c r="G12122">
        <f t="shared" si="574"/>
        <v>2023</v>
      </c>
      <c r="H12122">
        <f t="shared" si="575"/>
        <v>622.81899999999996</v>
      </c>
    </row>
    <row r="12123" spans="1:8">
      <c r="A12123" s="77" t="s">
        <v>49</v>
      </c>
      <c r="B12123">
        <v>13095500</v>
      </c>
      <c r="C12123" s="23">
        <v>44902</v>
      </c>
      <c r="D12123">
        <v>313</v>
      </c>
      <c r="E12123" t="s">
        <v>50</v>
      </c>
      <c r="F12123">
        <f t="shared" si="573"/>
        <v>12</v>
      </c>
      <c r="G12123">
        <f t="shared" si="574"/>
        <v>2023</v>
      </c>
      <c r="H12123">
        <f t="shared" si="575"/>
        <v>620.83550000000002</v>
      </c>
    </row>
    <row r="12124" spans="1:8">
      <c r="A12124" s="77" t="s">
        <v>49</v>
      </c>
      <c r="B12124">
        <v>13095500</v>
      </c>
      <c r="C12124" s="23">
        <v>44903</v>
      </c>
      <c r="D12124">
        <v>313</v>
      </c>
      <c r="E12124" t="s">
        <v>50</v>
      </c>
      <c r="F12124">
        <f t="shared" si="573"/>
        <v>12</v>
      </c>
      <c r="G12124">
        <f t="shared" si="574"/>
        <v>2023</v>
      </c>
      <c r="H12124">
        <f t="shared" si="575"/>
        <v>620.83550000000002</v>
      </c>
    </row>
    <row r="12125" spans="1:8">
      <c r="A12125" s="77" t="s">
        <v>49</v>
      </c>
      <c r="B12125">
        <v>13095500</v>
      </c>
      <c r="C12125" s="23">
        <v>44904</v>
      </c>
      <c r="D12125">
        <v>313</v>
      </c>
      <c r="E12125" t="s">
        <v>50</v>
      </c>
      <c r="F12125">
        <f t="shared" si="573"/>
        <v>12</v>
      </c>
      <c r="G12125">
        <f t="shared" si="574"/>
        <v>2023</v>
      </c>
      <c r="H12125">
        <f t="shared" si="575"/>
        <v>620.83550000000002</v>
      </c>
    </row>
    <row r="12126" spans="1:8">
      <c r="A12126" s="77" t="s">
        <v>49</v>
      </c>
      <c r="B12126">
        <v>13095500</v>
      </c>
      <c r="C12126" s="23">
        <v>44905</v>
      </c>
      <c r="D12126">
        <v>313</v>
      </c>
      <c r="E12126" t="s">
        <v>50</v>
      </c>
      <c r="F12126">
        <f t="shared" si="573"/>
        <v>12</v>
      </c>
      <c r="G12126">
        <f t="shared" si="574"/>
        <v>2023</v>
      </c>
      <c r="H12126">
        <f t="shared" si="575"/>
        <v>620.83550000000002</v>
      </c>
    </row>
    <row r="12127" spans="1:8">
      <c r="A12127" s="77" t="s">
        <v>49</v>
      </c>
      <c r="B12127">
        <v>13095500</v>
      </c>
      <c r="C12127" s="23">
        <v>44906</v>
      </c>
      <c r="D12127">
        <v>313</v>
      </c>
      <c r="E12127" t="s">
        <v>50</v>
      </c>
      <c r="F12127">
        <f t="shared" si="573"/>
        <v>12</v>
      </c>
      <c r="G12127">
        <f t="shared" si="574"/>
        <v>2023</v>
      </c>
      <c r="H12127">
        <f t="shared" si="575"/>
        <v>620.83550000000002</v>
      </c>
    </row>
    <row r="12128" spans="1:8">
      <c r="A12128" s="77" t="s">
        <v>49</v>
      </c>
      <c r="B12128">
        <v>13095500</v>
      </c>
      <c r="C12128" s="23">
        <v>44907</v>
      </c>
      <c r="D12128">
        <v>313</v>
      </c>
      <c r="E12128" t="s">
        <v>50</v>
      </c>
      <c r="F12128">
        <f t="shared" si="573"/>
        <v>12</v>
      </c>
      <c r="G12128">
        <f t="shared" si="574"/>
        <v>2023</v>
      </c>
      <c r="H12128">
        <f t="shared" si="575"/>
        <v>620.83550000000002</v>
      </c>
    </row>
    <row r="12129" spans="1:8">
      <c r="A12129" s="77" t="s">
        <v>49</v>
      </c>
      <c r="B12129">
        <v>13095500</v>
      </c>
      <c r="C12129" s="23">
        <v>44908</v>
      </c>
      <c r="D12129">
        <v>312</v>
      </c>
      <c r="E12129" t="s">
        <v>50</v>
      </c>
      <c r="F12129">
        <f t="shared" ref="F12129:F12192" si="576">MONTH(C12129)</f>
        <v>12</v>
      </c>
      <c r="G12129">
        <f t="shared" ref="G12129:G12192" si="577">IF(F12129&gt;10,YEAR(C12129)+1,YEAR(C12129))</f>
        <v>2023</v>
      </c>
      <c r="H12129">
        <f t="shared" ref="H12129:H12192" si="578">D12129*1.9835</f>
        <v>618.85199999999998</v>
      </c>
    </row>
    <row r="12130" spans="1:8">
      <c r="A12130" s="77" t="s">
        <v>49</v>
      </c>
      <c r="B12130">
        <v>13095500</v>
      </c>
      <c r="C12130" s="23">
        <v>44909</v>
      </c>
      <c r="D12130">
        <v>311</v>
      </c>
      <c r="E12130" t="s">
        <v>50</v>
      </c>
      <c r="F12130">
        <f t="shared" si="576"/>
        <v>12</v>
      </c>
      <c r="G12130">
        <f t="shared" si="577"/>
        <v>2023</v>
      </c>
      <c r="H12130">
        <f t="shared" si="578"/>
        <v>616.86850000000004</v>
      </c>
    </row>
    <row r="12131" spans="1:8">
      <c r="A12131" s="77" t="s">
        <v>49</v>
      </c>
      <c r="B12131">
        <v>13095500</v>
      </c>
      <c r="C12131" s="23">
        <v>44910</v>
      </c>
      <c r="D12131">
        <v>312</v>
      </c>
      <c r="E12131" t="s">
        <v>50</v>
      </c>
      <c r="F12131">
        <f t="shared" si="576"/>
        <v>12</v>
      </c>
      <c r="G12131">
        <f t="shared" si="577"/>
        <v>2023</v>
      </c>
      <c r="H12131">
        <f t="shared" si="578"/>
        <v>618.85199999999998</v>
      </c>
    </row>
    <row r="12132" spans="1:8">
      <c r="A12132" s="77" t="s">
        <v>49</v>
      </c>
      <c r="B12132">
        <v>13095500</v>
      </c>
      <c r="C12132" s="23">
        <v>44911</v>
      </c>
      <c r="D12132">
        <v>311</v>
      </c>
      <c r="E12132" t="s">
        <v>50</v>
      </c>
      <c r="F12132">
        <f t="shared" si="576"/>
        <v>12</v>
      </c>
      <c r="G12132">
        <f t="shared" si="577"/>
        <v>2023</v>
      </c>
      <c r="H12132">
        <f t="shared" si="578"/>
        <v>616.86850000000004</v>
      </c>
    </row>
    <row r="12133" spans="1:8">
      <c r="A12133" s="77" t="s">
        <v>49</v>
      </c>
      <c r="B12133">
        <v>13095500</v>
      </c>
      <c r="C12133" s="23">
        <v>44912</v>
      </c>
      <c r="D12133">
        <v>311</v>
      </c>
      <c r="E12133" t="s">
        <v>50</v>
      </c>
      <c r="F12133">
        <f t="shared" si="576"/>
        <v>12</v>
      </c>
      <c r="G12133">
        <f t="shared" si="577"/>
        <v>2023</v>
      </c>
      <c r="H12133">
        <f t="shared" si="578"/>
        <v>616.86850000000004</v>
      </c>
    </row>
    <row r="12134" spans="1:8">
      <c r="A12134" s="77" t="s">
        <v>49</v>
      </c>
      <c r="B12134">
        <v>13095500</v>
      </c>
      <c r="C12134" s="23">
        <v>44913</v>
      </c>
      <c r="D12134">
        <v>311</v>
      </c>
      <c r="E12134" t="s">
        <v>50</v>
      </c>
      <c r="F12134">
        <f t="shared" si="576"/>
        <v>12</v>
      </c>
      <c r="G12134">
        <f t="shared" si="577"/>
        <v>2023</v>
      </c>
      <c r="H12134">
        <f t="shared" si="578"/>
        <v>616.86850000000004</v>
      </c>
    </row>
    <row r="12135" spans="1:8">
      <c r="A12135" s="77" t="s">
        <v>49</v>
      </c>
      <c r="B12135">
        <v>13095500</v>
      </c>
      <c r="C12135" s="23">
        <v>44914</v>
      </c>
      <c r="D12135">
        <v>311</v>
      </c>
      <c r="E12135" t="s">
        <v>50</v>
      </c>
      <c r="F12135">
        <f t="shared" si="576"/>
        <v>12</v>
      </c>
      <c r="G12135">
        <f t="shared" si="577"/>
        <v>2023</v>
      </c>
      <c r="H12135">
        <f t="shared" si="578"/>
        <v>616.86850000000004</v>
      </c>
    </row>
    <row r="12136" spans="1:8">
      <c r="A12136" s="77" t="s">
        <v>49</v>
      </c>
      <c r="B12136">
        <v>13095500</v>
      </c>
      <c r="C12136" s="23">
        <v>44915</v>
      </c>
      <c r="D12136">
        <v>310</v>
      </c>
      <c r="E12136" t="s">
        <v>50</v>
      </c>
      <c r="F12136">
        <f t="shared" si="576"/>
        <v>12</v>
      </c>
      <c r="G12136">
        <f t="shared" si="577"/>
        <v>2023</v>
      </c>
      <c r="H12136">
        <f t="shared" si="578"/>
        <v>614.88499999999999</v>
      </c>
    </row>
    <row r="12137" spans="1:8">
      <c r="A12137" s="77" t="s">
        <v>49</v>
      </c>
      <c r="B12137">
        <v>13095500</v>
      </c>
      <c r="C12137" s="23">
        <v>44916</v>
      </c>
      <c r="D12137">
        <v>311</v>
      </c>
      <c r="E12137" t="s">
        <v>50</v>
      </c>
      <c r="F12137">
        <f t="shared" si="576"/>
        <v>12</v>
      </c>
      <c r="G12137">
        <f t="shared" si="577"/>
        <v>2023</v>
      </c>
      <c r="H12137">
        <f t="shared" si="578"/>
        <v>616.86850000000004</v>
      </c>
    </row>
    <row r="12138" spans="1:8">
      <c r="A12138" s="77" t="s">
        <v>49</v>
      </c>
      <c r="B12138">
        <v>13095500</v>
      </c>
      <c r="C12138" s="23">
        <v>44917</v>
      </c>
      <c r="D12138">
        <v>310</v>
      </c>
      <c r="E12138" t="s">
        <v>50</v>
      </c>
      <c r="F12138">
        <f t="shared" si="576"/>
        <v>12</v>
      </c>
      <c r="G12138">
        <f t="shared" si="577"/>
        <v>2023</v>
      </c>
      <c r="H12138">
        <f t="shared" si="578"/>
        <v>614.88499999999999</v>
      </c>
    </row>
    <row r="12139" spans="1:8">
      <c r="A12139" s="77" t="s">
        <v>49</v>
      </c>
      <c r="B12139">
        <v>13095500</v>
      </c>
      <c r="C12139" s="23">
        <v>44918</v>
      </c>
      <c r="D12139">
        <v>310</v>
      </c>
      <c r="E12139" t="s">
        <v>50</v>
      </c>
      <c r="F12139">
        <f t="shared" si="576"/>
        <v>12</v>
      </c>
      <c r="G12139">
        <f t="shared" si="577"/>
        <v>2023</v>
      </c>
      <c r="H12139">
        <f t="shared" si="578"/>
        <v>614.88499999999999</v>
      </c>
    </row>
    <row r="12140" spans="1:8">
      <c r="A12140" s="77" t="s">
        <v>49</v>
      </c>
      <c r="B12140">
        <v>13095500</v>
      </c>
      <c r="C12140" s="23">
        <v>44919</v>
      </c>
      <c r="D12140">
        <v>309</v>
      </c>
      <c r="E12140" t="s">
        <v>50</v>
      </c>
      <c r="F12140">
        <f t="shared" si="576"/>
        <v>12</v>
      </c>
      <c r="G12140">
        <f t="shared" si="577"/>
        <v>2023</v>
      </c>
      <c r="H12140">
        <f t="shared" si="578"/>
        <v>612.90150000000006</v>
      </c>
    </row>
    <row r="12141" spans="1:8">
      <c r="A12141" s="77" t="s">
        <v>49</v>
      </c>
      <c r="B12141">
        <v>13095500</v>
      </c>
      <c r="C12141" s="23">
        <v>44920</v>
      </c>
      <c r="D12141">
        <v>311</v>
      </c>
      <c r="E12141" t="s">
        <v>50</v>
      </c>
      <c r="F12141">
        <f t="shared" si="576"/>
        <v>12</v>
      </c>
      <c r="G12141">
        <f t="shared" si="577"/>
        <v>2023</v>
      </c>
      <c r="H12141">
        <f t="shared" si="578"/>
        <v>616.86850000000004</v>
      </c>
    </row>
    <row r="12142" spans="1:8">
      <c r="A12142" s="77" t="s">
        <v>49</v>
      </c>
      <c r="B12142">
        <v>13095500</v>
      </c>
      <c r="C12142" s="23">
        <v>44921</v>
      </c>
      <c r="D12142">
        <v>309</v>
      </c>
      <c r="E12142" t="s">
        <v>50</v>
      </c>
      <c r="F12142">
        <f t="shared" si="576"/>
        <v>12</v>
      </c>
      <c r="G12142">
        <f t="shared" si="577"/>
        <v>2023</v>
      </c>
      <c r="H12142">
        <f t="shared" si="578"/>
        <v>612.90150000000006</v>
      </c>
    </row>
    <row r="12143" spans="1:8">
      <c r="A12143" s="77" t="s">
        <v>49</v>
      </c>
      <c r="B12143">
        <v>13095500</v>
      </c>
      <c r="C12143" s="23">
        <v>44922</v>
      </c>
      <c r="D12143">
        <v>310</v>
      </c>
      <c r="E12143" t="s">
        <v>50</v>
      </c>
      <c r="F12143">
        <f t="shared" si="576"/>
        <v>12</v>
      </c>
      <c r="G12143">
        <f t="shared" si="577"/>
        <v>2023</v>
      </c>
      <c r="H12143">
        <f t="shared" si="578"/>
        <v>614.88499999999999</v>
      </c>
    </row>
    <row r="12144" spans="1:8">
      <c r="A12144" s="77" t="s">
        <v>49</v>
      </c>
      <c r="B12144">
        <v>13095500</v>
      </c>
      <c r="C12144" s="23">
        <v>44923</v>
      </c>
      <c r="D12144">
        <v>309</v>
      </c>
      <c r="E12144" t="s">
        <v>50</v>
      </c>
      <c r="F12144">
        <f t="shared" si="576"/>
        <v>12</v>
      </c>
      <c r="G12144">
        <f t="shared" si="577"/>
        <v>2023</v>
      </c>
      <c r="H12144">
        <f t="shared" si="578"/>
        <v>612.90150000000006</v>
      </c>
    </row>
    <row r="12145" spans="1:8">
      <c r="A12145" s="77" t="s">
        <v>49</v>
      </c>
      <c r="B12145">
        <v>13095500</v>
      </c>
      <c r="C12145" s="23">
        <v>44924</v>
      </c>
      <c r="D12145">
        <v>309</v>
      </c>
      <c r="E12145" t="s">
        <v>50</v>
      </c>
      <c r="F12145">
        <f t="shared" si="576"/>
        <v>12</v>
      </c>
      <c r="G12145">
        <f t="shared" si="577"/>
        <v>2023</v>
      </c>
      <c r="H12145">
        <f t="shared" si="578"/>
        <v>612.90150000000006</v>
      </c>
    </row>
    <row r="12146" spans="1:8">
      <c r="A12146" s="77" t="s">
        <v>49</v>
      </c>
      <c r="B12146">
        <v>13095500</v>
      </c>
      <c r="C12146" s="23">
        <v>44925</v>
      </c>
      <c r="D12146">
        <v>309</v>
      </c>
      <c r="E12146" t="s">
        <v>50</v>
      </c>
      <c r="F12146">
        <f t="shared" si="576"/>
        <v>12</v>
      </c>
      <c r="G12146">
        <f t="shared" si="577"/>
        <v>2023</v>
      </c>
      <c r="H12146">
        <f t="shared" si="578"/>
        <v>612.90150000000006</v>
      </c>
    </row>
    <row r="12147" spans="1:8">
      <c r="A12147" s="77" t="s">
        <v>49</v>
      </c>
      <c r="B12147">
        <v>13095500</v>
      </c>
      <c r="C12147" s="23">
        <v>44926</v>
      </c>
      <c r="D12147">
        <v>309</v>
      </c>
      <c r="E12147" t="s">
        <v>50</v>
      </c>
      <c r="F12147">
        <f t="shared" si="576"/>
        <v>12</v>
      </c>
      <c r="G12147">
        <f t="shared" si="577"/>
        <v>2023</v>
      </c>
      <c r="H12147">
        <f t="shared" si="578"/>
        <v>612.90150000000006</v>
      </c>
    </row>
    <row r="12148" spans="1:8">
      <c r="A12148" s="77" t="s">
        <v>49</v>
      </c>
      <c r="B12148">
        <v>13095500</v>
      </c>
      <c r="C12148" s="23">
        <v>44927</v>
      </c>
      <c r="D12148">
        <v>309</v>
      </c>
      <c r="E12148" t="s">
        <v>50</v>
      </c>
      <c r="F12148">
        <f t="shared" si="576"/>
        <v>1</v>
      </c>
      <c r="G12148">
        <f t="shared" si="577"/>
        <v>2023</v>
      </c>
      <c r="H12148">
        <f t="shared" si="578"/>
        <v>612.90150000000006</v>
      </c>
    </row>
    <row r="12149" spans="1:8">
      <c r="A12149" s="77" t="s">
        <v>49</v>
      </c>
      <c r="B12149">
        <v>13095500</v>
      </c>
      <c r="C12149" s="23">
        <v>44928</v>
      </c>
      <c r="D12149">
        <v>308</v>
      </c>
      <c r="E12149" t="s">
        <v>50</v>
      </c>
      <c r="F12149">
        <f t="shared" si="576"/>
        <v>1</v>
      </c>
      <c r="G12149">
        <f t="shared" si="577"/>
        <v>2023</v>
      </c>
      <c r="H12149">
        <f t="shared" si="578"/>
        <v>610.91800000000001</v>
      </c>
    </row>
    <row r="12150" spans="1:8">
      <c r="A12150" s="77" t="s">
        <v>49</v>
      </c>
      <c r="B12150">
        <v>13095500</v>
      </c>
      <c r="C12150" s="23">
        <v>44929</v>
      </c>
      <c r="D12150">
        <v>308</v>
      </c>
      <c r="E12150" t="s">
        <v>50</v>
      </c>
      <c r="F12150">
        <f t="shared" si="576"/>
        <v>1</v>
      </c>
      <c r="G12150">
        <f t="shared" si="577"/>
        <v>2023</v>
      </c>
      <c r="H12150">
        <f t="shared" si="578"/>
        <v>610.91800000000001</v>
      </c>
    </row>
    <row r="12151" spans="1:8">
      <c r="A12151" s="77" t="s">
        <v>49</v>
      </c>
      <c r="B12151">
        <v>13095500</v>
      </c>
      <c r="C12151" s="23">
        <v>44930</v>
      </c>
      <c r="D12151">
        <v>307</v>
      </c>
      <c r="E12151" t="s">
        <v>50</v>
      </c>
      <c r="F12151">
        <f t="shared" si="576"/>
        <v>1</v>
      </c>
      <c r="G12151">
        <f t="shared" si="577"/>
        <v>2023</v>
      </c>
      <c r="H12151">
        <f t="shared" si="578"/>
        <v>608.93449999999996</v>
      </c>
    </row>
    <row r="12152" spans="1:8">
      <c r="A12152" s="77" t="s">
        <v>49</v>
      </c>
      <c r="B12152">
        <v>13095500</v>
      </c>
      <c r="C12152" s="23">
        <v>44931</v>
      </c>
      <c r="D12152">
        <v>307</v>
      </c>
      <c r="E12152" t="s">
        <v>50</v>
      </c>
      <c r="F12152">
        <f t="shared" si="576"/>
        <v>1</v>
      </c>
      <c r="G12152">
        <f t="shared" si="577"/>
        <v>2023</v>
      </c>
      <c r="H12152">
        <f t="shared" si="578"/>
        <v>608.93449999999996</v>
      </c>
    </row>
    <row r="12153" spans="1:8">
      <c r="A12153" s="77" t="s">
        <v>49</v>
      </c>
      <c r="B12153">
        <v>13095500</v>
      </c>
      <c r="C12153" s="23">
        <v>44932</v>
      </c>
      <c r="D12153">
        <v>307</v>
      </c>
      <c r="E12153" t="s">
        <v>50</v>
      </c>
      <c r="F12153">
        <f t="shared" si="576"/>
        <v>1</v>
      </c>
      <c r="G12153">
        <f t="shared" si="577"/>
        <v>2023</v>
      </c>
      <c r="H12153">
        <f t="shared" si="578"/>
        <v>608.93449999999996</v>
      </c>
    </row>
    <row r="12154" spans="1:8">
      <c r="A12154" s="77" t="s">
        <v>49</v>
      </c>
      <c r="B12154">
        <v>13095500</v>
      </c>
      <c r="C12154" s="23">
        <v>44933</v>
      </c>
      <c r="D12154">
        <v>306</v>
      </c>
      <c r="E12154" t="s">
        <v>50</v>
      </c>
      <c r="F12154">
        <f t="shared" si="576"/>
        <v>1</v>
      </c>
      <c r="G12154">
        <f t="shared" si="577"/>
        <v>2023</v>
      </c>
      <c r="H12154">
        <f t="shared" si="578"/>
        <v>606.95100000000002</v>
      </c>
    </row>
    <row r="12155" spans="1:8">
      <c r="A12155" s="77" t="s">
        <v>49</v>
      </c>
      <c r="B12155">
        <v>13095500</v>
      </c>
      <c r="C12155" s="23">
        <v>44934</v>
      </c>
      <c r="D12155">
        <v>306</v>
      </c>
      <c r="E12155" t="s">
        <v>50</v>
      </c>
      <c r="F12155">
        <f t="shared" si="576"/>
        <v>1</v>
      </c>
      <c r="G12155">
        <f t="shared" si="577"/>
        <v>2023</v>
      </c>
      <c r="H12155">
        <f t="shared" si="578"/>
        <v>606.95100000000002</v>
      </c>
    </row>
    <row r="12156" spans="1:8">
      <c r="A12156" s="77" t="s">
        <v>49</v>
      </c>
      <c r="B12156">
        <v>13095500</v>
      </c>
      <c r="C12156" s="23">
        <v>44935</v>
      </c>
      <c r="D12156">
        <v>306</v>
      </c>
      <c r="E12156" t="s">
        <v>50</v>
      </c>
      <c r="F12156">
        <f t="shared" si="576"/>
        <v>1</v>
      </c>
      <c r="G12156">
        <f t="shared" si="577"/>
        <v>2023</v>
      </c>
      <c r="H12156">
        <f t="shared" si="578"/>
        <v>606.95100000000002</v>
      </c>
    </row>
    <row r="12157" spans="1:8">
      <c r="A12157" s="77" t="s">
        <v>49</v>
      </c>
      <c r="B12157">
        <v>13095500</v>
      </c>
      <c r="C12157" s="23">
        <v>44936</v>
      </c>
      <c r="D12157">
        <v>306</v>
      </c>
      <c r="E12157" t="s">
        <v>50</v>
      </c>
      <c r="F12157">
        <f t="shared" si="576"/>
        <v>1</v>
      </c>
      <c r="G12157">
        <f t="shared" si="577"/>
        <v>2023</v>
      </c>
      <c r="H12157">
        <f t="shared" si="578"/>
        <v>606.95100000000002</v>
      </c>
    </row>
    <row r="12158" spans="1:8">
      <c r="A12158" s="77" t="s">
        <v>49</v>
      </c>
      <c r="B12158">
        <v>13095500</v>
      </c>
      <c r="C12158" s="23">
        <v>44937</v>
      </c>
      <c r="D12158">
        <v>306</v>
      </c>
      <c r="E12158" t="s">
        <v>50</v>
      </c>
      <c r="F12158">
        <f t="shared" si="576"/>
        <v>1</v>
      </c>
      <c r="G12158">
        <f t="shared" si="577"/>
        <v>2023</v>
      </c>
      <c r="H12158">
        <f t="shared" si="578"/>
        <v>606.95100000000002</v>
      </c>
    </row>
    <row r="12159" spans="1:8">
      <c r="A12159" s="77" t="s">
        <v>49</v>
      </c>
      <c r="B12159">
        <v>13095500</v>
      </c>
      <c r="C12159" s="23">
        <v>44938</v>
      </c>
      <c r="D12159">
        <v>305</v>
      </c>
      <c r="E12159" t="s">
        <v>50</v>
      </c>
      <c r="F12159">
        <f t="shared" si="576"/>
        <v>1</v>
      </c>
      <c r="G12159">
        <f t="shared" si="577"/>
        <v>2023</v>
      </c>
      <c r="H12159">
        <f t="shared" si="578"/>
        <v>604.96749999999997</v>
      </c>
    </row>
    <row r="12160" spans="1:8">
      <c r="A12160" s="77" t="s">
        <v>49</v>
      </c>
      <c r="B12160">
        <v>13095500</v>
      </c>
      <c r="C12160" s="23">
        <v>44939</v>
      </c>
      <c r="D12160">
        <v>305</v>
      </c>
      <c r="E12160" t="s">
        <v>50</v>
      </c>
      <c r="F12160">
        <f t="shared" si="576"/>
        <v>1</v>
      </c>
      <c r="G12160">
        <f t="shared" si="577"/>
        <v>2023</v>
      </c>
      <c r="H12160">
        <f t="shared" si="578"/>
        <v>604.96749999999997</v>
      </c>
    </row>
    <row r="12161" spans="1:8">
      <c r="A12161" s="77" t="s">
        <v>49</v>
      </c>
      <c r="B12161">
        <v>13095500</v>
      </c>
      <c r="C12161" s="23">
        <v>44940</v>
      </c>
      <c r="D12161">
        <v>306</v>
      </c>
      <c r="E12161" t="s">
        <v>50</v>
      </c>
      <c r="F12161">
        <f t="shared" si="576"/>
        <v>1</v>
      </c>
      <c r="G12161">
        <f t="shared" si="577"/>
        <v>2023</v>
      </c>
      <c r="H12161">
        <f t="shared" si="578"/>
        <v>606.95100000000002</v>
      </c>
    </row>
    <row r="12162" spans="1:8">
      <c r="A12162" s="77" t="s">
        <v>49</v>
      </c>
      <c r="B12162">
        <v>13095500</v>
      </c>
      <c r="C12162" s="23">
        <v>44941</v>
      </c>
      <c r="D12162">
        <v>306</v>
      </c>
      <c r="E12162" t="s">
        <v>50</v>
      </c>
      <c r="F12162">
        <f t="shared" si="576"/>
        <v>1</v>
      </c>
      <c r="G12162">
        <f t="shared" si="577"/>
        <v>2023</v>
      </c>
      <c r="H12162">
        <f t="shared" si="578"/>
        <v>606.95100000000002</v>
      </c>
    </row>
    <row r="12163" spans="1:8">
      <c r="A12163" s="77" t="s">
        <v>49</v>
      </c>
      <c r="B12163">
        <v>13095500</v>
      </c>
      <c r="C12163" s="23">
        <v>44942</v>
      </c>
      <c r="D12163">
        <v>306</v>
      </c>
      <c r="E12163" t="s">
        <v>50</v>
      </c>
      <c r="F12163">
        <f t="shared" si="576"/>
        <v>1</v>
      </c>
      <c r="G12163">
        <f t="shared" si="577"/>
        <v>2023</v>
      </c>
      <c r="H12163">
        <f t="shared" si="578"/>
        <v>606.95100000000002</v>
      </c>
    </row>
    <row r="12164" spans="1:8">
      <c r="A12164" s="77" t="s">
        <v>49</v>
      </c>
      <c r="B12164">
        <v>13095500</v>
      </c>
      <c r="C12164" s="23">
        <v>44943</v>
      </c>
      <c r="D12164">
        <v>306</v>
      </c>
      <c r="E12164" t="s">
        <v>50</v>
      </c>
      <c r="F12164">
        <f t="shared" si="576"/>
        <v>1</v>
      </c>
      <c r="G12164">
        <f t="shared" si="577"/>
        <v>2023</v>
      </c>
      <c r="H12164">
        <f t="shared" si="578"/>
        <v>606.95100000000002</v>
      </c>
    </row>
    <row r="12165" spans="1:8">
      <c r="A12165" s="77" t="s">
        <v>49</v>
      </c>
      <c r="B12165">
        <v>13095500</v>
      </c>
      <c r="C12165" s="23">
        <v>44944</v>
      </c>
      <c r="D12165">
        <v>306</v>
      </c>
      <c r="E12165" t="s">
        <v>50</v>
      </c>
      <c r="F12165">
        <f t="shared" si="576"/>
        <v>1</v>
      </c>
      <c r="G12165">
        <f t="shared" si="577"/>
        <v>2023</v>
      </c>
      <c r="H12165">
        <f t="shared" si="578"/>
        <v>606.95100000000002</v>
      </c>
    </row>
    <row r="12166" spans="1:8">
      <c r="A12166" s="77" t="s">
        <v>49</v>
      </c>
      <c r="B12166">
        <v>13095500</v>
      </c>
      <c r="C12166" s="23">
        <v>44945</v>
      </c>
      <c r="D12166">
        <v>305</v>
      </c>
      <c r="E12166" t="s">
        <v>50</v>
      </c>
      <c r="F12166">
        <f t="shared" si="576"/>
        <v>1</v>
      </c>
      <c r="G12166">
        <f t="shared" si="577"/>
        <v>2023</v>
      </c>
      <c r="H12166">
        <f t="shared" si="578"/>
        <v>604.96749999999997</v>
      </c>
    </row>
    <row r="12167" spans="1:8">
      <c r="A12167" s="77" t="s">
        <v>49</v>
      </c>
      <c r="B12167">
        <v>13095500</v>
      </c>
      <c r="C12167" s="23">
        <v>44946</v>
      </c>
      <c r="D12167">
        <v>305</v>
      </c>
      <c r="E12167" t="s">
        <v>50</v>
      </c>
      <c r="F12167">
        <f t="shared" si="576"/>
        <v>1</v>
      </c>
      <c r="G12167">
        <f t="shared" si="577"/>
        <v>2023</v>
      </c>
      <c r="H12167">
        <f t="shared" si="578"/>
        <v>604.96749999999997</v>
      </c>
    </row>
    <row r="12168" spans="1:8">
      <c r="A12168" s="77" t="s">
        <v>49</v>
      </c>
      <c r="B12168">
        <v>13095500</v>
      </c>
      <c r="C12168" s="23">
        <v>44947</v>
      </c>
      <c r="D12168">
        <v>304</v>
      </c>
      <c r="E12168" t="s">
        <v>50</v>
      </c>
      <c r="F12168">
        <f t="shared" si="576"/>
        <v>1</v>
      </c>
      <c r="G12168">
        <f t="shared" si="577"/>
        <v>2023</v>
      </c>
      <c r="H12168">
        <f t="shared" si="578"/>
        <v>602.98400000000004</v>
      </c>
    </row>
    <row r="12169" spans="1:8">
      <c r="A12169" s="77" t="s">
        <v>49</v>
      </c>
      <c r="B12169">
        <v>13095500</v>
      </c>
      <c r="C12169" s="23">
        <v>44948</v>
      </c>
      <c r="D12169">
        <v>305</v>
      </c>
      <c r="E12169" t="s">
        <v>50</v>
      </c>
      <c r="F12169">
        <f t="shared" si="576"/>
        <v>1</v>
      </c>
      <c r="G12169">
        <f t="shared" si="577"/>
        <v>2023</v>
      </c>
      <c r="H12169">
        <f t="shared" si="578"/>
        <v>604.96749999999997</v>
      </c>
    </row>
    <row r="12170" spans="1:8">
      <c r="A12170" s="77" t="s">
        <v>49</v>
      </c>
      <c r="B12170">
        <v>13095500</v>
      </c>
      <c r="C12170" s="23">
        <v>44949</v>
      </c>
      <c r="D12170">
        <v>304</v>
      </c>
      <c r="E12170" t="s">
        <v>50</v>
      </c>
      <c r="F12170">
        <f t="shared" si="576"/>
        <v>1</v>
      </c>
      <c r="G12170">
        <f t="shared" si="577"/>
        <v>2023</v>
      </c>
      <c r="H12170">
        <f t="shared" si="578"/>
        <v>602.98400000000004</v>
      </c>
    </row>
    <row r="12171" spans="1:8">
      <c r="A12171" s="77" t="s">
        <v>49</v>
      </c>
      <c r="B12171">
        <v>13095500</v>
      </c>
      <c r="C12171" s="23">
        <v>44950</v>
      </c>
      <c r="D12171">
        <v>305</v>
      </c>
      <c r="E12171" t="s">
        <v>50</v>
      </c>
      <c r="F12171">
        <f t="shared" si="576"/>
        <v>1</v>
      </c>
      <c r="G12171">
        <f t="shared" si="577"/>
        <v>2023</v>
      </c>
      <c r="H12171">
        <f t="shared" si="578"/>
        <v>604.96749999999997</v>
      </c>
    </row>
    <row r="12172" spans="1:8">
      <c r="A12172" s="77" t="s">
        <v>49</v>
      </c>
      <c r="B12172">
        <v>13095500</v>
      </c>
      <c r="C12172" s="23">
        <v>44951</v>
      </c>
      <c r="D12172">
        <v>304</v>
      </c>
      <c r="E12172" t="s">
        <v>50</v>
      </c>
      <c r="F12172">
        <f t="shared" si="576"/>
        <v>1</v>
      </c>
      <c r="G12172">
        <f t="shared" si="577"/>
        <v>2023</v>
      </c>
      <c r="H12172">
        <f t="shared" si="578"/>
        <v>602.98400000000004</v>
      </c>
    </row>
    <row r="12173" spans="1:8">
      <c r="A12173" s="77" t="s">
        <v>49</v>
      </c>
      <c r="B12173">
        <v>13095500</v>
      </c>
      <c r="C12173" s="23">
        <v>44952</v>
      </c>
      <c r="D12173">
        <v>304</v>
      </c>
      <c r="E12173" t="s">
        <v>50</v>
      </c>
      <c r="F12173">
        <f t="shared" si="576"/>
        <v>1</v>
      </c>
      <c r="G12173">
        <f t="shared" si="577"/>
        <v>2023</v>
      </c>
      <c r="H12173">
        <f t="shared" si="578"/>
        <v>602.98400000000004</v>
      </c>
    </row>
    <row r="12174" spans="1:8">
      <c r="A12174" s="77" t="s">
        <v>49</v>
      </c>
      <c r="B12174">
        <v>13095500</v>
      </c>
      <c r="C12174" s="23">
        <v>44953</v>
      </c>
      <c r="D12174">
        <v>305</v>
      </c>
      <c r="E12174" t="s">
        <v>50</v>
      </c>
      <c r="F12174">
        <f t="shared" si="576"/>
        <v>1</v>
      </c>
      <c r="G12174">
        <f t="shared" si="577"/>
        <v>2023</v>
      </c>
      <c r="H12174">
        <f t="shared" si="578"/>
        <v>604.96749999999997</v>
      </c>
    </row>
    <row r="12175" spans="1:8">
      <c r="A12175" s="77" t="s">
        <v>49</v>
      </c>
      <c r="B12175">
        <v>13095500</v>
      </c>
      <c r="C12175" s="23">
        <v>44954</v>
      </c>
      <c r="D12175">
        <v>304</v>
      </c>
      <c r="E12175" t="s">
        <v>50</v>
      </c>
      <c r="F12175">
        <f t="shared" si="576"/>
        <v>1</v>
      </c>
      <c r="G12175">
        <f t="shared" si="577"/>
        <v>2023</v>
      </c>
      <c r="H12175">
        <f t="shared" si="578"/>
        <v>602.98400000000004</v>
      </c>
    </row>
    <row r="12176" spans="1:8">
      <c r="A12176" s="77" t="s">
        <v>49</v>
      </c>
      <c r="B12176">
        <v>13095500</v>
      </c>
      <c r="C12176" s="23">
        <v>44955</v>
      </c>
      <c r="D12176">
        <v>303</v>
      </c>
      <c r="E12176" t="s">
        <v>50</v>
      </c>
      <c r="F12176">
        <f t="shared" si="576"/>
        <v>1</v>
      </c>
      <c r="G12176">
        <f t="shared" si="577"/>
        <v>2023</v>
      </c>
      <c r="H12176">
        <f t="shared" si="578"/>
        <v>601.00049999999999</v>
      </c>
    </row>
    <row r="12177" spans="1:8">
      <c r="A12177" s="77" t="s">
        <v>49</v>
      </c>
      <c r="B12177">
        <v>13095500</v>
      </c>
      <c r="C12177" s="23">
        <v>44956</v>
      </c>
      <c r="D12177">
        <v>303</v>
      </c>
      <c r="E12177" t="s">
        <v>50</v>
      </c>
      <c r="F12177">
        <f t="shared" si="576"/>
        <v>1</v>
      </c>
      <c r="G12177">
        <f t="shared" si="577"/>
        <v>2023</v>
      </c>
      <c r="H12177">
        <f t="shared" si="578"/>
        <v>601.00049999999999</v>
      </c>
    </row>
    <row r="12178" spans="1:8">
      <c r="A12178" s="77" t="s">
        <v>49</v>
      </c>
      <c r="B12178">
        <v>13095500</v>
      </c>
      <c r="C12178" s="23">
        <v>44957</v>
      </c>
      <c r="D12178">
        <v>303</v>
      </c>
      <c r="E12178" t="s">
        <v>50</v>
      </c>
      <c r="F12178">
        <f t="shared" si="576"/>
        <v>1</v>
      </c>
      <c r="G12178">
        <f t="shared" si="577"/>
        <v>2023</v>
      </c>
      <c r="H12178">
        <f t="shared" si="578"/>
        <v>601.00049999999999</v>
      </c>
    </row>
    <row r="12179" spans="1:8">
      <c r="A12179" s="77" t="s">
        <v>49</v>
      </c>
      <c r="B12179">
        <v>13095500</v>
      </c>
      <c r="C12179" s="23">
        <v>44958</v>
      </c>
      <c r="D12179">
        <v>304</v>
      </c>
      <c r="E12179" t="s">
        <v>50</v>
      </c>
      <c r="F12179">
        <f t="shared" si="576"/>
        <v>2</v>
      </c>
      <c r="G12179">
        <f t="shared" si="577"/>
        <v>2023</v>
      </c>
      <c r="H12179">
        <f t="shared" si="578"/>
        <v>602.98400000000004</v>
      </c>
    </row>
    <row r="12180" spans="1:8">
      <c r="A12180" s="77" t="s">
        <v>49</v>
      </c>
      <c r="B12180">
        <v>13095500</v>
      </c>
      <c r="C12180" s="23">
        <v>44959</v>
      </c>
      <c r="D12180">
        <v>303</v>
      </c>
      <c r="E12180" t="s">
        <v>50</v>
      </c>
      <c r="F12180">
        <f t="shared" si="576"/>
        <v>2</v>
      </c>
      <c r="G12180">
        <f t="shared" si="577"/>
        <v>2023</v>
      </c>
      <c r="H12180">
        <f t="shared" si="578"/>
        <v>601.00049999999999</v>
      </c>
    </row>
    <row r="12181" spans="1:8">
      <c r="A12181" s="77" t="s">
        <v>49</v>
      </c>
      <c r="B12181">
        <v>13095500</v>
      </c>
      <c r="C12181" s="23">
        <v>44960</v>
      </c>
      <c r="D12181">
        <v>303</v>
      </c>
      <c r="E12181" t="s">
        <v>50</v>
      </c>
      <c r="F12181">
        <f t="shared" si="576"/>
        <v>2</v>
      </c>
      <c r="G12181">
        <f t="shared" si="577"/>
        <v>2023</v>
      </c>
      <c r="H12181">
        <f t="shared" si="578"/>
        <v>601.00049999999999</v>
      </c>
    </row>
    <row r="12182" spans="1:8">
      <c r="A12182" s="77" t="s">
        <v>49</v>
      </c>
      <c r="B12182">
        <v>13095500</v>
      </c>
      <c r="C12182" s="23">
        <v>44961</v>
      </c>
      <c r="D12182">
        <v>303</v>
      </c>
      <c r="E12182" t="s">
        <v>50</v>
      </c>
      <c r="F12182">
        <f t="shared" si="576"/>
        <v>2</v>
      </c>
      <c r="G12182">
        <f t="shared" si="577"/>
        <v>2023</v>
      </c>
      <c r="H12182">
        <f t="shared" si="578"/>
        <v>601.00049999999999</v>
      </c>
    </row>
    <row r="12183" spans="1:8">
      <c r="A12183" s="77" t="s">
        <v>49</v>
      </c>
      <c r="B12183">
        <v>13095500</v>
      </c>
      <c r="C12183" s="23">
        <v>44962</v>
      </c>
      <c r="D12183">
        <v>302</v>
      </c>
      <c r="E12183" t="s">
        <v>50</v>
      </c>
      <c r="F12183">
        <f t="shared" si="576"/>
        <v>2</v>
      </c>
      <c r="G12183">
        <f t="shared" si="577"/>
        <v>2023</v>
      </c>
      <c r="H12183">
        <f t="shared" si="578"/>
        <v>599.01700000000005</v>
      </c>
    </row>
    <row r="12184" spans="1:8">
      <c r="A12184" s="77" t="s">
        <v>49</v>
      </c>
      <c r="B12184">
        <v>13095500</v>
      </c>
      <c r="C12184" s="23">
        <v>44963</v>
      </c>
      <c r="D12184">
        <v>303</v>
      </c>
      <c r="E12184" t="s">
        <v>50</v>
      </c>
      <c r="F12184">
        <f t="shared" si="576"/>
        <v>2</v>
      </c>
      <c r="G12184">
        <f t="shared" si="577"/>
        <v>2023</v>
      </c>
      <c r="H12184">
        <f t="shared" si="578"/>
        <v>601.00049999999999</v>
      </c>
    </row>
    <row r="12185" spans="1:8">
      <c r="A12185" s="77" t="s">
        <v>49</v>
      </c>
      <c r="B12185">
        <v>13095500</v>
      </c>
      <c r="C12185" s="23">
        <v>44964</v>
      </c>
      <c r="D12185">
        <v>302</v>
      </c>
      <c r="E12185" t="s">
        <v>50</v>
      </c>
      <c r="F12185">
        <f t="shared" si="576"/>
        <v>2</v>
      </c>
      <c r="G12185">
        <f t="shared" si="577"/>
        <v>2023</v>
      </c>
      <c r="H12185">
        <f t="shared" si="578"/>
        <v>599.01700000000005</v>
      </c>
    </row>
    <row r="12186" spans="1:8">
      <c r="A12186" s="77" t="s">
        <v>49</v>
      </c>
      <c r="B12186">
        <v>13095500</v>
      </c>
      <c r="C12186" s="23">
        <v>44965</v>
      </c>
      <c r="D12186">
        <v>302</v>
      </c>
      <c r="E12186" t="s">
        <v>50</v>
      </c>
      <c r="F12186">
        <f t="shared" si="576"/>
        <v>2</v>
      </c>
      <c r="G12186">
        <f t="shared" si="577"/>
        <v>2023</v>
      </c>
      <c r="H12186">
        <f t="shared" si="578"/>
        <v>599.01700000000005</v>
      </c>
    </row>
    <row r="12187" spans="1:8">
      <c r="A12187" s="77" t="s">
        <v>49</v>
      </c>
      <c r="B12187">
        <v>13095500</v>
      </c>
      <c r="C12187" s="23">
        <v>44966</v>
      </c>
      <c r="D12187">
        <v>301</v>
      </c>
      <c r="E12187" t="s">
        <v>50</v>
      </c>
      <c r="F12187">
        <f t="shared" si="576"/>
        <v>2</v>
      </c>
      <c r="G12187">
        <f t="shared" si="577"/>
        <v>2023</v>
      </c>
      <c r="H12187">
        <f t="shared" si="578"/>
        <v>597.0335</v>
      </c>
    </row>
    <row r="12188" spans="1:8">
      <c r="A12188" s="77" t="s">
        <v>49</v>
      </c>
      <c r="B12188">
        <v>13095500</v>
      </c>
      <c r="C12188" s="23">
        <v>44967</v>
      </c>
      <c r="D12188">
        <v>301</v>
      </c>
      <c r="E12188" t="s">
        <v>50</v>
      </c>
      <c r="F12188">
        <f t="shared" si="576"/>
        <v>2</v>
      </c>
      <c r="G12188">
        <f t="shared" si="577"/>
        <v>2023</v>
      </c>
      <c r="H12188">
        <f t="shared" si="578"/>
        <v>597.0335</v>
      </c>
    </row>
    <row r="12189" spans="1:8">
      <c r="A12189" s="77" t="s">
        <v>49</v>
      </c>
      <c r="B12189">
        <v>13095500</v>
      </c>
      <c r="C12189" s="23">
        <v>44968</v>
      </c>
      <c r="D12189">
        <v>302</v>
      </c>
      <c r="E12189" t="s">
        <v>50</v>
      </c>
      <c r="F12189">
        <f t="shared" si="576"/>
        <v>2</v>
      </c>
      <c r="G12189">
        <f t="shared" si="577"/>
        <v>2023</v>
      </c>
      <c r="H12189">
        <f t="shared" si="578"/>
        <v>599.01700000000005</v>
      </c>
    </row>
    <row r="12190" spans="1:8">
      <c r="A12190" s="77" t="s">
        <v>49</v>
      </c>
      <c r="B12190">
        <v>13095500</v>
      </c>
      <c r="C12190" s="23">
        <v>44969</v>
      </c>
      <c r="D12190">
        <v>301</v>
      </c>
      <c r="E12190" t="s">
        <v>50</v>
      </c>
      <c r="F12190">
        <f t="shared" si="576"/>
        <v>2</v>
      </c>
      <c r="G12190">
        <f t="shared" si="577"/>
        <v>2023</v>
      </c>
      <c r="H12190">
        <f t="shared" si="578"/>
        <v>597.0335</v>
      </c>
    </row>
    <row r="12191" spans="1:8">
      <c r="A12191" s="77" t="s">
        <v>49</v>
      </c>
      <c r="B12191">
        <v>13095500</v>
      </c>
      <c r="C12191" s="23">
        <v>44970</v>
      </c>
      <c r="D12191">
        <v>301</v>
      </c>
      <c r="E12191" t="s">
        <v>50</v>
      </c>
      <c r="F12191">
        <f t="shared" si="576"/>
        <v>2</v>
      </c>
      <c r="G12191">
        <f t="shared" si="577"/>
        <v>2023</v>
      </c>
      <c r="H12191">
        <f t="shared" si="578"/>
        <v>597.0335</v>
      </c>
    </row>
    <row r="12192" spans="1:8">
      <c r="A12192" s="77" t="s">
        <v>49</v>
      </c>
      <c r="B12192">
        <v>13095500</v>
      </c>
      <c r="C12192" s="23">
        <v>44971</v>
      </c>
      <c r="D12192">
        <v>301</v>
      </c>
      <c r="E12192" t="s">
        <v>50</v>
      </c>
      <c r="F12192">
        <f t="shared" si="576"/>
        <v>2</v>
      </c>
      <c r="G12192">
        <f t="shared" si="577"/>
        <v>2023</v>
      </c>
      <c r="H12192">
        <f t="shared" si="578"/>
        <v>597.0335</v>
      </c>
    </row>
    <row r="12193" spans="1:8">
      <c r="A12193" s="77" t="s">
        <v>49</v>
      </c>
      <c r="B12193">
        <v>13095500</v>
      </c>
      <c r="C12193" s="23">
        <v>44972</v>
      </c>
      <c r="D12193">
        <v>301</v>
      </c>
      <c r="E12193" t="s">
        <v>50</v>
      </c>
      <c r="F12193">
        <f t="shared" ref="F12193:F12234" si="579">MONTH(C12193)</f>
        <v>2</v>
      </c>
      <c r="G12193">
        <f t="shared" ref="G12193:G12234" si="580">IF(F12193&gt;10,YEAR(C12193)+1,YEAR(C12193))</f>
        <v>2023</v>
      </c>
      <c r="H12193">
        <f t="shared" ref="H12193:H12237" si="581">D12193*1.9835</f>
        <v>597.0335</v>
      </c>
    </row>
    <row r="12194" spans="1:8">
      <c r="A12194" s="77" t="s">
        <v>49</v>
      </c>
      <c r="B12194">
        <v>13095500</v>
      </c>
      <c r="C12194" s="23">
        <v>44973</v>
      </c>
      <c r="D12194">
        <v>300</v>
      </c>
      <c r="E12194" t="s">
        <v>50</v>
      </c>
      <c r="F12194">
        <f t="shared" si="579"/>
        <v>2</v>
      </c>
      <c r="G12194">
        <f t="shared" si="580"/>
        <v>2023</v>
      </c>
      <c r="H12194">
        <f t="shared" si="581"/>
        <v>595.05000000000007</v>
      </c>
    </row>
    <row r="12195" spans="1:8">
      <c r="A12195" s="77" t="s">
        <v>49</v>
      </c>
      <c r="B12195">
        <v>13095500</v>
      </c>
      <c r="C12195" s="23">
        <v>44974</v>
      </c>
      <c r="D12195">
        <v>300</v>
      </c>
      <c r="E12195" t="s">
        <v>50</v>
      </c>
      <c r="F12195">
        <f t="shared" si="579"/>
        <v>2</v>
      </c>
      <c r="G12195">
        <f t="shared" si="580"/>
        <v>2023</v>
      </c>
      <c r="H12195">
        <f t="shared" si="581"/>
        <v>595.05000000000007</v>
      </c>
    </row>
    <row r="12196" spans="1:8">
      <c r="A12196" s="77" t="s">
        <v>49</v>
      </c>
      <c r="B12196">
        <v>13095500</v>
      </c>
      <c r="C12196" s="23">
        <v>44975</v>
      </c>
      <c r="D12196">
        <v>300</v>
      </c>
      <c r="E12196" t="s">
        <v>50</v>
      </c>
      <c r="F12196">
        <f t="shared" si="579"/>
        <v>2</v>
      </c>
      <c r="G12196">
        <f t="shared" si="580"/>
        <v>2023</v>
      </c>
      <c r="H12196">
        <f t="shared" si="581"/>
        <v>595.05000000000007</v>
      </c>
    </row>
    <row r="12197" spans="1:8">
      <c r="A12197" s="77" t="s">
        <v>49</v>
      </c>
      <c r="B12197">
        <v>13095500</v>
      </c>
      <c r="C12197" s="23">
        <v>44976</v>
      </c>
      <c r="D12197">
        <v>300</v>
      </c>
      <c r="E12197" t="s">
        <v>50</v>
      </c>
      <c r="F12197">
        <f t="shared" si="579"/>
        <v>2</v>
      </c>
      <c r="G12197">
        <f t="shared" si="580"/>
        <v>2023</v>
      </c>
      <c r="H12197">
        <f t="shared" si="581"/>
        <v>595.05000000000007</v>
      </c>
    </row>
    <row r="12198" spans="1:8">
      <c r="A12198" s="77" t="s">
        <v>49</v>
      </c>
      <c r="B12198">
        <v>13095500</v>
      </c>
      <c r="C12198" s="23">
        <v>44977</v>
      </c>
      <c r="D12198">
        <v>300</v>
      </c>
      <c r="E12198" t="s">
        <v>50</v>
      </c>
      <c r="F12198">
        <f t="shared" si="579"/>
        <v>2</v>
      </c>
      <c r="G12198">
        <f t="shared" si="580"/>
        <v>2023</v>
      </c>
      <c r="H12198">
        <f t="shared" si="581"/>
        <v>595.05000000000007</v>
      </c>
    </row>
    <row r="12199" spans="1:8">
      <c r="A12199" s="77" t="s">
        <v>49</v>
      </c>
      <c r="B12199">
        <v>13095500</v>
      </c>
      <c r="C12199" s="23">
        <v>44978</v>
      </c>
      <c r="D12199">
        <v>301</v>
      </c>
      <c r="E12199" t="s">
        <v>50</v>
      </c>
      <c r="F12199">
        <f t="shared" si="579"/>
        <v>2</v>
      </c>
      <c r="G12199">
        <f t="shared" si="580"/>
        <v>2023</v>
      </c>
      <c r="H12199">
        <f t="shared" si="581"/>
        <v>597.0335</v>
      </c>
    </row>
    <row r="12200" spans="1:8">
      <c r="A12200" s="77" t="s">
        <v>49</v>
      </c>
      <c r="B12200">
        <v>13095500</v>
      </c>
      <c r="C12200" s="23">
        <v>44979</v>
      </c>
      <c r="D12200">
        <v>300</v>
      </c>
      <c r="E12200" t="s">
        <v>50</v>
      </c>
      <c r="F12200">
        <f t="shared" si="579"/>
        <v>2</v>
      </c>
      <c r="G12200">
        <f t="shared" si="580"/>
        <v>2023</v>
      </c>
      <c r="H12200">
        <f t="shared" si="581"/>
        <v>595.05000000000007</v>
      </c>
    </row>
    <row r="12201" spans="1:8">
      <c r="A12201" s="77" t="s">
        <v>49</v>
      </c>
      <c r="B12201">
        <v>13095500</v>
      </c>
      <c r="C12201" s="23">
        <v>44980</v>
      </c>
      <c r="D12201">
        <v>300</v>
      </c>
      <c r="E12201" t="s">
        <v>50</v>
      </c>
      <c r="F12201">
        <f t="shared" si="579"/>
        <v>2</v>
      </c>
      <c r="G12201">
        <f t="shared" si="580"/>
        <v>2023</v>
      </c>
      <c r="H12201">
        <f t="shared" si="581"/>
        <v>595.05000000000007</v>
      </c>
    </row>
    <row r="12202" spans="1:8">
      <c r="A12202" s="77" t="s">
        <v>49</v>
      </c>
      <c r="B12202">
        <v>13095500</v>
      </c>
      <c r="C12202" s="23">
        <v>44981</v>
      </c>
      <c r="D12202">
        <v>300</v>
      </c>
      <c r="E12202" t="s">
        <v>50</v>
      </c>
      <c r="F12202">
        <f t="shared" si="579"/>
        <v>2</v>
      </c>
      <c r="G12202">
        <f t="shared" si="580"/>
        <v>2023</v>
      </c>
      <c r="H12202">
        <f t="shared" si="581"/>
        <v>595.05000000000007</v>
      </c>
    </row>
    <row r="12203" spans="1:8">
      <c r="A12203" s="77" t="s">
        <v>49</v>
      </c>
      <c r="B12203">
        <v>13095500</v>
      </c>
      <c r="C12203" s="23">
        <v>44982</v>
      </c>
      <c r="D12203">
        <v>299</v>
      </c>
      <c r="E12203" t="s">
        <v>50</v>
      </c>
      <c r="F12203">
        <f t="shared" si="579"/>
        <v>2</v>
      </c>
      <c r="G12203">
        <f t="shared" si="580"/>
        <v>2023</v>
      </c>
      <c r="H12203">
        <f t="shared" si="581"/>
        <v>593.06650000000002</v>
      </c>
    </row>
    <row r="12204" spans="1:8">
      <c r="A12204" s="77" t="s">
        <v>49</v>
      </c>
      <c r="B12204">
        <v>13095500</v>
      </c>
      <c r="C12204" s="23">
        <v>44983</v>
      </c>
      <c r="D12204">
        <v>300</v>
      </c>
      <c r="E12204" t="s">
        <v>50</v>
      </c>
      <c r="F12204">
        <f t="shared" si="579"/>
        <v>2</v>
      </c>
      <c r="G12204">
        <f t="shared" si="580"/>
        <v>2023</v>
      </c>
      <c r="H12204">
        <f t="shared" si="581"/>
        <v>595.05000000000007</v>
      </c>
    </row>
    <row r="12205" spans="1:8">
      <c r="A12205" s="77" t="s">
        <v>49</v>
      </c>
      <c r="B12205">
        <v>13095500</v>
      </c>
      <c r="C12205" s="23">
        <v>44984</v>
      </c>
      <c r="D12205">
        <v>300</v>
      </c>
      <c r="E12205" t="s">
        <v>50</v>
      </c>
      <c r="F12205">
        <f t="shared" si="579"/>
        <v>2</v>
      </c>
      <c r="G12205">
        <f t="shared" si="580"/>
        <v>2023</v>
      </c>
      <c r="H12205">
        <f t="shared" si="581"/>
        <v>595.05000000000007</v>
      </c>
    </row>
    <row r="12206" spans="1:8">
      <c r="A12206" s="77" t="s">
        <v>49</v>
      </c>
      <c r="B12206">
        <v>13095500</v>
      </c>
      <c r="C12206" s="23">
        <v>44985</v>
      </c>
      <c r="D12206">
        <v>300</v>
      </c>
      <c r="E12206" t="s">
        <v>50</v>
      </c>
      <c r="F12206">
        <f t="shared" si="579"/>
        <v>2</v>
      </c>
      <c r="G12206">
        <f t="shared" si="580"/>
        <v>2023</v>
      </c>
      <c r="H12206">
        <f t="shared" si="581"/>
        <v>595.05000000000007</v>
      </c>
    </row>
    <row r="12207" spans="1:8">
      <c r="A12207" s="77" t="s">
        <v>49</v>
      </c>
      <c r="B12207">
        <v>13095500</v>
      </c>
      <c r="C12207" s="23">
        <v>44986</v>
      </c>
      <c r="D12207">
        <v>300</v>
      </c>
      <c r="E12207" t="s">
        <v>50</v>
      </c>
      <c r="F12207">
        <f t="shared" si="579"/>
        <v>3</v>
      </c>
      <c r="G12207">
        <f t="shared" si="580"/>
        <v>2023</v>
      </c>
      <c r="H12207">
        <f t="shared" si="581"/>
        <v>595.05000000000007</v>
      </c>
    </row>
    <row r="12208" spans="1:8">
      <c r="A12208" s="77" t="s">
        <v>49</v>
      </c>
      <c r="B12208">
        <v>13095500</v>
      </c>
      <c r="C12208" s="23">
        <v>44987</v>
      </c>
      <c r="D12208">
        <v>300</v>
      </c>
      <c r="E12208" t="s">
        <v>50</v>
      </c>
      <c r="F12208">
        <f t="shared" si="579"/>
        <v>3</v>
      </c>
      <c r="G12208">
        <f t="shared" si="580"/>
        <v>2023</v>
      </c>
      <c r="H12208">
        <f t="shared" si="581"/>
        <v>595.05000000000007</v>
      </c>
    </row>
    <row r="12209" spans="1:8">
      <c r="A12209" s="77" t="s">
        <v>49</v>
      </c>
      <c r="B12209">
        <v>13095500</v>
      </c>
      <c r="C12209" s="23">
        <v>44988</v>
      </c>
      <c r="D12209">
        <v>300</v>
      </c>
      <c r="E12209" t="s">
        <v>50</v>
      </c>
      <c r="F12209">
        <f t="shared" si="579"/>
        <v>3</v>
      </c>
      <c r="G12209">
        <f t="shared" si="580"/>
        <v>2023</v>
      </c>
      <c r="H12209">
        <f t="shared" si="581"/>
        <v>595.05000000000007</v>
      </c>
    </row>
    <row r="12210" spans="1:8">
      <c r="A12210" s="77" t="s">
        <v>49</v>
      </c>
      <c r="B12210">
        <v>13095500</v>
      </c>
      <c r="C12210" s="23">
        <v>44989</v>
      </c>
      <c r="D12210">
        <v>299</v>
      </c>
      <c r="E12210" t="s">
        <v>50</v>
      </c>
      <c r="F12210">
        <f t="shared" si="579"/>
        <v>3</v>
      </c>
      <c r="G12210">
        <f t="shared" si="580"/>
        <v>2023</v>
      </c>
      <c r="H12210">
        <f t="shared" si="581"/>
        <v>593.06650000000002</v>
      </c>
    </row>
    <row r="12211" spans="1:8">
      <c r="A12211" s="77" t="s">
        <v>49</v>
      </c>
      <c r="B12211">
        <v>13095500</v>
      </c>
      <c r="C12211" s="23">
        <v>44990</v>
      </c>
      <c r="D12211">
        <v>299</v>
      </c>
      <c r="E12211" t="s">
        <v>50</v>
      </c>
      <c r="F12211">
        <f t="shared" si="579"/>
        <v>3</v>
      </c>
      <c r="G12211">
        <f t="shared" si="580"/>
        <v>2023</v>
      </c>
      <c r="H12211">
        <f t="shared" si="581"/>
        <v>593.06650000000002</v>
      </c>
    </row>
    <row r="12212" spans="1:8">
      <c r="A12212" s="77" t="s">
        <v>49</v>
      </c>
      <c r="B12212">
        <v>13095500</v>
      </c>
      <c r="C12212" s="23">
        <v>44991</v>
      </c>
      <c r="D12212">
        <v>299</v>
      </c>
      <c r="E12212" t="s">
        <v>50</v>
      </c>
      <c r="F12212">
        <f t="shared" si="579"/>
        <v>3</v>
      </c>
      <c r="G12212">
        <f t="shared" si="580"/>
        <v>2023</v>
      </c>
      <c r="H12212">
        <f t="shared" si="581"/>
        <v>593.06650000000002</v>
      </c>
    </row>
    <row r="12213" spans="1:8">
      <c r="A12213" s="77" t="s">
        <v>49</v>
      </c>
      <c r="B12213">
        <v>13095500</v>
      </c>
      <c r="C12213" s="23">
        <v>44992</v>
      </c>
      <c r="D12213">
        <v>299</v>
      </c>
      <c r="E12213" t="s">
        <v>50</v>
      </c>
      <c r="F12213">
        <f t="shared" si="579"/>
        <v>3</v>
      </c>
      <c r="G12213">
        <f t="shared" si="580"/>
        <v>2023</v>
      </c>
      <c r="H12213">
        <f t="shared" si="581"/>
        <v>593.06650000000002</v>
      </c>
    </row>
    <row r="12214" spans="1:8">
      <c r="A12214" s="77" t="s">
        <v>49</v>
      </c>
      <c r="B12214">
        <v>13095500</v>
      </c>
      <c r="C12214" s="23">
        <v>44993</v>
      </c>
      <c r="D12214">
        <v>299</v>
      </c>
      <c r="E12214" t="s">
        <v>50</v>
      </c>
      <c r="F12214">
        <f t="shared" si="579"/>
        <v>3</v>
      </c>
      <c r="G12214">
        <f t="shared" si="580"/>
        <v>2023</v>
      </c>
      <c r="H12214">
        <f t="shared" si="581"/>
        <v>593.06650000000002</v>
      </c>
    </row>
    <row r="12215" spans="1:8">
      <c r="A12215" s="77" t="s">
        <v>49</v>
      </c>
      <c r="B12215">
        <v>13095500</v>
      </c>
      <c r="C12215" s="23">
        <v>44994</v>
      </c>
      <c r="D12215">
        <v>299</v>
      </c>
      <c r="E12215" t="s">
        <v>50</v>
      </c>
      <c r="F12215">
        <f t="shared" si="579"/>
        <v>3</v>
      </c>
      <c r="G12215">
        <f t="shared" si="580"/>
        <v>2023</v>
      </c>
      <c r="H12215">
        <f t="shared" si="581"/>
        <v>593.06650000000002</v>
      </c>
    </row>
    <row r="12216" spans="1:8">
      <c r="A12216" s="77" t="s">
        <v>49</v>
      </c>
      <c r="B12216">
        <v>13095500</v>
      </c>
      <c r="C12216" s="23">
        <v>44995</v>
      </c>
      <c r="D12216">
        <v>300</v>
      </c>
      <c r="E12216" t="s">
        <v>50</v>
      </c>
      <c r="F12216">
        <f t="shared" si="579"/>
        <v>3</v>
      </c>
      <c r="G12216">
        <f t="shared" si="580"/>
        <v>2023</v>
      </c>
      <c r="H12216">
        <f t="shared" si="581"/>
        <v>595.05000000000007</v>
      </c>
    </row>
    <row r="12217" spans="1:8">
      <c r="A12217" s="77" t="s">
        <v>49</v>
      </c>
      <c r="B12217">
        <v>13095500</v>
      </c>
      <c r="C12217" s="23">
        <v>44996</v>
      </c>
      <c r="D12217">
        <v>299</v>
      </c>
      <c r="E12217" t="s">
        <v>50</v>
      </c>
      <c r="F12217">
        <f t="shared" si="579"/>
        <v>3</v>
      </c>
      <c r="G12217">
        <f t="shared" si="580"/>
        <v>2023</v>
      </c>
      <c r="H12217">
        <f t="shared" si="581"/>
        <v>593.06650000000002</v>
      </c>
    </row>
    <row r="12218" spans="1:8">
      <c r="A12218" s="77" t="s">
        <v>49</v>
      </c>
      <c r="B12218">
        <v>13095500</v>
      </c>
      <c r="C12218" s="23">
        <v>44997</v>
      </c>
      <c r="D12218">
        <v>299</v>
      </c>
      <c r="E12218" t="s">
        <v>50</v>
      </c>
      <c r="F12218">
        <f t="shared" si="579"/>
        <v>3</v>
      </c>
      <c r="G12218">
        <f t="shared" si="580"/>
        <v>2023</v>
      </c>
      <c r="H12218">
        <f t="shared" si="581"/>
        <v>593.06650000000002</v>
      </c>
    </row>
    <row r="12219" spans="1:8">
      <c r="A12219" s="77" t="s">
        <v>49</v>
      </c>
      <c r="B12219">
        <v>13095500</v>
      </c>
      <c r="C12219" s="23">
        <v>44998</v>
      </c>
      <c r="D12219">
        <v>299</v>
      </c>
      <c r="E12219" t="s">
        <v>50</v>
      </c>
      <c r="F12219">
        <f t="shared" si="579"/>
        <v>3</v>
      </c>
      <c r="G12219">
        <f t="shared" si="580"/>
        <v>2023</v>
      </c>
      <c r="H12219">
        <f t="shared" si="581"/>
        <v>593.06650000000002</v>
      </c>
    </row>
    <row r="12220" spans="1:8">
      <c r="A12220" s="77" t="s">
        <v>49</v>
      </c>
      <c r="B12220">
        <v>13095500</v>
      </c>
      <c r="C12220" s="23">
        <v>44999</v>
      </c>
      <c r="D12220">
        <v>299</v>
      </c>
      <c r="E12220" t="s">
        <v>50</v>
      </c>
      <c r="F12220">
        <f t="shared" si="579"/>
        <v>3</v>
      </c>
      <c r="G12220">
        <f t="shared" si="580"/>
        <v>2023</v>
      </c>
      <c r="H12220">
        <f t="shared" si="581"/>
        <v>593.06650000000002</v>
      </c>
    </row>
    <row r="12221" spans="1:8">
      <c r="A12221" s="77" t="s">
        <v>49</v>
      </c>
      <c r="B12221">
        <v>13095500</v>
      </c>
      <c r="C12221" s="23">
        <v>45000</v>
      </c>
      <c r="D12221">
        <v>299</v>
      </c>
      <c r="E12221" t="s">
        <v>50</v>
      </c>
      <c r="F12221">
        <f t="shared" si="579"/>
        <v>3</v>
      </c>
      <c r="G12221">
        <f t="shared" si="580"/>
        <v>2023</v>
      </c>
      <c r="H12221">
        <f t="shared" si="581"/>
        <v>593.06650000000002</v>
      </c>
    </row>
    <row r="12222" spans="1:8">
      <c r="A12222" s="77" t="s">
        <v>49</v>
      </c>
      <c r="B12222">
        <v>13095500</v>
      </c>
      <c r="C12222" s="23">
        <v>45001</v>
      </c>
      <c r="D12222">
        <v>298</v>
      </c>
      <c r="E12222" t="s">
        <v>50</v>
      </c>
      <c r="F12222">
        <f t="shared" si="579"/>
        <v>3</v>
      </c>
      <c r="G12222">
        <f t="shared" si="580"/>
        <v>2023</v>
      </c>
      <c r="H12222">
        <f t="shared" si="581"/>
        <v>591.08299999999997</v>
      </c>
    </row>
    <row r="12223" spans="1:8">
      <c r="A12223" s="77" t="s">
        <v>49</v>
      </c>
      <c r="B12223">
        <v>13095500</v>
      </c>
      <c r="C12223" s="23">
        <v>45002</v>
      </c>
      <c r="D12223">
        <v>298</v>
      </c>
      <c r="E12223" t="s">
        <v>50</v>
      </c>
      <c r="F12223">
        <f t="shared" si="579"/>
        <v>3</v>
      </c>
      <c r="G12223">
        <f t="shared" si="580"/>
        <v>2023</v>
      </c>
      <c r="H12223">
        <f t="shared" si="581"/>
        <v>591.08299999999997</v>
      </c>
    </row>
    <row r="12224" spans="1:8">
      <c r="A12224" s="77" t="s">
        <v>49</v>
      </c>
      <c r="B12224">
        <v>13095500</v>
      </c>
      <c r="C12224" s="23">
        <v>45003</v>
      </c>
      <c r="D12224">
        <v>298</v>
      </c>
      <c r="E12224" t="s">
        <v>50</v>
      </c>
      <c r="F12224">
        <f t="shared" si="579"/>
        <v>3</v>
      </c>
      <c r="G12224">
        <f t="shared" si="580"/>
        <v>2023</v>
      </c>
      <c r="H12224">
        <f t="shared" si="581"/>
        <v>591.08299999999997</v>
      </c>
    </row>
    <row r="12225" spans="1:8">
      <c r="A12225" s="77" t="s">
        <v>49</v>
      </c>
      <c r="B12225">
        <v>13095500</v>
      </c>
      <c r="C12225" s="23">
        <v>45004</v>
      </c>
      <c r="D12225">
        <v>298</v>
      </c>
      <c r="E12225" t="s">
        <v>50</v>
      </c>
      <c r="F12225">
        <f t="shared" si="579"/>
        <v>3</v>
      </c>
      <c r="G12225">
        <f t="shared" si="580"/>
        <v>2023</v>
      </c>
      <c r="H12225">
        <f t="shared" si="581"/>
        <v>591.08299999999997</v>
      </c>
    </row>
    <row r="12226" spans="1:8">
      <c r="A12226" s="77" t="s">
        <v>49</v>
      </c>
      <c r="B12226">
        <v>13095500</v>
      </c>
      <c r="C12226" s="23">
        <v>45005</v>
      </c>
      <c r="D12226">
        <v>298</v>
      </c>
      <c r="E12226" t="s">
        <v>50</v>
      </c>
      <c r="F12226">
        <f t="shared" si="579"/>
        <v>3</v>
      </c>
      <c r="G12226">
        <f t="shared" si="580"/>
        <v>2023</v>
      </c>
      <c r="H12226">
        <f t="shared" si="581"/>
        <v>591.08299999999997</v>
      </c>
    </row>
    <row r="12227" spans="1:8">
      <c r="A12227" s="77" t="s">
        <v>49</v>
      </c>
      <c r="B12227">
        <v>13095500</v>
      </c>
      <c r="C12227" s="23">
        <v>45006</v>
      </c>
      <c r="D12227">
        <v>298</v>
      </c>
      <c r="E12227" t="s">
        <v>50</v>
      </c>
      <c r="F12227">
        <f t="shared" si="579"/>
        <v>3</v>
      </c>
      <c r="G12227">
        <f t="shared" si="580"/>
        <v>2023</v>
      </c>
      <c r="H12227">
        <f t="shared" si="581"/>
        <v>591.08299999999997</v>
      </c>
    </row>
    <row r="12228" spans="1:8">
      <c r="A12228" s="77" t="s">
        <v>49</v>
      </c>
      <c r="B12228">
        <v>13095500</v>
      </c>
      <c r="C12228" s="23">
        <v>45007</v>
      </c>
      <c r="D12228">
        <v>297</v>
      </c>
      <c r="E12228" t="s">
        <v>50</v>
      </c>
      <c r="F12228">
        <f t="shared" si="579"/>
        <v>3</v>
      </c>
      <c r="G12228">
        <f t="shared" si="580"/>
        <v>2023</v>
      </c>
      <c r="H12228">
        <f t="shared" si="581"/>
        <v>589.09950000000003</v>
      </c>
    </row>
    <row r="12229" spans="1:8">
      <c r="A12229" s="77" t="s">
        <v>49</v>
      </c>
      <c r="B12229">
        <v>13095500</v>
      </c>
      <c r="C12229" s="23">
        <v>45008</v>
      </c>
      <c r="D12229">
        <v>298</v>
      </c>
      <c r="E12229" t="s">
        <v>50</v>
      </c>
      <c r="F12229">
        <f t="shared" si="579"/>
        <v>3</v>
      </c>
      <c r="G12229">
        <f t="shared" si="580"/>
        <v>2023</v>
      </c>
      <c r="H12229">
        <f t="shared" si="581"/>
        <v>591.08299999999997</v>
      </c>
    </row>
    <row r="12230" spans="1:8">
      <c r="A12230" s="77" t="s">
        <v>49</v>
      </c>
      <c r="B12230">
        <v>13095500</v>
      </c>
      <c r="C12230" s="23">
        <v>45009</v>
      </c>
      <c r="D12230">
        <v>298</v>
      </c>
      <c r="E12230" t="s">
        <v>50</v>
      </c>
      <c r="F12230">
        <f t="shared" si="579"/>
        <v>3</v>
      </c>
      <c r="G12230">
        <f t="shared" si="580"/>
        <v>2023</v>
      </c>
      <c r="H12230">
        <f t="shared" si="581"/>
        <v>591.08299999999997</v>
      </c>
    </row>
    <row r="12231" spans="1:8">
      <c r="A12231" s="77" t="s">
        <v>49</v>
      </c>
      <c r="B12231">
        <v>13095500</v>
      </c>
      <c r="C12231" s="23">
        <v>45010</v>
      </c>
      <c r="D12231">
        <v>298</v>
      </c>
      <c r="E12231" t="s">
        <v>50</v>
      </c>
      <c r="F12231">
        <f t="shared" si="579"/>
        <v>3</v>
      </c>
      <c r="G12231">
        <f t="shared" si="580"/>
        <v>2023</v>
      </c>
      <c r="H12231">
        <f t="shared" si="581"/>
        <v>591.08299999999997</v>
      </c>
    </row>
    <row r="12232" spans="1:8">
      <c r="A12232" s="77" t="s">
        <v>49</v>
      </c>
      <c r="B12232">
        <v>13095500</v>
      </c>
      <c r="C12232" s="23">
        <v>45011</v>
      </c>
      <c r="D12232">
        <v>297</v>
      </c>
      <c r="E12232" t="s">
        <v>50</v>
      </c>
      <c r="F12232">
        <f t="shared" si="579"/>
        <v>3</v>
      </c>
      <c r="G12232">
        <f t="shared" si="580"/>
        <v>2023</v>
      </c>
      <c r="H12232">
        <f t="shared" si="581"/>
        <v>589.09950000000003</v>
      </c>
    </row>
    <row r="12233" spans="1:8">
      <c r="A12233" s="77" t="s">
        <v>49</v>
      </c>
      <c r="B12233">
        <v>13095500</v>
      </c>
      <c r="C12233" s="23">
        <v>45012</v>
      </c>
      <c r="D12233">
        <v>297</v>
      </c>
      <c r="E12233" t="s">
        <v>50</v>
      </c>
      <c r="F12233">
        <f t="shared" si="579"/>
        <v>3</v>
      </c>
      <c r="G12233">
        <f t="shared" si="580"/>
        <v>2023</v>
      </c>
      <c r="H12233">
        <f t="shared" si="581"/>
        <v>589.09950000000003</v>
      </c>
    </row>
    <row r="12234" spans="1:8">
      <c r="A12234" s="77" t="s">
        <v>49</v>
      </c>
      <c r="B12234">
        <v>13095500</v>
      </c>
      <c r="C12234" s="23">
        <v>45013</v>
      </c>
      <c r="D12234">
        <v>297</v>
      </c>
      <c r="E12234" t="s">
        <v>50</v>
      </c>
      <c r="F12234">
        <f t="shared" si="579"/>
        <v>3</v>
      </c>
      <c r="G12234">
        <f t="shared" si="580"/>
        <v>2023</v>
      </c>
      <c r="H12234">
        <f t="shared" si="581"/>
        <v>589.09950000000003</v>
      </c>
    </row>
    <row r="12235" spans="1:8">
      <c r="A12235" s="77" t="s">
        <v>49</v>
      </c>
      <c r="B12235">
        <v>13095500</v>
      </c>
      <c r="C12235" s="23">
        <v>45014</v>
      </c>
      <c r="D12235">
        <v>298</v>
      </c>
      <c r="E12235" t="s">
        <v>50</v>
      </c>
      <c r="F12235">
        <f t="shared" ref="F12235:F12237" si="582">MONTH(C12235)</f>
        <v>3</v>
      </c>
      <c r="G12235">
        <f t="shared" ref="G12235:G12237" si="583">IF(F12235&gt;10,YEAR(C12235)+1,YEAR(C12235))</f>
        <v>2023</v>
      </c>
      <c r="H12235">
        <f t="shared" si="581"/>
        <v>591.08299999999997</v>
      </c>
    </row>
    <row r="12236" spans="1:8">
      <c r="A12236" s="77" t="s">
        <v>49</v>
      </c>
      <c r="B12236">
        <v>13095500</v>
      </c>
      <c r="C12236" s="23">
        <v>45015</v>
      </c>
      <c r="D12236">
        <v>298</v>
      </c>
      <c r="E12236" t="s">
        <v>50</v>
      </c>
      <c r="F12236">
        <f t="shared" si="582"/>
        <v>3</v>
      </c>
      <c r="G12236">
        <f t="shared" si="583"/>
        <v>2023</v>
      </c>
      <c r="H12236">
        <f t="shared" si="581"/>
        <v>591.08299999999997</v>
      </c>
    </row>
    <row r="12237" spans="1:8">
      <c r="A12237" s="77" t="s">
        <v>49</v>
      </c>
      <c r="B12237">
        <v>13095500</v>
      </c>
      <c r="C12237" s="23">
        <v>45016</v>
      </c>
      <c r="D12237">
        <v>297</v>
      </c>
      <c r="E12237" t="s">
        <v>50</v>
      </c>
      <c r="F12237">
        <f t="shared" si="582"/>
        <v>3</v>
      </c>
      <c r="G12237">
        <f t="shared" si="583"/>
        <v>2023</v>
      </c>
      <c r="H12237">
        <f t="shared" si="581"/>
        <v>589.09950000000003</v>
      </c>
    </row>
    <row r="12238" spans="1:8">
      <c r="A12238" s="77" t="s">
        <v>49</v>
      </c>
      <c r="B12238">
        <v>13095500</v>
      </c>
      <c r="C12238" s="23">
        <v>45017</v>
      </c>
      <c r="D12238">
        <v>297</v>
      </c>
      <c r="E12238" t="s">
        <v>50</v>
      </c>
      <c r="F12238">
        <f t="shared" ref="F12238:F12301" si="584">MONTH(C12238)</f>
        <v>4</v>
      </c>
      <c r="G12238">
        <f t="shared" ref="G12238:G12301" si="585">IF(F12238&gt;10,YEAR(C12238)+1,YEAR(C12238))</f>
        <v>2023</v>
      </c>
      <c r="H12238">
        <f t="shared" ref="H12238:H12301" si="586">D12238*1.9835</f>
        <v>589.09950000000003</v>
      </c>
    </row>
    <row r="12239" spans="1:8">
      <c r="A12239" s="77" t="s">
        <v>49</v>
      </c>
      <c r="B12239">
        <v>13095500</v>
      </c>
      <c r="C12239" s="23">
        <v>45018</v>
      </c>
      <c r="D12239">
        <v>297</v>
      </c>
      <c r="E12239" t="s">
        <v>50</v>
      </c>
      <c r="F12239">
        <f t="shared" si="584"/>
        <v>4</v>
      </c>
      <c r="G12239">
        <f t="shared" si="585"/>
        <v>2023</v>
      </c>
      <c r="H12239">
        <f t="shared" si="586"/>
        <v>589.09950000000003</v>
      </c>
    </row>
    <row r="12240" spans="1:8">
      <c r="A12240" s="77" t="s">
        <v>49</v>
      </c>
      <c r="B12240">
        <v>13095500</v>
      </c>
      <c r="C12240" s="23">
        <v>45019</v>
      </c>
      <c r="D12240">
        <v>298</v>
      </c>
      <c r="E12240" t="s">
        <v>50</v>
      </c>
      <c r="F12240">
        <f t="shared" si="584"/>
        <v>4</v>
      </c>
      <c r="G12240">
        <f t="shared" si="585"/>
        <v>2023</v>
      </c>
      <c r="H12240">
        <f t="shared" si="586"/>
        <v>591.08299999999997</v>
      </c>
    </row>
    <row r="12241" spans="1:8">
      <c r="A12241" s="77" t="s">
        <v>49</v>
      </c>
      <c r="B12241">
        <v>13095500</v>
      </c>
      <c r="C12241" s="23">
        <v>45020</v>
      </c>
      <c r="D12241">
        <v>298</v>
      </c>
      <c r="E12241" t="s">
        <v>50</v>
      </c>
      <c r="F12241">
        <f t="shared" si="584"/>
        <v>4</v>
      </c>
      <c r="G12241">
        <f t="shared" si="585"/>
        <v>2023</v>
      </c>
      <c r="H12241">
        <f t="shared" si="586"/>
        <v>591.08299999999997</v>
      </c>
    </row>
    <row r="12242" spans="1:8">
      <c r="A12242" s="77" t="s">
        <v>49</v>
      </c>
      <c r="B12242">
        <v>13095500</v>
      </c>
      <c r="C12242" s="23">
        <v>45021</v>
      </c>
      <c r="D12242">
        <v>297</v>
      </c>
      <c r="E12242" t="s">
        <v>50</v>
      </c>
      <c r="F12242">
        <f t="shared" si="584"/>
        <v>4</v>
      </c>
      <c r="G12242">
        <f t="shared" si="585"/>
        <v>2023</v>
      </c>
      <c r="H12242">
        <f t="shared" si="586"/>
        <v>589.09950000000003</v>
      </c>
    </row>
    <row r="12243" spans="1:8">
      <c r="A12243" s="77" t="s">
        <v>49</v>
      </c>
      <c r="B12243">
        <v>13095500</v>
      </c>
      <c r="C12243" s="23">
        <v>45022</v>
      </c>
      <c r="D12243">
        <v>297</v>
      </c>
      <c r="E12243" t="s">
        <v>50</v>
      </c>
      <c r="F12243">
        <f t="shared" si="584"/>
        <v>4</v>
      </c>
      <c r="G12243">
        <f t="shared" si="585"/>
        <v>2023</v>
      </c>
      <c r="H12243">
        <f t="shared" si="586"/>
        <v>589.09950000000003</v>
      </c>
    </row>
    <row r="12244" spans="1:8">
      <c r="A12244" s="77" t="s">
        <v>49</v>
      </c>
      <c r="B12244">
        <v>13095500</v>
      </c>
      <c r="C12244" s="23">
        <v>45023</v>
      </c>
      <c r="D12244">
        <v>296</v>
      </c>
      <c r="E12244" t="s">
        <v>50</v>
      </c>
      <c r="F12244">
        <f t="shared" si="584"/>
        <v>4</v>
      </c>
      <c r="G12244">
        <f t="shared" si="585"/>
        <v>2023</v>
      </c>
      <c r="H12244">
        <f t="shared" si="586"/>
        <v>587.11599999999999</v>
      </c>
    </row>
    <row r="12245" spans="1:8">
      <c r="A12245" s="77" t="s">
        <v>49</v>
      </c>
      <c r="B12245">
        <v>13095500</v>
      </c>
      <c r="C12245" s="23">
        <v>45024</v>
      </c>
      <c r="D12245">
        <v>297</v>
      </c>
      <c r="E12245" t="s">
        <v>50</v>
      </c>
      <c r="F12245">
        <f t="shared" si="584"/>
        <v>4</v>
      </c>
      <c r="G12245">
        <f t="shared" si="585"/>
        <v>2023</v>
      </c>
      <c r="H12245">
        <f t="shared" si="586"/>
        <v>589.09950000000003</v>
      </c>
    </row>
    <row r="12246" spans="1:8">
      <c r="A12246" s="77" t="s">
        <v>49</v>
      </c>
      <c r="B12246">
        <v>13095500</v>
      </c>
      <c r="C12246" s="23">
        <v>45025</v>
      </c>
      <c r="D12246">
        <v>297</v>
      </c>
      <c r="E12246" t="s">
        <v>50</v>
      </c>
      <c r="F12246">
        <f t="shared" si="584"/>
        <v>4</v>
      </c>
      <c r="G12246">
        <f t="shared" si="585"/>
        <v>2023</v>
      </c>
      <c r="H12246">
        <f t="shared" si="586"/>
        <v>589.09950000000003</v>
      </c>
    </row>
    <row r="12247" spans="1:8">
      <c r="A12247" s="77" t="s">
        <v>49</v>
      </c>
      <c r="B12247">
        <v>13095500</v>
      </c>
      <c r="C12247" s="23">
        <v>45026</v>
      </c>
      <c r="D12247">
        <v>297</v>
      </c>
      <c r="E12247" t="s">
        <v>50</v>
      </c>
      <c r="F12247">
        <f t="shared" si="584"/>
        <v>4</v>
      </c>
      <c r="G12247">
        <f t="shared" si="585"/>
        <v>2023</v>
      </c>
      <c r="H12247">
        <f t="shared" si="586"/>
        <v>589.09950000000003</v>
      </c>
    </row>
    <row r="12248" spans="1:8">
      <c r="A12248" s="77" t="s">
        <v>49</v>
      </c>
      <c r="B12248">
        <v>13095500</v>
      </c>
      <c r="C12248" s="23">
        <v>45027</v>
      </c>
      <c r="D12248">
        <v>297</v>
      </c>
      <c r="E12248" t="s">
        <v>50</v>
      </c>
      <c r="F12248">
        <f t="shared" si="584"/>
        <v>4</v>
      </c>
      <c r="G12248">
        <f t="shared" si="585"/>
        <v>2023</v>
      </c>
      <c r="H12248">
        <f t="shared" si="586"/>
        <v>589.09950000000003</v>
      </c>
    </row>
    <row r="12249" spans="1:8">
      <c r="A12249" s="77" t="s">
        <v>49</v>
      </c>
      <c r="B12249">
        <v>13095500</v>
      </c>
      <c r="C12249" s="23">
        <v>45028</v>
      </c>
      <c r="D12249">
        <v>297</v>
      </c>
      <c r="E12249" t="s">
        <v>50</v>
      </c>
      <c r="F12249">
        <f t="shared" si="584"/>
        <v>4</v>
      </c>
      <c r="G12249">
        <f t="shared" si="585"/>
        <v>2023</v>
      </c>
      <c r="H12249">
        <f t="shared" si="586"/>
        <v>589.09950000000003</v>
      </c>
    </row>
    <row r="12250" spans="1:8">
      <c r="A12250" s="77" t="s">
        <v>49</v>
      </c>
      <c r="B12250">
        <v>13095500</v>
      </c>
      <c r="C12250" s="23">
        <v>45029</v>
      </c>
      <c r="D12250">
        <v>297</v>
      </c>
      <c r="E12250" t="s">
        <v>50</v>
      </c>
      <c r="F12250">
        <f t="shared" si="584"/>
        <v>4</v>
      </c>
      <c r="G12250">
        <f t="shared" si="585"/>
        <v>2023</v>
      </c>
      <c r="H12250">
        <f t="shared" si="586"/>
        <v>589.09950000000003</v>
      </c>
    </row>
    <row r="12251" spans="1:8">
      <c r="A12251" s="77" t="s">
        <v>49</v>
      </c>
      <c r="B12251">
        <v>13095500</v>
      </c>
      <c r="C12251" s="23">
        <v>45030</v>
      </c>
      <c r="D12251">
        <v>296</v>
      </c>
      <c r="E12251" t="s">
        <v>50</v>
      </c>
      <c r="F12251">
        <f t="shared" si="584"/>
        <v>4</v>
      </c>
      <c r="G12251">
        <f t="shared" si="585"/>
        <v>2023</v>
      </c>
      <c r="H12251">
        <f t="shared" si="586"/>
        <v>587.11599999999999</v>
      </c>
    </row>
    <row r="12252" spans="1:8">
      <c r="A12252" s="77" t="s">
        <v>49</v>
      </c>
      <c r="B12252">
        <v>13095500</v>
      </c>
      <c r="C12252" s="23">
        <v>45031</v>
      </c>
      <c r="D12252">
        <v>296</v>
      </c>
      <c r="E12252" t="s">
        <v>50</v>
      </c>
      <c r="F12252">
        <f t="shared" si="584"/>
        <v>4</v>
      </c>
      <c r="G12252">
        <f t="shared" si="585"/>
        <v>2023</v>
      </c>
      <c r="H12252">
        <f t="shared" si="586"/>
        <v>587.11599999999999</v>
      </c>
    </row>
    <row r="12253" spans="1:8">
      <c r="A12253" s="77" t="s">
        <v>49</v>
      </c>
      <c r="B12253">
        <v>13095500</v>
      </c>
      <c r="C12253" s="23">
        <v>45032</v>
      </c>
      <c r="D12253">
        <v>296</v>
      </c>
      <c r="E12253" t="s">
        <v>50</v>
      </c>
      <c r="F12253">
        <f t="shared" si="584"/>
        <v>4</v>
      </c>
      <c r="G12253">
        <f t="shared" si="585"/>
        <v>2023</v>
      </c>
      <c r="H12253">
        <f t="shared" si="586"/>
        <v>587.11599999999999</v>
      </c>
    </row>
    <row r="12254" spans="1:8">
      <c r="A12254" s="77" t="s">
        <v>49</v>
      </c>
      <c r="B12254">
        <v>13095500</v>
      </c>
      <c r="C12254" s="23">
        <v>45033</v>
      </c>
      <c r="D12254">
        <v>295</v>
      </c>
      <c r="E12254" t="s">
        <v>50</v>
      </c>
      <c r="F12254">
        <f t="shared" si="584"/>
        <v>4</v>
      </c>
      <c r="G12254">
        <f t="shared" si="585"/>
        <v>2023</v>
      </c>
      <c r="H12254">
        <f t="shared" si="586"/>
        <v>585.13250000000005</v>
      </c>
    </row>
    <row r="12255" spans="1:8">
      <c r="A12255" s="77" t="s">
        <v>49</v>
      </c>
      <c r="B12255">
        <v>13095500</v>
      </c>
      <c r="C12255" s="23">
        <v>45034</v>
      </c>
      <c r="D12255">
        <v>296</v>
      </c>
      <c r="E12255" t="s">
        <v>50</v>
      </c>
      <c r="F12255">
        <f t="shared" si="584"/>
        <v>4</v>
      </c>
      <c r="G12255">
        <f t="shared" si="585"/>
        <v>2023</v>
      </c>
      <c r="H12255">
        <f t="shared" si="586"/>
        <v>587.11599999999999</v>
      </c>
    </row>
    <row r="12256" spans="1:8">
      <c r="A12256" s="77" t="s">
        <v>49</v>
      </c>
      <c r="B12256">
        <v>13095500</v>
      </c>
      <c r="C12256" s="23">
        <v>45035</v>
      </c>
      <c r="D12256">
        <v>295</v>
      </c>
      <c r="E12256" t="s">
        <v>50</v>
      </c>
      <c r="F12256">
        <f t="shared" si="584"/>
        <v>4</v>
      </c>
      <c r="G12256">
        <f t="shared" si="585"/>
        <v>2023</v>
      </c>
      <c r="H12256">
        <f t="shared" si="586"/>
        <v>585.13250000000005</v>
      </c>
    </row>
    <row r="12257" spans="1:8">
      <c r="A12257" s="77" t="s">
        <v>49</v>
      </c>
      <c r="B12257">
        <v>13095500</v>
      </c>
      <c r="C12257" s="23">
        <v>45036</v>
      </c>
      <c r="D12257">
        <v>296</v>
      </c>
      <c r="E12257" t="s">
        <v>50</v>
      </c>
      <c r="F12257">
        <f t="shared" si="584"/>
        <v>4</v>
      </c>
      <c r="G12257">
        <f t="shared" si="585"/>
        <v>2023</v>
      </c>
      <c r="H12257">
        <f t="shared" si="586"/>
        <v>587.11599999999999</v>
      </c>
    </row>
    <row r="12258" spans="1:8">
      <c r="A12258" s="77" t="s">
        <v>49</v>
      </c>
      <c r="B12258">
        <v>13095500</v>
      </c>
      <c r="C12258" s="23">
        <v>45037</v>
      </c>
      <c r="D12258">
        <v>296</v>
      </c>
      <c r="E12258" t="s">
        <v>50</v>
      </c>
      <c r="F12258">
        <f t="shared" si="584"/>
        <v>4</v>
      </c>
      <c r="G12258">
        <f t="shared" si="585"/>
        <v>2023</v>
      </c>
      <c r="H12258">
        <f t="shared" si="586"/>
        <v>587.11599999999999</v>
      </c>
    </row>
    <row r="12259" spans="1:8">
      <c r="A12259" s="77" t="s">
        <v>49</v>
      </c>
      <c r="B12259">
        <v>13095500</v>
      </c>
      <c r="C12259" s="23">
        <v>45038</v>
      </c>
      <c r="D12259">
        <v>296</v>
      </c>
      <c r="E12259" t="s">
        <v>50</v>
      </c>
      <c r="F12259">
        <f t="shared" si="584"/>
        <v>4</v>
      </c>
      <c r="G12259">
        <f t="shared" si="585"/>
        <v>2023</v>
      </c>
      <c r="H12259">
        <f t="shared" si="586"/>
        <v>587.11599999999999</v>
      </c>
    </row>
    <row r="12260" spans="1:8">
      <c r="A12260" s="77" t="s">
        <v>49</v>
      </c>
      <c r="B12260">
        <v>13095500</v>
      </c>
      <c r="C12260" s="23">
        <v>45039</v>
      </c>
      <c r="D12260">
        <v>295</v>
      </c>
      <c r="E12260" t="s">
        <v>50</v>
      </c>
      <c r="F12260">
        <f t="shared" si="584"/>
        <v>4</v>
      </c>
      <c r="G12260">
        <f t="shared" si="585"/>
        <v>2023</v>
      </c>
      <c r="H12260">
        <f t="shared" si="586"/>
        <v>585.13250000000005</v>
      </c>
    </row>
    <row r="12261" spans="1:8">
      <c r="A12261" s="77" t="s">
        <v>49</v>
      </c>
      <c r="B12261">
        <v>13095500</v>
      </c>
      <c r="C12261" s="23">
        <v>45040</v>
      </c>
      <c r="D12261">
        <v>295</v>
      </c>
      <c r="E12261" t="s">
        <v>50</v>
      </c>
      <c r="F12261">
        <f t="shared" si="584"/>
        <v>4</v>
      </c>
      <c r="G12261">
        <f t="shared" si="585"/>
        <v>2023</v>
      </c>
      <c r="H12261">
        <f t="shared" si="586"/>
        <v>585.13250000000005</v>
      </c>
    </row>
    <row r="12262" spans="1:8">
      <c r="A12262" s="77" t="s">
        <v>49</v>
      </c>
      <c r="B12262">
        <v>13095500</v>
      </c>
      <c r="C12262" s="23">
        <v>45041</v>
      </c>
      <c r="D12262">
        <v>294</v>
      </c>
      <c r="E12262" t="s">
        <v>50</v>
      </c>
      <c r="F12262">
        <f t="shared" si="584"/>
        <v>4</v>
      </c>
      <c r="G12262">
        <f t="shared" si="585"/>
        <v>2023</v>
      </c>
      <c r="H12262">
        <f t="shared" si="586"/>
        <v>583.149</v>
      </c>
    </row>
    <row r="12263" spans="1:8">
      <c r="A12263" s="77" t="s">
        <v>49</v>
      </c>
      <c r="B12263">
        <v>13095500</v>
      </c>
      <c r="C12263" s="23">
        <v>45042</v>
      </c>
      <c r="D12263">
        <v>294</v>
      </c>
      <c r="E12263" t="s">
        <v>50</v>
      </c>
      <c r="F12263">
        <f t="shared" si="584"/>
        <v>4</v>
      </c>
      <c r="G12263">
        <f t="shared" si="585"/>
        <v>2023</v>
      </c>
      <c r="H12263">
        <f t="shared" si="586"/>
        <v>583.149</v>
      </c>
    </row>
    <row r="12264" spans="1:8">
      <c r="A12264" s="77" t="s">
        <v>49</v>
      </c>
      <c r="B12264">
        <v>13095500</v>
      </c>
      <c r="C12264" s="23">
        <v>45043</v>
      </c>
      <c r="D12264">
        <v>294</v>
      </c>
      <c r="E12264" t="s">
        <v>50</v>
      </c>
      <c r="F12264">
        <f t="shared" si="584"/>
        <v>4</v>
      </c>
      <c r="G12264">
        <f t="shared" si="585"/>
        <v>2023</v>
      </c>
      <c r="H12264">
        <f t="shared" si="586"/>
        <v>583.149</v>
      </c>
    </row>
    <row r="12265" spans="1:8">
      <c r="A12265" s="77" t="s">
        <v>49</v>
      </c>
      <c r="B12265">
        <v>13095500</v>
      </c>
      <c r="C12265" s="23">
        <v>45044</v>
      </c>
      <c r="D12265">
        <v>293</v>
      </c>
      <c r="E12265" t="s">
        <v>50</v>
      </c>
      <c r="F12265">
        <f t="shared" si="584"/>
        <v>4</v>
      </c>
      <c r="G12265">
        <f t="shared" si="585"/>
        <v>2023</v>
      </c>
      <c r="H12265">
        <f t="shared" si="586"/>
        <v>581.16550000000007</v>
      </c>
    </row>
    <row r="12266" spans="1:8">
      <c r="A12266" s="77" t="s">
        <v>49</v>
      </c>
      <c r="B12266">
        <v>13095500</v>
      </c>
      <c r="C12266" s="23">
        <v>45045</v>
      </c>
      <c r="D12266">
        <v>293</v>
      </c>
      <c r="E12266" t="s">
        <v>50</v>
      </c>
      <c r="F12266">
        <f t="shared" si="584"/>
        <v>4</v>
      </c>
      <c r="G12266">
        <f t="shared" si="585"/>
        <v>2023</v>
      </c>
      <c r="H12266">
        <f t="shared" si="586"/>
        <v>581.16550000000007</v>
      </c>
    </row>
    <row r="12267" spans="1:8">
      <c r="A12267" s="77" t="s">
        <v>49</v>
      </c>
      <c r="B12267">
        <v>13095500</v>
      </c>
      <c r="C12267" s="23">
        <v>45046</v>
      </c>
      <c r="D12267">
        <v>293</v>
      </c>
      <c r="E12267" t="s">
        <v>50</v>
      </c>
      <c r="F12267">
        <f t="shared" si="584"/>
        <v>4</v>
      </c>
      <c r="G12267">
        <f t="shared" si="585"/>
        <v>2023</v>
      </c>
      <c r="H12267">
        <f t="shared" si="586"/>
        <v>581.16550000000007</v>
      </c>
    </row>
    <row r="12268" spans="1:8">
      <c r="A12268" s="77" t="s">
        <v>49</v>
      </c>
      <c r="B12268">
        <v>13095500</v>
      </c>
      <c r="C12268" s="23">
        <v>45047</v>
      </c>
      <c r="D12268">
        <v>292</v>
      </c>
      <c r="E12268" t="s">
        <v>50</v>
      </c>
      <c r="F12268">
        <f t="shared" si="584"/>
        <v>5</v>
      </c>
      <c r="G12268">
        <f t="shared" si="585"/>
        <v>2023</v>
      </c>
      <c r="H12268">
        <f t="shared" si="586"/>
        <v>579.18200000000002</v>
      </c>
    </row>
    <row r="12269" spans="1:8">
      <c r="A12269" s="77" t="s">
        <v>49</v>
      </c>
      <c r="B12269">
        <v>13095500</v>
      </c>
      <c r="C12269" s="23">
        <v>45048</v>
      </c>
      <c r="D12269">
        <v>292</v>
      </c>
      <c r="E12269" t="s">
        <v>50</v>
      </c>
      <c r="F12269">
        <f t="shared" si="584"/>
        <v>5</v>
      </c>
      <c r="G12269">
        <f t="shared" si="585"/>
        <v>2023</v>
      </c>
      <c r="H12269">
        <f t="shared" si="586"/>
        <v>579.18200000000002</v>
      </c>
    </row>
    <row r="12270" spans="1:8">
      <c r="A12270" s="77" t="s">
        <v>49</v>
      </c>
      <c r="B12270">
        <v>13095500</v>
      </c>
      <c r="C12270" s="23">
        <v>45049</v>
      </c>
      <c r="D12270">
        <v>291</v>
      </c>
      <c r="E12270" t="s">
        <v>50</v>
      </c>
      <c r="F12270">
        <f t="shared" si="584"/>
        <v>5</v>
      </c>
      <c r="G12270">
        <f t="shared" si="585"/>
        <v>2023</v>
      </c>
      <c r="H12270">
        <f t="shared" si="586"/>
        <v>577.19849999999997</v>
      </c>
    </row>
    <row r="12271" spans="1:8">
      <c r="A12271" s="77" t="s">
        <v>49</v>
      </c>
      <c r="B12271">
        <v>13095500</v>
      </c>
      <c r="C12271" s="23">
        <v>45050</v>
      </c>
      <c r="D12271">
        <v>291</v>
      </c>
      <c r="E12271" t="s">
        <v>50</v>
      </c>
      <c r="F12271">
        <f t="shared" si="584"/>
        <v>5</v>
      </c>
      <c r="G12271">
        <f t="shared" si="585"/>
        <v>2023</v>
      </c>
      <c r="H12271">
        <f t="shared" si="586"/>
        <v>577.19849999999997</v>
      </c>
    </row>
    <row r="12272" spans="1:8">
      <c r="A12272" s="77" t="s">
        <v>49</v>
      </c>
      <c r="B12272">
        <v>13095500</v>
      </c>
      <c r="C12272" s="23">
        <v>45051</v>
      </c>
      <c r="D12272">
        <v>291</v>
      </c>
      <c r="E12272" t="s">
        <v>50</v>
      </c>
      <c r="F12272">
        <f t="shared" si="584"/>
        <v>5</v>
      </c>
      <c r="G12272">
        <f t="shared" si="585"/>
        <v>2023</v>
      </c>
      <c r="H12272">
        <f t="shared" si="586"/>
        <v>577.19849999999997</v>
      </c>
    </row>
    <row r="12273" spans="1:8">
      <c r="A12273" s="77" t="s">
        <v>49</v>
      </c>
      <c r="B12273">
        <v>13095500</v>
      </c>
      <c r="C12273" s="23">
        <v>45052</v>
      </c>
      <c r="D12273">
        <v>291</v>
      </c>
      <c r="E12273" t="s">
        <v>50</v>
      </c>
      <c r="F12273">
        <f t="shared" si="584"/>
        <v>5</v>
      </c>
      <c r="G12273">
        <f t="shared" si="585"/>
        <v>2023</v>
      </c>
      <c r="H12273">
        <f t="shared" si="586"/>
        <v>577.19849999999997</v>
      </c>
    </row>
    <row r="12274" spans="1:8">
      <c r="A12274" s="77" t="s">
        <v>49</v>
      </c>
      <c r="B12274">
        <v>13095500</v>
      </c>
      <c r="C12274" s="23">
        <v>45053</v>
      </c>
      <c r="D12274">
        <v>291</v>
      </c>
      <c r="E12274" t="s">
        <v>50</v>
      </c>
      <c r="F12274">
        <f t="shared" si="584"/>
        <v>5</v>
      </c>
      <c r="G12274">
        <f t="shared" si="585"/>
        <v>2023</v>
      </c>
      <c r="H12274">
        <f t="shared" si="586"/>
        <v>577.19849999999997</v>
      </c>
    </row>
    <row r="12275" spans="1:8">
      <c r="A12275" s="77" t="s">
        <v>49</v>
      </c>
      <c r="B12275">
        <v>13095500</v>
      </c>
      <c r="C12275" s="23">
        <v>45054</v>
      </c>
      <c r="D12275">
        <v>291</v>
      </c>
      <c r="E12275" t="s">
        <v>50</v>
      </c>
      <c r="F12275">
        <f t="shared" si="584"/>
        <v>5</v>
      </c>
      <c r="G12275">
        <f t="shared" si="585"/>
        <v>2023</v>
      </c>
      <c r="H12275">
        <f t="shared" si="586"/>
        <v>577.19849999999997</v>
      </c>
    </row>
    <row r="12276" spans="1:8">
      <c r="A12276" s="77" t="s">
        <v>49</v>
      </c>
      <c r="B12276">
        <v>13095500</v>
      </c>
      <c r="C12276" s="23">
        <v>45055</v>
      </c>
      <c r="D12276">
        <v>291</v>
      </c>
      <c r="E12276" t="s">
        <v>50</v>
      </c>
      <c r="F12276">
        <f t="shared" si="584"/>
        <v>5</v>
      </c>
      <c r="G12276">
        <f t="shared" si="585"/>
        <v>2023</v>
      </c>
      <c r="H12276">
        <f t="shared" si="586"/>
        <v>577.19849999999997</v>
      </c>
    </row>
    <row r="12277" spans="1:8">
      <c r="A12277" s="77" t="s">
        <v>49</v>
      </c>
      <c r="B12277">
        <v>13095500</v>
      </c>
      <c r="C12277" s="23">
        <v>45056</v>
      </c>
      <c r="D12277">
        <v>291</v>
      </c>
      <c r="E12277" t="s">
        <v>50</v>
      </c>
      <c r="F12277">
        <f t="shared" si="584"/>
        <v>5</v>
      </c>
      <c r="G12277">
        <f t="shared" si="585"/>
        <v>2023</v>
      </c>
      <c r="H12277">
        <f t="shared" si="586"/>
        <v>577.19849999999997</v>
      </c>
    </row>
    <row r="12278" spans="1:8">
      <c r="A12278" s="77" t="s">
        <v>49</v>
      </c>
      <c r="B12278">
        <v>13095500</v>
      </c>
      <c r="C12278" s="23">
        <v>45057</v>
      </c>
      <c r="D12278">
        <v>290</v>
      </c>
      <c r="E12278" t="s">
        <v>50</v>
      </c>
      <c r="F12278">
        <f t="shared" si="584"/>
        <v>5</v>
      </c>
      <c r="G12278">
        <f t="shared" si="585"/>
        <v>2023</v>
      </c>
      <c r="H12278">
        <f t="shared" si="586"/>
        <v>575.21500000000003</v>
      </c>
    </row>
    <row r="12279" spans="1:8">
      <c r="A12279" s="77" t="s">
        <v>49</v>
      </c>
      <c r="B12279">
        <v>13095500</v>
      </c>
      <c r="C12279" s="23">
        <v>45058</v>
      </c>
      <c r="D12279">
        <v>289</v>
      </c>
      <c r="E12279" t="s">
        <v>50</v>
      </c>
      <c r="F12279">
        <f t="shared" si="584"/>
        <v>5</v>
      </c>
      <c r="G12279">
        <f t="shared" si="585"/>
        <v>2023</v>
      </c>
      <c r="H12279">
        <f t="shared" si="586"/>
        <v>573.23149999999998</v>
      </c>
    </row>
    <row r="12280" spans="1:8">
      <c r="A12280" s="77" t="s">
        <v>49</v>
      </c>
      <c r="B12280">
        <v>13095500</v>
      </c>
      <c r="C12280" s="23">
        <v>45059</v>
      </c>
      <c r="D12280">
        <v>288</v>
      </c>
      <c r="E12280" t="s">
        <v>50</v>
      </c>
      <c r="F12280">
        <f t="shared" si="584"/>
        <v>5</v>
      </c>
      <c r="G12280">
        <f t="shared" si="585"/>
        <v>2023</v>
      </c>
      <c r="H12280">
        <f t="shared" si="586"/>
        <v>571.24800000000005</v>
      </c>
    </row>
    <row r="12281" spans="1:8">
      <c r="A12281" s="77" t="s">
        <v>49</v>
      </c>
      <c r="B12281">
        <v>13095500</v>
      </c>
      <c r="C12281" s="23">
        <v>45060</v>
      </c>
      <c r="D12281">
        <v>288</v>
      </c>
      <c r="E12281" t="s">
        <v>50</v>
      </c>
      <c r="F12281">
        <f t="shared" si="584"/>
        <v>5</v>
      </c>
      <c r="G12281">
        <f t="shared" si="585"/>
        <v>2023</v>
      </c>
      <c r="H12281">
        <f t="shared" si="586"/>
        <v>571.24800000000005</v>
      </c>
    </row>
    <row r="12282" spans="1:8">
      <c r="A12282" s="77" t="s">
        <v>49</v>
      </c>
      <c r="B12282">
        <v>13095500</v>
      </c>
      <c r="C12282" s="23">
        <v>45061</v>
      </c>
      <c r="D12282">
        <v>289</v>
      </c>
      <c r="E12282" t="s">
        <v>50</v>
      </c>
      <c r="F12282">
        <f t="shared" si="584"/>
        <v>5</v>
      </c>
      <c r="G12282">
        <f t="shared" si="585"/>
        <v>2023</v>
      </c>
      <c r="H12282">
        <f t="shared" si="586"/>
        <v>573.23149999999998</v>
      </c>
    </row>
    <row r="12283" spans="1:8">
      <c r="A12283" s="77" t="s">
        <v>49</v>
      </c>
      <c r="B12283">
        <v>13095500</v>
      </c>
      <c r="C12283" s="23">
        <v>45062</v>
      </c>
      <c r="D12283">
        <v>289</v>
      </c>
      <c r="E12283" t="s">
        <v>50</v>
      </c>
      <c r="F12283">
        <f t="shared" si="584"/>
        <v>5</v>
      </c>
      <c r="G12283">
        <f t="shared" si="585"/>
        <v>2023</v>
      </c>
      <c r="H12283">
        <f t="shared" si="586"/>
        <v>573.23149999999998</v>
      </c>
    </row>
    <row r="12284" spans="1:8">
      <c r="A12284" s="77" t="s">
        <v>49</v>
      </c>
      <c r="B12284">
        <v>13095500</v>
      </c>
      <c r="C12284" s="23">
        <v>45063</v>
      </c>
      <c r="D12284">
        <v>288</v>
      </c>
      <c r="E12284" t="s">
        <v>50</v>
      </c>
      <c r="F12284">
        <f t="shared" si="584"/>
        <v>5</v>
      </c>
      <c r="G12284">
        <f t="shared" si="585"/>
        <v>2023</v>
      </c>
      <c r="H12284">
        <f t="shared" si="586"/>
        <v>571.24800000000005</v>
      </c>
    </row>
    <row r="12285" spans="1:8">
      <c r="A12285" s="77" t="s">
        <v>49</v>
      </c>
      <c r="B12285">
        <v>13095500</v>
      </c>
      <c r="C12285" s="23">
        <v>45064</v>
      </c>
      <c r="D12285">
        <v>288</v>
      </c>
      <c r="E12285" t="s">
        <v>50</v>
      </c>
      <c r="F12285">
        <f t="shared" si="584"/>
        <v>5</v>
      </c>
      <c r="G12285">
        <f t="shared" si="585"/>
        <v>2023</v>
      </c>
      <c r="H12285">
        <f t="shared" si="586"/>
        <v>571.24800000000005</v>
      </c>
    </row>
    <row r="12286" spans="1:8">
      <c r="A12286" s="77" t="s">
        <v>49</v>
      </c>
      <c r="B12286">
        <v>13095500</v>
      </c>
      <c r="C12286" s="23">
        <v>45065</v>
      </c>
      <c r="D12286">
        <v>287</v>
      </c>
      <c r="E12286" t="s">
        <v>50</v>
      </c>
      <c r="F12286">
        <f t="shared" si="584"/>
        <v>5</v>
      </c>
      <c r="G12286">
        <f t="shared" si="585"/>
        <v>2023</v>
      </c>
      <c r="H12286">
        <f t="shared" si="586"/>
        <v>569.2645</v>
      </c>
    </row>
    <row r="12287" spans="1:8">
      <c r="A12287" s="77" t="s">
        <v>49</v>
      </c>
      <c r="B12287">
        <v>13095500</v>
      </c>
      <c r="C12287" s="23">
        <v>45066</v>
      </c>
      <c r="D12287">
        <v>287</v>
      </c>
      <c r="E12287" t="s">
        <v>50</v>
      </c>
      <c r="F12287">
        <f t="shared" si="584"/>
        <v>5</v>
      </c>
      <c r="G12287">
        <f t="shared" si="585"/>
        <v>2023</v>
      </c>
      <c r="H12287">
        <f t="shared" si="586"/>
        <v>569.2645</v>
      </c>
    </row>
    <row r="12288" spans="1:8">
      <c r="A12288" s="77" t="s">
        <v>49</v>
      </c>
      <c r="B12288">
        <v>13095500</v>
      </c>
      <c r="C12288" s="23">
        <v>45067</v>
      </c>
      <c r="D12288">
        <v>287</v>
      </c>
      <c r="E12288" t="s">
        <v>50</v>
      </c>
      <c r="F12288">
        <f t="shared" si="584"/>
        <v>5</v>
      </c>
      <c r="G12288">
        <f t="shared" si="585"/>
        <v>2023</v>
      </c>
      <c r="H12288">
        <f t="shared" si="586"/>
        <v>569.2645</v>
      </c>
    </row>
    <row r="12289" spans="1:8">
      <c r="A12289" s="77" t="s">
        <v>49</v>
      </c>
      <c r="B12289">
        <v>13095500</v>
      </c>
      <c r="C12289" s="23">
        <v>45068</v>
      </c>
      <c r="D12289">
        <v>287</v>
      </c>
      <c r="E12289" t="s">
        <v>50</v>
      </c>
      <c r="F12289">
        <f t="shared" si="584"/>
        <v>5</v>
      </c>
      <c r="G12289">
        <f t="shared" si="585"/>
        <v>2023</v>
      </c>
      <c r="H12289">
        <f t="shared" si="586"/>
        <v>569.2645</v>
      </c>
    </row>
    <row r="12290" spans="1:8">
      <c r="A12290" s="77" t="s">
        <v>49</v>
      </c>
      <c r="B12290">
        <v>13095500</v>
      </c>
      <c r="C12290" s="23">
        <v>45069</v>
      </c>
      <c r="D12290">
        <v>288</v>
      </c>
      <c r="E12290" t="s">
        <v>50</v>
      </c>
      <c r="F12290">
        <f t="shared" si="584"/>
        <v>5</v>
      </c>
      <c r="G12290">
        <f t="shared" si="585"/>
        <v>2023</v>
      </c>
      <c r="H12290">
        <f t="shared" si="586"/>
        <v>571.24800000000005</v>
      </c>
    </row>
    <row r="12291" spans="1:8">
      <c r="A12291" s="77" t="s">
        <v>49</v>
      </c>
      <c r="B12291">
        <v>13095500</v>
      </c>
      <c r="C12291" s="23">
        <v>45070</v>
      </c>
      <c r="D12291">
        <v>288</v>
      </c>
      <c r="E12291" t="s">
        <v>50</v>
      </c>
      <c r="F12291">
        <f t="shared" si="584"/>
        <v>5</v>
      </c>
      <c r="G12291">
        <f t="shared" si="585"/>
        <v>2023</v>
      </c>
      <c r="H12291">
        <f t="shared" si="586"/>
        <v>571.24800000000005</v>
      </c>
    </row>
    <row r="12292" spans="1:8">
      <c r="A12292" s="77" t="s">
        <v>49</v>
      </c>
      <c r="B12292">
        <v>13095500</v>
      </c>
      <c r="C12292" s="23">
        <v>45071</v>
      </c>
      <c r="D12292">
        <v>288</v>
      </c>
      <c r="E12292" t="s">
        <v>50</v>
      </c>
      <c r="F12292">
        <f t="shared" si="584"/>
        <v>5</v>
      </c>
      <c r="G12292">
        <f t="shared" si="585"/>
        <v>2023</v>
      </c>
      <c r="H12292">
        <f t="shared" si="586"/>
        <v>571.24800000000005</v>
      </c>
    </row>
    <row r="12293" spans="1:8">
      <c r="A12293" s="77" t="s">
        <v>49</v>
      </c>
      <c r="B12293">
        <v>13095500</v>
      </c>
      <c r="C12293" s="23">
        <v>45072</v>
      </c>
      <c r="D12293">
        <v>288</v>
      </c>
      <c r="E12293" t="s">
        <v>50</v>
      </c>
      <c r="F12293">
        <f t="shared" si="584"/>
        <v>5</v>
      </c>
      <c r="G12293">
        <f t="shared" si="585"/>
        <v>2023</v>
      </c>
      <c r="H12293">
        <f t="shared" si="586"/>
        <v>571.24800000000005</v>
      </c>
    </row>
    <row r="12294" spans="1:8">
      <c r="A12294" s="77" t="s">
        <v>49</v>
      </c>
      <c r="B12294">
        <v>13095500</v>
      </c>
      <c r="C12294" s="23">
        <v>45073</v>
      </c>
      <c r="D12294">
        <v>289</v>
      </c>
      <c r="E12294" t="s">
        <v>50</v>
      </c>
      <c r="F12294">
        <f t="shared" si="584"/>
        <v>5</v>
      </c>
      <c r="G12294">
        <f t="shared" si="585"/>
        <v>2023</v>
      </c>
      <c r="H12294">
        <f t="shared" si="586"/>
        <v>573.23149999999998</v>
      </c>
    </row>
    <row r="12295" spans="1:8">
      <c r="A12295" s="77" t="s">
        <v>49</v>
      </c>
      <c r="B12295">
        <v>13095500</v>
      </c>
      <c r="C12295" s="23">
        <v>45074</v>
      </c>
      <c r="D12295">
        <v>289</v>
      </c>
      <c r="E12295" t="s">
        <v>50</v>
      </c>
      <c r="F12295">
        <f t="shared" si="584"/>
        <v>5</v>
      </c>
      <c r="G12295">
        <f t="shared" si="585"/>
        <v>2023</v>
      </c>
      <c r="H12295">
        <f t="shared" si="586"/>
        <v>573.23149999999998</v>
      </c>
    </row>
    <row r="12296" spans="1:8">
      <c r="A12296" s="77" t="s">
        <v>49</v>
      </c>
      <c r="B12296">
        <v>13095500</v>
      </c>
      <c r="C12296" s="23">
        <v>45075</v>
      </c>
      <c r="D12296">
        <v>290</v>
      </c>
      <c r="E12296" t="s">
        <v>50</v>
      </c>
      <c r="F12296">
        <f t="shared" si="584"/>
        <v>5</v>
      </c>
      <c r="G12296">
        <f t="shared" si="585"/>
        <v>2023</v>
      </c>
      <c r="H12296">
        <f t="shared" si="586"/>
        <v>575.21500000000003</v>
      </c>
    </row>
    <row r="12297" spans="1:8">
      <c r="A12297" s="77" t="s">
        <v>49</v>
      </c>
      <c r="B12297">
        <v>13095500</v>
      </c>
      <c r="C12297" s="23">
        <v>45076</v>
      </c>
      <c r="D12297">
        <v>290</v>
      </c>
      <c r="E12297" t="s">
        <v>50</v>
      </c>
      <c r="F12297">
        <f t="shared" si="584"/>
        <v>5</v>
      </c>
      <c r="G12297">
        <f t="shared" si="585"/>
        <v>2023</v>
      </c>
      <c r="H12297">
        <f t="shared" si="586"/>
        <v>575.21500000000003</v>
      </c>
    </row>
    <row r="12298" spans="1:8">
      <c r="A12298" s="77" t="s">
        <v>49</v>
      </c>
      <c r="B12298">
        <v>13095500</v>
      </c>
      <c r="C12298" s="23">
        <v>45077</v>
      </c>
      <c r="D12298">
        <v>289</v>
      </c>
      <c r="E12298" t="s">
        <v>50</v>
      </c>
      <c r="F12298">
        <f t="shared" si="584"/>
        <v>5</v>
      </c>
      <c r="G12298">
        <f t="shared" si="585"/>
        <v>2023</v>
      </c>
      <c r="H12298">
        <f t="shared" si="586"/>
        <v>573.23149999999998</v>
      </c>
    </row>
    <row r="12299" spans="1:8">
      <c r="A12299" s="77" t="s">
        <v>49</v>
      </c>
      <c r="B12299">
        <v>13095500</v>
      </c>
      <c r="C12299" s="23">
        <v>45078</v>
      </c>
      <c r="D12299">
        <v>289</v>
      </c>
      <c r="E12299" t="s">
        <v>50</v>
      </c>
      <c r="F12299">
        <f t="shared" si="584"/>
        <v>6</v>
      </c>
      <c r="G12299">
        <f t="shared" si="585"/>
        <v>2023</v>
      </c>
      <c r="H12299">
        <f t="shared" si="586"/>
        <v>573.23149999999998</v>
      </c>
    </row>
    <row r="12300" spans="1:8">
      <c r="A12300" s="77" t="s">
        <v>49</v>
      </c>
      <c r="B12300">
        <v>13095500</v>
      </c>
      <c r="C12300" s="23">
        <v>45079</v>
      </c>
      <c r="D12300">
        <v>288</v>
      </c>
      <c r="E12300" t="s">
        <v>50</v>
      </c>
      <c r="F12300">
        <f t="shared" si="584"/>
        <v>6</v>
      </c>
      <c r="G12300">
        <f t="shared" si="585"/>
        <v>2023</v>
      </c>
      <c r="H12300">
        <f t="shared" si="586"/>
        <v>571.24800000000005</v>
      </c>
    </row>
    <row r="12301" spans="1:8">
      <c r="A12301" s="77" t="s">
        <v>49</v>
      </c>
      <c r="B12301">
        <v>13095500</v>
      </c>
      <c r="C12301" s="23">
        <v>45080</v>
      </c>
      <c r="D12301">
        <v>288</v>
      </c>
      <c r="E12301" t="s">
        <v>50</v>
      </c>
      <c r="F12301">
        <f t="shared" si="584"/>
        <v>6</v>
      </c>
      <c r="G12301">
        <f t="shared" si="585"/>
        <v>2023</v>
      </c>
      <c r="H12301">
        <f t="shared" si="586"/>
        <v>571.24800000000005</v>
      </c>
    </row>
    <row r="12302" spans="1:8">
      <c r="A12302" s="77" t="s">
        <v>49</v>
      </c>
      <c r="B12302">
        <v>13095500</v>
      </c>
      <c r="C12302" s="23">
        <v>45081</v>
      </c>
      <c r="D12302">
        <v>288</v>
      </c>
      <c r="E12302" t="s">
        <v>50</v>
      </c>
      <c r="F12302">
        <f t="shared" ref="F12302:F12365" si="587">MONTH(C12302)</f>
        <v>6</v>
      </c>
      <c r="G12302">
        <f t="shared" ref="G12302:G12365" si="588">IF(F12302&gt;10,YEAR(C12302)+1,YEAR(C12302))</f>
        <v>2023</v>
      </c>
      <c r="H12302">
        <f t="shared" ref="H12302:H12365" si="589">D12302*1.9835</f>
        <v>571.24800000000005</v>
      </c>
    </row>
    <row r="12303" spans="1:8">
      <c r="A12303" s="77" t="s">
        <v>49</v>
      </c>
      <c r="B12303">
        <v>13095500</v>
      </c>
      <c r="C12303" s="23">
        <v>45082</v>
      </c>
      <c r="D12303">
        <v>288</v>
      </c>
      <c r="E12303" t="s">
        <v>50</v>
      </c>
      <c r="F12303">
        <f t="shared" si="587"/>
        <v>6</v>
      </c>
      <c r="G12303">
        <f t="shared" si="588"/>
        <v>2023</v>
      </c>
      <c r="H12303">
        <f t="shared" si="589"/>
        <v>571.24800000000005</v>
      </c>
    </row>
    <row r="12304" spans="1:8">
      <c r="A12304" s="77" t="s">
        <v>49</v>
      </c>
      <c r="B12304">
        <v>13095500</v>
      </c>
      <c r="C12304" s="23">
        <v>45083</v>
      </c>
      <c r="D12304">
        <v>289</v>
      </c>
      <c r="E12304" t="s">
        <v>50</v>
      </c>
      <c r="F12304">
        <f t="shared" si="587"/>
        <v>6</v>
      </c>
      <c r="G12304">
        <f t="shared" si="588"/>
        <v>2023</v>
      </c>
      <c r="H12304">
        <f t="shared" si="589"/>
        <v>573.23149999999998</v>
      </c>
    </row>
    <row r="12305" spans="1:8">
      <c r="A12305" s="77" t="s">
        <v>49</v>
      </c>
      <c r="B12305">
        <v>13095500</v>
      </c>
      <c r="C12305" s="23">
        <v>45084</v>
      </c>
      <c r="D12305">
        <v>288</v>
      </c>
      <c r="E12305" t="s">
        <v>50</v>
      </c>
      <c r="F12305">
        <f t="shared" si="587"/>
        <v>6</v>
      </c>
      <c r="G12305">
        <f t="shared" si="588"/>
        <v>2023</v>
      </c>
      <c r="H12305">
        <f t="shared" si="589"/>
        <v>571.24800000000005</v>
      </c>
    </row>
    <row r="12306" spans="1:8">
      <c r="A12306" s="77" t="s">
        <v>49</v>
      </c>
      <c r="B12306">
        <v>13095500</v>
      </c>
      <c r="C12306" s="23">
        <v>45085</v>
      </c>
      <c r="D12306">
        <v>287</v>
      </c>
      <c r="E12306" t="s">
        <v>50</v>
      </c>
      <c r="F12306">
        <f t="shared" si="587"/>
        <v>6</v>
      </c>
      <c r="G12306">
        <f t="shared" si="588"/>
        <v>2023</v>
      </c>
      <c r="H12306">
        <f t="shared" si="589"/>
        <v>569.2645</v>
      </c>
    </row>
    <row r="12307" spans="1:8">
      <c r="A12307" s="77" t="s">
        <v>49</v>
      </c>
      <c r="B12307">
        <v>13095500</v>
      </c>
      <c r="C12307" s="23">
        <v>45086</v>
      </c>
      <c r="D12307">
        <v>288</v>
      </c>
      <c r="E12307" t="s">
        <v>50</v>
      </c>
      <c r="F12307">
        <f t="shared" si="587"/>
        <v>6</v>
      </c>
      <c r="G12307">
        <f t="shared" si="588"/>
        <v>2023</v>
      </c>
      <c r="H12307">
        <f t="shared" si="589"/>
        <v>571.24800000000005</v>
      </c>
    </row>
    <row r="12308" spans="1:8">
      <c r="A12308" s="77" t="s">
        <v>49</v>
      </c>
      <c r="B12308">
        <v>13095500</v>
      </c>
      <c r="C12308" s="23">
        <v>45087</v>
      </c>
      <c r="D12308">
        <v>287</v>
      </c>
      <c r="E12308" t="s">
        <v>50</v>
      </c>
      <c r="F12308">
        <f t="shared" si="587"/>
        <v>6</v>
      </c>
      <c r="G12308">
        <f t="shared" si="588"/>
        <v>2023</v>
      </c>
      <c r="H12308">
        <f t="shared" si="589"/>
        <v>569.2645</v>
      </c>
    </row>
    <row r="12309" spans="1:8">
      <c r="A12309" s="77" t="s">
        <v>49</v>
      </c>
      <c r="B12309">
        <v>13095500</v>
      </c>
      <c r="C12309" s="23">
        <v>45088</v>
      </c>
      <c r="D12309">
        <v>287</v>
      </c>
      <c r="E12309" t="s">
        <v>50</v>
      </c>
      <c r="F12309">
        <f t="shared" si="587"/>
        <v>6</v>
      </c>
      <c r="G12309">
        <f t="shared" si="588"/>
        <v>2023</v>
      </c>
      <c r="H12309">
        <f t="shared" si="589"/>
        <v>569.2645</v>
      </c>
    </row>
    <row r="12310" spans="1:8">
      <c r="A12310" s="77" t="s">
        <v>49</v>
      </c>
      <c r="B12310">
        <v>13095500</v>
      </c>
      <c r="C12310" s="23">
        <v>45089</v>
      </c>
      <c r="D12310">
        <v>288</v>
      </c>
      <c r="E12310" t="s">
        <v>50</v>
      </c>
      <c r="F12310">
        <f t="shared" si="587"/>
        <v>6</v>
      </c>
      <c r="G12310">
        <f t="shared" si="588"/>
        <v>2023</v>
      </c>
      <c r="H12310">
        <f t="shared" si="589"/>
        <v>571.24800000000005</v>
      </c>
    </row>
    <row r="12311" spans="1:8">
      <c r="A12311" s="77" t="s">
        <v>49</v>
      </c>
      <c r="B12311">
        <v>13095500</v>
      </c>
      <c r="C12311" s="23">
        <v>45090</v>
      </c>
      <c r="D12311">
        <v>288</v>
      </c>
      <c r="E12311" t="s">
        <v>50</v>
      </c>
      <c r="F12311">
        <f t="shared" si="587"/>
        <v>6</v>
      </c>
      <c r="G12311">
        <f t="shared" si="588"/>
        <v>2023</v>
      </c>
      <c r="H12311">
        <f t="shared" si="589"/>
        <v>571.24800000000005</v>
      </c>
    </row>
    <row r="12312" spans="1:8">
      <c r="A12312" s="77" t="s">
        <v>49</v>
      </c>
      <c r="B12312">
        <v>13095500</v>
      </c>
      <c r="C12312" s="23">
        <v>45091</v>
      </c>
      <c r="D12312">
        <v>288</v>
      </c>
      <c r="E12312" t="s">
        <v>50</v>
      </c>
      <c r="F12312">
        <f t="shared" si="587"/>
        <v>6</v>
      </c>
      <c r="G12312">
        <f t="shared" si="588"/>
        <v>2023</v>
      </c>
      <c r="H12312">
        <f t="shared" si="589"/>
        <v>571.24800000000005</v>
      </c>
    </row>
    <row r="12313" spans="1:8">
      <c r="A12313" s="77" t="s">
        <v>49</v>
      </c>
      <c r="B12313">
        <v>13095500</v>
      </c>
      <c r="C12313" s="23">
        <v>45092</v>
      </c>
      <c r="D12313">
        <v>289</v>
      </c>
      <c r="E12313" t="s">
        <v>50</v>
      </c>
      <c r="F12313">
        <f t="shared" si="587"/>
        <v>6</v>
      </c>
      <c r="G12313">
        <f t="shared" si="588"/>
        <v>2023</v>
      </c>
      <c r="H12313">
        <f t="shared" si="589"/>
        <v>573.23149999999998</v>
      </c>
    </row>
    <row r="12314" spans="1:8">
      <c r="A12314" s="77" t="s">
        <v>49</v>
      </c>
      <c r="B12314">
        <v>13095500</v>
      </c>
      <c r="C12314" s="23">
        <v>45093</v>
      </c>
      <c r="D12314">
        <v>289</v>
      </c>
      <c r="E12314" t="s">
        <v>50</v>
      </c>
      <c r="F12314">
        <f t="shared" si="587"/>
        <v>6</v>
      </c>
      <c r="G12314">
        <f t="shared" si="588"/>
        <v>2023</v>
      </c>
      <c r="H12314">
        <f t="shared" si="589"/>
        <v>573.23149999999998</v>
      </c>
    </row>
    <row r="12315" spans="1:8">
      <c r="A12315" s="77" t="s">
        <v>49</v>
      </c>
      <c r="B12315">
        <v>13095500</v>
      </c>
      <c r="C12315" s="23">
        <v>45094</v>
      </c>
      <c r="D12315">
        <v>289</v>
      </c>
      <c r="E12315" t="s">
        <v>50</v>
      </c>
      <c r="F12315">
        <f t="shared" si="587"/>
        <v>6</v>
      </c>
      <c r="G12315">
        <f t="shared" si="588"/>
        <v>2023</v>
      </c>
      <c r="H12315">
        <f t="shared" si="589"/>
        <v>573.23149999999998</v>
      </c>
    </row>
    <row r="12316" spans="1:8">
      <c r="A12316" s="77" t="s">
        <v>49</v>
      </c>
      <c r="B12316">
        <v>13095500</v>
      </c>
      <c r="C12316" s="23">
        <v>45095</v>
      </c>
      <c r="D12316">
        <v>289</v>
      </c>
      <c r="E12316" t="s">
        <v>50</v>
      </c>
      <c r="F12316">
        <f t="shared" si="587"/>
        <v>6</v>
      </c>
      <c r="G12316">
        <f t="shared" si="588"/>
        <v>2023</v>
      </c>
      <c r="H12316">
        <f t="shared" si="589"/>
        <v>573.23149999999998</v>
      </c>
    </row>
    <row r="12317" spans="1:8">
      <c r="A12317" s="77" t="s">
        <v>49</v>
      </c>
      <c r="B12317">
        <v>13095500</v>
      </c>
      <c r="C12317" s="23">
        <v>45096</v>
      </c>
      <c r="D12317">
        <v>289</v>
      </c>
      <c r="E12317" t="s">
        <v>50</v>
      </c>
      <c r="F12317">
        <f t="shared" si="587"/>
        <v>6</v>
      </c>
      <c r="G12317">
        <f t="shared" si="588"/>
        <v>2023</v>
      </c>
      <c r="H12317">
        <f t="shared" si="589"/>
        <v>573.23149999999998</v>
      </c>
    </row>
    <row r="12318" spans="1:8">
      <c r="A12318" s="77" t="s">
        <v>49</v>
      </c>
      <c r="B12318">
        <v>13095500</v>
      </c>
      <c r="C12318" s="23">
        <v>45097</v>
      </c>
      <c r="D12318">
        <v>289</v>
      </c>
      <c r="E12318" t="s">
        <v>50</v>
      </c>
      <c r="F12318">
        <f t="shared" si="587"/>
        <v>6</v>
      </c>
      <c r="G12318">
        <f t="shared" si="588"/>
        <v>2023</v>
      </c>
      <c r="H12318">
        <f t="shared" si="589"/>
        <v>573.23149999999998</v>
      </c>
    </row>
    <row r="12319" spans="1:8">
      <c r="A12319" s="77" t="s">
        <v>49</v>
      </c>
      <c r="B12319">
        <v>13095500</v>
      </c>
      <c r="C12319" s="23">
        <v>45098</v>
      </c>
      <c r="D12319">
        <v>289</v>
      </c>
      <c r="E12319" t="s">
        <v>50</v>
      </c>
      <c r="F12319">
        <f t="shared" si="587"/>
        <v>6</v>
      </c>
      <c r="G12319">
        <f t="shared" si="588"/>
        <v>2023</v>
      </c>
      <c r="H12319">
        <f t="shared" si="589"/>
        <v>573.23149999999998</v>
      </c>
    </row>
    <row r="12320" spans="1:8">
      <c r="A12320" s="77" t="s">
        <v>49</v>
      </c>
      <c r="B12320">
        <v>13095500</v>
      </c>
      <c r="C12320" s="23">
        <v>45099</v>
      </c>
      <c r="D12320">
        <v>289</v>
      </c>
      <c r="E12320" t="s">
        <v>50</v>
      </c>
      <c r="F12320">
        <f t="shared" si="587"/>
        <v>6</v>
      </c>
      <c r="G12320">
        <f t="shared" si="588"/>
        <v>2023</v>
      </c>
      <c r="H12320">
        <f t="shared" si="589"/>
        <v>573.23149999999998</v>
      </c>
    </row>
    <row r="12321" spans="1:8">
      <c r="A12321" s="77" t="s">
        <v>49</v>
      </c>
      <c r="B12321">
        <v>13095500</v>
      </c>
      <c r="C12321" s="23">
        <v>45100</v>
      </c>
      <c r="D12321">
        <v>289</v>
      </c>
      <c r="E12321" t="s">
        <v>50</v>
      </c>
      <c r="F12321">
        <f t="shared" si="587"/>
        <v>6</v>
      </c>
      <c r="G12321">
        <f t="shared" si="588"/>
        <v>2023</v>
      </c>
      <c r="H12321">
        <f t="shared" si="589"/>
        <v>573.23149999999998</v>
      </c>
    </row>
    <row r="12322" spans="1:8">
      <c r="A12322" s="77" t="s">
        <v>49</v>
      </c>
      <c r="B12322">
        <v>13095500</v>
      </c>
      <c r="C12322" s="23">
        <v>45101</v>
      </c>
      <c r="D12322">
        <v>288</v>
      </c>
      <c r="E12322" t="s">
        <v>50</v>
      </c>
      <c r="F12322">
        <f t="shared" si="587"/>
        <v>6</v>
      </c>
      <c r="G12322">
        <f t="shared" si="588"/>
        <v>2023</v>
      </c>
      <c r="H12322">
        <f t="shared" si="589"/>
        <v>571.24800000000005</v>
      </c>
    </row>
    <row r="12323" spans="1:8">
      <c r="A12323" s="77" t="s">
        <v>49</v>
      </c>
      <c r="B12323">
        <v>13095500</v>
      </c>
      <c r="C12323" s="23">
        <v>45102</v>
      </c>
      <c r="D12323">
        <v>288</v>
      </c>
      <c r="E12323" t="s">
        <v>50</v>
      </c>
      <c r="F12323">
        <f t="shared" si="587"/>
        <v>6</v>
      </c>
      <c r="G12323">
        <f t="shared" si="588"/>
        <v>2023</v>
      </c>
      <c r="H12323">
        <f t="shared" si="589"/>
        <v>571.24800000000005</v>
      </c>
    </row>
    <row r="12324" spans="1:8">
      <c r="A12324" s="77" t="s">
        <v>49</v>
      </c>
      <c r="B12324">
        <v>13095500</v>
      </c>
      <c r="C12324" s="23">
        <v>45103</v>
      </c>
      <c r="D12324">
        <v>288</v>
      </c>
      <c r="E12324" t="s">
        <v>50</v>
      </c>
      <c r="F12324">
        <f t="shared" si="587"/>
        <v>6</v>
      </c>
      <c r="G12324">
        <f t="shared" si="588"/>
        <v>2023</v>
      </c>
      <c r="H12324">
        <f t="shared" si="589"/>
        <v>571.24800000000005</v>
      </c>
    </row>
    <row r="12325" spans="1:8">
      <c r="A12325" s="77" t="s">
        <v>49</v>
      </c>
      <c r="B12325">
        <v>13095500</v>
      </c>
      <c r="C12325" s="23">
        <v>45104</v>
      </c>
      <c r="D12325">
        <v>288</v>
      </c>
      <c r="E12325" t="s">
        <v>50</v>
      </c>
      <c r="F12325">
        <f t="shared" si="587"/>
        <v>6</v>
      </c>
      <c r="G12325">
        <f t="shared" si="588"/>
        <v>2023</v>
      </c>
      <c r="H12325">
        <f t="shared" si="589"/>
        <v>571.24800000000005</v>
      </c>
    </row>
    <row r="12326" spans="1:8">
      <c r="A12326" s="77" t="s">
        <v>49</v>
      </c>
      <c r="B12326">
        <v>13095500</v>
      </c>
      <c r="C12326" s="23">
        <v>45105</v>
      </c>
      <c r="D12326">
        <v>288</v>
      </c>
      <c r="E12326" t="s">
        <v>50</v>
      </c>
      <c r="F12326">
        <f t="shared" si="587"/>
        <v>6</v>
      </c>
      <c r="G12326">
        <f t="shared" si="588"/>
        <v>2023</v>
      </c>
      <c r="H12326">
        <f t="shared" si="589"/>
        <v>571.24800000000005</v>
      </c>
    </row>
    <row r="12327" spans="1:8">
      <c r="A12327" s="77" t="s">
        <v>49</v>
      </c>
      <c r="B12327">
        <v>13095500</v>
      </c>
      <c r="C12327" s="23">
        <v>45106</v>
      </c>
      <c r="D12327">
        <v>290</v>
      </c>
      <c r="E12327" t="s">
        <v>50</v>
      </c>
      <c r="F12327">
        <f t="shared" si="587"/>
        <v>6</v>
      </c>
      <c r="G12327">
        <f t="shared" si="588"/>
        <v>2023</v>
      </c>
      <c r="H12327">
        <f t="shared" si="589"/>
        <v>575.21500000000003</v>
      </c>
    </row>
    <row r="12328" spans="1:8">
      <c r="A12328" s="77" t="s">
        <v>49</v>
      </c>
      <c r="B12328">
        <v>13095500</v>
      </c>
      <c r="C12328" s="23">
        <v>45107</v>
      </c>
      <c r="D12328">
        <v>289</v>
      </c>
      <c r="E12328" t="s">
        <v>50</v>
      </c>
      <c r="F12328">
        <f t="shared" si="587"/>
        <v>6</v>
      </c>
      <c r="G12328">
        <f t="shared" si="588"/>
        <v>2023</v>
      </c>
      <c r="H12328">
        <f t="shared" si="589"/>
        <v>573.23149999999998</v>
      </c>
    </row>
    <row r="12329" spans="1:8">
      <c r="A12329" s="77" t="s">
        <v>49</v>
      </c>
      <c r="B12329">
        <v>13095500</v>
      </c>
      <c r="C12329" s="23">
        <v>45108</v>
      </c>
      <c r="D12329">
        <v>288</v>
      </c>
      <c r="E12329" t="s">
        <v>50</v>
      </c>
      <c r="F12329">
        <f t="shared" si="587"/>
        <v>7</v>
      </c>
      <c r="G12329">
        <f t="shared" si="588"/>
        <v>2023</v>
      </c>
      <c r="H12329">
        <f t="shared" si="589"/>
        <v>571.24800000000005</v>
      </c>
    </row>
    <row r="12330" spans="1:8">
      <c r="A12330" s="77" t="s">
        <v>49</v>
      </c>
      <c r="B12330">
        <v>13095500</v>
      </c>
      <c r="C12330" s="23">
        <v>45109</v>
      </c>
      <c r="D12330">
        <v>288</v>
      </c>
      <c r="E12330" t="s">
        <v>50</v>
      </c>
      <c r="F12330">
        <f t="shared" si="587"/>
        <v>7</v>
      </c>
      <c r="G12330">
        <f t="shared" si="588"/>
        <v>2023</v>
      </c>
      <c r="H12330">
        <f t="shared" si="589"/>
        <v>571.24800000000005</v>
      </c>
    </row>
    <row r="12331" spans="1:8">
      <c r="A12331" s="77" t="s">
        <v>49</v>
      </c>
      <c r="B12331">
        <v>13095500</v>
      </c>
      <c r="C12331" s="23">
        <v>45110</v>
      </c>
      <c r="D12331">
        <v>288</v>
      </c>
      <c r="E12331" t="s">
        <v>50</v>
      </c>
      <c r="F12331">
        <f t="shared" si="587"/>
        <v>7</v>
      </c>
      <c r="G12331">
        <f t="shared" si="588"/>
        <v>2023</v>
      </c>
      <c r="H12331">
        <f t="shared" si="589"/>
        <v>571.24800000000005</v>
      </c>
    </row>
    <row r="12332" spans="1:8">
      <c r="A12332" s="77" t="s">
        <v>49</v>
      </c>
      <c r="B12332">
        <v>13095500</v>
      </c>
      <c r="C12332" s="23">
        <v>45111</v>
      </c>
      <c r="D12332">
        <v>287</v>
      </c>
      <c r="E12332" t="s">
        <v>50</v>
      </c>
      <c r="F12332">
        <f t="shared" si="587"/>
        <v>7</v>
      </c>
      <c r="G12332">
        <f t="shared" si="588"/>
        <v>2023</v>
      </c>
      <c r="H12332">
        <f t="shared" si="589"/>
        <v>569.2645</v>
      </c>
    </row>
    <row r="12333" spans="1:8">
      <c r="A12333" s="77" t="s">
        <v>49</v>
      </c>
      <c r="B12333">
        <v>13095500</v>
      </c>
      <c r="C12333" s="23">
        <v>45112</v>
      </c>
      <c r="D12333">
        <v>287</v>
      </c>
      <c r="E12333" t="s">
        <v>50</v>
      </c>
      <c r="F12333">
        <f t="shared" si="587"/>
        <v>7</v>
      </c>
      <c r="G12333">
        <f t="shared" si="588"/>
        <v>2023</v>
      </c>
      <c r="H12333">
        <f t="shared" si="589"/>
        <v>569.2645</v>
      </c>
    </row>
    <row r="12334" spans="1:8">
      <c r="A12334" s="77" t="s">
        <v>49</v>
      </c>
      <c r="B12334">
        <v>13095500</v>
      </c>
      <c r="C12334" s="23">
        <v>45113</v>
      </c>
      <c r="D12334">
        <v>286</v>
      </c>
      <c r="E12334" t="s">
        <v>50</v>
      </c>
      <c r="F12334">
        <f t="shared" si="587"/>
        <v>7</v>
      </c>
      <c r="G12334">
        <f t="shared" si="588"/>
        <v>2023</v>
      </c>
      <c r="H12334">
        <f t="shared" si="589"/>
        <v>567.28100000000006</v>
      </c>
    </row>
    <row r="12335" spans="1:8">
      <c r="A12335" s="77" t="s">
        <v>49</v>
      </c>
      <c r="B12335">
        <v>13095500</v>
      </c>
      <c r="C12335" s="23">
        <v>45114</v>
      </c>
      <c r="D12335">
        <v>286</v>
      </c>
      <c r="E12335" t="s">
        <v>50</v>
      </c>
      <c r="F12335">
        <f t="shared" si="587"/>
        <v>7</v>
      </c>
      <c r="G12335">
        <f t="shared" si="588"/>
        <v>2023</v>
      </c>
      <c r="H12335">
        <f t="shared" si="589"/>
        <v>567.28100000000006</v>
      </c>
    </row>
    <row r="12336" spans="1:8">
      <c r="A12336" s="77" t="s">
        <v>49</v>
      </c>
      <c r="B12336">
        <v>13095500</v>
      </c>
      <c r="C12336" s="23">
        <v>45115</v>
      </c>
      <c r="D12336">
        <v>286</v>
      </c>
      <c r="E12336" t="s">
        <v>50</v>
      </c>
      <c r="F12336">
        <f t="shared" si="587"/>
        <v>7</v>
      </c>
      <c r="G12336">
        <f t="shared" si="588"/>
        <v>2023</v>
      </c>
      <c r="H12336">
        <f t="shared" si="589"/>
        <v>567.28100000000006</v>
      </c>
    </row>
    <row r="12337" spans="1:8">
      <c r="A12337" s="77" t="s">
        <v>49</v>
      </c>
      <c r="B12337">
        <v>13095500</v>
      </c>
      <c r="C12337" s="23">
        <v>45116</v>
      </c>
      <c r="D12337">
        <v>286</v>
      </c>
      <c r="E12337" t="s">
        <v>50</v>
      </c>
      <c r="F12337">
        <f t="shared" si="587"/>
        <v>7</v>
      </c>
      <c r="G12337">
        <f t="shared" si="588"/>
        <v>2023</v>
      </c>
      <c r="H12337">
        <f t="shared" si="589"/>
        <v>567.28100000000006</v>
      </c>
    </row>
    <row r="12338" spans="1:8">
      <c r="A12338" s="77" t="s">
        <v>49</v>
      </c>
      <c r="B12338">
        <v>13095500</v>
      </c>
      <c r="C12338" s="23">
        <v>45117</v>
      </c>
      <c r="D12338">
        <v>286</v>
      </c>
      <c r="E12338" t="s">
        <v>50</v>
      </c>
      <c r="F12338">
        <f t="shared" si="587"/>
        <v>7</v>
      </c>
      <c r="G12338">
        <f t="shared" si="588"/>
        <v>2023</v>
      </c>
      <c r="H12338">
        <f t="shared" si="589"/>
        <v>567.28100000000006</v>
      </c>
    </row>
    <row r="12339" spans="1:8">
      <c r="A12339" s="77" t="s">
        <v>49</v>
      </c>
      <c r="B12339">
        <v>13095500</v>
      </c>
      <c r="C12339" s="23">
        <v>45118</v>
      </c>
      <c r="D12339">
        <v>285</v>
      </c>
      <c r="E12339" t="s">
        <v>50</v>
      </c>
      <c r="F12339">
        <f t="shared" si="587"/>
        <v>7</v>
      </c>
      <c r="G12339">
        <f t="shared" si="588"/>
        <v>2023</v>
      </c>
      <c r="H12339">
        <f t="shared" si="589"/>
        <v>565.29750000000001</v>
      </c>
    </row>
    <row r="12340" spans="1:8">
      <c r="A12340" s="77" t="s">
        <v>49</v>
      </c>
      <c r="B12340">
        <v>13095500</v>
      </c>
      <c r="C12340" s="23">
        <v>45119</v>
      </c>
      <c r="D12340">
        <v>285</v>
      </c>
      <c r="E12340" t="s">
        <v>50</v>
      </c>
      <c r="F12340">
        <f t="shared" si="587"/>
        <v>7</v>
      </c>
      <c r="G12340">
        <f t="shared" si="588"/>
        <v>2023</v>
      </c>
      <c r="H12340">
        <f t="shared" si="589"/>
        <v>565.29750000000001</v>
      </c>
    </row>
    <row r="12341" spans="1:8">
      <c r="A12341" s="77" t="s">
        <v>49</v>
      </c>
      <c r="B12341">
        <v>13095500</v>
      </c>
      <c r="C12341" s="23">
        <v>45120</v>
      </c>
      <c r="D12341">
        <v>285</v>
      </c>
      <c r="E12341" t="s">
        <v>50</v>
      </c>
      <c r="F12341">
        <f t="shared" si="587"/>
        <v>7</v>
      </c>
      <c r="G12341">
        <f t="shared" si="588"/>
        <v>2023</v>
      </c>
      <c r="H12341">
        <f t="shared" si="589"/>
        <v>565.29750000000001</v>
      </c>
    </row>
    <row r="12342" spans="1:8">
      <c r="A12342" s="77" t="s">
        <v>49</v>
      </c>
      <c r="B12342">
        <v>13095500</v>
      </c>
      <c r="C12342" s="23">
        <v>45121</v>
      </c>
      <c r="D12342">
        <v>285</v>
      </c>
      <c r="E12342" t="s">
        <v>50</v>
      </c>
      <c r="F12342">
        <f t="shared" si="587"/>
        <v>7</v>
      </c>
      <c r="G12342">
        <f t="shared" si="588"/>
        <v>2023</v>
      </c>
      <c r="H12342">
        <f t="shared" si="589"/>
        <v>565.29750000000001</v>
      </c>
    </row>
    <row r="12343" spans="1:8">
      <c r="A12343" s="77" t="s">
        <v>49</v>
      </c>
      <c r="B12343">
        <v>13095500</v>
      </c>
      <c r="C12343" s="23">
        <v>45122</v>
      </c>
      <c r="D12343">
        <v>284</v>
      </c>
      <c r="E12343" t="s">
        <v>50</v>
      </c>
      <c r="F12343">
        <f t="shared" si="587"/>
        <v>7</v>
      </c>
      <c r="G12343">
        <f t="shared" si="588"/>
        <v>2023</v>
      </c>
      <c r="H12343">
        <f t="shared" si="589"/>
        <v>563.31399999999996</v>
      </c>
    </row>
    <row r="12344" spans="1:8">
      <c r="A12344" s="77" t="s">
        <v>49</v>
      </c>
      <c r="B12344">
        <v>13095500</v>
      </c>
      <c r="C12344" s="23">
        <v>45123</v>
      </c>
      <c r="D12344">
        <v>284</v>
      </c>
      <c r="E12344" t="s">
        <v>50</v>
      </c>
      <c r="F12344">
        <f t="shared" si="587"/>
        <v>7</v>
      </c>
      <c r="G12344">
        <f t="shared" si="588"/>
        <v>2023</v>
      </c>
      <c r="H12344">
        <f t="shared" si="589"/>
        <v>563.31399999999996</v>
      </c>
    </row>
    <row r="12345" spans="1:8">
      <c r="A12345" s="77" t="s">
        <v>49</v>
      </c>
      <c r="B12345">
        <v>13095500</v>
      </c>
      <c r="C12345" s="23">
        <v>45124</v>
      </c>
      <c r="D12345">
        <v>284</v>
      </c>
      <c r="E12345" t="s">
        <v>50</v>
      </c>
      <c r="F12345">
        <f t="shared" si="587"/>
        <v>7</v>
      </c>
      <c r="G12345">
        <f t="shared" si="588"/>
        <v>2023</v>
      </c>
      <c r="H12345">
        <f t="shared" si="589"/>
        <v>563.31399999999996</v>
      </c>
    </row>
    <row r="12346" spans="1:8">
      <c r="A12346" s="77" t="s">
        <v>49</v>
      </c>
      <c r="B12346">
        <v>13095500</v>
      </c>
      <c r="C12346" s="23">
        <v>45125</v>
      </c>
      <c r="D12346">
        <v>284</v>
      </c>
      <c r="E12346" t="s">
        <v>50</v>
      </c>
      <c r="F12346">
        <f t="shared" si="587"/>
        <v>7</v>
      </c>
      <c r="G12346">
        <f t="shared" si="588"/>
        <v>2023</v>
      </c>
      <c r="H12346">
        <f t="shared" si="589"/>
        <v>563.31399999999996</v>
      </c>
    </row>
    <row r="12347" spans="1:8">
      <c r="A12347" s="77" t="s">
        <v>49</v>
      </c>
      <c r="B12347">
        <v>13095500</v>
      </c>
      <c r="C12347" s="23">
        <v>45126</v>
      </c>
      <c r="D12347">
        <v>284</v>
      </c>
      <c r="E12347" t="s">
        <v>50</v>
      </c>
      <c r="F12347">
        <f t="shared" si="587"/>
        <v>7</v>
      </c>
      <c r="G12347">
        <f t="shared" si="588"/>
        <v>2023</v>
      </c>
      <c r="H12347">
        <f t="shared" si="589"/>
        <v>563.31399999999996</v>
      </c>
    </row>
    <row r="12348" spans="1:8">
      <c r="A12348" s="77" t="s">
        <v>49</v>
      </c>
      <c r="B12348">
        <v>13095500</v>
      </c>
      <c r="C12348" s="23">
        <v>45127</v>
      </c>
      <c r="D12348">
        <v>284</v>
      </c>
      <c r="E12348" t="s">
        <v>50</v>
      </c>
      <c r="F12348">
        <f t="shared" si="587"/>
        <v>7</v>
      </c>
      <c r="G12348">
        <f t="shared" si="588"/>
        <v>2023</v>
      </c>
      <c r="H12348">
        <f t="shared" si="589"/>
        <v>563.31399999999996</v>
      </c>
    </row>
    <row r="12349" spans="1:8">
      <c r="A12349" s="77" t="s">
        <v>49</v>
      </c>
      <c r="B12349">
        <v>13095500</v>
      </c>
      <c r="C12349" s="23">
        <v>45128</v>
      </c>
      <c r="D12349">
        <v>284</v>
      </c>
      <c r="E12349" t="s">
        <v>50</v>
      </c>
      <c r="F12349">
        <f t="shared" si="587"/>
        <v>7</v>
      </c>
      <c r="G12349">
        <f t="shared" si="588"/>
        <v>2023</v>
      </c>
      <c r="H12349">
        <f t="shared" si="589"/>
        <v>563.31399999999996</v>
      </c>
    </row>
    <row r="12350" spans="1:8">
      <c r="A12350" s="77" t="s">
        <v>49</v>
      </c>
      <c r="B12350">
        <v>13095500</v>
      </c>
      <c r="C12350" s="23">
        <v>45129</v>
      </c>
      <c r="D12350">
        <v>284</v>
      </c>
      <c r="E12350" t="s">
        <v>50</v>
      </c>
      <c r="F12350">
        <f t="shared" si="587"/>
        <v>7</v>
      </c>
      <c r="G12350">
        <f t="shared" si="588"/>
        <v>2023</v>
      </c>
      <c r="H12350">
        <f t="shared" si="589"/>
        <v>563.31399999999996</v>
      </c>
    </row>
    <row r="12351" spans="1:8">
      <c r="A12351" s="77" t="s">
        <v>49</v>
      </c>
      <c r="B12351">
        <v>13095500</v>
      </c>
      <c r="C12351" s="23">
        <v>45130</v>
      </c>
      <c r="D12351">
        <v>284</v>
      </c>
      <c r="E12351" t="s">
        <v>50</v>
      </c>
      <c r="F12351">
        <f t="shared" si="587"/>
        <v>7</v>
      </c>
      <c r="G12351">
        <f t="shared" si="588"/>
        <v>2023</v>
      </c>
      <c r="H12351">
        <f t="shared" si="589"/>
        <v>563.31399999999996</v>
      </c>
    </row>
    <row r="12352" spans="1:8">
      <c r="A12352" s="77" t="s">
        <v>49</v>
      </c>
      <c r="B12352">
        <v>13095500</v>
      </c>
      <c r="C12352" s="23">
        <v>45131</v>
      </c>
      <c r="D12352">
        <v>284</v>
      </c>
      <c r="E12352" t="s">
        <v>50</v>
      </c>
      <c r="F12352">
        <f t="shared" si="587"/>
        <v>7</v>
      </c>
      <c r="G12352">
        <f t="shared" si="588"/>
        <v>2023</v>
      </c>
      <c r="H12352">
        <f t="shared" si="589"/>
        <v>563.31399999999996</v>
      </c>
    </row>
    <row r="12353" spans="1:8">
      <c r="A12353" s="77" t="s">
        <v>49</v>
      </c>
      <c r="B12353">
        <v>13095500</v>
      </c>
      <c r="C12353" s="23">
        <v>45132</v>
      </c>
      <c r="D12353">
        <v>284</v>
      </c>
      <c r="E12353" t="s">
        <v>50</v>
      </c>
      <c r="F12353">
        <f t="shared" si="587"/>
        <v>7</v>
      </c>
      <c r="G12353">
        <f t="shared" si="588"/>
        <v>2023</v>
      </c>
      <c r="H12353">
        <f t="shared" si="589"/>
        <v>563.31399999999996</v>
      </c>
    </row>
    <row r="12354" spans="1:8">
      <c r="A12354" s="77" t="s">
        <v>49</v>
      </c>
      <c r="B12354">
        <v>13095500</v>
      </c>
      <c r="C12354" s="23">
        <v>45133</v>
      </c>
      <c r="D12354">
        <v>284</v>
      </c>
      <c r="E12354" t="s">
        <v>50</v>
      </c>
      <c r="F12354">
        <f t="shared" si="587"/>
        <v>7</v>
      </c>
      <c r="G12354">
        <f t="shared" si="588"/>
        <v>2023</v>
      </c>
      <c r="H12354">
        <f t="shared" si="589"/>
        <v>563.31399999999996</v>
      </c>
    </row>
    <row r="12355" spans="1:8">
      <c r="A12355" s="77" t="s">
        <v>49</v>
      </c>
      <c r="B12355">
        <v>13095500</v>
      </c>
      <c r="C12355" s="23">
        <v>45134</v>
      </c>
      <c r="D12355">
        <v>285</v>
      </c>
      <c r="E12355" t="s">
        <v>50</v>
      </c>
      <c r="F12355">
        <f t="shared" si="587"/>
        <v>7</v>
      </c>
      <c r="G12355">
        <f t="shared" si="588"/>
        <v>2023</v>
      </c>
      <c r="H12355">
        <f t="shared" si="589"/>
        <v>565.29750000000001</v>
      </c>
    </row>
    <row r="12356" spans="1:8">
      <c r="A12356" s="77" t="s">
        <v>49</v>
      </c>
      <c r="B12356">
        <v>13095500</v>
      </c>
      <c r="C12356" s="23">
        <v>45135</v>
      </c>
      <c r="D12356">
        <v>285</v>
      </c>
      <c r="E12356" t="s">
        <v>50</v>
      </c>
      <c r="F12356">
        <f t="shared" si="587"/>
        <v>7</v>
      </c>
      <c r="G12356">
        <f t="shared" si="588"/>
        <v>2023</v>
      </c>
      <c r="H12356">
        <f t="shared" si="589"/>
        <v>565.29750000000001</v>
      </c>
    </row>
    <row r="12357" spans="1:8">
      <c r="A12357" s="77" t="s">
        <v>49</v>
      </c>
      <c r="B12357">
        <v>13095500</v>
      </c>
      <c r="C12357" s="23">
        <v>45136</v>
      </c>
      <c r="D12357">
        <v>285</v>
      </c>
      <c r="E12357" t="s">
        <v>50</v>
      </c>
      <c r="F12357">
        <f t="shared" si="587"/>
        <v>7</v>
      </c>
      <c r="G12357">
        <f t="shared" si="588"/>
        <v>2023</v>
      </c>
      <c r="H12357">
        <f t="shared" si="589"/>
        <v>565.29750000000001</v>
      </c>
    </row>
    <row r="12358" spans="1:8">
      <c r="A12358" s="77" t="s">
        <v>49</v>
      </c>
      <c r="B12358">
        <v>13095500</v>
      </c>
      <c r="C12358" s="23">
        <v>45137</v>
      </c>
      <c r="D12358">
        <v>285</v>
      </c>
      <c r="E12358" t="s">
        <v>50</v>
      </c>
      <c r="F12358">
        <f t="shared" si="587"/>
        <v>7</v>
      </c>
      <c r="G12358">
        <f t="shared" si="588"/>
        <v>2023</v>
      </c>
      <c r="H12358">
        <f t="shared" si="589"/>
        <v>565.29750000000001</v>
      </c>
    </row>
    <row r="12359" spans="1:8">
      <c r="A12359" s="77" t="s">
        <v>49</v>
      </c>
      <c r="B12359">
        <v>13095500</v>
      </c>
      <c r="C12359" s="23">
        <v>45138</v>
      </c>
      <c r="D12359">
        <v>285</v>
      </c>
      <c r="E12359" t="s">
        <v>50</v>
      </c>
      <c r="F12359">
        <f t="shared" si="587"/>
        <v>7</v>
      </c>
      <c r="G12359">
        <f t="shared" si="588"/>
        <v>2023</v>
      </c>
      <c r="H12359">
        <f t="shared" si="589"/>
        <v>565.29750000000001</v>
      </c>
    </row>
    <row r="12360" spans="1:8">
      <c r="A12360" s="77" t="s">
        <v>49</v>
      </c>
      <c r="B12360">
        <v>13095500</v>
      </c>
      <c r="C12360" s="23">
        <v>45139</v>
      </c>
      <c r="D12360">
        <v>285</v>
      </c>
      <c r="E12360" t="s">
        <v>50</v>
      </c>
      <c r="F12360">
        <f t="shared" si="587"/>
        <v>8</v>
      </c>
      <c r="G12360">
        <f t="shared" si="588"/>
        <v>2023</v>
      </c>
      <c r="H12360">
        <f t="shared" si="589"/>
        <v>565.29750000000001</v>
      </c>
    </row>
    <row r="12361" spans="1:8">
      <c r="A12361" s="77" t="s">
        <v>49</v>
      </c>
      <c r="B12361">
        <v>13095500</v>
      </c>
      <c r="C12361" s="23">
        <v>45140</v>
      </c>
      <c r="D12361">
        <v>285</v>
      </c>
      <c r="E12361" t="s">
        <v>50</v>
      </c>
      <c r="F12361">
        <f t="shared" si="587"/>
        <v>8</v>
      </c>
      <c r="G12361">
        <f t="shared" si="588"/>
        <v>2023</v>
      </c>
      <c r="H12361">
        <f t="shared" si="589"/>
        <v>565.29750000000001</v>
      </c>
    </row>
    <row r="12362" spans="1:8">
      <c r="A12362" s="77" t="s">
        <v>49</v>
      </c>
      <c r="B12362">
        <v>13095500</v>
      </c>
      <c r="C12362" s="23">
        <v>45141</v>
      </c>
      <c r="D12362">
        <v>285</v>
      </c>
      <c r="E12362" t="s">
        <v>50</v>
      </c>
      <c r="F12362">
        <f t="shared" si="587"/>
        <v>8</v>
      </c>
      <c r="G12362">
        <f t="shared" si="588"/>
        <v>2023</v>
      </c>
      <c r="H12362">
        <f t="shared" si="589"/>
        <v>565.29750000000001</v>
      </c>
    </row>
    <row r="12363" spans="1:8">
      <c r="A12363" s="77" t="s">
        <v>49</v>
      </c>
      <c r="B12363">
        <v>13095500</v>
      </c>
      <c r="C12363" s="23">
        <v>45142</v>
      </c>
      <c r="D12363">
        <v>285</v>
      </c>
      <c r="E12363" t="s">
        <v>50</v>
      </c>
      <c r="F12363">
        <f t="shared" si="587"/>
        <v>8</v>
      </c>
      <c r="G12363">
        <f t="shared" si="588"/>
        <v>2023</v>
      </c>
      <c r="H12363">
        <f t="shared" si="589"/>
        <v>565.29750000000001</v>
      </c>
    </row>
    <row r="12364" spans="1:8">
      <c r="A12364" s="77" t="s">
        <v>49</v>
      </c>
      <c r="B12364">
        <v>13095500</v>
      </c>
      <c r="C12364" s="23">
        <v>45143</v>
      </c>
      <c r="D12364">
        <v>286</v>
      </c>
      <c r="E12364" t="s">
        <v>50</v>
      </c>
      <c r="F12364">
        <f t="shared" si="587"/>
        <v>8</v>
      </c>
      <c r="G12364">
        <f t="shared" si="588"/>
        <v>2023</v>
      </c>
      <c r="H12364">
        <f t="shared" si="589"/>
        <v>567.28100000000006</v>
      </c>
    </row>
    <row r="12365" spans="1:8">
      <c r="A12365" s="77" t="s">
        <v>49</v>
      </c>
      <c r="B12365">
        <v>13095500</v>
      </c>
      <c r="C12365" s="23">
        <v>45144</v>
      </c>
      <c r="D12365">
        <v>286</v>
      </c>
      <c r="E12365" t="s">
        <v>50</v>
      </c>
      <c r="F12365">
        <f t="shared" si="587"/>
        <v>8</v>
      </c>
      <c r="G12365">
        <f t="shared" si="588"/>
        <v>2023</v>
      </c>
      <c r="H12365">
        <f t="shared" si="589"/>
        <v>567.28100000000006</v>
      </c>
    </row>
    <row r="12366" spans="1:8">
      <c r="A12366" s="77" t="s">
        <v>49</v>
      </c>
      <c r="B12366">
        <v>13095500</v>
      </c>
      <c r="C12366" s="23">
        <v>45145</v>
      </c>
      <c r="D12366">
        <v>286</v>
      </c>
      <c r="E12366" t="s">
        <v>50</v>
      </c>
      <c r="F12366">
        <f t="shared" ref="F12366:F12429" si="590">MONTH(C12366)</f>
        <v>8</v>
      </c>
      <c r="G12366">
        <f t="shared" ref="G12366:G12429" si="591">IF(F12366&gt;10,YEAR(C12366)+1,YEAR(C12366))</f>
        <v>2023</v>
      </c>
      <c r="H12366">
        <f t="shared" ref="H12366:H12429" si="592">D12366*1.9835</f>
        <v>567.28100000000006</v>
      </c>
    </row>
    <row r="12367" spans="1:8">
      <c r="A12367" s="77" t="s">
        <v>49</v>
      </c>
      <c r="B12367">
        <v>13095500</v>
      </c>
      <c r="C12367" s="23">
        <v>45146</v>
      </c>
      <c r="D12367">
        <v>286</v>
      </c>
      <c r="E12367" t="s">
        <v>50</v>
      </c>
      <c r="F12367">
        <f t="shared" si="590"/>
        <v>8</v>
      </c>
      <c r="G12367">
        <f t="shared" si="591"/>
        <v>2023</v>
      </c>
      <c r="H12367">
        <f t="shared" si="592"/>
        <v>567.28100000000006</v>
      </c>
    </row>
    <row r="12368" spans="1:8">
      <c r="A12368" s="77" t="s">
        <v>49</v>
      </c>
      <c r="B12368">
        <v>13095500</v>
      </c>
      <c r="C12368" s="23">
        <v>45147</v>
      </c>
      <c r="D12368">
        <v>286</v>
      </c>
      <c r="E12368" t="s">
        <v>50</v>
      </c>
      <c r="F12368">
        <f t="shared" si="590"/>
        <v>8</v>
      </c>
      <c r="G12368">
        <f t="shared" si="591"/>
        <v>2023</v>
      </c>
      <c r="H12368">
        <f t="shared" si="592"/>
        <v>567.28100000000006</v>
      </c>
    </row>
    <row r="12369" spans="1:8">
      <c r="A12369" s="77" t="s">
        <v>49</v>
      </c>
      <c r="B12369">
        <v>13095500</v>
      </c>
      <c r="C12369" s="23">
        <v>45148</v>
      </c>
      <c r="D12369">
        <v>286</v>
      </c>
      <c r="E12369" t="s">
        <v>50</v>
      </c>
      <c r="F12369">
        <f t="shared" si="590"/>
        <v>8</v>
      </c>
      <c r="G12369">
        <f t="shared" si="591"/>
        <v>2023</v>
      </c>
      <c r="H12369">
        <f t="shared" si="592"/>
        <v>567.28100000000006</v>
      </c>
    </row>
    <row r="12370" spans="1:8">
      <c r="A12370" s="77" t="s">
        <v>49</v>
      </c>
      <c r="B12370">
        <v>13095500</v>
      </c>
      <c r="C12370" s="23">
        <v>45149</v>
      </c>
      <c r="D12370">
        <v>287</v>
      </c>
      <c r="E12370" t="s">
        <v>50</v>
      </c>
      <c r="F12370">
        <f t="shared" si="590"/>
        <v>8</v>
      </c>
      <c r="G12370">
        <f t="shared" si="591"/>
        <v>2023</v>
      </c>
      <c r="H12370">
        <f t="shared" si="592"/>
        <v>569.2645</v>
      </c>
    </row>
    <row r="12371" spans="1:8">
      <c r="A12371" s="77" t="s">
        <v>49</v>
      </c>
      <c r="B12371">
        <v>13095500</v>
      </c>
      <c r="C12371" s="23">
        <v>45150</v>
      </c>
      <c r="D12371">
        <v>287</v>
      </c>
      <c r="E12371" t="s">
        <v>50</v>
      </c>
      <c r="F12371">
        <f t="shared" si="590"/>
        <v>8</v>
      </c>
      <c r="G12371">
        <f t="shared" si="591"/>
        <v>2023</v>
      </c>
      <c r="H12371">
        <f t="shared" si="592"/>
        <v>569.2645</v>
      </c>
    </row>
    <row r="12372" spans="1:8">
      <c r="A12372" s="77" t="s">
        <v>49</v>
      </c>
      <c r="B12372">
        <v>13095500</v>
      </c>
      <c r="C12372" s="23">
        <v>45151</v>
      </c>
      <c r="D12372">
        <v>287</v>
      </c>
      <c r="E12372" t="s">
        <v>50</v>
      </c>
      <c r="F12372">
        <f t="shared" si="590"/>
        <v>8</v>
      </c>
      <c r="G12372">
        <f t="shared" si="591"/>
        <v>2023</v>
      </c>
      <c r="H12372">
        <f t="shared" si="592"/>
        <v>569.2645</v>
      </c>
    </row>
    <row r="12373" spans="1:8">
      <c r="A12373" s="77" t="s">
        <v>49</v>
      </c>
      <c r="B12373">
        <v>13095500</v>
      </c>
      <c r="C12373" s="23">
        <v>45152</v>
      </c>
      <c r="D12373">
        <v>287</v>
      </c>
      <c r="E12373" t="s">
        <v>50</v>
      </c>
      <c r="F12373">
        <f t="shared" si="590"/>
        <v>8</v>
      </c>
      <c r="G12373">
        <f t="shared" si="591"/>
        <v>2023</v>
      </c>
      <c r="H12373">
        <f t="shared" si="592"/>
        <v>569.2645</v>
      </c>
    </row>
    <row r="12374" spans="1:8">
      <c r="A12374" s="77" t="s">
        <v>49</v>
      </c>
      <c r="B12374">
        <v>13095500</v>
      </c>
      <c r="C12374" s="23">
        <v>45153</v>
      </c>
      <c r="D12374">
        <v>288</v>
      </c>
      <c r="E12374" t="s">
        <v>50</v>
      </c>
      <c r="F12374">
        <f t="shared" si="590"/>
        <v>8</v>
      </c>
      <c r="G12374">
        <f t="shared" si="591"/>
        <v>2023</v>
      </c>
      <c r="H12374">
        <f t="shared" si="592"/>
        <v>571.24800000000005</v>
      </c>
    </row>
    <row r="12375" spans="1:8">
      <c r="A12375" s="77" t="s">
        <v>49</v>
      </c>
      <c r="B12375">
        <v>13095500</v>
      </c>
      <c r="C12375" s="23">
        <v>45154</v>
      </c>
      <c r="D12375">
        <v>289</v>
      </c>
      <c r="E12375" t="s">
        <v>50</v>
      </c>
      <c r="F12375">
        <f t="shared" si="590"/>
        <v>8</v>
      </c>
      <c r="G12375">
        <f t="shared" si="591"/>
        <v>2023</v>
      </c>
      <c r="H12375">
        <f t="shared" si="592"/>
        <v>573.23149999999998</v>
      </c>
    </row>
    <row r="12376" spans="1:8">
      <c r="A12376" s="77" t="s">
        <v>49</v>
      </c>
      <c r="B12376">
        <v>13095500</v>
      </c>
      <c r="C12376" s="23">
        <v>45155</v>
      </c>
      <c r="D12376">
        <v>290</v>
      </c>
      <c r="E12376" t="s">
        <v>50</v>
      </c>
      <c r="F12376">
        <f t="shared" si="590"/>
        <v>8</v>
      </c>
      <c r="G12376">
        <f t="shared" si="591"/>
        <v>2023</v>
      </c>
      <c r="H12376">
        <f t="shared" si="592"/>
        <v>575.21500000000003</v>
      </c>
    </row>
    <row r="12377" spans="1:8">
      <c r="A12377" s="77" t="s">
        <v>49</v>
      </c>
      <c r="B12377">
        <v>13095500</v>
      </c>
      <c r="C12377" s="23">
        <v>45156</v>
      </c>
      <c r="D12377">
        <v>290</v>
      </c>
      <c r="E12377" t="s">
        <v>50</v>
      </c>
      <c r="F12377">
        <f t="shared" si="590"/>
        <v>8</v>
      </c>
      <c r="G12377">
        <f t="shared" si="591"/>
        <v>2023</v>
      </c>
      <c r="H12377">
        <f t="shared" si="592"/>
        <v>575.21500000000003</v>
      </c>
    </row>
    <row r="12378" spans="1:8">
      <c r="A12378" s="77" t="s">
        <v>49</v>
      </c>
      <c r="B12378">
        <v>13095500</v>
      </c>
      <c r="C12378" s="23">
        <v>45157</v>
      </c>
      <c r="D12378">
        <v>291</v>
      </c>
      <c r="E12378" t="s">
        <v>50</v>
      </c>
      <c r="F12378">
        <f t="shared" si="590"/>
        <v>8</v>
      </c>
      <c r="G12378">
        <f t="shared" si="591"/>
        <v>2023</v>
      </c>
      <c r="H12378">
        <f t="shared" si="592"/>
        <v>577.19849999999997</v>
      </c>
    </row>
    <row r="12379" spans="1:8">
      <c r="A12379" s="77" t="s">
        <v>49</v>
      </c>
      <c r="B12379">
        <v>13095500</v>
      </c>
      <c r="C12379" s="23">
        <v>45158</v>
      </c>
      <c r="D12379">
        <v>290</v>
      </c>
      <c r="E12379" t="s">
        <v>50</v>
      </c>
      <c r="F12379">
        <f t="shared" si="590"/>
        <v>8</v>
      </c>
      <c r="G12379">
        <f t="shared" si="591"/>
        <v>2023</v>
      </c>
      <c r="H12379">
        <f t="shared" si="592"/>
        <v>575.21500000000003</v>
      </c>
    </row>
    <row r="12380" spans="1:8">
      <c r="A12380" s="77" t="s">
        <v>49</v>
      </c>
      <c r="B12380">
        <v>13095500</v>
      </c>
      <c r="C12380" s="23">
        <v>45159</v>
      </c>
      <c r="D12380">
        <v>291</v>
      </c>
      <c r="E12380" t="s">
        <v>50</v>
      </c>
      <c r="F12380">
        <f t="shared" si="590"/>
        <v>8</v>
      </c>
      <c r="G12380">
        <f t="shared" si="591"/>
        <v>2023</v>
      </c>
      <c r="H12380">
        <f t="shared" si="592"/>
        <v>577.19849999999997</v>
      </c>
    </row>
    <row r="12381" spans="1:8">
      <c r="A12381" s="77" t="s">
        <v>49</v>
      </c>
      <c r="B12381">
        <v>13095500</v>
      </c>
      <c r="C12381" s="23">
        <v>45160</v>
      </c>
      <c r="D12381">
        <v>292</v>
      </c>
      <c r="E12381" t="s">
        <v>50</v>
      </c>
      <c r="F12381">
        <f t="shared" si="590"/>
        <v>8</v>
      </c>
      <c r="G12381">
        <f t="shared" si="591"/>
        <v>2023</v>
      </c>
      <c r="H12381">
        <f t="shared" si="592"/>
        <v>579.18200000000002</v>
      </c>
    </row>
    <row r="12382" spans="1:8">
      <c r="A12382" s="77" t="s">
        <v>49</v>
      </c>
      <c r="B12382">
        <v>13095500</v>
      </c>
      <c r="C12382" s="23">
        <v>45161</v>
      </c>
      <c r="D12382">
        <v>293</v>
      </c>
      <c r="E12382" t="s">
        <v>50</v>
      </c>
      <c r="F12382">
        <f t="shared" si="590"/>
        <v>8</v>
      </c>
      <c r="G12382">
        <f t="shared" si="591"/>
        <v>2023</v>
      </c>
      <c r="H12382">
        <f t="shared" si="592"/>
        <v>581.16550000000007</v>
      </c>
    </row>
    <row r="12383" spans="1:8">
      <c r="A12383" s="77" t="s">
        <v>49</v>
      </c>
      <c r="B12383">
        <v>13095500</v>
      </c>
      <c r="C12383" s="23">
        <v>45162</v>
      </c>
      <c r="D12383">
        <v>293</v>
      </c>
      <c r="E12383" t="s">
        <v>50</v>
      </c>
      <c r="F12383">
        <f t="shared" si="590"/>
        <v>8</v>
      </c>
      <c r="G12383">
        <f t="shared" si="591"/>
        <v>2023</v>
      </c>
      <c r="H12383">
        <f t="shared" si="592"/>
        <v>581.16550000000007</v>
      </c>
    </row>
    <row r="12384" spans="1:8">
      <c r="A12384" s="77" t="s">
        <v>49</v>
      </c>
      <c r="B12384">
        <v>13095500</v>
      </c>
      <c r="C12384" s="23">
        <v>45163</v>
      </c>
      <c r="D12384">
        <v>293</v>
      </c>
      <c r="E12384" t="s">
        <v>50</v>
      </c>
      <c r="F12384">
        <f t="shared" si="590"/>
        <v>8</v>
      </c>
      <c r="G12384">
        <f t="shared" si="591"/>
        <v>2023</v>
      </c>
      <c r="H12384">
        <f t="shared" si="592"/>
        <v>581.16550000000007</v>
      </c>
    </row>
    <row r="12385" spans="1:8">
      <c r="A12385" s="77" t="s">
        <v>49</v>
      </c>
      <c r="B12385">
        <v>13095500</v>
      </c>
      <c r="C12385" s="23">
        <v>45164</v>
      </c>
      <c r="D12385">
        <v>293</v>
      </c>
      <c r="E12385" t="s">
        <v>50</v>
      </c>
      <c r="F12385">
        <f t="shared" si="590"/>
        <v>8</v>
      </c>
      <c r="G12385">
        <f t="shared" si="591"/>
        <v>2023</v>
      </c>
      <c r="H12385">
        <f t="shared" si="592"/>
        <v>581.16550000000007</v>
      </c>
    </row>
    <row r="12386" spans="1:8">
      <c r="A12386" s="77" t="s">
        <v>49</v>
      </c>
      <c r="B12386">
        <v>13095500</v>
      </c>
      <c r="C12386" s="23">
        <v>45165</v>
      </c>
      <c r="D12386">
        <v>293</v>
      </c>
      <c r="E12386" t="s">
        <v>50</v>
      </c>
      <c r="F12386">
        <f t="shared" si="590"/>
        <v>8</v>
      </c>
      <c r="G12386">
        <f t="shared" si="591"/>
        <v>2023</v>
      </c>
      <c r="H12386">
        <f t="shared" si="592"/>
        <v>581.16550000000007</v>
      </c>
    </row>
    <row r="12387" spans="1:8">
      <c r="A12387" s="77" t="s">
        <v>49</v>
      </c>
      <c r="B12387">
        <v>13095500</v>
      </c>
      <c r="C12387" s="23">
        <v>45166</v>
      </c>
      <c r="D12387">
        <v>293</v>
      </c>
      <c r="E12387" t="s">
        <v>50</v>
      </c>
      <c r="F12387">
        <f t="shared" si="590"/>
        <v>8</v>
      </c>
      <c r="G12387">
        <f t="shared" si="591"/>
        <v>2023</v>
      </c>
      <c r="H12387">
        <f t="shared" si="592"/>
        <v>581.16550000000007</v>
      </c>
    </row>
    <row r="12388" spans="1:8">
      <c r="A12388" s="77" t="s">
        <v>49</v>
      </c>
      <c r="B12388">
        <v>13095500</v>
      </c>
      <c r="C12388" s="23">
        <v>45167</v>
      </c>
      <c r="D12388">
        <v>295</v>
      </c>
      <c r="E12388" t="s">
        <v>50</v>
      </c>
      <c r="F12388">
        <f t="shared" si="590"/>
        <v>8</v>
      </c>
      <c r="G12388">
        <f t="shared" si="591"/>
        <v>2023</v>
      </c>
      <c r="H12388">
        <f t="shared" si="592"/>
        <v>585.13250000000005</v>
      </c>
    </row>
    <row r="12389" spans="1:8">
      <c r="A12389" s="77" t="s">
        <v>49</v>
      </c>
      <c r="B12389">
        <v>13095500</v>
      </c>
      <c r="C12389" s="23">
        <v>45168</v>
      </c>
      <c r="D12389">
        <v>296</v>
      </c>
      <c r="E12389" t="s">
        <v>50</v>
      </c>
      <c r="F12389">
        <f t="shared" si="590"/>
        <v>8</v>
      </c>
      <c r="G12389">
        <f t="shared" si="591"/>
        <v>2023</v>
      </c>
      <c r="H12389">
        <f t="shared" si="592"/>
        <v>587.11599999999999</v>
      </c>
    </row>
    <row r="12390" spans="1:8">
      <c r="A12390" s="77" t="s">
        <v>49</v>
      </c>
      <c r="B12390">
        <v>13095500</v>
      </c>
      <c r="C12390" s="23">
        <v>45169</v>
      </c>
      <c r="D12390">
        <v>297</v>
      </c>
      <c r="E12390" t="s">
        <v>50</v>
      </c>
      <c r="F12390">
        <f t="shared" si="590"/>
        <v>8</v>
      </c>
      <c r="G12390">
        <f t="shared" si="591"/>
        <v>2023</v>
      </c>
      <c r="H12390">
        <f t="shared" si="592"/>
        <v>589.09950000000003</v>
      </c>
    </row>
    <row r="12391" spans="1:8">
      <c r="A12391" s="77" t="s">
        <v>49</v>
      </c>
      <c r="B12391">
        <v>13095500</v>
      </c>
      <c r="C12391" s="23">
        <v>45170</v>
      </c>
      <c r="D12391">
        <v>298</v>
      </c>
      <c r="E12391" t="s">
        <v>50</v>
      </c>
      <c r="F12391">
        <f t="shared" si="590"/>
        <v>9</v>
      </c>
      <c r="G12391">
        <f t="shared" si="591"/>
        <v>2023</v>
      </c>
      <c r="H12391">
        <f t="shared" si="592"/>
        <v>591.08299999999997</v>
      </c>
    </row>
    <row r="12392" spans="1:8">
      <c r="A12392" s="77" t="s">
        <v>49</v>
      </c>
      <c r="B12392">
        <v>13095500</v>
      </c>
      <c r="C12392" s="23">
        <v>45171</v>
      </c>
      <c r="D12392">
        <v>298</v>
      </c>
      <c r="E12392" t="s">
        <v>50</v>
      </c>
      <c r="F12392">
        <f t="shared" si="590"/>
        <v>9</v>
      </c>
      <c r="G12392">
        <f t="shared" si="591"/>
        <v>2023</v>
      </c>
      <c r="H12392">
        <f t="shared" si="592"/>
        <v>591.08299999999997</v>
      </c>
    </row>
    <row r="12393" spans="1:8">
      <c r="A12393" s="77" t="s">
        <v>49</v>
      </c>
      <c r="B12393">
        <v>13095500</v>
      </c>
      <c r="C12393" s="23">
        <v>45172</v>
      </c>
      <c r="D12393">
        <v>299</v>
      </c>
      <c r="E12393" t="s">
        <v>50</v>
      </c>
      <c r="F12393">
        <f t="shared" si="590"/>
        <v>9</v>
      </c>
      <c r="G12393">
        <f t="shared" si="591"/>
        <v>2023</v>
      </c>
      <c r="H12393">
        <f t="shared" si="592"/>
        <v>593.06650000000002</v>
      </c>
    </row>
    <row r="12394" spans="1:8">
      <c r="A12394" s="77" t="s">
        <v>49</v>
      </c>
      <c r="B12394">
        <v>13095500</v>
      </c>
      <c r="C12394" s="23">
        <v>45173</v>
      </c>
      <c r="D12394">
        <v>301</v>
      </c>
      <c r="E12394" t="s">
        <v>50</v>
      </c>
      <c r="F12394">
        <f t="shared" si="590"/>
        <v>9</v>
      </c>
      <c r="G12394">
        <f t="shared" si="591"/>
        <v>2023</v>
      </c>
      <c r="H12394">
        <f t="shared" si="592"/>
        <v>597.0335</v>
      </c>
    </row>
    <row r="12395" spans="1:8">
      <c r="A12395" s="77" t="s">
        <v>49</v>
      </c>
      <c r="B12395">
        <v>13095500</v>
      </c>
      <c r="C12395" s="23">
        <v>45174</v>
      </c>
      <c r="D12395">
        <v>301</v>
      </c>
      <c r="E12395" t="s">
        <v>50</v>
      </c>
      <c r="F12395">
        <f t="shared" si="590"/>
        <v>9</v>
      </c>
      <c r="G12395">
        <f t="shared" si="591"/>
        <v>2023</v>
      </c>
      <c r="H12395">
        <f t="shared" si="592"/>
        <v>597.0335</v>
      </c>
    </row>
    <row r="12396" spans="1:8">
      <c r="A12396" s="77" t="s">
        <v>49</v>
      </c>
      <c r="B12396">
        <v>13095500</v>
      </c>
      <c r="C12396" s="23">
        <v>45175</v>
      </c>
      <c r="D12396">
        <v>302</v>
      </c>
      <c r="E12396" t="s">
        <v>50</v>
      </c>
      <c r="F12396">
        <f t="shared" si="590"/>
        <v>9</v>
      </c>
      <c r="G12396">
        <f t="shared" si="591"/>
        <v>2023</v>
      </c>
      <c r="H12396">
        <f t="shared" si="592"/>
        <v>599.01700000000005</v>
      </c>
    </row>
    <row r="12397" spans="1:8">
      <c r="A12397" s="77" t="s">
        <v>49</v>
      </c>
      <c r="B12397">
        <v>13095500</v>
      </c>
      <c r="C12397" s="23">
        <v>45176</v>
      </c>
      <c r="D12397">
        <v>302</v>
      </c>
      <c r="E12397" t="s">
        <v>50</v>
      </c>
      <c r="F12397">
        <f t="shared" si="590"/>
        <v>9</v>
      </c>
      <c r="G12397">
        <f t="shared" si="591"/>
        <v>2023</v>
      </c>
      <c r="H12397">
        <f t="shared" si="592"/>
        <v>599.01700000000005</v>
      </c>
    </row>
    <row r="12398" spans="1:8">
      <c r="A12398" s="77" t="s">
        <v>49</v>
      </c>
      <c r="B12398">
        <v>13095500</v>
      </c>
      <c r="C12398" s="23">
        <v>45177</v>
      </c>
      <c r="D12398">
        <v>303</v>
      </c>
      <c r="E12398" t="s">
        <v>50</v>
      </c>
      <c r="F12398">
        <f t="shared" si="590"/>
        <v>9</v>
      </c>
      <c r="G12398">
        <f t="shared" si="591"/>
        <v>2023</v>
      </c>
      <c r="H12398">
        <f t="shared" si="592"/>
        <v>601.00049999999999</v>
      </c>
    </row>
    <row r="12399" spans="1:8">
      <c r="A12399" s="77" t="s">
        <v>49</v>
      </c>
      <c r="B12399">
        <v>13095500</v>
      </c>
      <c r="C12399" s="23">
        <v>45178</v>
      </c>
      <c r="D12399">
        <v>303</v>
      </c>
      <c r="E12399" t="s">
        <v>50</v>
      </c>
      <c r="F12399">
        <f t="shared" si="590"/>
        <v>9</v>
      </c>
      <c r="G12399">
        <f t="shared" si="591"/>
        <v>2023</v>
      </c>
      <c r="H12399">
        <f t="shared" si="592"/>
        <v>601.00049999999999</v>
      </c>
    </row>
    <row r="12400" spans="1:8">
      <c r="A12400" s="77" t="s">
        <v>49</v>
      </c>
      <c r="B12400">
        <v>13095500</v>
      </c>
      <c r="C12400" s="23">
        <v>45179</v>
      </c>
      <c r="D12400">
        <v>303</v>
      </c>
      <c r="E12400" t="s">
        <v>50</v>
      </c>
      <c r="F12400">
        <f t="shared" si="590"/>
        <v>9</v>
      </c>
      <c r="G12400">
        <f t="shared" si="591"/>
        <v>2023</v>
      </c>
      <c r="H12400">
        <f t="shared" si="592"/>
        <v>601.00049999999999</v>
      </c>
    </row>
    <row r="12401" spans="1:8">
      <c r="A12401" s="77" t="s">
        <v>49</v>
      </c>
      <c r="B12401">
        <v>13095500</v>
      </c>
      <c r="C12401" s="23">
        <v>45180</v>
      </c>
      <c r="D12401">
        <v>304</v>
      </c>
      <c r="E12401" t="s">
        <v>50</v>
      </c>
      <c r="F12401">
        <f t="shared" si="590"/>
        <v>9</v>
      </c>
      <c r="G12401">
        <f t="shared" si="591"/>
        <v>2023</v>
      </c>
      <c r="H12401">
        <f t="shared" si="592"/>
        <v>602.98400000000004</v>
      </c>
    </row>
    <row r="12402" spans="1:8">
      <c r="A12402" s="77" t="s">
        <v>49</v>
      </c>
      <c r="B12402">
        <v>13095500</v>
      </c>
      <c r="C12402" s="23">
        <v>45181</v>
      </c>
      <c r="D12402">
        <v>305</v>
      </c>
      <c r="E12402" t="s">
        <v>50</v>
      </c>
      <c r="F12402">
        <f t="shared" si="590"/>
        <v>9</v>
      </c>
      <c r="G12402">
        <f t="shared" si="591"/>
        <v>2023</v>
      </c>
      <c r="H12402">
        <f t="shared" si="592"/>
        <v>604.96749999999997</v>
      </c>
    </row>
    <row r="12403" spans="1:8">
      <c r="A12403" s="77" t="s">
        <v>49</v>
      </c>
      <c r="B12403">
        <v>13095500</v>
      </c>
      <c r="C12403" s="23">
        <v>45182</v>
      </c>
      <c r="D12403">
        <v>305</v>
      </c>
      <c r="E12403" t="s">
        <v>50</v>
      </c>
      <c r="F12403">
        <f t="shared" si="590"/>
        <v>9</v>
      </c>
      <c r="G12403">
        <f t="shared" si="591"/>
        <v>2023</v>
      </c>
      <c r="H12403">
        <f t="shared" si="592"/>
        <v>604.96749999999997</v>
      </c>
    </row>
    <row r="12404" spans="1:8">
      <c r="A12404" s="77" t="s">
        <v>49</v>
      </c>
      <c r="B12404">
        <v>13095500</v>
      </c>
      <c r="C12404" s="23">
        <v>45183</v>
      </c>
      <c r="D12404">
        <v>306</v>
      </c>
      <c r="E12404" t="s">
        <v>50</v>
      </c>
      <c r="F12404">
        <f t="shared" si="590"/>
        <v>9</v>
      </c>
      <c r="G12404">
        <f t="shared" si="591"/>
        <v>2023</v>
      </c>
      <c r="H12404">
        <f t="shared" si="592"/>
        <v>606.95100000000002</v>
      </c>
    </row>
    <row r="12405" spans="1:8">
      <c r="A12405" s="77" t="s">
        <v>49</v>
      </c>
      <c r="B12405">
        <v>13095500</v>
      </c>
      <c r="C12405" s="23">
        <v>45184</v>
      </c>
      <c r="D12405">
        <v>306</v>
      </c>
      <c r="E12405" t="s">
        <v>50</v>
      </c>
      <c r="F12405">
        <f t="shared" si="590"/>
        <v>9</v>
      </c>
      <c r="G12405">
        <f t="shared" si="591"/>
        <v>2023</v>
      </c>
      <c r="H12405">
        <f t="shared" si="592"/>
        <v>606.95100000000002</v>
      </c>
    </row>
    <row r="12406" spans="1:8">
      <c r="A12406" s="77" t="s">
        <v>49</v>
      </c>
      <c r="B12406">
        <v>13095500</v>
      </c>
      <c r="C12406" s="23">
        <v>45185</v>
      </c>
      <c r="D12406">
        <v>306</v>
      </c>
      <c r="E12406" t="s">
        <v>50</v>
      </c>
      <c r="F12406">
        <f t="shared" si="590"/>
        <v>9</v>
      </c>
      <c r="G12406">
        <f t="shared" si="591"/>
        <v>2023</v>
      </c>
      <c r="H12406">
        <f t="shared" si="592"/>
        <v>606.95100000000002</v>
      </c>
    </row>
    <row r="12407" spans="1:8">
      <c r="A12407" s="77" t="s">
        <v>49</v>
      </c>
      <c r="B12407">
        <v>13095500</v>
      </c>
      <c r="C12407" s="23">
        <v>45186</v>
      </c>
      <c r="D12407">
        <v>306</v>
      </c>
      <c r="E12407" t="s">
        <v>50</v>
      </c>
      <c r="F12407">
        <f t="shared" si="590"/>
        <v>9</v>
      </c>
      <c r="G12407">
        <f t="shared" si="591"/>
        <v>2023</v>
      </c>
      <c r="H12407">
        <f t="shared" si="592"/>
        <v>606.95100000000002</v>
      </c>
    </row>
    <row r="12408" spans="1:8">
      <c r="A12408" s="77" t="s">
        <v>49</v>
      </c>
      <c r="B12408">
        <v>13095500</v>
      </c>
      <c r="C12408" s="23">
        <v>45187</v>
      </c>
      <c r="D12408">
        <v>307</v>
      </c>
      <c r="E12408" t="s">
        <v>50</v>
      </c>
      <c r="F12408">
        <f t="shared" si="590"/>
        <v>9</v>
      </c>
      <c r="G12408">
        <f t="shared" si="591"/>
        <v>2023</v>
      </c>
      <c r="H12408">
        <f t="shared" si="592"/>
        <v>608.93449999999996</v>
      </c>
    </row>
    <row r="12409" spans="1:8">
      <c r="A12409" s="77" t="s">
        <v>49</v>
      </c>
      <c r="B12409">
        <v>13095500</v>
      </c>
      <c r="C12409" s="23">
        <v>45188</v>
      </c>
      <c r="D12409">
        <v>308</v>
      </c>
      <c r="E12409" t="s">
        <v>50</v>
      </c>
      <c r="F12409">
        <f t="shared" si="590"/>
        <v>9</v>
      </c>
      <c r="G12409">
        <f t="shared" si="591"/>
        <v>2023</v>
      </c>
      <c r="H12409">
        <f t="shared" si="592"/>
        <v>610.91800000000001</v>
      </c>
    </row>
    <row r="12410" spans="1:8">
      <c r="A12410" s="77" t="s">
        <v>49</v>
      </c>
      <c r="B12410">
        <v>13095500</v>
      </c>
      <c r="C12410" s="23">
        <v>45189</v>
      </c>
      <c r="D12410">
        <v>308</v>
      </c>
      <c r="E12410" t="s">
        <v>50</v>
      </c>
      <c r="F12410">
        <f t="shared" si="590"/>
        <v>9</v>
      </c>
      <c r="G12410">
        <f t="shared" si="591"/>
        <v>2023</v>
      </c>
      <c r="H12410">
        <f t="shared" si="592"/>
        <v>610.91800000000001</v>
      </c>
    </row>
    <row r="12411" spans="1:8">
      <c r="A12411" s="77" t="s">
        <v>49</v>
      </c>
      <c r="B12411">
        <v>13095500</v>
      </c>
      <c r="C12411" s="23">
        <v>45190</v>
      </c>
      <c r="D12411">
        <v>309</v>
      </c>
      <c r="E12411" t="s">
        <v>50</v>
      </c>
      <c r="F12411">
        <f t="shared" si="590"/>
        <v>9</v>
      </c>
      <c r="G12411">
        <f t="shared" si="591"/>
        <v>2023</v>
      </c>
      <c r="H12411">
        <f t="shared" si="592"/>
        <v>612.90150000000006</v>
      </c>
    </row>
    <row r="12412" spans="1:8">
      <c r="A12412" s="77" t="s">
        <v>49</v>
      </c>
      <c r="B12412">
        <v>13095500</v>
      </c>
      <c r="C12412" s="23">
        <v>45191</v>
      </c>
      <c r="D12412">
        <v>310</v>
      </c>
      <c r="E12412" t="s">
        <v>50</v>
      </c>
      <c r="F12412">
        <f t="shared" si="590"/>
        <v>9</v>
      </c>
      <c r="G12412">
        <f t="shared" si="591"/>
        <v>2023</v>
      </c>
      <c r="H12412">
        <f t="shared" si="592"/>
        <v>614.88499999999999</v>
      </c>
    </row>
    <row r="12413" spans="1:8">
      <c r="A12413" s="77" t="s">
        <v>49</v>
      </c>
      <c r="B12413">
        <v>13095500</v>
      </c>
      <c r="C12413" s="23">
        <v>45192</v>
      </c>
      <c r="D12413">
        <v>310</v>
      </c>
      <c r="E12413" t="s">
        <v>50</v>
      </c>
      <c r="F12413">
        <f t="shared" si="590"/>
        <v>9</v>
      </c>
      <c r="G12413">
        <f t="shared" si="591"/>
        <v>2023</v>
      </c>
      <c r="H12413">
        <f t="shared" si="592"/>
        <v>614.88499999999999</v>
      </c>
    </row>
    <row r="12414" spans="1:8">
      <c r="A12414" s="77" t="s">
        <v>49</v>
      </c>
      <c r="B12414">
        <v>13095500</v>
      </c>
      <c r="C12414" s="23">
        <v>45193</v>
      </c>
      <c r="D12414">
        <v>311</v>
      </c>
      <c r="E12414" t="s">
        <v>50</v>
      </c>
      <c r="F12414">
        <f t="shared" si="590"/>
        <v>9</v>
      </c>
      <c r="G12414">
        <f t="shared" si="591"/>
        <v>2023</v>
      </c>
      <c r="H12414">
        <f t="shared" si="592"/>
        <v>616.86850000000004</v>
      </c>
    </row>
    <row r="12415" spans="1:8">
      <c r="A12415" s="77" t="s">
        <v>49</v>
      </c>
      <c r="B12415">
        <v>13095500</v>
      </c>
      <c r="C12415" s="23">
        <v>45194</v>
      </c>
      <c r="D12415">
        <v>311</v>
      </c>
      <c r="E12415" t="s">
        <v>50</v>
      </c>
      <c r="F12415">
        <f t="shared" si="590"/>
        <v>9</v>
      </c>
      <c r="G12415">
        <f t="shared" si="591"/>
        <v>2023</v>
      </c>
      <c r="H12415">
        <f t="shared" si="592"/>
        <v>616.86850000000004</v>
      </c>
    </row>
    <row r="12416" spans="1:8">
      <c r="A12416" s="77" t="s">
        <v>49</v>
      </c>
      <c r="B12416">
        <v>13095500</v>
      </c>
      <c r="C12416" s="23">
        <v>45195</v>
      </c>
      <c r="D12416">
        <v>312</v>
      </c>
      <c r="E12416" t="s">
        <v>50</v>
      </c>
      <c r="F12416">
        <f t="shared" si="590"/>
        <v>9</v>
      </c>
      <c r="G12416">
        <f t="shared" si="591"/>
        <v>2023</v>
      </c>
      <c r="H12416">
        <f t="shared" si="592"/>
        <v>618.85199999999998</v>
      </c>
    </row>
    <row r="12417" spans="1:8">
      <c r="A12417" s="77" t="s">
        <v>49</v>
      </c>
      <c r="B12417">
        <v>13095500</v>
      </c>
      <c r="C12417" s="23">
        <v>45196</v>
      </c>
      <c r="D12417">
        <v>312</v>
      </c>
      <c r="E12417" t="s">
        <v>50</v>
      </c>
      <c r="F12417">
        <f t="shared" si="590"/>
        <v>9</v>
      </c>
      <c r="G12417">
        <f t="shared" si="591"/>
        <v>2023</v>
      </c>
      <c r="H12417">
        <f t="shared" si="592"/>
        <v>618.85199999999998</v>
      </c>
    </row>
    <row r="12418" spans="1:8">
      <c r="A12418" s="77" t="s">
        <v>49</v>
      </c>
      <c r="B12418">
        <v>13095500</v>
      </c>
      <c r="C12418" s="23">
        <v>45197</v>
      </c>
      <c r="D12418">
        <v>313</v>
      </c>
      <c r="E12418" t="s">
        <v>50</v>
      </c>
      <c r="F12418">
        <f t="shared" si="590"/>
        <v>9</v>
      </c>
      <c r="G12418">
        <f t="shared" si="591"/>
        <v>2023</v>
      </c>
      <c r="H12418">
        <f t="shared" si="592"/>
        <v>620.83550000000002</v>
      </c>
    </row>
    <row r="12419" spans="1:8">
      <c r="A12419" s="77" t="s">
        <v>49</v>
      </c>
      <c r="B12419">
        <v>13095500</v>
      </c>
      <c r="C12419" s="23">
        <v>45198</v>
      </c>
      <c r="D12419">
        <v>314</v>
      </c>
      <c r="E12419" t="s">
        <v>50</v>
      </c>
      <c r="F12419">
        <f t="shared" si="590"/>
        <v>9</v>
      </c>
      <c r="G12419">
        <f t="shared" si="591"/>
        <v>2023</v>
      </c>
      <c r="H12419">
        <f t="shared" si="592"/>
        <v>622.81899999999996</v>
      </c>
    </row>
    <row r="12420" spans="1:8">
      <c r="A12420" s="77" t="s">
        <v>49</v>
      </c>
      <c r="B12420">
        <v>13095500</v>
      </c>
      <c r="C12420" s="23">
        <v>45199</v>
      </c>
      <c r="D12420">
        <v>315</v>
      </c>
      <c r="E12420" t="s">
        <v>50</v>
      </c>
      <c r="F12420">
        <f t="shared" si="590"/>
        <v>9</v>
      </c>
      <c r="G12420">
        <f t="shared" si="591"/>
        <v>2023</v>
      </c>
      <c r="H12420">
        <f t="shared" si="592"/>
        <v>624.80250000000001</v>
      </c>
    </row>
    <row r="12421" spans="1:8">
      <c r="A12421" s="77" t="s">
        <v>49</v>
      </c>
      <c r="B12421">
        <v>13095500</v>
      </c>
      <c r="C12421" s="23">
        <v>45200</v>
      </c>
      <c r="D12421">
        <v>315</v>
      </c>
      <c r="E12421" t="s">
        <v>50</v>
      </c>
      <c r="F12421">
        <f t="shared" si="590"/>
        <v>10</v>
      </c>
      <c r="G12421">
        <f t="shared" si="591"/>
        <v>2023</v>
      </c>
      <c r="H12421">
        <f t="shared" si="592"/>
        <v>624.80250000000001</v>
      </c>
    </row>
    <row r="12422" spans="1:8">
      <c r="A12422" s="77" t="s">
        <v>49</v>
      </c>
      <c r="B12422">
        <v>13095500</v>
      </c>
      <c r="C12422" s="23">
        <v>45201</v>
      </c>
      <c r="D12422">
        <v>316</v>
      </c>
      <c r="E12422" t="s">
        <v>50</v>
      </c>
      <c r="F12422">
        <f t="shared" si="590"/>
        <v>10</v>
      </c>
      <c r="G12422">
        <f t="shared" si="591"/>
        <v>2023</v>
      </c>
      <c r="H12422">
        <f t="shared" si="592"/>
        <v>626.78600000000006</v>
      </c>
    </row>
    <row r="12423" spans="1:8">
      <c r="A12423" s="77" t="s">
        <v>49</v>
      </c>
      <c r="B12423">
        <v>13095500</v>
      </c>
      <c r="C12423" s="23">
        <v>45202</v>
      </c>
      <c r="D12423">
        <v>316</v>
      </c>
      <c r="E12423" t="s">
        <v>50</v>
      </c>
      <c r="F12423">
        <f t="shared" si="590"/>
        <v>10</v>
      </c>
      <c r="G12423">
        <f t="shared" si="591"/>
        <v>2023</v>
      </c>
      <c r="H12423">
        <f t="shared" si="592"/>
        <v>626.78600000000006</v>
      </c>
    </row>
    <row r="12424" spans="1:8">
      <c r="A12424" s="77" t="s">
        <v>49</v>
      </c>
      <c r="B12424">
        <v>13095500</v>
      </c>
      <c r="C12424" s="23">
        <v>45203</v>
      </c>
      <c r="D12424">
        <v>317</v>
      </c>
      <c r="E12424" t="s">
        <v>50</v>
      </c>
      <c r="F12424">
        <f t="shared" si="590"/>
        <v>10</v>
      </c>
      <c r="G12424">
        <f t="shared" si="591"/>
        <v>2023</v>
      </c>
      <c r="H12424">
        <f t="shared" si="592"/>
        <v>628.76949999999999</v>
      </c>
    </row>
    <row r="12425" spans="1:8">
      <c r="A12425" s="77" t="s">
        <v>49</v>
      </c>
      <c r="B12425">
        <v>13095500</v>
      </c>
      <c r="C12425" s="23">
        <v>45204</v>
      </c>
      <c r="D12425">
        <v>316</v>
      </c>
      <c r="E12425" t="s">
        <v>50</v>
      </c>
      <c r="F12425">
        <f t="shared" si="590"/>
        <v>10</v>
      </c>
      <c r="G12425">
        <f t="shared" si="591"/>
        <v>2023</v>
      </c>
      <c r="H12425">
        <f t="shared" si="592"/>
        <v>626.78600000000006</v>
      </c>
    </row>
    <row r="12426" spans="1:8">
      <c r="A12426" s="77" t="s">
        <v>49</v>
      </c>
      <c r="B12426">
        <v>13095500</v>
      </c>
      <c r="C12426" s="23">
        <v>45205</v>
      </c>
      <c r="D12426">
        <v>317</v>
      </c>
      <c r="E12426" t="s">
        <v>50</v>
      </c>
      <c r="F12426">
        <f t="shared" si="590"/>
        <v>10</v>
      </c>
      <c r="G12426">
        <f t="shared" si="591"/>
        <v>2023</v>
      </c>
      <c r="H12426">
        <f t="shared" si="592"/>
        <v>628.76949999999999</v>
      </c>
    </row>
    <row r="12427" spans="1:8">
      <c r="A12427" s="77" t="s">
        <v>49</v>
      </c>
      <c r="B12427">
        <v>13095500</v>
      </c>
      <c r="C12427" s="23">
        <v>45206</v>
      </c>
      <c r="D12427">
        <v>318</v>
      </c>
      <c r="E12427" t="s">
        <v>50</v>
      </c>
      <c r="F12427">
        <f t="shared" si="590"/>
        <v>10</v>
      </c>
      <c r="G12427">
        <f t="shared" si="591"/>
        <v>2023</v>
      </c>
      <c r="H12427">
        <f t="shared" si="592"/>
        <v>630.75300000000004</v>
      </c>
    </row>
    <row r="12428" spans="1:8">
      <c r="A12428" s="77" t="s">
        <v>49</v>
      </c>
      <c r="B12428">
        <v>13095500</v>
      </c>
      <c r="C12428" s="23">
        <v>45207</v>
      </c>
      <c r="D12428">
        <v>317</v>
      </c>
      <c r="E12428" t="s">
        <v>50</v>
      </c>
      <c r="F12428">
        <f t="shared" si="590"/>
        <v>10</v>
      </c>
      <c r="G12428">
        <f t="shared" si="591"/>
        <v>2023</v>
      </c>
      <c r="H12428">
        <f t="shared" si="592"/>
        <v>628.76949999999999</v>
      </c>
    </row>
    <row r="12429" spans="1:8">
      <c r="A12429" s="77" t="s">
        <v>49</v>
      </c>
      <c r="B12429">
        <v>13095500</v>
      </c>
      <c r="C12429" s="23">
        <v>45208</v>
      </c>
      <c r="D12429">
        <v>318</v>
      </c>
      <c r="E12429" t="s">
        <v>50</v>
      </c>
      <c r="F12429">
        <f t="shared" si="590"/>
        <v>10</v>
      </c>
      <c r="G12429">
        <f t="shared" si="591"/>
        <v>2023</v>
      </c>
      <c r="H12429">
        <f t="shared" si="592"/>
        <v>630.75300000000004</v>
      </c>
    </row>
    <row r="12430" spans="1:8">
      <c r="A12430" s="77" t="s">
        <v>49</v>
      </c>
      <c r="B12430">
        <v>13095500</v>
      </c>
      <c r="C12430" s="23">
        <v>45209</v>
      </c>
      <c r="D12430">
        <v>318</v>
      </c>
      <c r="E12430" t="s">
        <v>50</v>
      </c>
      <c r="F12430">
        <f t="shared" ref="F12430:F12493" si="593">MONTH(C12430)</f>
        <v>10</v>
      </c>
      <c r="G12430">
        <f t="shared" ref="G12430:G12493" si="594">IF(F12430&gt;10,YEAR(C12430)+1,YEAR(C12430))</f>
        <v>2023</v>
      </c>
      <c r="H12430">
        <f t="shared" ref="H12430:H12493" si="595">D12430*1.9835</f>
        <v>630.75300000000004</v>
      </c>
    </row>
    <row r="12431" spans="1:8">
      <c r="A12431" s="77" t="s">
        <v>49</v>
      </c>
      <c r="B12431">
        <v>13095500</v>
      </c>
      <c r="C12431" s="23">
        <v>45210</v>
      </c>
      <c r="D12431">
        <v>320</v>
      </c>
      <c r="E12431" t="s">
        <v>50</v>
      </c>
      <c r="F12431">
        <f t="shared" si="593"/>
        <v>10</v>
      </c>
      <c r="G12431">
        <f t="shared" si="594"/>
        <v>2023</v>
      </c>
      <c r="H12431">
        <f t="shared" si="595"/>
        <v>634.72</v>
      </c>
    </row>
    <row r="12432" spans="1:8">
      <c r="A12432" s="77" t="s">
        <v>49</v>
      </c>
      <c r="B12432">
        <v>13095500</v>
      </c>
      <c r="C12432" s="23">
        <v>45211</v>
      </c>
      <c r="D12432">
        <v>320</v>
      </c>
      <c r="E12432" t="s">
        <v>50</v>
      </c>
      <c r="F12432">
        <f t="shared" si="593"/>
        <v>10</v>
      </c>
      <c r="G12432">
        <f t="shared" si="594"/>
        <v>2023</v>
      </c>
      <c r="H12432">
        <f t="shared" si="595"/>
        <v>634.72</v>
      </c>
    </row>
    <row r="12433" spans="1:8">
      <c r="A12433" s="77" t="s">
        <v>49</v>
      </c>
      <c r="B12433">
        <v>13095500</v>
      </c>
      <c r="C12433" s="23">
        <v>45212</v>
      </c>
      <c r="D12433">
        <v>320</v>
      </c>
      <c r="E12433" t="s">
        <v>50</v>
      </c>
      <c r="F12433">
        <f t="shared" si="593"/>
        <v>10</v>
      </c>
      <c r="G12433">
        <f t="shared" si="594"/>
        <v>2023</v>
      </c>
      <c r="H12433">
        <f t="shared" si="595"/>
        <v>634.72</v>
      </c>
    </row>
    <row r="12434" spans="1:8">
      <c r="A12434" s="77" t="s">
        <v>49</v>
      </c>
      <c r="B12434">
        <v>13095500</v>
      </c>
      <c r="C12434" s="23">
        <v>45213</v>
      </c>
      <c r="D12434">
        <v>320</v>
      </c>
      <c r="E12434" t="s">
        <v>50</v>
      </c>
      <c r="F12434">
        <f t="shared" si="593"/>
        <v>10</v>
      </c>
      <c r="G12434">
        <f t="shared" si="594"/>
        <v>2023</v>
      </c>
      <c r="H12434">
        <f t="shared" si="595"/>
        <v>634.72</v>
      </c>
    </row>
    <row r="12435" spans="1:8">
      <c r="A12435" s="77" t="s">
        <v>49</v>
      </c>
      <c r="B12435">
        <v>13095500</v>
      </c>
      <c r="C12435" s="23">
        <v>45214</v>
      </c>
      <c r="D12435">
        <v>320</v>
      </c>
      <c r="E12435" t="s">
        <v>50</v>
      </c>
      <c r="F12435">
        <f t="shared" si="593"/>
        <v>10</v>
      </c>
      <c r="G12435">
        <f t="shared" si="594"/>
        <v>2023</v>
      </c>
      <c r="H12435">
        <f t="shared" si="595"/>
        <v>634.72</v>
      </c>
    </row>
    <row r="12436" spans="1:8">
      <c r="A12436" s="77" t="s">
        <v>49</v>
      </c>
      <c r="B12436">
        <v>13095500</v>
      </c>
      <c r="C12436" s="23">
        <v>45215</v>
      </c>
      <c r="D12436">
        <v>321</v>
      </c>
      <c r="E12436" t="s">
        <v>50</v>
      </c>
      <c r="F12436">
        <f t="shared" si="593"/>
        <v>10</v>
      </c>
      <c r="G12436">
        <f t="shared" si="594"/>
        <v>2023</v>
      </c>
      <c r="H12436">
        <f t="shared" si="595"/>
        <v>636.70349999999996</v>
      </c>
    </row>
    <row r="12437" spans="1:8">
      <c r="A12437" s="77" t="s">
        <v>49</v>
      </c>
      <c r="B12437">
        <v>13095500</v>
      </c>
      <c r="C12437" s="23">
        <v>45216</v>
      </c>
      <c r="D12437">
        <v>321</v>
      </c>
      <c r="E12437" t="s">
        <v>50</v>
      </c>
      <c r="F12437">
        <f t="shared" si="593"/>
        <v>10</v>
      </c>
      <c r="G12437">
        <f t="shared" si="594"/>
        <v>2023</v>
      </c>
      <c r="H12437">
        <f t="shared" si="595"/>
        <v>636.70349999999996</v>
      </c>
    </row>
    <row r="12438" spans="1:8">
      <c r="A12438" s="77" t="s">
        <v>49</v>
      </c>
      <c r="B12438">
        <v>13095500</v>
      </c>
      <c r="C12438" s="23">
        <v>45217</v>
      </c>
      <c r="D12438">
        <v>321</v>
      </c>
      <c r="E12438" t="s">
        <v>50</v>
      </c>
      <c r="F12438">
        <f t="shared" si="593"/>
        <v>10</v>
      </c>
      <c r="G12438">
        <f t="shared" si="594"/>
        <v>2023</v>
      </c>
      <c r="H12438">
        <f t="shared" si="595"/>
        <v>636.70349999999996</v>
      </c>
    </row>
    <row r="12439" spans="1:8">
      <c r="A12439" s="77" t="s">
        <v>49</v>
      </c>
      <c r="B12439">
        <v>13095500</v>
      </c>
      <c r="C12439" s="23">
        <v>45218</v>
      </c>
      <c r="D12439">
        <v>320</v>
      </c>
      <c r="E12439" t="s">
        <v>50</v>
      </c>
      <c r="F12439">
        <f t="shared" si="593"/>
        <v>10</v>
      </c>
      <c r="G12439">
        <f t="shared" si="594"/>
        <v>2023</v>
      </c>
      <c r="H12439">
        <f t="shared" si="595"/>
        <v>634.72</v>
      </c>
    </row>
    <row r="12440" spans="1:8">
      <c r="A12440" s="77" t="s">
        <v>49</v>
      </c>
      <c r="B12440">
        <v>13095500</v>
      </c>
      <c r="C12440" s="23">
        <v>45219</v>
      </c>
      <c r="D12440">
        <v>321</v>
      </c>
      <c r="E12440" t="s">
        <v>50</v>
      </c>
      <c r="F12440">
        <f t="shared" si="593"/>
        <v>10</v>
      </c>
      <c r="G12440">
        <f t="shared" si="594"/>
        <v>2023</v>
      </c>
      <c r="H12440">
        <f t="shared" si="595"/>
        <v>636.70349999999996</v>
      </c>
    </row>
    <row r="12441" spans="1:8">
      <c r="A12441" s="77" t="s">
        <v>49</v>
      </c>
      <c r="B12441">
        <v>13095500</v>
      </c>
      <c r="C12441" s="23">
        <v>45220</v>
      </c>
      <c r="D12441">
        <v>321</v>
      </c>
      <c r="E12441" t="s">
        <v>50</v>
      </c>
      <c r="F12441">
        <f t="shared" si="593"/>
        <v>10</v>
      </c>
      <c r="G12441">
        <f t="shared" si="594"/>
        <v>2023</v>
      </c>
      <c r="H12441">
        <f t="shared" si="595"/>
        <v>636.70349999999996</v>
      </c>
    </row>
    <row r="12442" spans="1:8">
      <c r="A12442" s="77" t="s">
        <v>49</v>
      </c>
      <c r="B12442">
        <v>13095500</v>
      </c>
      <c r="C12442" s="23">
        <v>45221</v>
      </c>
      <c r="D12442">
        <v>321</v>
      </c>
      <c r="E12442" t="s">
        <v>50</v>
      </c>
      <c r="F12442">
        <f t="shared" si="593"/>
        <v>10</v>
      </c>
      <c r="G12442">
        <f t="shared" si="594"/>
        <v>2023</v>
      </c>
      <c r="H12442">
        <f t="shared" si="595"/>
        <v>636.70349999999996</v>
      </c>
    </row>
    <row r="12443" spans="1:8">
      <c r="A12443" s="77" t="s">
        <v>49</v>
      </c>
      <c r="B12443">
        <v>13095500</v>
      </c>
      <c r="C12443" s="23">
        <v>45222</v>
      </c>
      <c r="D12443">
        <v>321</v>
      </c>
      <c r="E12443" t="s">
        <v>50</v>
      </c>
      <c r="F12443">
        <f t="shared" si="593"/>
        <v>10</v>
      </c>
      <c r="G12443">
        <f t="shared" si="594"/>
        <v>2023</v>
      </c>
      <c r="H12443">
        <f t="shared" si="595"/>
        <v>636.70349999999996</v>
      </c>
    </row>
    <row r="12444" spans="1:8">
      <c r="A12444" s="77" t="s">
        <v>49</v>
      </c>
      <c r="B12444">
        <v>13095500</v>
      </c>
      <c r="C12444" s="23">
        <v>45223</v>
      </c>
      <c r="D12444">
        <v>322</v>
      </c>
      <c r="E12444" t="s">
        <v>50</v>
      </c>
      <c r="F12444">
        <f t="shared" si="593"/>
        <v>10</v>
      </c>
      <c r="G12444">
        <f t="shared" si="594"/>
        <v>2023</v>
      </c>
      <c r="H12444">
        <f t="shared" si="595"/>
        <v>638.68700000000001</v>
      </c>
    </row>
    <row r="12445" spans="1:8">
      <c r="A12445" s="77" t="s">
        <v>49</v>
      </c>
      <c r="B12445">
        <v>13095500</v>
      </c>
      <c r="C12445" s="23">
        <v>45224</v>
      </c>
      <c r="D12445">
        <v>322</v>
      </c>
      <c r="E12445" t="s">
        <v>50</v>
      </c>
      <c r="F12445">
        <f t="shared" si="593"/>
        <v>10</v>
      </c>
      <c r="G12445">
        <f t="shared" si="594"/>
        <v>2023</v>
      </c>
      <c r="H12445">
        <f t="shared" si="595"/>
        <v>638.68700000000001</v>
      </c>
    </row>
    <row r="12446" spans="1:8">
      <c r="A12446" s="77" t="s">
        <v>49</v>
      </c>
      <c r="B12446">
        <v>13095500</v>
      </c>
      <c r="C12446" s="23">
        <v>45225</v>
      </c>
      <c r="D12446">
        <v>321</v>
      </c>
      <c r="E12446" t="s">
        <v>50</v>
      </c>
      <c r="F12446">
        <f t="shared" si="593"/>
        <v>10</v>
      </c>
      <c r="G12446">
        <f t="shared" si="594"/>
        <v>2023</v>
      </c>
      <c r="H12446">
        <f t="shared" si="595"/>
        <v>636.70349999999996</v>
      </c>
    </row>
    <row r="12447" spans="1:8">
      <c r="A12447" s="77" t="s">
        <v>49</v>
      </c>
      <c r="B12447">
        <v>13095500</v>
      </c>
      <c r="C12447" s="23">
        <v>45226</v>
      </c>
      <c r="D12447">
        <v>321</v>
      </c>
      <c r="E12447" t="s">
        <v>50</v>
      </c>
      <c r="F12447">
        <f t="shared" si="593"/>
        <v>10</v>
      </c>
      <c r="G12447">
        <f t="shared" si="594"/>
        <v>2023</v>
      </c>
      <c r="H12447">
        <f t="shared" si="595"/>
        <v>636.70349999999996</v>
      </c>
    </row>
    <row r="12448" spans="1:8">
      <c r="A12448" s="77" t="s">
        <v>49</v>
      </c>
      <c r="B12448">
        <v>13095500</v>
      </c>
      <c r="C12448" s="23">
        <v>45227</v>
      </c>
      <c r="D12448">
        <v>321</v>
      </c>
      <c r="E12448" t="s">
        <v>50</v>
      </c>
      <c r="F12448">
        <f t="shared" si="593"/>
        <v>10</v>
      </c>
      <c r="G12448">
        <f t="shared" si="594"/>
        <v>2023</v>
      </c>
      <c r="H12448">
        <f t="shared" si="595"/>
        <v>636.70349999999996</v>
      </c>
    </row>
    <row r="12449" spans="1:8">
      <c r="A12449" s="77" t="s">
        <v>49</v>
      </c>
      <c r="B12449">
        <v>13095500</v>
      </c>
      <c r="C12449" s="23">
        <v>45228</v>
      </c>
      <c r="D12449">
        <v>320</v>
      </c>
      <c r="E12449" t="s">
        <v>50</v>
      </c>
      <c r="F12449">
        <f t="shared" si="593"/>
        <v>10</v>
      </c>
      <c r="G12449">
        <f t="shared" si="594"/>
        <v>2023</v>
      </c>
      <c r="H12449">
        <f t="shared" si="595"/>
        <v>634.72</v>
      </c>
    </row>
    <row r="12450" spans="1:8">
      <c r="A12450" s="77" t="s">
        <v>49</v>
      </c>
      <c r="B12450">
        <v>13095500</v>
      </c>
      <c r="C12450" s="23">
        <v>45229</v>
      </c>
      <c r="D12450">
        <v>320</v>
      </c>
      <c r="E12450" t="s">
        <v>50</v>
      </c>
      <c r="F12450">
        <f t="shared" si="593"/>
        <v>10</v>
      </c>
      <c r="G12450">
        <f t="shared" si="594"/>
        <v>2023</v>
      </c>
      <c r="H12450">
        <f t="shared" si="595"/>
        <v>634.72</v>
      </c>
    </row>
    <row r="12451" spans="1:8">
      <c r="A12451" s="77" t="s">
        <v>49</v>
      </c>
      <c r="B12451">
        <v>13095500</v>
      </c>
      <c r="C12451" s="23">
        <v>45230</v>
      </c>
      <c r="D12451">
        <v>320</v>
      </c>
      <c r="E12451" t="s">
        <v>50</v>
      </c>
      <c r="F12451">
        <f t="shared" si="593"/>
        <v>10</v>
      </c>
      <c r="G12451">
        <f t="shared" si="594"/>
        <v>2023</v>
      </c>
      <c r="H12451">
        <f t="shared" si="595"/>
        <v>634.72</v>
      </c>
    </row>
    <row r="12452" spans="1:8">
      <c r="A12452" s="77" t="s">
        <v>49</v>
      </c>
      <c r="B12452">
        <v>13095500</v>
      </c>
      <c r="C12452" s="23">
        <v>45231</v>
      </c>
      <c r="D12452">
        <v>320</v>
      </c>
      <c r="E12452" t="s">
        <v>50</v>
      </c>
      <c r="F12452">
        <f t="shared" si="593"/>
        <v>11</v>
      </c>
      <c r="G12452">
        <f t="shared" si="594"/>
        <v>2024</v>
      </c>
      <c r="H12452">
        <f t="shared" si="595"/>
        <v>634.72</v>
      </c>
    </row>
    <row r="12453" spans="1:8">
      <c r="A12453" s="77" t="s">
        <v>49</v>
      </c>
      <c r="B12453">
        <v>13095500</v>
      </c>
      <c r="C12453" s="23">
        <v>45232</v>
      </c>
      <c r="D12453">
        <v>320</v>
      </c>
      <c r="E12453" t="s">
        <v>50</v>
      </c>
      <c r="F12453">
        <f t="shared" si="593"/>
        <v>11</v>
      </c>
      <c r="G12453">
        <f t="shared" si="594"/>
        <v>2024</v>
      </c>
      <c r="H12453">
        <f t="shared" si="595"/>
        <v>634.72</v>
      </c>
    </row>
    <row r="12454" spans="1:8">
      <c r="A12454" s="77" t="s">
        <v>49</v>
      </c>
      <c r="B12454">
        <v>13095500</v>
      </c>
      <c r="C12454" s="23">
        <v>45233</v>
      </c>
      <c r="D12454">
        <v>320</v>
      </c>
      <c r="E12454" t="s">
        <v>50</v>
      </c>
      <c r="F12454">
        <f t="shared" si="593"/>
        <v>11</v>
      </c>
      <c r="G12454">
        <f t="shared" si="594"/>
        <v>2024</v>
      </c>
      <c r="H12454">
        <f t="shared" si="595"/>
        <v>634.72</v>
      </c>
    </row>
    <row r="12455" spans="1:8">
      <c r="A12455" s="77" t="s">
        <v>49</v>
      </c>
      <c r="B12455">
        <v>13095500</v>
      </c>
      <c r="C12455" s="23">
        <v>45234</v>
      </c>
      <c r="D12455">
        <v>319</v>
      </c>
      <c r="E12455" t="s">
        <v>50</v>
      </c>
      <c r="F12455">
        <f t="shared" si="593"/>
        <v>11</v>
      </c>
      <c r="G12455">
        <f t="shared" si="594"/>
        <v>2024</v>
      </c>
      <c r="H12455">
        <f t="shared" si="595"/>
        <v>632.73649999999998</v>
      </c>
    </row>
    <row r="12456" spans="1:8">
      <c r="A12456" s="77" t="s">
        <v>49</v>
      </c>
      <c r="B12456">
        <v>13095500</v>
      </c>
      <c r="C12456" s="23">
        <v>45235</v>
      </c>
      <c r="D12456">
        <v>320</v>
      </c>
      <c r="E12456" t="s">
        <v>50</v>
      </c>
      <c r="F12456">
        <f t="shared" si="593"/>
        <v>11</v>
      </c>
      <c r="G12456">
        <f t="shared" si="594"/>
        <v>2024</v>
      </c>
      <c r="H12456">
        <f t="shared" si="595"/>
        <v>634.72</v>
      </c>
    </row>
    <row r="12457" spans="1:8">
      <c r="A12457" s="77" t="s">
        <v>49</v>
      </c>
      <c r="B12457">
        <v>13095500</v>
      </c>
      <c r="C12457" s="23">
        <v>45236</v>
      </c>
      <c r="D12457">
        <v>320</v>
      </c>
      <c r="E12457" t="s">
        <v>50</v>
      </c>
      <c r="F12457">
        <f t="shared" si="593"/>
        <v>11</v>
      </c>
      <c r="G12457">
        <f t="shared" si="594"/>
        <v>2024</v>
      </c>
      <c r="H12457">
        <f t="shared" si="595"/>
        <v>634.72</v>
      </c>
    </row>
    <row r="12458" spans="1:8">
      <c r="A12458" s="77" t="s">
        <v>49</v>
      </c>
      <c r="B12458">
        <v>13095500</v>
      </c>
      <c r="C12458" s="23">
        <v>45237</v>
      </c>
      <c r="D12458">
        <v>319</v>
      </c>
      <c r="E12458" t="s">
        <v>50</v>
      </c>
      <c r="F12458">
        <f t="shared" si="593"/>
        <v>11</v>
      </c>
      <c r="G12458">
        <f t="shared" si="594"/>
        <v>2024</v>
      </c>
      <c r="H12458">
        <f t="shared" si="595"/>
        <v>632.73649999999998</v>
      </c>
    </row>
    <row r="12459" spans="1:8">
      <c r="A12459" s="77" t="s">
        <v>49</v>
      </c>
      <c r="B12459">
        <v>13095500</v>
      </c>
      <c r="C12459" s="23">
        <v>45238</v>
      </c>
      <c r="D12459">
        <v>320</v>
      </c>
      <c r="E12459" t="s">
        <v>50</v>
      </c>
      <c r="F12459">
        <f t="shared" si="593"/>
        <v>11</v>
      </c>
      <c r="G12459">
        <f t="shared" si="594"/>
        <v>2024</v>
      </c>
      <c r="H12459">
        <f t="shared" si="595"/>
        <v>634.72</v>
      </c>
    </row>
    <row r="12460" spans="1:8">
      <c r="A12460" s="77" t="s">
        <v>49</v>
      </c>
      <c r="B12460">
        <v>13095500</v>
      </c>
      <c r="C12460" s="23">
        <v>45239</v>
      </c>
      <c r="D12460">
        <v>319</v>
      </c>
      <c r="E12460" t="s">
        <v>50</v>
      </c>
      <c r="F12460">
        <f t="shared" si="593"/>
        <v>11</v>
      </c>
      <c r="G12460">
        <f t="shared" si="594"/>
        <v>2024</v>
      </c>
      <c r="H12460">
        <f t="shared" si="595"/>
        <v>632.73649999999998</v>
      </c>
    </row>
    <row r="12461" spans="1:8">
      <c r="A12461" s="77" t="s">
        <v>49</v>
      </c>
      <c r="B12461">
        <v>13095500</v>
      </c>
      <c r="C12461" s="23">
        <v>45240</v>
      </c>
      <c r="D12461">
        <v>319</v>
      </c>
      <c r="E12461" t="s">
        <v>50</v>
      </c>
      <c r="F12461">
        <f t="shared" si="593"/>
        <v>11</v>
      </c>
      <c r="G12461">
        <f t="shared" si="594"/>
        <v>2024</v>
      </c>
      <c r="H12461">
        <f t="shared" si="595"/>
        <v>632.73649999999998</v>
      </c>
    </row>
    <row r="12462" spans="1:8">
      <c r="A12462" s="77" t="s">
        <v>49</v>
      </c>
      <c r="B12462">
        <v>13095500</v>
      </c>
      <c r="C12462" s="23">
        <v>45241</v>
      </c>
      <c r="D12462">
        <v>318</v>
      </c>
      <c r="E12462" t="s">
        <v>50</v>
      </c>
      <c r="F12462">
        <f t="shared" si="593"/>
        <v>11</v>
      </c>
      <c r="G12462">
        <f t="shared" si="594"/>
        <v>2024</v>
      </c>
      <c r="H12462">
        <f t="shared" si="595"/>
        <v>630.75300000000004</v>
      </c>
    </row>
    <row r="12463" spans="1:8">
      <c r="A12463" s="77" t="s">
        <v>49</v>
      </c>
      <c r="B12463">
        <v>13095500</v>
      </c>
      <c r="C12463" s="23">
        <v>45242</v>
      </c>
      <c r="D12463">
        <v>318</v>
      </c>
      <c r="E12463" t="s">
        <v>50</v>
      </c>
      <c r="F12463">
        <f t="shared" si="593"/>
        <v>11</v>
      </c>
      <c r="G12463">
        <f t="shared" si="594"/>
        <v>2024</v>
      </c>
      <c r="H12463">
        <f t="shared" si="595"/>
        <v>630.75300000000004</v>
      </c>
    </row>
    <row r="12464" spans="1:8">
      <c r="A12464" s="77" t="s">
        <v>49</v>
      </c>
      <c r="B12464">
        <v>13095500</v>
      </c>
      <c r="C12464" s="23">
        <v>45243</v>
      </c>
      <c r="D12464">
        <v>319</v>
      </c>
      <c r="E12464" t="s">
        <v>50</v>
      </c>
      <c r="F12464">
        <f t="shared" si="593"/>
        <v>11</v>
      </c>
      <c r="G12464">
        <f t="shared" si="594"/>
        <v>2024</v>
      </c>
      <c r="H12464">
        <f t="shared" si="595"/>
        <v>632.73649999999998</v>
      </c>
    </row>
    <row r="12465" spans="1:8">
      <c r="A12465" s="77" t="s">
        <v>49</v>
      </c>
      <c r="B12465">
        <v>13095500</v>
      </c>
      <c r="C12465" s="23">
        <v>45244</v>
      </c>
      <c r="D12465">
        <v>318</v>
      </c>
      <c r="E12465" t="s">
        <v>50</v>
      </c>
      <c r="F12465">
        <f t="shared" si="593"/>
        <v>11</v>
      </c>
      <c r="G12465">
        <f t="shared" si="594"/>
        <v>2024</v>
      </c>
      <c r="H12465">
        <f t="shared" si="595"/>
        <v>630.75300000000004</v>
      </c>
    </row>
    <row r="12466" spans="1:8">
      <c r="A12466" s="77" t="s">
        <v>49</v>
      </c>
      <c r="B12466">
        <v>13095500</v>
      </c>
      <c r="C12466" s="23">
        <v>45245</v>
      </c>
      <c r="D12466">
        <v>318</v>
      </c>
      <c r="E12466" t="s">
        <v>50</v>
      </c>
      <c r="F12466">
        <f t="shared" si="593"/>
        <v>11</v>
      </c>
      <c r="G12466">
        <f t="shared" si="594"/>
        <v>2024</v>
      </c>
      <c r="H12466">
        <f t="shared" si="595"/>
        <v>630.75300000000004</v>
      </c>
    </row>
    <row r="12467" spans="1:8">
      <c r="A12467" s="77" t="s">
        <v>49</v>
      </c>
      <c r="B12467">
        <v>13095500</v>
      </c>
      <c r="C12467" s="23">
        <v>45246</v>
      </c>
      <c r="D12467">
        <v>318</v>
      </c>
      <c r="E12467" t="s">
        <v>50</v>
      </c>
      <c r="F12467">
        <f t="shared" si="593"/>
        <v>11</v>
      </c>
      <c r="G12467">
        <f t="shared" si="594"/>
        <v>2024</v>
      </c>
      <c r="H12467">
        <f t="shared" si="595"/>
        <v>630.75300000000004</v>
      </c>
    </row>
    <row r="12468" spans="1:8">
      <c r="A12468" s="77" t="s">
        <v>49</v>
      </c>
      <c r="B12468">
        <v>13095500</v>
      </c>
      <c r="C12468" s="23">
        <v>45247</v>
      </c>
      <c r="D12468">
        <v>318</v>
      </c>
      <c r="E12468" t="s">
        <v>50</v>
      </c>
      <c r="F12468">
        <f t="shared" si="593"/>
        <v>11</v>
      </c>
      <c r="G12468">
        <f t="shared" si="594"/>
        <v>2024</v>
      </c>
      <c r="H12468">
        <f t="shared" si="595"/>
        <v>630.75300000000004</v>
      </c>
    </row>
    <row r="12469" spans="1:8">
      <c r="A12469" s="77" t="s">
        <v>49</v>
      </c>
      <c r="B12469">
        <v>13095500</v>
      </c>
      <c r="C12469" s="23">
        <v>45248</v>
      </c>
      <c r="D12469">
        <v>318</v>
      </c>
      <c r="E12469" t="s">
        <v>50</v>
      </c>
      <c r="F12469">
        <f t="shared" si="593"/>
        <v>11</v>
      </c>
      <c r="G12469">
        <f t="shared" si="594"/>
        <v>2024</v>
      </c>
      <c r="H12469">
        <f t="shared" si="595"/>
        <v>630.75300000000004</v>
      </c>
    </row>
    <row r="12470" spans="1:8">
      <c r="A12470" s="77" t="s">
        <v>49</v>
      </c>
      <c r="B12470">
        <v>13095500</v>
      </c>
      <c r="C12470" s="23">
        <v>45249</v>
      </c>
      <c r="D12470">
        <v>318</v>
      </c>
      <c r="E12470" t="s">
        <v>50</v>
      </c>
      <c r="F12470">
        <f t="shared" si="593"/>
        <v>11</v>
      </c>
      <c r="G12470">
        <f t="shared" si="594"/>
        <v>2024</v>
      </c>
      <c r="H12470">
        <f t="shared" si="595"/>
        <v>630.75300000000004</v>
      </c>
    </row>
    <row r="12471" spans="1:8">
      <c r="A12471" s="77" t="s">
        <v>49</v>
      </c>
      <c r="B12471">
        <v>13095500</v>
      </c>
      <c r="C12471" s="23">
        <v>45250</v>
      </c>
      <c r="D12471">
        <v>317</v>
      </c>
      <c r="E12471" t="s">
        <v>50</v>
      </c>
      <c r="F12471">
        <f t="shared" si="593"/>
        <v>11</v>
      </c>
      <c r="G12471">
        <f t="shared" si="594"/>
        <v>2024</v>
      </c>
      <c r="H12471">
        <f t="shared" si="595"/>
        <v>628.76949999999999</v>
      </c>
    </row>
    <row r="12472" spans="1:8">
      <c r="A12472" s="77" t="s">
        <v>49</v>
      </c>
      <c r="B12472">
        <v>13095500</v>
      </c>
      <c r="C12472" s="23">
        <v>45251</v>
      </c>
      <c r="D12472">
        <v>317</v>
      </c>
      <c r="E12472" t="s">
        <v>50</v>
      </c>
      <c r="F12472">
        <f t="shared" si="593"/>
        <v>11</v>
      </c>
      <c r="G12472">
        <f t="shared" si="594"/>
        <v>2024</v>
      </c>
      <c r="H12472">
        <f t="shared" si="595"/>
        <v>628.76949999999999</v>
      </c>
    </row>
    <row r="12473" spans="1:8">
      <c r="A12473" s="77" t="s">
        <v>49</v>
      </c>
      <c r="B12473">
        <v>13095500</v>
      </c>
      <c r="C12473" s="23">
        <v>45252</v>
      </c>
      <c r="D12473">
        <v>317</v>
      </c>
      <c r="E12473" t="s">
        <v>50</v>
      </c>
      <c r="F12473">
        <f t="shared" si="593"/>
        <v>11</v>
      </c>
      <c r="G12473">
        <f t="shared" si="594"/>
        <v>2024</v>
      </c>
      <c r="H12473">
        <f t="shared" si="595"/>
        <v>628.76949999999999</v>
      </c>
    </row>
    <row r="12474" spans="1:8">
      <c r="A12474" s="77" t="s">
        <v>49</v>
      </c>
      <c r="B12474">
        <v>13095500</v>
      </c>
      <c r="C12474" s="23">
        <v>45253</v>
      </c>
      <c r="D12474">
        <v>317</v>
      </c>
      <c r="E12474" t="s">
        <v>50</v>
      </c>
      <c r="F12474">
        <f t="shared" si="593"/>
        <v>11</v>
      </c>
      <c r="G12474">
        <f t="shared" si="594"/>
        <v>2024</v>
      </c>
      <c r="H12474">
        <f t="shared" si="595"/>
        <v>628.76949999999999</v>
      </c>
    </row>
    <row r="12475" spans="1:8">
      <c r="A12475" s="77" t="s">
        <v>49</v>
      </c>
      <c r="B12475">
        <v>13095500</v>
      </c>
      <c r="C12475" s="23">
        <v>45254</v>
      </c>
      <c r="D12475">
        <v>317</v>
      </c>
      <c r="E12475" t="s">
        <v>50</v>
      </c>
      <c r="F12475">
        <f t="shared" si="593"/>
        <v>11</v>
      </c>
      <c r="G12475">
        <f t="shared" si="594"/>
        <v>2024</v>
      </c>
      <c r="H12475">
        <f t="shared" si="595"/>
        <v>628.76949999999999</v>
      </c>
    </row>
    <row r="12476" spans="1:8">
      <c r="A12476" s="77" t="s">
        <v>49</v>
      </c>
      <c r="B12476">
        <v>13095500</v>
      </c>
      <c r="C12476" s="23">
        <v>45255</v>
      </c>
      <c r="D12476">
        <v>316</v>
      </c>
      <c r="E12476" t="s">
        <v>50</v>
      </c>
      <c r="F12476">
        <f t="shared" si="593"/>
        <v>11</v>
      </c>
      <c r="G12476">
        <f t="shared" si="594"/>
        <v>2024</v>
      </c>
      <c r="H12476">
        <f t="shared" si="595"/>
        <v>626.78600000000006</v>
      </c>
    </row>
    <row r="12477" spans="1:8">
      <c r="A12477" s="77" t="s">
        <v>49</v>
      </c>
      <c r="B12477">
        <v>13095500</v>
      </c>
      <c r="C12477" s="23">
        <v>45256</v>
      </c>
      <c r="D12477">
        <v>316</v>
      </c>
      <c r="E12477" t="s">
        <v>50</v>
      </c>
      <c r="F12477">
        <f t="shared" si="593"/>
        <v>11</v>
      </c>
      <c r="G12477">
        <f t="shared" si="594"/>
        <v>2024</v>
      </c>
      <c r="H12477">
        <f t="shared" si="595"/>
        <v>626.78600000000006</v>
      </c>
    </row>
    <row r="12478" spans="1:8">
      <c r="A12478" s="77" t="s">
        <v>49</v>
      </c>
      <c r="B12478">
        <v>13095500</v>
      </c>
      <c r="C12478" s="23">
        <v>45257</v>
      </c>
      <c r="D12478">
        <v>316</v>
      </c>
      <c r="E12478" t="s">
        <v>50</v>
      </c>
      <c r="F12478">
        <f t="shared" si="593"/>
        <v>11</v>
      </c>
      <c r="G12478">
        <f t="shared" si="594"/>
        <v>2024</v>
      </c>
      <c r="H12478">
        <f t="shared" si="595"/>
        <v>626.78600000000006</v>
      </c>
    </row>
    <row r="12479" spans="1:8">
      <c r="A12479" s="77" t="s">
        <v>49</v>
      </c>
      <c r="B12479">
        <v>13095500</v>
      </c>
      <c r="C12479" s="23">
        <v>45258</v>
      </c>
      <c r="D12479">
        <v>316</v>
      </c>
      <c r="E12479" t="s">
        <v>50</v>
      </c>
      <c r="F12479">
        <f t="shared" si="593"/>
        <v>11</v>
      </c>
      <c r="G12479">
        <f t="shared" si="594"/>
        <v>2024</v>
      </c>
      <c r="H12479">
        <f t="shared" si="595"/>
        <v>626.78600000000006</v>
      </c>
    </row>
    <row r="12480" spans="1:8">
      <c r="A12480" s="77" t="s">
        <v>49</v>
      </c>
      <c r="B12480">
        <v>13095500</v>
      </c>
      <c r="C12480" s="23">
        <v>45259</v>
      </c>
      <c r="D12480">
        <v>316</v>
      </c>
      <c r="E12480" t="s">
        <v>50</v>
      </c>
      <c r="F12480">
        <f t="shared" si="593"/>
        <v>11</v>
      </c>
      <c r="G12480">
        <f t="shared" si="594"/>
        <v>2024</v>
      </c>
      <c r="H12480">
        <f t="shared" si="595"/>
        <v>626.78600000000006</v>
      </c>
    </row>
    <row r="12481" spans="1:8">
      <c r="A12481" s="77" t="s">
        <v>49</v>
      </c>
      <c r="B12481">
        <v>13095500</v>
      </c>
      <c r="C12481" s="23">
        <v>45260</v>
      </c>
      <c r="D12481">
        <v>316</v>
      </c>
      <c r="E12481" t="s">
        <v>50</v>
      </c>
      <c r="F12481">
        <f t="shared" si="593"/>
        <v>11</v>
      </c>
      <c r="G12481">
        <f t="shared" si="594"/>
        <v>2024</v>
      </c>
      <c r="H12481">
        <f t="shared" si="595"/>
        <v>626.78600000000006</v>
      </c>
    </row>
    <row r="12482" spans="1:8">
      <c r="A12482" s="77" t="s">
        <v>49</v>
      </c>
      <c r="B12482">
        <v>13095500</v>
      </c>
      <c r="C12482" s="23">
        <v>45261</v>
      </c>
      <c r="D12482">
        <v>316</v>
      </c>
      <c r="E12482" t="s">
        <v>50</v>
      </c>
      <c r="F12482">
        <f t="shared" si="593"/>
        <v>12</v>
      </c>
      <c r="G12482">
        <f t="shared" si="594"/>
        <v>2024</v>
      </c>
      <c r="H12482">
        <f t="shared" si="595"/>
        <v>626.78600000000006</v>
      </c>
    </row>
    <row r="12483" spans="1:8">
      <c r="A12483" s="77" t="s">
        <v>49</v>
      </c>
      <c r="B12483">
        <v>13095500</v>
      </c>
      <c r="C12483" s="23">
        <v>45262</v>
      </c>
      <c r="D12483">
        <v>316</v>
      </c>
      <c r="E12483" t="s">
        <v>50</v>
      </c>
      <c r="F12483">
        <f t="shared" si="593"/>
        <v>12</v>
      </c>
      <c r="G12483">
        <f t="shared" si="594"/>
        <v>2024</v>
      </c>
      <c r="H12483">
        <f t="shared" si="595"/>
        <v>626.78600000000006</v>
      </c>
    </row>
    <row r="12484" spans="1:8">
      <c r="A12484" s="77" t="s">
        <v>49</v>
      </c>
      <c r="B12484">
        <v>13095500</v>
      </c>
      <c r="C12484" s="23">
        <v>45263</v>
      </c>
      <c r="D12484">
        <v>315</v>
      </c>
      <c r="E12484" t="s">
        <v>50</v>
      </c>
      <c r="F12484">
        <f t="shared" si="593"/>
        <v>12</v>
      </c>
      <c r="G12484">
        <f t="shared" si="594"/>
        <v>2024</v>
      </c>
      <c r="H12484">
        <f t="shared" si="595"/>
        <v>624.80250000000001</v>
      </c>
    </row>
    <row r="12485" spans="1:8">
      <c r="A12485" s="77" t="s">
        <v>49</v>
      </c>
      <c r="B12485">
        <v>13095500</v>
      </c>
      <c r="C12485" s="23">
        <v>45264</v>
      </c>
      <c r="D12485">
        <v>315</v>
      </c>
      <c r="E12485" t="s">
        <v>50</v>
      </c>
      <c r="F12485">
        <f t="shared" si="593"/>
        <v>12</v>
      </c>
      <c r="G12485">
        <f t="shared" si="594"/>
        <v>2024</v>
      </c>
      <c r="H12485">
        <f t="shared" si="595"/>
        <v>624.80250000000001</v>
      </c>
    </row>
    <row r="12486" spans="1:8">
      <c r="A12486" s="77" t="s">
        <v>49</v>
      </c>
      <c r="B12486">
        <v>13095500</v>
      </c>
      <c r="C12486" s="23">
        <v>45265</v>
      </c>
      <c r="D12486">
        <v>315</v>
      </c>
      <c r="E12486" t="s">
        <v>50</v>
      </c>
      <c r="F12486">
        <f t="shared" si="593"/>
        <v>12</v>
      </c>
      <c r="G12486">
        <f t="shared" si="594"/>
        <v>2024</v>
      </c>
      <c r="H12486">
        <f t="shared" si="595"/>
        <v>624.80250000000001</v>
      </c>
    </row>
    <row r="12487" spans="1:8">
      <c r="A12487" s="77" t="s">
        <v>49</v>
      </c>
      <c r="B12487">
        <v>13095500</v>
      </c>
      <c r="C12487" s="23">
        <v>45266</v>
      </c>
      <c r="D12487">
        <v>315</v>
      </c>
      <c r="E12487" t="s">
        <v>50</v>
      </c>
      <c r="F12487">
        <f t="shared" si="593"/>
        <v>12</v>
      </c>
      <c r="G12487">
        <f t="shared" si="594"/>
        <v>2024</v>
      </c>
      <c r="H12487">
        <f t="shared" si="595"/>
        <v>624.80250000000001</v>
      </c>
    </row>
    <row r="12488" spans="1:8">
      <c r="A12488" s="77" t="s">
        <v>49</v>
      </c>
      <c r="B12488">
        <v>13095500</v>
      </c>
      <c r="C12488" s="23">
        <v>45267</v>
      </c>
      <c r="D12488">
        <v>315</v>
      </c>
      <c r="E12488" t="s">
        <v>50</v>
      </c>
      <c r="F12488">
        <f t="shared" si="593"/>
        <v>12</v>
      </c>
      <c r="G12488">
        <f t="shared" si="594"/>
        <v>2024</v>
      </c>
      <c r="H12488">
        <f t="shared" si="595"/>
        <v>624.80250000000001</v>
      </c>
    </row>
    <row r="12489" spans="1:8">
      <c r="A12489" s="77" t="s">
        <v>49</v>
      </c>
      <c r="B12489">
        <v>13095500</v>
      </c>
      <c r="C12489" s="23">
        <v>45268</v>
      </c>
      <c r="D12489">
        <v>315</v>
      </c>
      <c r="E12489" t="s">
        <v>50</v>
      </c>
      <c r="F12489">
        <f t="shared" si="593"/>
        <v>12</v>
      </c>
      <c r="G12489">
        <f t="shared" si="594"/>
        <v>2024</v>
      </c>
      <c r="H12489">
        <f t="shared" si="595"/>
        <v>624.80250000000001</v>
      </c>
    </row>
    <row r="12490" spans="1:8">
      <c r="A12490" s="77" t="s">
        <v>49</v>
      </c>
      <c r="B12490">
        <v>13095500</v>
      </c>
      <c r="C12490" s="23">
        <v>45269</v>
      </c>
      <c r="D12490">
        <v>314</v>
      </c>
      <c r="E12490" t="s">
        <v>50</v>
      </c>
      <c r="F12490">
        <f t="shared" si="593"/>
        <v>12</v>
      </c>
      <c r="G12490">
        <f t="shared" si="594"/>
        <v>2024</v>
      </c>
      <c r="H12490">
        <f t="shared" si="595"/>
        <v>622.81899999999996</v>
      </c>
    </row>
    <row r="12491" spans="1:8">
      <c r="A12491" s="77" t="s">
        <v>49</v>
      </c>
      <c r="B12491">
        <v>13095500</v>
      </c>
      <c r="C12491" s="23">
        <v>45270</v>
      </c>
      <c r="D12491">
        <v>314</v>
      </c>
      <c r="E12491" t="s">
        <v>50</v>
      </c>
      <c r="F12491">
        <f t="shared" si="593"/>
        <v>12</v>
      </c>
      <c r="G12491">
        <f t="shared" si="594"/>
        <v>2024</v>
      </c>
      <c r="H12491">
        <f t="shared" si="595"/>
        <v>622.81899999999996</v>
      </c>
    </row>
    <row r="12492" spans="1:8">
      <c r="A12492" s="77" t="s">
        <v>49</v>
      </c>
      <c r="B12492">
        <v>13095500</v>
      </c>
      <c r="C12492" s="23">
        <v>45271</v>
      </c>
      <c r="D12492">
        <v>314</v>
      </c>
      <c r="E12492" t="s">
        <v>50</v>
      </c>
      <c r="F12492">
        <f t="shared" si="593"/>
        <v>12</v>
      </c>
      <c r="G12492">
        <f t="shared" si="594"/>
        <v>2024</v>
      </c>
      <c r="H12492">
        <f t="shared" si="595"/>
        <v>622.81899999999996</v>
      </c>
    </row>
    <row r="12493" spans="1:8">
      <c r="A12493" s="77" t="s">
        <v>49</v>
      </c>
      <c r="B12493">
        <v>13095500</v>
      </c>
      <c r="C12493" s="23">
        <v>45272</v>
      </c>
      <c r="D12493">
        <v>313</v>
      </c>
      <c r="E12493" t="s">
        <v>50</v>
      </c>
      <c r="F12493">
        <f t="shared" si="593"/>
        <v>12</v>
      </c>
      <c r="G12493">
        <f t="shared" si="594"/>
        <v>2024</v>
      </c>
      <c r="H12493">
        <f t="shared" si="595"/>
        <v>620.83550000000002</v>
      </c>
    </row>
    <row r="12494" spans="1:8">
      <c r="A12494" s="77" t="s">
        <v>49</v>
      </c>
      <c r="B12494">
        <v>13095500</v>
      </c>
      <c r="C12494" s="23">
        <v>45273</v>
      </c>
      <c r="D12494">
        <v>313</v>
      </c>
      <c r="E12494" t="s">
        <v>50</v>
      </c>
      <c r="F12494">
        <f t="shared" ref="F12494:F12557" si="596">MONTH(C12494)</f>
        <v>12</v>
      </c>
      <c r="G12494">
        <f t="shared" ref="G12494:G12557" si="597">IF(F12494&gt;10,YEAR(C12494)+1,YEAR(C12494))</f>
        <v>2024</v>
      </c>
      <c r="H12494">
        <f t="shared" ref="H12494:H12557" si="598">D12494*1.9835</f>
        <v>620.83550000000002</v>
      </c>
    </row>
    <row r="12495" spans="1:8">
      <c r="A12495" s="77" t="s">
        <v>49</v>
      </c>
      <c r="B12495">
        <v>13095500</v>
      </c>
      <c r="C12495" s="23">
        <v>45274</v>
      </c>
      <c r="D12495">
        <v>313</v>
      </c>
      <c r="E12495" t="s">
        <v>50</v>
      </c>
      <c r="F12495">
        <f t="shared" si="596"/>
        <v>12</v>
      </c>
      <c r="G12495">
        <f t="shared" si="597"/>
        <v>2024</v>
      </c>
      <c r="H12495">
        <f t="shared" si="598"/>
        <v>620.83550000000002</v>
      </c>
    </row>
    <row r="12496" spans="1:8">
      <c r="A12496" s="77" t="s">
        <v>49</v>
      </c>
      <c r="B12496">
        <v>13095500</v>
      </c>
      <c r="C12496" s="23">
        <v>45275</v>
      </c>
      <c r="D12496">
        <v>313</v>
      </c>
      <c r="E12496" t="s">
        <v>50</v>
      </c>
      <c r="F12496">
        <f t="shared" si="596"/>
        <v>12</v>
      </c>
      <c r="G12496">
        <f t="shared" si="597"/>
        <v>2024</v>
      </c>
      <c r="H12496">
        <f t="shared" si="598"/>
        <v>620.83550000000002</v>
      </c>
    </row>
    <row r="12497" spans="1:8">
      <c r="A12497" s="77" t="s">
        <v>49</v>
      </c>
      <c r="B12497">
        <v>13095500</v>
      </c>
      <c r="C12497" s="23">
        <v>45276</v>
      </c>
      <c r="D12497">
        <v>313</v>
      </c>
      <c r="E12497" t="s">
        <v>50</v>
      </c>
      <c r="F12497">
        <f t="shared" si="596"/>
        <v>12</v>
      </c>
      <c r="G12497">
        <f t="shared" si="597"/>
        <v>2024</v>
      </c>
      <c r="H12497">
        <f t="shared" si="598"/>
        <v>620.83550000000002</v>
      </c>
    </row>
    <row r="12498" spans="1:8">
      <c r="A12498" s="77" t="s">
        <v>49</v>
      </c>
      <c r="B12498">
        <v>13095500</v>
      </c>
      <c r="C12498" s="23">
        <v>45277</v>
      </c>
      <c r="D12498">
        <v>312</v>
      </c>
      <c r="E12498" t="s">
        <v>50</v>
      </c>
      <c r="F12498">
        <f t="shared" si="596"/>
        <v>12</v>
      </c>
      <c r="G12498">
        <f t="shared" si="597"/>
        <v>2024</v>
      </c>
      <c r="H12498">
        <f t="shared" si="598"/>
        <v>618.85199999999998</v>
      </c>
    </row>
    <row r="12499" spans="1:8">
      <c r="A12499" s="77" t="s">
        <v>49</v>
      </c>
      <c r="B12499">
        <v>13095500</v>
      </c>
      <c r="C12499" s="23">
        <v>45278</v>
      </c>
      <c r="D12499">
        <v>313</v>
      </c>
      <c r="E12499" t="s">
        <v>50</v>
      </c>
      <c r="F12499">
        <f t="shared" si="596"/>
        <v>12</v>
      </c>
      <c r="G12499">
        <f t="shared" si="597"/>
        <v>2024</v>
      </c>
      <c r="H12499">
        <f t="shared" si="598"/>
        <v>620.83550000000002</v>
      </c>
    </row>
    <row r="12500" spans="1:8">
      <c r="A12500" s="77" t="s">
        <v>49</v>
      </c>
      <c r="B12500">
        <v>13095500</v>
      </c>
      <c r="C12500" s="23">
        <v>45279</v>
      </c>
      <c r="D12500">
        <v>313</v>
      </c>
      <c r="E12500" t="s">
        <v>50</v>
      </c>
      <c r="F12500">
        <f t="shared" si="596"/>
        <v>12</v>
      </c>
      <c r="G12500">
        <f t="shared" si="597"/>
        <v>2024</v>
      </c>
      <c r="H12500">
        <f t="shared" si="598"/>
        <v>620.83550000000002</v>
      </c>
    </row>
    <row r="12501" spans="1:8">
      <c r="A12501" s="77" t="s">
        <v>49</v>
      </c>
      <c r="B12501">
        <v>13095500</v>
      </c>
      <c r="C12501" s="23">
        <v>45280</v>
      </c>
      <c r="D12501">
        <v>312</v>
      </c>
      <c r="E12501" t="s">
        <v>50</v>
      </c>
      <c r="F12501">
        <f t="shared" si="596"/>
        <v>12</v>
      </c>
      <c r="G12501">
        <f t="shared" si="597"/>
        <v>2024</v>
      </c>
      <c r="H12501">
        <f t="shared" si="598"/>
        <v>618.85199999999998</v>
      </c>
    </row>
    <row r="12502" spans="1:8">
      <c r="A12502" s="77" t="s">
        <v>49</v>
      </c>
      <c r="B12502">
        <v>13095500</v>
      </c>
      <c r="C12502" s="23">
        <v>45281</v>
      </c>
      <c r="D12502">
        <v>312</v>
      </c>
      <c r="E12502" t="s">
        <v>50</v>
      </c>
      <c r="F12502">
        <f t="shared" si="596"/>
        <v>12</v>
      </c>
      <c r="G12502">
        <f t="shared" si="597"/>
        <v>2024</v>
      </c>
      <c r="H12502">
        <f t="shared" si="598"/>
        <v>618.85199999999998</v>
      </c>
    </row>
    <row r="12503" spans="1:8">
      <c r="A12503" s="77" t="s">
        <v>49</v>
      </c>
      <c r="B12503">
        <v>13095500</v>
      </c>
      <c r="C12503" s="23">
        <v>45282</v>
      </c>
      <c r="D12503">
        <v>313</v>
      </c>
      <c r="E12503" t="s">
        <v>50</v>
      </c>
      <c r="F12503">
        <f t="shared" si="596"/>
        <v>12</v>
      </c>
      <c r="G12503">
        <f t="shared" si="597"/>
        <v>2024</v>
      </c>
      <c r="H12503">
        <f t="shared" si="598"/>
        <v>620.83550000000002</v>
      </c>
    </row>
    <row r="12504" spans="1:8">
      <c r="A12504" s="77" t="s">
        <v>49</v>
      </c>
      <c r="B12504">
        <v>13095500</v>
      </c>
      <c r="C12504" s="23">
        <v>45283</v>
      </c>
      <c r="D12504">
        <v>313</v>
      </c>
      <c r="E12504" t="s">
        <v>50</v>
      </c>
      <c r="F12504">
        <f t="shared" si="596"/>
        <v>12</v>
      </c>
      <c r="G12504">
        <f t="shared" si="597"/>
        <v>2024</v>
      </c>
      <c r="H12504">
        <f t="shared" si="598"/>
        <v>620.83550000000002</v>
      </c>
    </row>
    <row r="12505" spans="1:8">
      <c r="A12505" s="77" t="s">
        <v>49</v>
      </c>
      <c r="B12505">
        <v>13095500</v>
      </c>
      <c r="C12505" s="23">
        <v>45284</v>
      </c>
      <c r="D12505">
        <v>312</v>
      </c>
      <c r="E12505" t="s">
        <v>50</v>
      </c>
      <c r="F12505">
        <f t="shared" si="596"/>
        <v>12</v>
      </c>
      <c r="G12505">
        <f t="shared" si="597"/>
        <v>2024</v>
      </c>
      <c r="H12505">
        <f t="shared" si="598"/>
        <v>618.85199999999998</v>
      </c>
    </row>
    <row r="12506" spans="1:8">
      <c r="A12506" s="77" t="s">
        <v>49</v>
      </c>
      <c r="B12506">
        <v>13095500</v>
      </c>
      <c r="C12506" s="23">
        <v>45285</v>
      </c>
      <c r="D12506">
        <v>312</v>
      </c>
      <c r="E12506" t="s">
        <v>50</v>
      </c>
      <c r="F12506">
        <f t="shared" si="596"/>
        <v>12</v>
      </c>
      <c r="G12506">
        <f t="shared" si="597"/>
        <v>2024</v>
      </c>
      <c r="H12506">
        <f t="shared" si="598"/>
        <v>618.85199999999998</v>
      </c>
    </row>
    <row r="12507" spans="1:8">
      <c r="A12507" s="77" t="s">
        <v>49</v>
      </c>
      <c r="B12507">
        <v>13095500</v>
      </c>
      <c r="C12507" s="23">
        <v>45286</v>
      </c>
      <c r="D12507">
        <v>312</v>
      </c>
      <c r="E12507" t="s">
        <v>50</v>
      </c>
      <c r="F12507">
        <f t="shared" si="596"/>
        <v>12</v>
      </c>
      <c r="G12507">
        <f t="shared" si="597"/>
        <v>2024</v>
      </c>
      <c r="H12507">
        <f t="shared" si="598"/>
        <v>618.85199999999998</v>
      </c>
    </row>
    <row r="12508" spans="1:8">
      <c r="A12508" s="77" t="s">
        <v>49</v>
      </c>
      <c r="B12508">
        <v>13095500</v>
      </c>
      <c r="C12508" s="23">
        <v>45287</v>
      </c>
      <c r="D12508">
        <v>311</v>
      </c>
      <c r="E12508" t="s">
        <v>50</v>
      </c>
      <c r="F12508">
        <f t="shared" si="596"/>
        <v>12</v>
      </c>
      <c r="G12508">
        <f t="shared" si="597"/>
        <v>2024</v>
      </c>
      <c r="H12508">
        <f t="shared" si="598"/>
        <v>616.86850000000004</v>
      </c>
    </row>
    <row r="12509" spans="1:8">
      <c r="A12509" s="77" t="s">
        <v>49</v>
      </c>
      <c r="B12509">
        <v>13095500</v>
      </c>
      <c r="C12509" s="23">
        <v>45288</v>
      </c>
      <c r="D12509">
        <v>312</v>
      </c>
      <c r="E12509" t="s">
        <v>50</v>
      </c>
      <c r="F12509">
        <f t="shared" si="596"/>
        <v>12</v>
      </c>
      <c r="G12509">
        <f t="shared" si="597"/>
        <v>2024</v>
      </c>
      <c r="H12509">
        <f t="shared" si="598"/>
        <v>618.85199999999998</v>
      </c>
    </row>
    <row r="12510" spans="1:8">
      <c r="A12510" s="77" t="s">
        <v>49</v>
      </c>
      <c r="B12510">
        <v>13095500</v>
      </c>
      <c r="C12510" s="23">
        <v>45289</v>
      </c>
      <c r="D12510">
        <v>311</v>
      </c>
      <c r="E12510" t="s">
        <v>50</v>
      </c>
      <c r="F12510">
        <f t="shared" si="596"/>
        <v>12</v>
      </c>
      <c r="G12510">
        <f t="shared" si="597"/>
        <v>2024</v>
      </c>
      <c r="H12510">
        <f t="shared" si="598"/>
        <v>616.86850000000004</v>
      </c>
    </row>
    <row r="12511" spans="1:8">
      <c r="A12511" s="77" t="s">
        <v>49</v>
      </c>
      <c r="B12511">
        <v>13095500</v>
      </c>
      <c r="C12511" s="23">
        <v>45290</v>
      </c>
      <c r="D12511">
        <v>311</v>
      </c>
      <c r="E12511" t="s">
        <v>50</v>
      </c>
      <c r="F12511">
        <f t="shared" si="596"/>
        <v>12</v>
      </c>
      <c r="G12511">
        <f t="shared" si="597"/>
        <v>2024</v>
      </c>
      <c r="H12511">
        <f t="shared" si="598"/>
        <v>616.86850000000004</v>
      </c>
    </row>
    <row r="12512" spans="1:8">
      <c r="A12512" s="77" t="s">
        <v>49</v>
      </c>
      <c r="B12512">
        <v>13095500</v>
      </c>
      <c r="C12512" s="23">
        <v>45291</v>
      </c>
      <c r="D12512">
        <v>311</v>
      </c>
      <c r="E12512" t="s">
        <v>50</v>
      </c>
      <c r="F12512">
        <f t="shared" si="596"/>
        <v>12</v>
      </c>
      <c r="G12512">
        <f t="shared" si="597"/>
        <v>2024</v>
      </c>
      <c r="H12512">
        <f t="shared" si="598"/>
        <v>616.86850000000004</v>
      </c>
    </row>
    <row r="12513" spans="1:8">
      <c r="A12513" s="77" t="s">
        <v>49</v>
      </c>
      <c r="B12513">
        <v>13095500</v>
      </c>
      <c r="C12513" s="23">
        <v>45292</v>
      </c>
      <c r="D12513">
        <v>311</v>
      </c>
      <c r="E12513" t="s">
        <v>50</v>
      </c>
      <c r="F12513">
        <f t="shared" si="596"/>
        <v>1</v>
      </c>
      <c r="G12513">
        <f t="shared" si="597"/>
        <v>2024</v>
      </c>
      <c r="H12513">
        <f t="shared" si="598"/>
        <v>616.86850000000004</v>
      </c>
    </row>
    <row r="12514" spans="1:8">
      <c r="A12514" s="77" t="s">
        <v>49</v>
      </c>
      <c r="B12514">
        <v>13095500</v>
      </c>
      <c r="C12514" s="23">
        <v>45293</v>
      </c>
      <c r="D12514">
        <v>311</v>
      </c>
      <c r="E12514" t="s">
        <v>50</v>
      </c>
      <c r="F12514">
        <f t="shared" si="596"/>
        <v>1</v>
      </c>
      <c r="G12514">
        <f t="shared" si="597"/>
        <v>2024</v>
      </c>
      <c r="H12514">
        <f t="shared" si="598"/>
        <v>616.86850000000004</v>
      </c>
    </row>
    <row r="12515" spans="1:8">
      <c r="A12515" s="77" t="s">
        <v>49</v>
      </c>
      <c r="B12515">
        <v>13095500</v>
      </c>
      <c r="C12515" s="23">
        <v>45294</v>
      </c>
      <c r="D12515">
        <v>311</v>
      </c>
      <c r="E12515" t="s">
        <v>50</v>
      </c>
      <c r="F12515">
        <f t="shared" si="596"/>
        <v>1</v>
      </c>
      <c r="G12515">
        <f t="shared" si="597"/>
        <v>2024</v>
      </c>
      <c r="H12515">
        <f t="shared" si="598"/>
        <v>616.86850000000004</v>
      </c>
    </row>
    <row r="12516" spans="1:8">
      <c r="A12516" s="77" t="s">
        <v>49</v>
      </c>
      <c r="B12516">
        <v>13095500</v>
      </c>
      <c r="C12516" s="23">
        <v>45295</v>
      </c>
      <c r="D12516">
        <v>311</v>
      </c>
      <c r="E12516" t="s">
        <v>50</v>
      </c>
      <c r="F12516">
        <f t="shared" si="596"/>
        <v>1</v>
      </c>
      <c r="G12516">
        <f t="shared" si="597"/>
        <v>2024</v>
      </c>
      <c r="H12516">
        <f t="shared" si="598"/>
        <v>616.86850000000004</v>
      </c>
    </row>
    <row r="12517" spans="1:8">
      <c r="A12517" s="77" t="s">
        <v>49</v>
      </c>
      <c r="B12517">
        <v>13095500</v>
      </c>
      <c r="C12517" s="23">
        <v>45296</v>
      </c>
      <c r="D12517">
        <v>311</v>
      </c>
      <c r="E12517" t="s">
        <v>50</v>
      </c>
      <c r="F12517">
        <f t="shared" si="596"/>
        <v>1</v>
      </c>
      <c r="G12517">
        <f t="shared" si="597"/>
        <v>2024</v>
      </c>
      <c r="H12517">
        <f t="shared" si="598"/>
        <v>616.86850000000004</v>
      </c>
    </row>
    <row r="12518" spans="1:8">
      <c r="A12518" s="77" t="s">
        <v>49</v>
      </c>
      <c r="B12518">
        <v>13095500</v>
      </c>
      <c r="C12518" s="23">
        <v>45297</v>
      </c>
      <c r="D12518">
        <v>310</v>
      </c>
      <c r="E12518" t="s">
        <v>50</v>
      </c>
      <c r="F12518">
        <f t="shared" si="596"/>
        <v>1</v>
      </c>
      <c r="G12518">
        <f t="shared" si="597"/>
        <v>2024</v>
      </c>
      <c r="H12518">
        <f t="shared" si="598"/>
        <v>614.88499999999999</v>
      </c>
    </row>
    <row r="12519" spans="1:8">
      <c r="A12519" s="77" t="s">
        <v>49</v>
      </c>
      <c r="B12519">
        <v>13095500</v>
      </c>
      <c r="C12519" s="23">
        <v>45298</v>
      </c>
      <c r="D12519">
        <v>311</v>
      </c>
      <c r="E12519" t="s">
        <v>50</v>
      </c>
      <c r="F12519">
        <f t="shared" si="596"/>
        <v>1</v>
      </c>
      <c r="G12519">
        <f t="shared" si="597"/>
        <v>2024</v>
      </c>
      <c r="H12519">
        <f t="shared" si="598"/>
        <v>616.86850000000004</v>
      </c>
    </row>
    <row r="12520" spans="1:8">
      <c r="A12520" s="77" t="s">
        <v>49</v>
      </c>
      <c r="B12520">
        <v>13095500</v>
      </c>
      <c r="C12520" s="23">
        <v>45299</v>
      </c>
      <c r="D12520">
        <v>311</v>
      </c>
      <c r="E12520" t="s">
        <v>50</v>
      </c>
      <c r="F12520">
        <f t="shared" si="596"/>
        <v>1</v>
      </c>
      <c r="G12520">
        <f t="shared" si="597"/>
        <v>2024</v>
      </c>
      <c r="H12520">
        <f t="shared" si="598"/>
        <v>616.86850000000004</v>
      </c>
    </row>
    <row r="12521" spans="1:8">
      <c r="A12521" s="77" t="s">
        <v>49</v>
      </c>
      <c r="B12521">
        <v>13095500</v>
      </c>
      <c r="C12521" s="23">
        <v>45300</v>
      </c>
      <c r="D12521">
        <v>311</v>
      </c>
      <c r="E12521" t="s">
        <v>50</v>
      </c>
      <c r="F12521">
        <f t="shared" si="596"/>
        <v>1</v>
      </c>
      <c r="G12521">
        <f t="shared" si="597"/>
        <v>2024</v>
      </c>
      <c r="H12521">
        <f t="shared" si="598"/>
        <v>616.86850000000004</v>
      </c>
    </row>
    <row r="12522" spans="1:8">
      <c r="A12522" s="77" t="s">
        <v>49</v>
      </c>
      <c r="B12522">
        <v>13095500</v>
      </c>
      <c r="C12522" s="23">
        <v>45301</v>
      </c>
      <c r="D12522">
        <v>311</v>
      </c>
      <c r="E12522" t="s">
        <v>50</v>
      </c>
      <c r="F12522">
        <f t="shared" si="596"/>
        <v>1</v>
      </c>
      <c r="G12522">
        <f t="shared" si="597"/>
        <v>2024</v>
      </c>
      <c r="H12522">
        <f t="shared" si="598"/>
        <v>616.86850000000004</v>
      </c>
    </row>
    <row r="12523" spans="1:8">
      <c r="A12523" s="77" t="s">
        <v>49</v>
      </c>
      <c r="B12523">
        <v>13095500</v>
      </c>
      <c r="C12523" s="23">
        <v>45302</v>
      </c>
      <c r="D12523">
        <v>311</v>
      </c>
      <c r="E12523" t="s">
        <v>50</v>
      </c>
      <c r="F12523">
        <f t="shared" si="596"/>
        <v>1</v>
      </c>
      <c r="G12523">
        <f t="shared" si="597"/>
        <v>2024</v>
      </c>
      <c r="H12523">
        <f t="shared" si="598"/>
        <v>616.86850000000004</v>
      </c>
    </row>
    <row r="12524" spans="1:8">
      <c r="A12524" s="77" t="s">
        <v>49</v>
      </c>
      <c r="B12524">
        <v>13095500</v>
      </c>
      <c r="C12524" s="23">
        <v>45303</v>
      </c>
      <c r="D12524">
        <v>311</v>
      </c>
      <c r="E12524" t="s">
        <v>50</v>
      </c>
      <c r="F12524">
        <f t="shared" si="596"/>
        <v>1</v>
      </c>
      <c r="G12524">
        <f t="shared" si="597"/>
        <v>2024</v>
      </c>
      <c r="H12524">
        <f t="shared" si="598"/>
        <v>616.86850000000004</v>
      </c>
    </row>
    <row r="12525" spans="1:8">
      <c r="A12525" s="77" t="s">
        <v>49</v>
      </c>
      <c r="B12525">
        <v>13095500</v>
      </c>
      <c r="C12525" s="23">
        <v>45304</v>
      </c>
      <c r="D12525">
        <v>311</v>
      </c>
      <c r="E12525" t="s">
        <v>50</v>
      </c>
      <c r="F12525">
        <f t="shared" si="596"/>
        <v>1</v>
      </c>
      <c r="G12525">
        <f t="shared" si="597"/>
        <v>2024</v>
      </c>
      <c r="H12525">
        <f t="shared" si="598"/>
        <v>616.86850000000004</v>
      </c>
    </row>
    <row r="12526" spans="1:8">
      <c r="A12526" s="77" t="s">
        <v>49</v>
      </c>
      <c r="B12526">
        <v>13095500</v>
      </c>
      <c r="C12526" s="23">
        <v>45305</v>
      </c>
      <c r="D12526">
        <v>311</v>
      </c>
      <c r="E12526" t="s">
        <v>50</v>
      </c>
      <c r="F12526">
        <f t="shared" si="596"/>
        <v>1</v>
      </c>
      <c r="G12526">
        <f t="shared" si="597"/>
        <v>2024</v>
      </c>
      <c r="H12526">
        <f t="shared" si="598"/>
        <v>616.86850000000004</v>
      </c>
    </row>
    <row r="12527" spans="1:8">
      <c r="A12527" s="77" t="s">
        <v>49</v>
      </c>
      <c r="B12527">
        <v>13095500</v>
      </c>
      <c r="C12527" s="23">
        <v>45306</v>
      </c>
      <c r="D12527">
        <v>310</v>
      </c>
      <c r="E12527" t="s">
        <v>50</v>
      </c>
      <c r="F12527">
        <f t="shared" si="596"/>
        <v>1</v>
      </c>
      <c r="G12527">
        <f t="shared" si="597"/>
        <v>2024</v>
      </c>
      <c r="H12527">
        <f t="shared" si="598"/>
        <v>614.88499999999999</v>
      </c>
    </row>
    <row r="12528" spans="1:8">
      <c r="A12528" s="77" t="s">
        <v>49</v>
      </c>
      <c r="B12528">
        <v>13095500</v>
      </c>
      <c r="C12528" s="23">
        <v>45307</v>
      </c>
      <c r="D12528">
        <v>311</v>
      </c>
      <c r="E12528" t="s">
        <v>50</v>
      </c>
      <c r="F12528">
        <f t="shared" si="596"/>
        <v>1</v>
      </c>
      <c r="G12528">
        <f t="shared" si="597"/>
        <v>2024</v>
      </c>
      <c r="H12528">
        <f t="shared" si="598"/>
        <v>616.86850000000004</v>
      </c>
    </row>
    <row r="12529" spans="1:8">
      <c r="A12529" s="77" t="s">
        <v>49</v>
      </c>
      <c r="B12529">
        <v>13095500</v>
      </c>
      <c r="C12529" s="23">
        <v>45308</v>
      </c>
      <c r="D12529">
        <v>310</v>
      </c>
      <c r="E12529" t="s">
        <v>50</v>
      </c>
      <c r="F12529">
        <f t="shared" si="596"/>
        <v>1</v>
      </c>
      <c r="G12529">
        <f t="shared" si="597"/>
        <v>2024</v>
      </c>
      <c r="H12529">
        <f t="shared" si="598"/>
        <v>614.88499999999999</v>
      </c>
    </row>
    <row r="12530" spans="1:8">
      <c r="A12530" s="77" t="s">
        <v>49</v>
      </c>
      <c r="B12530">
        <v>13095500</v>
      </c>
      <c r="C12530" s="23">
        <v>45309</v>
      </c>
      <c r="D12530">
        <v>310</v>
      </c>
      <c r="E12530" t="s">
        <v>50</v>
      </c>
      <c r="F12530">
        <f t="shared" si="596"/>
        <v>1</v>
      </c>
      <c r="G12530">
        <f t="shared" si="597"/>
        <v>2024</v>
      </c>
      <c r="H12530">
        <f t="shared" si="598"/>
        <v>614.88499999999999</v>
      </c>
    </row>
    <row r="12531" spans="1:8">
      <c r="A12531" s="77" t="s">
        <v>49</v>
      </c>
      <c r="B12531">
        <v>13095500</v>
      </c>
      <c r="C12531" s="23">
        <v>45310</v>
      </c>
      <c r="D12531">
        <v>309</v>
      </c>
      <c r="E12531" t="s">
        <v>50</v>
      </c>
      <c r="F12531">
        <f t="shared" si="596"/>
        <v>1</v>
      </c>
      <c r="G12531">
        <f t="shared" si="597"/>
        <v>2024</v>
      </c>
      <c r="H12531">
        <f t="shared" si="598"/>
        <v>612.90150000000006</v>
      </c>
    </row>
    <row r="12532" spans="1:8">
      <c r="A12532" s="77" t="s">
        <v>49</v>
      </c>
      <c r="B12532">
        <v>13095500</v>
      </c>
      <c r="C12532" s="23">
        <v>45311</v>
      </c>
      <c r="D12532">
        <v>309</v>
      </c>
      <c r="E12532" t="s">
        <v>50</v>
      </c>
      <c r="F12532">
        <f t="shared" si="596"/>
        <v>1</v>
      </c>
      <c r="G12532">
        <f t="shared" si="597"/>
        <v>2024</v>
      </c>
      <c r="H12532">
        <f t="shared" si="598"/>
        <v>612.90150000000006</v>
      </c>
    </row>
    <row r="12533" spans="1:8">
      <c r="A12533" s="77" t="s">
        <v>49</v>
      </c>
      <c r="B12533">
        <v>13095500</v>
      </c>
      <c r="C12533" s="23">
        <v>45312</v>
      </c>
      <c r="D12533">
        <v>310</v>
      </c>
      <c r="E12533" t="s">
        <v>50</v>
      </c>
      <c r="F12533">
        <f t="shared" si="596"/>
        <v>1</v>
      </c>
      <c r="G12533">
        <f t="shared" si="597"/>
        <v>2024</v>
      </c>
      <c r="H12533">
        <f t="shared" si="598"/>
        <v>614.88499999999999</v>
      </c>
    </row>
    <row r="12534" spans="1:8">
      <c r="A12534" s="77" t="s">
        <v>49</v>
      </c>
      <c r="B12534">
        <v>13095500</v>
      </c>
      <c r="C12534" s="23">
        <v>45313</v>
      </c>
      <c r="D12534">
        <v>309</v>
      </c>
      <c r="E12534" t="s">
        <v>50</v>
      </c>
      <c r="F12534">
        <f t="shared" si="596"/>
        <v>1</v>
      </c>
      <c r="G12534">
        <f t="shared" si="597"/>
        <v>2024</v>
      </c>
      <c r="H12534">
        <f t="shared" si="598"/>
        <v>612.90150000000006</v>
      </c>
    </row>
    <row r="12535" spans="1:8">
      <c r="A12535" s="77" t="s">
        <v>49</v>
      </c>
      <c r="B12535">
        <v>13095500</v>
      </c>
      <c r="C12535" s="23">
        <v>45314</v>
      </c>
      <c r="D12535">
        <v>309</v>
      </c>
      <c r="E12535" t="s">
        <v>50</v>
      </c>
      <c r="F12535">
        <f t="shared" si="596"/>
        <v>1</v>
      </c>
      <c r="G12535">
        <f t="shared" si="597"/>
        <v>2024</v>
      </c>
      <c r="H12535">
        <f t="shared" si="598"/>
        <v>612.90150000000006</v>
      </c>
    </row>
    <row r="12536" spans="1:8">
      <c r="A12536" s="77" t="s">
        <v>49</v>
      </c>
      <c r="B12536">
        <v>13095500</v>
      </c>
      <c r="C12536" s="23">
        <v>45315</v>
      </c>
      <c r="D12536">
        <v>309</v>
      </c>
      <c r="E12536" t="s">
        <v>50</v>
      </c>
      <c r="F12536">
        <f t="shared" si="596"/>
        <v>1</v>
      </c>
      <c r="G12536">
        <f t="shared" si="597"/>
        <v>2024</v>
      </c>
      <c r="H12536">
        <f t="shared" si="598"/>
        <v>612.90150000000006</v>
      </c>
    </row>
    <row r="12537" spans="1:8">
      <c r="A12537" s="77" t="s">
        <v>49</v>
      </c>
      <c r="B12537">
        <v>13095500</v>
      </c>
      <c r="C12537" s="23">
        <v>45316</v>
      </c>
      <c r="D12537">
        <v>309</v>
      </c>
      <c r="E12537" t="s">
        <v>50</v>
      </c>
      <c r="F12537">
        <f t="shared" si="596"/>
        <v>1</v>
      </c>
      <c r="G12537">
        <f t="shared" si="597"/>
        <v>2024</v>
      </c>
      <c r="H12537">
        <f t="shared" si="598"/>
        <v>612.90150000000006</v>
      </c>
    </row>
    <row r="12538" spans="1:8">
      <c r="A12538" s="77" t="s">
        <v>49</v>
      </c>
      <c r="B12538">
        <v>13095500</v>
      </c>
      <c r="C12538" s="23">
        <v>45317</v>
      </c>
      <c r="D12538">
        <v>308</v>
      </c>
      <c r="E12538" t="s">
        <v>50</v>
      </c>
      <c r="F12538">
        <f t="shared" si="596"/>
        <v>1</v>
      </c>
      <c r="G12538">
        <f t="shared" si="597"/>
        <v>2024</v>
      </c>
      <c r="H12538">
        <f t="shared" si="598"/>
        <v>610.91800000000001</v>
      </c>
    </row>
    <row r="12539" spans="1:8">
      <c r="A12539" s="77" t="s">
        <v>49</v>
      </c>
      <c r="B12539">
        <v>13095500</v>
      </c>
      <c r="C12539" s="23">
        <v>45318</v>
      </c>
      <c r="D12539">
        <v>308</v>
      </c>
      <c r="E12539" t="s">
        <v>50</v>
      </c>
      <c r="F12539">
        <f t="shared" si="596"/>
        <v>1</v>
      </c>
      <c r="G12539">
        <f t="shared" si="597"/>
        <v>2024</v>
      </c>
      <c r="H12539">
        <f t="shared" si="598"/>
        <v>610.91800000000001</v>
      </c>
    </row>
    <row r="12540" spans="1:8">
      <c r="A12540" s="77" t="s">
        <v>49</v>
      </c>
      <c r="B12540">
        <v>13095500</v>
      </c>
      <c r="C12540" s="23">
        <v>45319</v>
      </c>
      <c r="D12540">
        <v>308</v>
      </c>
      <c r="E12540" t="s">
        <v>50</v>
      </c>
      <c r="F12540">
        <f t="shared" si="596"/>
        <v>1</v>
      </c>
      <c r="G12540">
        <f t="shared" si="597"/>
        <v>2024</v>
      </c>
      <c r="H12540">
        <f t="shared" si="598"/>
        <v>610.91800000000001</v>
      </c>
    </row>
    <row r="12541" spans="1:8">
      <c r="A12541" s="77" t="s">
        <v>49</v>
      </c>
      <c r="B12541">
        <v>13095500</v>
      </c>
      <c r="C12541" s="23">
        <v>45320</v>
      </c>
      <c r="D12541">
        <v>308</v>
      </c>
      <c r="E12541" t="s">
        <v>51</v>
      </c>
      <c r="F12541">
        <f t="shared" si="596"/>
        <v>1</v>
      </c>
      <c r="G12541">
        <f t="shared" si="597"/>
        <v>2024</v>
      </c>
      <c r="H12541">
        <f t="shared" si="598"/>
        <v>610.91800000000001</v>
      </c>
    </row>
    <row r="12542" spans="1:8">
      <c r="A12542" s="77" t="s">
        <v>49</v>
      </c>
      <c r="B12542">
        <v>13095500</v>
      </c>
      <c r="C12542" s="23">
        <v>45321</v>
      </c>
      <c r="D12542">
        <v>308</v>
      </c>
      <c r="E12542" t="s">
        <v>50</v>
      </c>
      <c r="F12542">
        <f t="shared" si="596"/>
        <v>1</v>
      </c>
      <c r="G12542">
        <f t="shared" si="597"/>
        <v>2024</v>
      </c>
      <c r="H12542">
        <f t="shared" si="598"/>
        <v>610.91800000000001</v>
      </c>
    </row>
    <row r="12543" spans="1:8">
      <c r="A12543" s="77" t="s">
        <v>49</v>
      </c>
      <c r="B12543">
        <v>13095500</v>
      </c>
      <c r="C12543" s="23">
        <v>45322</v>
      </c>
      <c r="D12543">
        <v>308</v>
      </c>
      <c r="E12543" t="s">
        <v>50</v>
      </c>
      <c r="F12543">
        <f t="shared" si="596"/>
        <v>1</v>
      </c>
      <c r="G12543">
        <f t="shared" si="597"/>
        <v>2024</v>
      </c>
      <c r="H12543">
        <f t="shared" si="598"/>
        <v>610.91800000000001</v>
      </c>
    </row>
    <row r="12544" spans="1:8">
      <c r="A12544" s="77" t="s">
        <v>49</v>
      </c>
      <c r="B12544">
        <v>13095500</v>
      </c>
      <c r="C12544" s="23">
        <v>45323</v>
      </c>
      <c r="D12544">
        <v>308</v>
      </c>
      <c r="E12544" t="s">
        <v>50</v>
      </c>
      <c r="F12544">
        <f t="shared" si="596"/>
        <v>2</v>
      </c>
      <c r="G12544">
        <f t="shared" si="597"/>
        <v>2024</v>
      </c>
      <c r="H12544">
        <f t="shared" si="598"/>
        <v>610.91800000000001</v>
      </c>
    </row>
    <row r="12545" spans="1:8">
      <c r="A12545" s="77" t="s">
        <v>49</v>
      </c>
      <c r="B12545">
        <v>13095500</v>
      </c>
      <c r="C12545" s="23">
        <v>45324</v>
      </c>
      <c r="D12545">
        <v>308</v>
      </c>
      <c r="E12545" t="s">
        <v>50</v>
      </c>
      <c r="F12545">
        <f t="shared" si="596"/>
        <v>2</v>
      </c>
      <c r="G12545">
        <f t="shared" si="597"/>
        <v>2024</v>
      </c>
      <c r="H12545">
        <f t="shared" si="598"/>
        <v>610.91800000000001</v>
      </c>
    </row>
    <row r="12546" spans="1:8">
      <c r="A12546" s="77" t="s">
        <v>49</v>
      </c>
      <c r="B12546">
        <v>13095500</v>
      </c>
      <c r="C12546" s="23">
        <v>45325</v>
      </c>
      <c r="D12546">
        <v>308</v>
      </c>
      <c r="E12546" t="s">
        <v>50</v>
      </c>
      <c r="F12546">
        <f t="shared" si="596"/>
        <v>2</v>
      </c>
      <c r="G12546">
        <f t="shared" si="597"/>
        <v>2024</v>
      </c>
      <c r="H12546">
        <f t="shared" si="598"/>
        <v>610.91800000000001</v>
      </c>
    </row>
    <row r="12547" spans="1:8">
      <c r="A12547" s="77" t="s">
        <v>49</v>
      </c>
      <c r="B12547">
        <v>13095500</v>
      </c>
      <c r="C12547" s="23">
        <v>45326</v>
      </c>
      <c r="D12547">
        <v>308</v>
      </c>
      <c r="E12547" t="s">
        <v>50</v>
      </c>
      <c r="F12547">
        <f t="shared" si="596"/>
        <v>2</v>
      </c>
      <c r="G12547">
        <f t="shared" si="597"/>
        <v>2024</v>
      </c>
      <c r="H12547">
        <f t="shared" si="598"/>
        <v>610.91800000000001</v>
      </c>
    </row>
    <row r="12548" spans="1:8">
      <c r="A12548" s="77" t="s">
        <v>49</v>
      </c>
      <c r="B12548">
        <v>13095500</v>
      </c>
      <c r="C12548" s="23">
        <v>45327</v>
      </c>
      <c r="D12548">
        <v>308</v>
      </c>
      <c r="E12548" t="s">
        <v>50</v>
      </c>
      <c r="F12548">
        <f t="shared" si="596"/>
        <v>2</v>
      </c>
      <c r="G12548">
        <f t="shared" si="597"/>
        <v>2024</v>
      </c>
      <c r="H12548">
        <f t="shared" si="598"/>
        <v>610.91800000000001</v>
      </c>
    </row>
    <row r="12549" spans="1:8">
      <c r="A12549" s="77" t="s">
        <v>49</v>
      </c>
      <c r="B12549">
        <v>13095500</v>
      </c>
      <c r="C12549" s="23">
        <v>45328</v>
      </c>
      <c r="D12549">
        <v>308</v>
      </c>
      <c r="E12549" t="s">
        <v>50</v>
      </c>
      <c r="F12549">
        <f t="shared" si="596"/>
        <v>2</v>
      </c>
      <c r="G12549">
        <f t="shared" si="597"/>
        <v>2024</v>
      </c>
      <c r="H12549">
        <f t="shared" si="598"/>
        <v>610.91800000000001</v>
      </c>
    </row>
    <row r="12550" spans="1:8">
      <c r="A12550" s="77" t="s">
        <v>49</v>
      </c>
      <c r="B12550">
        <v>13095500</v>
      </c>
      <c r="C12550" s="23">
        <v>45329</v>
      </c>
      <c r="D12550">
        <v>308</v>
      </c>
      <c r="E12550" t="s">
        <v>50</v>
      </c>
      <c r="F12550">
        <f t="shared" si="596"/>
        <v>2</v>
      </c>
      <c r="G12550">
        <f t="shared" si="597"/>
        <v>2024</v>
      </c>
      <c r="H12550">
        <f t="shared" si="598"/>
        <v>610.91800000000001</v>
      </c>
    </row>
    <row r="12551" spans="1:8">
      <c r="A12551" s="77" t="s">
        <v>49</v>
      </c>
      <c r="B12551">
        <v>13095500</v>
      </c>
      <c r="C12551" s="23">
        <v>45330</v>
      </c>
      <c r="D12551">
        <v>308</v>
      </c>
      <c r="E12551" t="s">
        <v>50</v>
      </c>
      <c r="F12551">
        <f t="shared" si="596"/>
        <v>2</v>
      </c>
      <c r="G12551">
        <f t="shared" si="597"/>
        <v>2024</v>
      </c>
      <c r="H12551">
        <f t="shared" si="598"/>
        <v>610.91800000000001</v>
      </c>
    </row>
    <row r="12552" spans="1:8">
      <c r="A12552" s="77" t="s">
        <v>49</v>
      </c>
      <c r="B12552">
        <v>13095500</v>
      </c>
      <c r="C12552" s="23">
        <v>45331</v>
      </c>
      <c r="D12552">
        <v>308</v>
      </c>
      <c r="E12552" t="s">
        <v>50</v>
      </c>
      <c r="F12552">
        <f t="shared" si="596"/>
        <v>2</v>
      </c>
      <c r="G12552">
        <f t="shared" si="597"/>
        <v>2024</v>
      </c>
      <c r="H12552">
        <f t="shared" si="598"/>
        <v>610.91800000000001</v>
      </c>
    </row>
    <row r="12553" spans="1:8">
      <c r="A12553" s="77" t="s">
        <v>49</v>
      </c>
      <c r="B12553">
        <v>13095500</v>
      </c>
      <c r="C12553" s="23">
        <v>45332</v>
      </c>
      <c r="D12553">
        <v>307</v>
      </c>
      <c r="E12553" t="s">
        <v>50</v>
      </c>
      <c r="F12553">
        <f t="shared" si="596"/>
        <v>2</v>
      </c>
      <c r="G12553">
        <f t="shared" si="597"/>
        <v>2024</v>
      </c>
      <c r="H12553">
        <f t="shared" si="598"/>
        <v>608.93449999999996</v>
      </c>
    </row>
    <row r="12554" spans="1:8">
      <c r="A12554" s="77" t="s">
        <v>49</v>
      </c>
      <c r="B12554">
        <v>13095500</v>
      </c>
      <c r="C12554" s="23">
        <v>45333</v>
      </c>
      <c r="D12554">
        <v>307</v>
      </c>
      <c r="E12554" t="s">
        <v>50</v>
      </c>
      <c r="F12554">
        <f t="shared" si="596"/>
        <v>2</v>
      </c>
      <c r="G12554">
        <f t="shared" si="597"/>
        <v>2024</v>
      </c>
      <c r="H12554">
        <f t="shared" si="598"/>
        <v>608.93449999999996</v>
      </c>
    </row>
    <row r="12555" spans="1:8">
      <c r="A12555" s="77" t="s">
        <v>49</v>
      </c>
      <c r="B12555">
        <v>13095500</v>
      </c>
      <c r="C12555" s="23">
        <v>45334</v>
      </c>
      <c r="D12555">
        <v>307</v>
      </c>
      <c r="E12555" t="s">
        <v>50</v>
      </c>
      <c r="F12555">
        <f t="shared" si="596"/>
        <v>2</v>
      </c>
      <c r="G12555">
        <f t="shared" si="597"/>
        <v>2024</v>
      </c>
      <c r="H12555">
        <f t="shared" si="598"/>
        <v>608.93449999999996</v>
      </c>
    </row>
    <row r="12556" spans="1:8">
      <c r="A12556" s="77" t="s">
        <v>49</v>
      </c>
      <c r="B12556">
        <v>13095500</v>
      </c>
      <c r="C12556" s="23">
        <v>45335</v>
      </c>
      <c r="D12556">
        <v>307</v>
      </c>
      <c r="E12556" t="s">
        <v>50</v>
      </c>
      <c r="F12556">
        <f t="shared" si="596"/>
        <v>2</v>
      </c>
      <c r="G12556">
        <f t="shared" si="597"/>
        <v>2024</v>
      </c>
      <c r="H12556">
        <f t="shared" si="598"/>
        <v>608.93449999999996</v>
      </c>
    </row>
    <row r="12557" spans="1:8">
      <c r="A12557" s="77" t="s">
        <v>49</v>
      </c>
      <c r="B12557">
        <v>13095500</v>
      </c>
      <c r="C12557" s="23">
        <v>45336</v>
      </c>
      <c r="D12557">
        <v>307</v>
      </c>
      <c r="E12557" t="s">
        <v>50</v>
      </c>
      <c r="F12557">
        <f t="shared" si="596"/>
        <v>2</v>
      </c>
      <c r="G12557">
        <f t="shared" si="597"/>
        <v>2024</v>
      </c>
      <c r="H12557">
        <f t="shared" si="598"/>
        <v>608.93449999999996</v>
      </c>
    </row>
    <row r="12558" spans="1:8">
      <c r="A12558" s="77" t="s">
        <v>49</v>
      </c>
      <c r="B12558">
        <v>13095500</v>
      </c>
      <c r="C12558" s="23">
        <v>45337</v>
      </c>
      <c r="D12558">
        <v>307</v>
      </c>
      <c r="E12558" t="s">
        <v>50</v>
      </c>
      <c r="F12558">
        <f t="shared" ref="F12558:F12603" si="599">MONTH(C12558)</f>
        <v>2</v>
      </c>
      <c r="G12558">
        <f t="shared" ref="G12558:G12603" si="600">IF(F12558&gt;10,YEAR(C12558)+1,YEAR(C12558))</f>
        <v>2024</v>
      </c>
      <c r="H12558">
        <f t="shared" ref="H12558:H12603" si="601">D12558*1.9835</f>
        <v>608.93449999999996</v>
      </c>
    </row>
    <row r="12559" spans="1:8">
      <c r="A12559" s="77" t="s">
        <v>49</v>
      </c>
      <c r="B12559">
        <v>13095500</v>
      </c>
      <c r="C12559" s="23">
        <v>45338</v>
      </c>
      <c r="D12559">
        <v>307</v>
      </c>
      <c r="E12559" t="s">
        <v>50</v>
      </c>
      <c r="F12559">
        <f t="shared" si="599"/>
        <v>2</v>
      </c>
      <c r="G12559">
        <f t="shared" si="600"/>
        <v>2024</v>
      </c>
      <c r="H12559">
        <f t="shared" si="601"/>
        <v>608.93449999999996</v>
      </c>
    </row>
    <row r="12560" spans="1:8">
      <c r="A12560" s="77" t="s">
        <v>49</v>
      </c>
      <c r="B12560">
        <v>13095500</v>
      </c>
      <c r="C12560" s="23">
        <v>45339</v>
      </c>
      <c r="D12560">
        <v>306</v>
      </c>
      <c r="E12560" t="s">
        <v>50</v>
      </c>
      <c r="F12560">
        <f t="shared" si="599"/>
        <v>2</v>
      </c>
      <c r="G12560">
        <f t="shared" si="600"/>
        <v>2024</v>
      </c>
      <c r="H12560">
        <f t="shared" si="601"/>
        <v>606.95100000000002</v>
      </c>
    </row>
    <row r="12561" spans="1:8">
      <c r="A12561" s="77" t="s">
        <v>49</v>
      </c>
      <c r="B12561">
        <v>13095500</v>
      </c>
      <c r="C12561" s="23">
        <v>45340</v>
      </c>
      <c r="D12561">
        <v>307</v>
      </c>
      <c r="E12561" t="s">
        <v>50</v>
      </c>
      <c r="F12561">
        <f t="shared" si="599"/>
        <v>2</v>
      </c>
      <c r="G12561">
        <f t="shared" si="600"/>
        <v>2024</v>
      </c>
      <c r="H12561">
        <f t="shared" si="601"/>
        <v>608.93449999999996</v>
      </c>
    </row>
    <row r="12562" spans="1:8">
      <c r="A12562" s="77" t="s">
        <v>49</v>
      </c>
      <c r="B12562">
        <v>13095500</v>
      </c>
      <c r="C12562" s="23">
        <v>45341</v>
      </c>
      <c r="D12562">
        <v>306</v>
      </c>
      <c r="E12562" t="s">
        <v>50</v>
      </c>
      <c r="F12562">
        <f t="shared" si="599"/>
        <v>2</v>
      </c>
      <c r="G12562">
        <f t="shared" si="600"/>
        <v>2024</v>
      </c>
      <c r="H12562">
        <f t="shared" si="601"/>
        <v>606.95100000000002</v>
      </c>
    </row>
    <row r="12563" spans="1:8">
      <c r="A12563" s="77" t="s">
        <v>49</v>
      </c>
      <c r="B12563">
        <v>13095500</v>
      </c>
      <c r="C12563" s="23">
        <v>45342</v>
      </c>
      <c r="D12563">
        <v>307</v>
      </c>
      <c r="E12563" t="s">
        <v>50</v>
      </c>
      <c r="F12563">
        <f t="shared" si="599"/>
        <v>2</v>
      </c>
      <c r="G12563">
        <f t="shared" si="600"/>
        <v>2024</v>
      </c>
      <c r="H12563">
        <f t="shared" si="601"/>
        <v>608.93449999999996</v>
      </c>
    </row>
    <row r="12564" spans="1:8">
      <c r="A12564" s="77" t="s">
        <v>49</v>
      </c>
      <c r="B12564">
        <v>13095500</v>
      </c>
      <c r="C12564" s="23">
        <v>45343</v>
      </c>
      <c r="D12564">
        <v>306</v>
      </c>
      <c r="E12564" t="s">
        <v>50</v>
      </c>
      <c r="F12564">
        <f t="shared" si="599"/>
        <v>2</v>
      </c>
      <c r="G12564">
        <f t="shared" si="600"/>
        <v>2024</v>
      </c>
      <c r="H12564">
        <f t="shared" si="601"/>
        <v>606.95100000000002</v>
      </c>
    </row>
    <row r="12565" spans="1:8">
      <c r="A12565" s="77" t="s">
        <v>49</v>
      </c>
      <c r="B12565">
        <v>13095500</v>
      </c>
      <c r="C12565" s="23">
        <v>45344</v>
      </c>
      <c r="D12565">
        <v>306</v>
      </c>
      <c r="E12565" t="s">
        <v>50</v>
      </c>
      <c r="F12565">
        <f t="shared" si="599"/>
        <v>2</v>
      </c>
      <c r="G12565">
        <f t="shared" si="600"/>
        <v>2024</v>
      </c>
      <c r="H12565">
        <f t="shared" si="601"/>
        <v>606.95100000000002</v>
      </c>
    </row>
    <row r="12566" spans="1:8">
      <c r="A12566" s="77" t="s">
        <v>49</v>
      </c>
      <c r="B12566">
        <v>13095500</v>
      </c>
      <c r="C12566" s="23">
        <v>45345</v>
      </c>
      <c r="D12566">
        <v>306</v>
      </c>
      <c r="E12566" t="s">
        <v>50</v>
      </c>
      <c r="F12566">
        <f t="shared" si="599"/>
        <v>2</v>
      </c>
      <c r="G12566">
        <f t="shared" si="600"/>
        <v>2024</v>
      </c>
      <c r="H12566">
        <f t="shared" si="601"/>
        <v>606.95100000000002</v>
      </c>
    </row>
    <row r="12567" spans="1:8">
      <c r="A12567" s="77" t="s">
        <v>49</v>
      </c>
      <c r="B12567">
        <v>13095500</v>
      </c>
      <c r="C12567" s="23">
        <v>45346</v>
      </c>
      <c r="D12567">
        <v>306</v>
      </c>
      <c r="E12567" t="s">
        <v>50</v>
      </c>
      <c r="F12567">
        <f t="shared" si="599"/>
        <v>2</v>
      </c>
      <c r="G12567">
        <f t="shared" si="600"/>
        <v>2024</v>
      </c>
      <c r="H12567">
        <f t="shared" si="601"/>
        <v>606.95100000000002</v>
      </c>
    </row>
    <row r="12568" spans="1:8">
      <c r="A12568" s="77" t="s">
        <v>49</v>
      </c>
      <c r="B12568">
        <v>13095500</v>
      </c>
      <c r="C12568" s="23">
        <v>45347</v>
      </c>
      <c r="D12568">
        <v>306</v>
      </c>
      <c r="E12568" t="s">
        <v>50</v>
      </c>
      <c r="F12568">
        <f t="shared" si="599"/>
        <v>2</v>
      </c>
      <c r="G12568">
        <f t="shared" si="600"/>
        <v>2024</v>
      </c>
      <c r="H12568">
        <f t="shared" si="601"/>
        <v>606.95100000000002</v>
      </c>
    </row>
    <row r="12569" spans="1:8">
      <c r="A12569" s="77" t="s">
        <v>49</v>
      </c>
      <c r="B12569">
        <v>13095500</v>
      </c>
      <c r="C12569" s="23">
        <v>45348</v>
      </c>
      <c r="D12569">
        <v>306</v>
      </c>
      <c r="E12569" t="s">
        <v>50</v>
      </c>
      <c r="F12569">
        <f t="shared" si="599"/>
        <v>2</v>
      </c>
      <c r="G12569">
        <f t="shared" si="600"/>
        <v>2024</v>
      </c>
      <c r="H12569">
        <f t="shared" si="601"/>
        <v>606.95100000000002</v>
      </c>
    </row>
    <row r="12570" spans="1:8">
      <c r="A12570" s="77" t="s">
        <v>49</v>
      </c>
      <c r="B12570">
        <v>13095500</v>
      </c>
      <c r="C12570" s="23">
        <v>45349</v>
      </c>
      <c r="D12570">
        <v>306</v>
      </c>
      <c r="E12570" t="s">
        <v>50</v>
      </c>
      <c r="F12570">
        <f t="shared" si="599"/>
        <v>2</v>
      </c>
      <c r="G12570">
        <f t="shared" si="600"/>
        <v>2024</v>
      </c>
      <c r="H12570">
        <f t="shared" si="601"/>
        <v>606.95100000000002</v>
      </c>
    </row>
    <row r="12571" spans="1:8">
      <c r="A12571" s="77" t="s">
        <v>49</v>
      </c>
      <c r="B12571">
        <v>13095500</v>
      </c>
      <c r="C12571" s="23">
        <v>45350</v>
      </c>
      <c r="D12571">
        <v>305</v>
      </c>
      <c r="E12571" t="s">
        <v>50</v>
      </c>
      <c r="F12571">
        <f t="shared" si="599"/>
        <v>2</v>
      </c>
      <c r="G12571">
        <f t="shared" si="600"/>
        <v>2024</v>
      </c>
      <c r="H12571">
        <f t="shared" si="601"/>
        <v>604.96749999999997</v>
      </c>
    </row>
    <row r="12572" spans="1:8">
      <c r="A12572" s="77" t="s">
        <v>49</v>
      </c>
      <c r="B12572">
        <v>13095500</v>
      </c>
      <c r="C12572" s="23">
        <v>45351</v>
      </c>
      <c r="D12572">
        <v>306</v>
      </c>
      <c r="E12572" t="s">
        <v>50</v>
      </c>
      <c r="F12572">
        <f t="shared" si="599"/>
        <v>2</v>
      </c>
      <c r="G12572">
        <f t="shared" si="600"/>
        <v>2024</v>
      </c>
      <c r="H12572">
        <f t="shared" si="601"/>
        <v>606.95100000000002</v>
      </c>
    </row>
    <row r="12573" spans="1:8">
      <c r="A12573" s="77" t="s">
        <v>49</v>
      </c>
      <c r="B12573">
        <v>13095500</v>
      </c>
      <c r="C12573" s="23">
        <v>45352</v>
      </c>
      <c r="D12573">
        <v>306</v>
      </c>
      <c r="E12573" t="s">
        <v>50</v>
      </c>
      <c r="F12573">
        <f t="shared" si="599"/>
        <v>3</v>
      </c>
      <c r="G12573">
        <f t="shared" si="600"/>
        <v>2024</v>
      </c>
      <c r="H12573">
        <f t="shared" si="601"/>
        <v>606.95100000000002</v>
      </c>
    </row>
    <row r="12574" spans="1:8">
      <c r="A12574" s="77" t="s">
        <v>49</v>
      </c>
      <c r="B12574">
        <v>13095500</v>
      </c>
      <c r="C12574" s="23">
        <v>45353</v>
      </c>
      <c r="D12574">
        <v>306</v>
      </c>
      <c r="E12574" t="s">
        <v>50</v>
      </c>
      <c r="F12574">
        <f t="shared" si="599"/>
        <v>3</v>
      </c>
      <c r="G12574">
        <f t="shared" si="600"/>
        <v>2024</v>
      </c>
      <c r="H12574">
        <f t="shared" si="601"/>
        <v>606.95100000000002</v>
      </c>
    </row>
    <row r="12575" spans="1:8">
      <c r="A12575" s="77" t="s">
        <v>49</v>
      </c>
      <c r="B12575">
        <v>13095500</v>
      </c>
      <c r="C12575" s="23">
        <v>45354</v>
      </c>
      <c r="D12575">
        <v>305</v>
      </c>
      <c r="E12575" t="s">
        <v>50</v>
      </c>
      <c r="F12575">
        <f t="shared" si="599"/>
        <v>3</v>
      </c>
      <c r="G12575">
        <f t="shared" si="600"/>
        <v>2024</v>
      </c>
      <c r="H12575">
        <f t="shared" si="601"/>
        <v>604.96749999999997</v>
      </c>
    </row>
    <row r="12576" spans="1:8">
      <c r="A12576" s="77" t="s">
        <v>49</v>
      </c>
      <c r="B12576">
        <v>13095500</v>
      </c>
      <c r="C12576" s="23">
        <v>45355</v>
      </c>
      <c r="D12576">
        <v>305</v>
      </c>
      <c r="E12576" t="s">
        <v>50</v>
      </c>
      <c r="F12576">
        <f t="shared" si="599"/>
        <v>3</v>
      </c>
      <c r="G12576">
        <f t="shared" si="600"/>
        <v>2024</v>
      </c>
      <c r="H12576">
        <f t="shared" si="601"/>
        <v>604.96749999999997</v>
      </c>
    </row>
    <row r="12577" spans="1:8">
      <c r="A12577" s="77" t="s">
        <v>49</v>
      </c>
      <c r="B12577">
        <v>13095500</v>
      </c>
      <c r="C12577" s="23">
        <v>45356</v>
      </c>
      <c r="D12577">
        <v>305</v>
      </c>
      <c r="E12577" t="s">
        <v>50</v>
      </c>
      <c r="F12577">
        <f t="shared" si="599"/>
        <v>3</v>
      </c>
      <c r="G12577">
        <f t="shared" si="600"/>
        <v>2024</v>
      </c>
      <c r="H12577">
        <f t="shared" si="601"/>
        <v>604.96749999999997</v>
      </c>
    </row>
    <row r="12578" spans="1:8">
      <c r="A12578" s="77" t="s">
        <v>49</v>
      </c>
      <c r="B12578">
        <v>13095500</v>
      </c>
      <c r="C12578" s="23">
        <v>45357</v>
      </c>
      <c r="D12578">
        <v>305</v>
      </c>
      <c r="E12578" t="s">
        <v>50</v>
      </c>
      <c r="F12578">
        <f t="shared" si="599"/>
        <v>3</v>
      </c>
      <c r="G12578">
        <f t="shared" si="600"/>
        <v>2024</v>
      </c>
      <c r="H12578">
        <f t="shared" si="601"/>
        <v>604.96749999999997</v>
      </c>
    </row>
    <row r="12579" spans="1:8">
      <c r="A12579" s="77" t="s">
        <v>49</v>
      </c>
      <c r="B12579">
        <v>13095500</v>
      </c>
      <c r="C12579" s="23">
        <v>45358</v>
      </c>
      <c r="D12579">
        <v>305</v>
      </c>
      <c r="E12579" t="s">
        <v>50</v>
      </c>
      <c r="F12579">
        <f t="shared" si="599"/>
        <v>3</v>
      </c>
      <c r="G12579">
        <f t="shared" si="600"/>
        <v>2024</v>
      </c>
      <c r="H12579">
        <f t="shared" si="601"/>
        <v>604.96749999999997</v>
      </c>
    </row>
    <row r="12580" spans="1:8">
      <c r="A12580" s="77" t="s">
        <v>49</v>
      </c>
      <c r="B12580">
        <v>13095500</v>
      </c>
      <c r="C12580" s="23">
        <v>45359</v>
      </c>
      <c r="D12580">
        <v>305</v>
      </c>
      <c r="E12580" t="s">
        <v>50</v>
      </c>
      <c r="F12580">
        <f t="shared" si="599"/>
        <v>3</v>
      </c>
      <c r="G12580">
        <f t="shared" si="600"/>
        <v>2024</v>
      </c>
      <c r="H12580">
        <f t="shared" si="601"/>
        <v>604.96749999999997</v>
      </c>
    </row>
    <row r="12581" spans="1:8">
      <c r="A12581" s="77" t="s">
        <v>49</v>
      </c>
      <c r="B12581">
        <v>13095500</v>
      </c>
      <c r="C12581" s="23">
        <v>45360</v>
      </c>
      <c r="D12581">
        <v>304</v>
      </c>
      <c r="E12581" t="s">
        <v>50</v>
      </c>
      <c r="F12581">
        <f t="shared" si="599"/>
        <v>3</v>
      </c>
      <c r="G12581">
        <f t="shared" si="600"/>
        <v>2024</v>
      </c>
      <c r="H12581">
        <f t="shared" si="601"/>
        <v>602.98400000000004</v>
      </c>
    </row>
    <row r="12582" spans="1:8">
      <c r="A12582" s="77" t="s">
        <v>49</v>
      </c>
      <c r="B12582">
        <v>13095500</v>
      </c>
      <c r="C12582" s="23">
        <v>45361</v>
      </c>
      <c r="D12582">
        <v>304</v>
      </c>
      <c r="E12582" t="s">
        <v>50</v>
      </c>
      <c r="F12582">
        <f t="shared" si="599"/>
        <v>3</v>
      </c>
      <c r="G12582">
        <f t="shared" si="600"/>
        <v>2024</v>
      </c>
      <c r="H12582">
        <f t="shared" si="601"/>
        <v>602.98400000000004</v>
      </c>
    </row>
    <row r="12583" spans="1:8">
      <c r="A12583" s="77" t="s">
        <v>49</v>
      </c>
      <c r="B12583">
        <v>13095500</v>
      </c>
      <c r="C12583" s="23">
        <v>45362</v>
      </c>
      <c r="D12583">
        <v>305</v>
      </c>
      <c r="E12583" t="s">
        <v>50</v>
      </c>
      <c r="F12583">
        <f t="shared" si="599"/>
        <v>3</v>
      </c>
      <c r="G12583">
        <f t="shared" si="600"/>
        <v>2024</v>
      </c>
      <c r="H12583">
        <f t="shared" si="601"/>
        <v>604.96749999999997</v>
      </c>
    </row>
    <row r="12584" spans="1:8">
      <c r="A12584" s="77" t="s">
        <v>49</v>
      </c>
      <c r="B12584">
        <v>13095500</v>
      </c>
      <c r="C12584" s="23">
        <v>45363</v>
      </c>
      <c r="D12584">
        <v>304</v>
      </c>
      <c r="E12584" t="s">
        <v>50</v>
      </c>
      <c r="F12584">
        <f t="shared" si="599"/>
        <v>3</v>
      </c>
      <c r="G12584">
        <f t="shared" si="600"/>
        <v>2024</v>
      </c>
      <c r="H12584">
        <f t="shared" si="601"/>
        <v>602.98400000000004</v>
      </c>
    </row>
    <row r="12585" spans="1:8">
      <c r="A12585" s="77" t="s">
        <v>49</v>
      </c>
      <c r="B12585">
        <v>13095500</v>
      </c>
      <c r="C12585" s="23">
        <v>45364</v>
      </c>
      <c r="D12585">
        <v>305</v>
      </c>
      <c r="E12585" t="s">
        <v>50</v>
      </c>
      <c r="F12585">
        <f t="shared" si="599"/>
        <v>3</v>
      </c>
      <c r="G12585">
        <f t="shared" si="600"/>
        <v>2024</v>
      </c>
      <c r="H12585">
        <f t="shared" si="601"/>
        <v>604.96749999999997</v>
      </c>
    </row>
    <row r="12586" spans="1:8">
      <c r="A12586" s="77" t="s">
        <v>49</v>
      </c>
      <c r="B12586">
        <v>13095500</v>
      </c>
      <c r="C12586" s="23">
        <v>45365</v>
      </c>
      <c r="D12586">
        <v>304</v>
      </c>
      <c r="E12586" t="s">
        <v>50</v>
      </c>
      <c r="F12586">
        <f t="shared" si="599"/>
        <v>3</v>
      </c>
      <c r="G12586">
        <f t="shared" si="600"/>
        <v>2024</v>
      </c>
      <c r="H12586">
        <f t="shared" si="601"/>
        <v>602.98400000000004</v>
      </c>
    </row>
    <row r="12587" spans="1:8">
      <c r="A12587" s="77" t="s">
        <v>49</v>
      </c>
      <c r="B12587">
        <v>13095500</v>
      </c>
      <c r="C12587" s="23">
        <v>45366</v>
      </c>
      <c r="D12587">
        <v>303</v>
      </c>
      <c r="E12587" t="s">
        <v>50</v>
      </c>
      <c r="F12587">
        <f t="shared" si="599"/>
        <v>3</v>
      </c>
      <c r="G12587">
        <f t="shared" si="600"/>
        <v>2024</v>
      </c>
      <c r="H12587">
        <f t="shared" si="601"/>
        <v>601.00049999999999</v>
      </c>
    </row>
    <row r="12588" spans="1:8">
      <c r="A12588" s="77" t="s">
        <v>49</v>
      </c>
      <c r="B12588">
        <v>13095500</v>
      </c>
      <c r="C12588" s="23">
        <v>45367</v>
      </c>
      <c r="D12588">
        <v>304</v>
      </c>
      <c r="E12588" t="s">
        <v>50</v>
      </c>
      <c r="F12588">
        <f t="shared" si="599"/>
        <v>3</v>
      </c>
      <c r="G12588">
        <f t="shared" si="600"/>
        <v>2024</v>
      </c>
      <c r="H12588">
        <f t="shared" si="601"/>
        <v>602.98400000000004</v>
      </c>
    </row>
    <row r="12589" spans="1:8">
      <c r="A12589" s="77" t="s">
        <v>49</v>
      </c>
      <c r="B12589">
        <v>13095500</v>
      </c>
      <c r="C12589" s="23">
        <v>45368</v>
      </c>
      <c r="D12589">
        <v>303</v>
      </c>
      <c r="E12589" t="s">
        <v>50</v>
      </c>
      <c r="F12589">
        <f t="shared" si="599"/>
        <v>3</v>
      </c>
      <c r="G12589">
        <f t="shared" si="600"/>
        <v>2024</v>
      </c>
      <c r="H12589">
        <f t="shared" si="601"/>
        <v>601.00049999999999</v>
      </c>
    </row>
    <row r="12590" spans="1:8">
      <c r="A12590" s="77" t="s">
        <v>49</v>
      </c>
      <c r="B12590">
        <v>13095500</v>
      </c>
      <c r="C12590" s="23">
        <v>45369</v>
      </c>
      <c r="D12590">
        <v>303</v>
      </c>
      <c r="E12590" t="s">
        <v>50</v>
      </c>
      <c r="F12590">
        <f t="shared" si="599"/>
        <v>3</v>
      </c>
      <c r="G12590">
        <f t="shared" si="600"/>
        <v>2024</v>
      </c>
      <c r="H12590">
        <f t="shared" si="601"/>
        <v>601.00049999999999</v>
      </c>
    </row>
    <row r="12591" spans="1:8">
      <c r="A12591" s="77" t="s">
        <v>49</v>
      </c>
      <c r="B12591">
        <v>13095500</v>
      </c>
      <c r="C12591" s="23">
        <v>45370</v>
      </c>
      <c r="D12591">
        <v>303</v>
      </c>
      <c r="E12591" t="s">
        <v>50</v>
      </c>
      <c r="F12591">
        <f t="shared" si="599"/>
        <v>3</v>
      </c>
      <c r="G12591">
        <f t="shared" si="600"/>
        <v>2024</v>
      </c>
      <c r="H12591">
        <f t="shared" si="601"/>
        <v>601.00049999999999</v>
      </c>
    </row>
    <row r="12592" spans="1:8">
      <c r="A12592" s="77" t="s">
        <v>49</v>
      </c>
      <c r="B12592">
        <v>13095500</v>
      </c>
      <c r="C12592" s="23">
        <v>45371</v>
      </c>
      <c r="D12592">
        <v>303</v>
      </c>
      <c r="E12592" t="s">
        <v>50</v>
      </c>
      <c r="F12592">
        <f t="shared" si="599"/>
        <v>3</v>
      </c>
      <c r="G12592">
        <f t="shared" si="600"/>
        <v>2024</v>
      </c>
      <c r="H12592">
        <f t="shared" si="601"/>
        <v>601.00049999999999</v>
      </c>
    </row>
    <row r="12593" spans="1:8">
      <c r="A12593" s="77" t="s">
        <v>49</v>
      </c>
      <c r="B12593">
        <v>13095500</v>
      </c>
      <c r="C12593" s="23">
        <v>45372</v>
      </c>
      <c r="D12593">
        <v>303</v>
      </c>
      <c r="E12593" t="s">
        <v>50</v>
      </c>
      <c r="F12593">
        <f t="shared" si="599"/>
        <v>3</v>
      </c>
      <c r="G12593">
        <f t="shared" si="600"/>
        <v>2024</v>
      </c>
      <c r="H12593">
        <f t="shared" si="601"/>
        <v>601.00049999999999</v>
      </c>
    </row>
    <row r="12594" spans="1:8">
      <c r="A12594" s="77" t="s">
        <v>49</v>
      </c>
      <c r="B12594">
        <v>13095500</v>
      </c>
      <c r="C12594" s="23">
        <v>45373</v>
      </c>
      <c r="D12594">
        <v>303</v>
      </c>
      <c r="E12594" t="s">
        <v>50</v>
      </c>
      <c r="F12594">
        <f t="shared" si="599"/>
        <v>3</v>
      </c>
      <c r="G12594">
        <f t="shared" si="600"/>
        <v>2024</v>
      </c>
      <c r="H12594">
        <f t="shared" si="601"/>
        <v>601.00049999999999</v>
      </c>
    </row>
    <row r="12595" spans="1:8">
      <c r="A12595" s="77" t="s">
        <v>49</v>
      </c>
      <c r="B12595">
        <v>13095500</v>
      </c>
      <c r="C12595" s="23">
        <v>45374</v>
      </c>
      <c r="D12595">
        <v>304</v>
      </c>
      <c r="E12595" t="s">
        <v>50</v>
      </c>
      <c r="F12595">
        <f t="shared" si="599"/>
        <v>3</v>
      </c>
      <c r="G12595">
        <f t="shared" si="600"/>
        <v>2024</v>
      </c>
      <c r="H12595">
        <f t="shared" si="601"/>
        <v>602.98400000000004</v>
      </c>
    </row>
    <row r="12596" spans="1:8">
      <c r="A12596" s="77" t="s">
        <v>49</v>
      </c>
      <c r="B12596">
        <v>13095500</v>
      </c>
      <c r="C12596" s="23">
        <v>45375</v>
      </c>
      <c r="D12596">
        <v>304</v>
      </c>
      <c r="E12596" t="s">
        <v>50</v>
      </c>
      <c r="F12596">
        <f t="shared" si="599"/>
        <v>3</v>
      </c>
      <c r="G12596">
        <f t="shared" si="600"/>
        <v>2024</v>
      </c>
      <c r="H12596">
        <f t="shared" si="601"/>
        <v>602.98400000000004</v>
      </c>
    </row>
    <row r="12597" spans="1:8">
      <c r="A12597" s="77" t="s">
        <v>49</v>
      </c>
      <c r="B12597">
        <v>13095500</v>
      </c>
      <c r="C12597" s="23">
        <v>45376</v>
      </c>
      <c r="D12597">
        <v>304</v>
      </c>
      <c r="E12597" t="s">
        <v>50</v>
      </c>
      <c r="F12597">
        <f t="shared" si="599"/>
        <v>3</v>
      </c>
      <c r="G12597">
        <f t="shared" si="600"/>
        <v>2024</v>
      </c>
      <c r="H12597">
        <f t="shared" si="601"/>
        <v>602.98400000000004</v>
      </c>
    </row>
    <row r="12598" spans="1:8">
      <c r="A12598" s="77" t="s">
        <v>49</v>
      </c>
      <c r="B12598">
        <v>13095500</v>
      </c>
      <c r="C12598" s="23">
        <v>45377</v>
      </c>
      <c r="D12598">
        <v>304</v>
      </c>
      <c r="E12598" t="s">
        <v>50</v>
      </c>
      <c r="F12598">
        <f t="shared" si="599"/>
        <v>3</v>
      </c>
      <c r="G12598">
        <f t="shared" si="600"/>
        <v>2024</v>
      </c>
      <c r="H12598">
        <f t="shared" si="601"/>
        <v>602.98400000000004</v>
      </c>
    </row>
    <row r="12599" spans="1:8">
      <c r="A12599" s="77" t="s">
        <v>49</v>
      </c>
      <c r="B12599">
        <v>13095500</v>
      </c>
      <c r="C12599" s="23">
        <v>45378</v>
      </c>
      <c r="D12599">
        <v>304</v>
      </c>
      <c r="E12599" t="s">
        <v>50</v>
      </c>
      <c r="F12599">
        <f t="shared" si="599"/>
        <v>3</v>
      </c>
      <c r="G12599">
        <f t="shared" si="600"/>
        <v>2024</v>
      </c>
      <c r="H12599">
        <f t="shared" si="601"/>
        <v>602.98400000000004</v>
      </c>
    </row>
    <row r="12600" spans="1:8">
      <c r="A12600" s="77" t="s">
        <v>49</v>
      </c>
      <c r="B12600">
        <v>13095500</v>
      </c>
      <c r="C12600" s="23">
        <v>45379</v>
      </c>
      <c r="D12600">
        <v>304</v>
      </c>
      <c r="E12600" t="s">
        <v>50</v>
      </c>
      <c r="F12600">
        <f t="shared" si="599"/>
        <v>3</v>
      </c>
      <c r="G12600">
        <f t="shared" si="600"/>
        <v>2024</v>
      </c>
      <c r="H12600">
        <f t="shared" si="601"/>
        <v>602.98400000000004</v>
      </c>
    </row>
    <row r="12601" spans="1:8">
      <c r="A12601" s="77" t="s">
        <v>49</v>
      </c>
      <c r="B12601">
        <v>13095500</v>
      </c>
      <c r="C12601" s="23">
        <v>45380</v>
      </c>
      <c r="D12601">
        <v>304</v>
      </c>
      <c r="E12601" t="s">
        <v>50</v>
      </c>
      <c r="F12601">
        <f t="shared" si="599"/>
        <v>3</v>
      </c>
      <c r="G12601">
        <f t="shared" si="600"/>
        <v>2024</v>
      </c>
      <c r="H12601">
        <f t="shared" si="601"/>
        <v>602.98400000000004</v>
      </c>
    </row>
    <row r="12602" spans="1:8">
      <c r="A12602" s="77" t="s">
        <v>49</v>
      </c>
      <c r="B12602">
        <v>13095500</v>
      </c>
      <c r="C12602" s="23">
        <v>45381</v>
      </c>
      <c r="D12602">
        <v>304</v>
      </c>
      <c r="E12602" t="s">
        <v>50</v>
      </c>
      <c r="F12602">
        <f t="shared" si="599"/>
        <v>3</v>
      </c>
      <c r="G12602">
        <f t="shared" si="600"/>
        <v>2024</v>
      </c>
      <c r="H12602">
        <f t="shared" si="601"/>
        <v>602.98400000000004</v>
      </c>
    </row>
    <row r="12603" spans="1:8">
      <c r="A12603" s="77" t="s">
        <v>49</v>
      </c>
      <c r="B12603">
        <v>13095500</v>
      </c>
      <c r="C12603" s="23">
        <v>45382</v>
      </c>
      <c r="D12603">
        <v>304</v>
      </c>
      <c r="E12603" t="s">
        <v>50</v>
      </c>
      <c r="F12603">
        <f t="shared" si="599"/>
        <v>3</v>
      </c>
      <c r="G12603">
        <f t="shared" si="600"/>
        <v>2024</v>
      </c>
      <c r="H12603">
        <f t="shared" si="601"/>
        <v>602.98400000000004</v>
      </c>
    </row>
    <row r="12604" spans="1:8">
      <c r="A12604" s="77" t="s">
        <v>49</v>
      </c>
      <c r="B12604">
        <v>13095500</v>
      </c>
      <c r="C12604" s="23">
        <v>45383</v>
      </c>
      <c r="D12604">
        <v>304</v>
      </c>
      <c r="E12604" t="s">
        <v>50</v>
      </c>
      <c r="F12604">
        <f t="shared" ref="F12604:F12667" si="602">MONTH(C12604)</f>
        <v>4</v>
      </c>
      <c r="G12604">
        <f t="shared" ref="G12604:G12667" si="603">IF(F12604&gt;10,YEAR(C12604)+1,YEAR(C12604))</f>
        <v>2024</v>
      </c>
      <c r="H12604">
        <f t="shared" ref="H12604:H12667" si="604">D12604*1.9835</f>
        <v>602.98400000000004</v>
      </c>
    </row>
    <row r="12605" spans="1:8">
      <c r="A12605" s="77" t="s">
        <v>49</v>
      </c>
      <c r="B12605">
        <v>13095500</v>
      </c>
      <c r="C12605" s="23">
        <v>45384</v>
      </c>
      <c r="D12605">
        <v>304</v>
      </c>
      <c r="E12605" t="s">
        <v>50</v>
      </c>
      <c r="F12605">
        <f t="shared" si="602"/>
        <v>4</v>
      </c>
      <c r="G12605">
        <f t="shared" si="603"/>
        <v>2024</v>
      </c>
      <c r="H12605">
        <f t="shared" si="604"/>
        <v>602.98400000000004</v>
      </c>
    </row>
    <row r="12606" spans="1:8">
      <c r="A12606" s="77" t="s">
        <v>49</v>
      </c>
      <c r="B12606">
        <v>13095500</v>
      </c>
      <c r="C12606" s="23">
        <v>45385</v>
      </c>
      <c r="D12606">
        <v>304</v>
      </c>
      <c r="E12606" t="s">
        <v>50</v>
      </c>
      <c r="F12606">
        <f t="shared" si="602"/>
        <v>4</v>
      </c>
      <c r="G12606">
        <f t="shared" si="603"/>
        <v>2024</v>
      </c>
      <c r="H12606">
        <f t="shared" si="604"/>
        <v>602.98400000000004</v>
      </c>
    </row>
    <row r="12607" spans="1:8">
      <c r="A12607" s="77" t="s">
        <v>49</v>
      </c>
      <c r="B12607">
        <v>13095500</v>
      </c>
      <c r="C12607" s="23">
        <v>45386</v>
      </c>
      <c r="D12607">
        <v>304</v>
      </c>
      <c r="E12607" t="s">
        <v>50</v>
      </c>
      <c r="F12607">
        <f t="shared" si="602"/>
        <v>4</v>
      </c>
      <c r="G12607">
        <f t="shared" si="603"/>
        <v>2024</v>
      </c>
      <c r="H12607">
        <f t="shared" si="604"/>
        <v>602.98400000000004</v>
      </c>
    </row>
    <row r="12608" spans="1:8">
      <c r="A12608" s="77" t="s">
        <v>49</v>
      </c>
      <c r="B12608">
        <v>13095500</v>
      </c>
      <c r="C12608" s="23">
        <v>45387</v>
      </c>
      <c r="D12608">
        <v>304</v>
      </c>
      <c r="E12608" t="s">
        <v>50</v>
      </c>
      <c r="F12608">
        <f t="shared" si="602"/>
        <v>4</v>
      </c>
      <c r="G12608">
        <f t="shared" si="603"/>
        <v>2024</v>
      </c>
      <c r="H12608">
        <f t="shared" si="604"/>
        <v>602.98400000000004</v>
      </c>
    </row>
    <row r="12609" spans="1:8">
      <c r="A12609" s="77" t="s">
        <v>49</v>
      </c>
      <c r="B12609">
        <v>13095500</v>
      </c>
      <c r="C12609" s="23">
        <v>45388</v>
      </c>
      <c r="D12609">
        <v>304</v>
      </c>
      <c r="E12609" t="s">
        <v>50</v>
      </c>
      <c r="F12609">
        <f t="shared" si="602"/>
        <v>4</v>
      </c>
      <c r="G12609">
        <f t="shared" si="603"/>
        <v>2024</v>
      </c>
      <c r="H12609">
        <f t="shared" si="604"/>
        <v>602.98400000000004</v>
      </c>
    </row>
    <row r="12610" spans="1:8">
      <c r="A12610" s="77" t="s">
        <v>49</v>
      </c>
      <c r="B12610">
        <v>13095500</v>
      </c>
      <c r="C12610" s="23">
        <v>45389</v>
      </c>
      <c r="D12610">
        <v>304</v>
      </c>
      <c r="E12610" t="s">
        <v>50</v>
      </c>
      <c r="F12610">
        <f t="shared" si="602"/>
        <v>4</v>
      </c>
      <c r="G12610">
        <f t="shared" si="603"/>
        <v>2024</v>
      </c>
      <c r="H12610">
        <f t="shared" si="604"/>
        <v>602.98400000000004</v>
      </c>
    </row>
    <row r="12611" spans="1:8">
      <c r="A12611" s="77" t="s">
        <v>49</v>
      </c>
      <c r="B12611">
        <v>13095500</v>
      </c>
      <c r="C12611" s="23">
        <v>45390</v>
      </c>
      <c r="D12611">
        <v>304</v>
      </c>
      <c r="E12611" t="s">
        <v>51</v>
      </c>
      <c r="F12611">
        <f t="shared" si="602"/>
        <v>4</v>
      </c>
      <c r="G12611">
        <f t="shared" si="603"/>
        <v>2024</v>
      </c>
      <c r="H12611">
        <f t="shared" si="604"/>
        <v>602.98400000000004</v>
      </c>
    </row>
    <row r="12612" spans="1:8">
      <c r="A12612" s="77" t="s">
        <v>49</v>
      </c>
      <c r="B12612">
        <v>13095500</v>
      </c>
      <c r="C12612" s="23">
        <v>45391</v>
      </c>
      <c r="D12612">
        <v>304</v>
      </c>
      <c r="E12612" t="s">
        <v>51</v>
      </c>
      <c r="F12612">
        <f t="shared" si="602"/>
        <v>4</v>
      </c>
      <c r="G12612">
        <f t="shared" si="603"/>
        <v>2024</v>
      </c>
      <c r="H12612">
        <f t="shared" si="604"/>
        <v>602.98400000000004</v>
      </c>
    </row>
    <row r="12613" spans="1:8">
      <c r="A12613" s="77" t="s">
        <v>49</v>
      </c>
      <c r="B12613">
        <v>13095500</v>
      </c>
      <c r="C12613" s="23">
        <v>45392</v>
      </c>
      <c r="D12613">
        <v>303</v>
      </c>
      <c r="E12613" t="s">
        <v>51</v>
      </c>
      <c r="F12613">
        <f t="shared" si="602"/>
        <v>4</v>
      </c>
      <c r="G12613">
        <f t="shared" si="603"/>
        <v>2024</v>
      </c>
      <c r="H12613">
        <f t="shared" si="604"/>
        <v>601.00049999999999</v>
      </c>
    </row>
    <row r="12614" spans="1:8">
      <c r="A12614" s="77" t="s">
        <v>49</v>
      </c>
      <c r="B12614">
        <v>13095500</v>
      </c>
      <c r="C12614" s="23">
        <v>45393</v>
      </c>
      <c r="D12614">
        <v>304</v>
      </c>
      <c r="E12614" t="s">
        <v>51</v>
      </c>
      <c r="F12614">
        <f t="shared" si="602"/>
        <v>4</v>
      </c>
      <c r="G12614">
        <f t="shared" si="603"/>
        <v>2024</v>
      </c>
      <c r="H12614">
        <f t="shared" si="604"/>
        <v>602.98400000000004</v>
      </c>
    </row>
    <row r="12615" spans="1:8">
      <c r="A12615" s="77" t="s">
        <v>49</v>
      </c>
      <c r="B12615">
        <v>13095500</v>
      </c>
      <c r="C12615" s="23">
        <v>45394</v>
      </c>
      <c r="D12615">
        <v>303</v>
      </c>
      <c r="E12615" t="s">
        <v>50</v>
      </c>
      <c r="F12615">
        <f t="shared" si="602"/>
        <v>4</v>
      </c>
      <c r="G12615">
        <f t="shared" si="603"/>
        <v>2024</v>
      </c>
      <c r="H12615">
        <f t="shared" si="604"/>
        <v>601.00049999999999</v>
      </c>
    </row>
    <row r="12616" spans="1:8">
      <c r="A12616" s="77" t="s">
        <v>49</v>
      </c>
      <c r="B12616">
        <v>13095500</v>
      </c>
      <c r="C12616" s="23">
        <v>45395</v>
      </c>
      <c r="D12616">
        <v>303</v>
      </c>
      <c r="E12616" t="s">
        <v>50</v>
      </c>
      <c r="F12616">
        <f t="shared" si="602"/>
        <v>4</v>
      </c>
      <c r="G12616">
        <f t="shared" si="603"/>
        <v>2024</v>
      </c>
      <c r="H12616">
        <f t="shared" si="604"/>
        <v>601.00049999999999</v>
      </c>
    </row>
    <row r="12617" spans="1:8">
      <c r="A12617" s="77" t="s">
        <v>49</v>
      </c>
      <c r="B12617">
        <v>13095500</v>
      </c>
      <c r="C12617" s="23">
        <v>45396</v>
      </c>
      <c r="D12617">
        <v>303</v>
      </c>
      <c r="E12617" t="s">
        <v>50</v>
      </c>
      <c r="F12617">
        <f t="shared" si="602"/>
        <v>4</v>
      </c>
      <c r="G12617">
        <f t="shared" si="603"/>
        <v>2024</v>
      </c>
      <c r="H12617">
        <f t="shared" si="604"/>
        <v>601.00049999999999</v>
      </c>
    </row>
    <row r="12618" spans="1:8">
      <c r="A12618" s="77" t="s">
        <v>49</v>
      </c>
      <c r="B12618">
        <v>13095500</v>
      </c>
      <c r="C12618" s="23">
        <v>45397</v>
      </c>
      <c r="D12618">
        <v>304</v>
      </c>
      <c r="E12618" t="s">
        <v>50</v>
      </c>
      <c r="F12618">
        <f t="shared" si="602"/>
        <v>4</v>
      </c>
      <c r="G12618">
        <f t="shared" si="603"/>
        <v>2024</v>
      </c>
      <c r="H12618">
        <f t="shared" si="604"/>
        <v>602.98400000000004</v>
      </c>
    </row>
    <row r="12619" spans="1:8">
      <c r="A12619" s="77" t="s">
        <v>49</v>
      </c>
      <c r="B12619">
        <v>13095500</v>
      </c>
      <c r="C12619" s="23">
        <v>45398</v>
      </c>
      <c r="D12619">
        <v>304</v>
      </c>
      <c r="E12619" t="s">
        <v>50</v>
      </c>
      <c r="F12619">
        <f t="shared" si="602"/>
        <v>4</v>
      </c>
      <c r="G12619">
        <f t="shared" si="603"/>
        <v>2024</v>
      </c>
      <c r="H12619">
        <f t="shared" si="604"/>
        <v>602.98400000000004</v>
      </c>
    </row>
    <row r="12620" spans="1:8">
      <c r="A12620" s="77" t="s">
        <v>49</v>
      </c>
      <c r="B12620">
        <v>13095500</v>
      </c>
      <c r="C12620" s="23">
        <v>45399</v>
      </c>
      <c r="D12620">
        <v>304</v>
      </c>
      <c r="E12620" t="s">
        <v>50</v>
      </c>
      <c r="F12620">
        <f t="shared" si="602"/>
        <v>4</v>
      </c>
      <c r="G12620">
        <f t="shared" si="603"/>
        <v>2024</v>
      </c>
      <c r="H12620">
        <f t="shared" si="604"/>
        <v>602.98400000000004</v>
      </c>
    </row>
    <row r="12621" spans="1:8">
      <c r="A12621" s="77" t="s">
        <v>49</v>
      </c>
      <c r="B12621">
        <v>13095500</v>
      </c>
      <c r="C12621" s="23">
        <v>45400</v>
      </c>
      <c r="D12621">
        <v>303</v>
      </c>
      <c r="E12621" t="s">
        <v>50</v>
      </c>
      <c r="F12621">
        <f t="shared" si="602"/>
        <v>4</v>
      </c>
      <c r="G12621">
        <f t="shared" si="603"/>
        <v>2024</v>
      </c>
      <c r="H12621">
        <f t="shared" si="604"/>
        <v>601.00049999999999</v>
      </c>
    </row>
    <row r="12622" spans="1:8">
      <c r="A12622" s="77" t="s">
        <v>49</v>
      </c>
      <c r="B12622">
        <v>13095500</v>
      </c>
      <c r="C12622" s="23">
        <v>45401</v>
      </c>
      <c r="D12622">
        <v>303</v>
      </c>
      <c r="E12622" t="s">
        <v>50</v>
      </c>
      <c r="F12622">
        <f t="shared" si="602"/>
        <v>4</v>
      </c>
      <c r="G12622">
        <f t="shared" si="603"/>
        <v>2024</v>
      </c>
      <c r="H12622">
        <f t="shared" si="604"/>
        <v>601.00049999999999</v>
      </c>
    </row>
    <row r="12623" spans="1:8">
      <c r="A12623" s="77" t="s">
        <v>49</v>
      </c>
      <c r="B12623">
        <v>13095500</v>
      </c>
      <c r="C12623" s="23">
        <v>45402</v>
      </c>
      <c r="D12623">
        <v>302</v>
      </c>
      <c r="E12623" t="s">
        <v>50</v>
      </c>
      <c r="F12623">
        <f t="shared" si="602"/>
        <v>4</v>
      </c>
      <c r="G12623">
        <f t="shared" si="603"/>
        <v>2024</v>
      </c>
      <c r="H12623">
        <f t="shared" si="604"/>
        <v>599.01700000000005</v>
      </c>
    </row>
    <row r="12624" spans="1:8">
      <c r="A12624" s="77" t="s">
        <v>49</v>
      </c>
      <c r="B12624">
        <v>13095500</v>
      </c>
      <c r="C12624" s="23">
        <v>45403</v>
      </c>
      <c r="D12624">
        <v>303</v>
      </c>
      <c r="E12624" t="s">
        <v>50</v>
      </c>
      <c r="F12624">
        <f t="shared" si="602"/>
        <v>4</v>
      </c>
      <c r="G12624">
        <f t="shared" si="603"/>
        <v>2024</v>
      </c>
      <c r="H12624">
        <f t="shared" si="604"/>
        <v>601.00049999999999</v>
      </c>
    </row>
    <row r="12625" spans="1:8">
      <c r="A12625" s="77" t="s">
        <v>49</v>
      </c>
      <c r="B12625">
        <v>13095500</v>
      </c>
      <c r="C12625" s="23">
        <v>45404</v>
      </c>
      <c r="D12625">
        <v>302</v>
      </c>
      <c r="E12625" t="s">
        <v>50</v>
      </c>
      <c r="F12625">
        <f t="shared" si="602"/>
        <v>4</v>
      </c>
      <c r="G12625">
        <f t="shared" si="603"/>
        <v>2024</v>
      </c>
      <c r="H12625">
        <f t="shared" si="604"/>
        <v>599.01700000000005</v>
      </c>
    </row>
    <row r="12626" spans="1:8">
      <c r="A12626" s="77" t="s">
        <v>49</v>
      </c>
      <c r="B12626">
        <v>13095500</v>
      </c>
      <c r="C12626" s="23">
        <v>45405</v>
      </c>
      <c r="D12626">
        <v>301</v>
      </c>
      <c r="E12626" t="s">
        <v>50</v>
      </c>
      <c r="F12626">
        <f t="shared" si="602"/>
        <v>4</v>
      </c>
      <c r="G12626">
        <f t="shared" si="603"/>
        <v>2024</v>
      </c>
      <c r="H12626">
        <f t="shared" si="604"/>
        <v>597.0335</v>
      </c>
    </row>
    <row r="12627" spans="1:8">
      <c r="A12627" s="77" t="s">
        <v>49</v>
      </c>
      <c r="B12627">
        <v>13095500</v>
      </c>
      <c r="C12627" s="23">
        <v>45406</v>
      </c>
      <c r="D12627">
        <v>301</v>
      </c>
      <c r="E12627" t="s">
        <v>50</v>
      </c>
      <c r="F12627">
        <f t="shared" si="602"/>
        <v>4</v>
      </c>
      <c r="G12627">
        <f t="shared" si="603"/>
        <v>2024</v>
      </c>
      <c r="H12627">
        <f t="shared" si="604"/>
        <v>597.0335</v>
      </c>
    </row>
    <row r="12628" spans="1:8">
      <c r="A12628" s="77" t="s">
        <v>49</v>
      </c>
      <c r="B12628">
        <v>13095500</v>
      </c>
      <c r="C12628" s="23">
        <v>45407</v>
      </c>
      <c r="D12628">
        <v>301</v>
      </c>
      <c r="E12628" t="s">
        <v>50</v>
      </c>
      <c r="F12628">
        <f t="shared" si="602"/>
        <v>4</v>
      </c>
      <c r="G12628">
        <f t="shared" si="603"/>
        <v>2024</v>
      </c>
      <c r="H12628">
        <f t="shared" si="604"/>
        <v>597.0335</v>
      </c>
    </row>
    <row r="12629" spans="1:8">
      <c r="A12629" s="77" t="s">
        <v>49</v>
      </c>
      <c r="B12629">
        <v>13095500</v>
      </c>
      <c r="C12629" s="23">
        <v>45408</v>
      </c>
      <c r="D12629">
        <v>301</v>
      </c>
      <c r="E12629" t="s">
        <v>50</v>
      </c>
      <c r="F12629">
        <f t="shared" si="602"/>
        <v>4</v>
      </c>
      <c r="G12629">
        <f t="shared" si="603"/>
        <v>2024</v>
      </c>
      <c r="H12629">
        <f t="shared" si="604"/>
        <v>597.0335</v>
      </c>
    </row>
    <row r="12630" spans="1:8">
      <c r="A12630" s="77" t="s">
        <v>49</v>
      </c>
      <c r="B12630">
        <v>13095500</v>
      </c>
      <c r="C12630" s="23">
        <v>45409</v>
      </c>
      <c r="D12630">
        <v>301</v>
      </c>
      <c r="E12630" t="s">
        <v>50</v>
      </c>
      <c r="F12630">
        <f t="shared" si="602"/>
        <v>4</v>
      </c>
      <c r="G12630">
        <f t="shared" si="603"/>
        <v>2024</v>
      </c>
      <c r="H12630">
        <f t="shared" si="604"/>
        <v>597.0335</v>
      </c>
    </row>
    <row r="12631" spans="1:8">
      <c r="A12631" s="77" t="s">
        <v>49</v>
      </c>
      <c r="B12631">
        <v>13095500</v>
      </c>
      <c r="C12631" s="23">
        <v>45410</v>
      </c>
      <c r="D12631">
        <v>300</v>
      </c>
      <c r="E12631" t="s">
        <v>50</v>
      </c>
      <c r="F12631">
        <f t="shared" si="602"/>
        <v>4</v>
      </c>
      <c r="G12631">
        <f t="shared" si="603"/>
        <v>2024</v>
      </c>
      <c r="H12631">
        <f t="shared" si="604"/>
        <v>595.05000000000007</v>
      </c>
    </row>
    <row r="12632" spans="1:8">
      <c r="A12632" s="77" t="s">
        <v>49</v>
      </c>
      <c r="B12632">
        <v>13095500</v>
      </c>
      <c r="C12632" s="23">
        <v>45411</v>
      </c>
      <c r="D12632">
        <v>300</v>
      </c>
      <c r="E12632" t="s">
        <v>50</v>
      </c>
      <c r="F12632">
        <f t="shared" si="602"/>
        <v>4</v>
      </c>
      <c r="G12632">
        <f t="shared" si="603"/>
        <v>2024</v>
      </c>
      <c r="H12632">
        <f t="shared" si="604"/>
        <v>595.05000000000007</v>
      </c>
    </row>
    <row r="12633" spans="1:8">
      <c r="A12633" s="77" t="s">
        <v>49</v>
      </c>
      <c r="B12633">
        <v>13095500</v>
      </c>
      <c r="C12633" s="23">
        <v>45412</v>
      </c>
      <c r="D12633">
        <v>300</v>
      </c>
      <c r="E12633" t="s">
        <v>50</v>
      </c>
      <c r="F12633">
        <f t="shared" si="602"/>
        <v>4</v>
      </c>
      <c r="G12633">
        <f t="shared" si="603"/>
        <v>2024</v>
      </c>
      <c r="H12633">
        <f t="shared" si="604"/>
        <v>595.05000000000007</v>
      </c>
    </row>
    <row r="12634" spans="1:8">
      <c r="A12634" s="77" t="s">
        <v>49</v>
      </c>
      <c r="B12634">
        <v>13095500</v>
      </c>
      <c r="C12634" s="23">
        <v>45413</v>
      </c>
      <c r="D12634">
        <v>300</v>
      </c>
      <c r="E12634" t="s">
        <v>50</v>
      </c>
      <c r="F12634">
        <f t="shared" si="602"/>
        <v>5</v>
      </c>
      <c r="G12634">
        <f t="shared" si="603"/>
        <v>2024</v>
      </c>
      <c r="H12634">
        <f t="shared" si="604"/>
        <v>595.05000000000007</v>
      </c>
    </row>
    <row r="12635" spans="1:8">
      <c r="A12635" s="77" t="s">
        <v>49</v>
      </c>
      <c r="B12635">
        <v>13095500</v>
      </c>
      <c r="C12635" s="23">
        <v>45414</v>
      </c>
      <c r="D12635">
        <v>300</v>
      </c>
      <c r="E12635" t="s">
        <v>50</v>
      </c>
      <c r="F12635">
        <f t="shared" si="602"/>
        <v>5</v>
      </c>
      <c r="G12635">
        <f t="shared" si="603"/>
        <v>2024</v>
      </c>
      <c r="H12635">
        <f t="shared" si="604"/>
        <v>595.05000000000007</v>
      </c>
    </row>
    <row r="12636" spans="1:8">
      <c r="A12636" s="77" t="s">
        <v>49</v>
      </c>
      <c r="B12636">
        <v>13095500</v>
      </c>
      <c r="C12636" s="23">
        <v>45415</v>
      </c>
      <c r="D12636">
        <v>300</v>
      </c>
      <c r="E12636" t="s">
        <v>50</v>
      </c>
      <c r="F12636">
        <f t="shared" si="602"/>
        <v>5</v>
      </c>
      <c r="G12636">
        <f t="shared" si="603"/>
        <v>2024</v>
      </c>
      <c r="H12636">
        <f t="shared" si="604"/>
        <v>595.05000000000007</v>
      </c>
    </row>
    <row r="12637" spans="1:8">
      <c r="A12637" s="77" t="s">
        <v>49</v>
      </c>
      <c r="B12637">
        <v>13095500</v>
      </c>
      <c r="C12637" s="23">
        <v>45416</v>
      </c>
      <c r="D12637">
        <v>299</v>
      </c>
      <c r="E12637" t="s">
        <v>50</v>
      </c>
      <c r="F12637">
        <f t="shared" si="602"/>
        <v>5</v>
      </c>
      <c r="G12637">
        <f t="shared" si="603"/>
        <v>2024</v>
      </c>
      <c r="H12637">
        <f t="shared" si="604"/>
        <v>593.06650000000002</v>
      </c>
    </row>
    <row r="12638" spans="1:8">
      <c r="A12638" s="77" t="s">
        <v>49</v>
      </c>
      <c r="B12638">
        <v>13095500</v>
      </c>
      <c r="C12638" s="23">
        <v>45417</v>
      </c>
      <c r="D12638">
        <v>300</v>
      </c>
      <c r="E12638" t="s">
        <v>50</v>
      </c>
      <c r="F12638">
        <f t="shared" si="602"/>
        <v>5</v>
      </c>
      <c r="G12638">
        <f t="shared" si="603"/>
        <v>2024</v>
      </c>
      <c r="H12638">
        <f t="shared" si="604"/>
        <v>595.05000000000007</v>
      </c>
    </row>
    <row r="12639" spans="1:8">
      <c r="A12639" s="77" t="s">
        <v>49</v>
      </c>
      <c r="B12639">
        <v>13095500</v>
      </c>
      <c r="C12639" s="23">
        <v>45418</v>
      </c>
      <c r="D12639">
        <v>300</v>
      </c>
      <c r="E12639" t="s">
        <v>50</v>
      </c>
      <c r="F12639">
        <f t="shared" si="602"/>
        <v>5</v>
      </c>
      <c r="G12639">
        <f t="shared" si="603"/>
        <v>2024</v>
      </c>
      <c r="H12639">
        <f t="shared" si="604"/>
        <v>595.05000000000007</v>
      </c>
    </row>
    <row r="12640" spans="1:8">
      <c r="A12640" s="77" t="s">
        <v>49</v>
      </c>
      <c r="B12640">
        <v>13095500</v>
      </c>
      <c r="C12640" s="23">
        <v>45419</v>
      </c>
      <c r="D12640">
        <v>301</v>
      </c>
      <c r="E12640" t="s">
        <v>50</v>
      </c>
      <c r="F12640">
        <f t="shared" si="602"/>
        <v>5</v>
      </c>
      <c r="G12640">
        <f t="shared" si="603"/>
        <v>2024</v>
      </c>
      <c r="H12640">
        <f t="shared" si="604"/>
        <v>597.0335</v>
      </c>
    </row>
    <row r="12641" spans="1:8">
      <c r="A12641" s="77" t="s">
        <v>49</v>
      </c>
      <c r="B12641">
        <v>13095500</v>
      </c>
      <c r="C12641" s="23">
        <v>45420</v>
      </c>
      <c r="D12641">
        <v>301</v>
      </c>
      <c r="E12641" t="s">
        <v>50</v>
      </c>
      <c r="F12641">
        <f t="shared" si="602"/>
        <v>5</v>
      </c>
      <c r="G12641">
        <f t="shared" si="603"/>
        <v>2024</v>
      </c>
      <c r="H12641">
        <f t="shared" si="604"/>
        <v>597.0335</v>
      </c>
    </row>
    <row r="12642" spans="1:8">
      <c r="A12642" s="77" t="s">
        <v>49</v>
      </c>
      <c r="B12642">
        <v>13095500</v>
      </c>
      <c r="C12642" s="23">
        <v>45421</v>
      </c>
      <c r="D12642">
        <v>300</v>
      </c>
      <c r="E12642" t="s">
        <v>50</v>
      </c>
      <c r="F12642">
        <f t="shared" si="602"/>
        <v>5</v>
      </c>
      <c r="G12642">
        <f t="shared" si="603"/>
        <v>2024</v>
      </c>
      <c r="H12642">
        <f t="shared" si="604"/>
        <v>595.05000000000007</v>
      </c>
    </row>
    <row r="12643" spans="1:8">
      <c r="A12643" s="77" t="s">
        <v>49</v>
      </c>
      <c r="B12643">
        <v>13095500</v>
      </c>
      <c r="C12643" s="23">
        <v>45422</v>
      </c>
      <c r="D12643">
        <v>300</v>
      </c>
      <c r="E12643" t="s">
        <v>50</v>
      </c>
      <c r="F12643">
        <f t="shared" si="602"/>
        <v>5</v>
      </c>
      <c r="G12643">
        <f t="shared" si="603"/>
        <v>2024</v>
      </c>
      <c r="H12643">
        <f t="shared" si="604"/>
        <v>595.05000000000007</v>
      </c>
    </row>
    <row r="12644" spans="1:8">
      <c r="A12644" s="77" t="s">
        <v>49</v>
      </c>
      <c r="B12644">
        <v>13095500</v>
      </c>
      <c r="C12644" s="23">
        <v>45423</v>
      </c>
      <c r="D12644">
        <v>299</v>
      </c>
      <c r="E12644" t="s">
        <v>50</v>
      </c>
      <c r="F12644">
        <f t="shared" si="602"/>
        <v>5</v>
      </c>
      <c r="G12644">
        <f t="shared" si="603"/>
        <v>2024</v>
      </c>
      <c r="H12644">
        <f t="shared" si="604"/>
        <v>593.06650000000002</v>
      </c>
    </row>
    <row r="12645" spans="1:8">
      <c r="A12645" s="77" t="s">
        <v>49</v>
      </c>
      <c r="B12645">
        <v>13095500</v>
      </c>
      <c r="C12645" s="23">
        <v>45424</v>
      </c>
      <c r="D12645">
        <v>299</v>
      </c>
      <c r="E12645" t="s">
        <v>50</v>
      </c>
      <c r="F12645">
        <f t="shared" si="602"/>
        <v>5</v>
      </c>
      <c r="G12645">
        <f t="shared" si="603"/>
        <v>2024</v>
      </c>
      <c r="H12645">
        <f t="shared" si="604"/>
        <v>593.06650000000002</v>
      </c>
    </row>
    <row r="12646" spans="1:8">
      <c r="A12646" s="77" t="s">
        <v>49</v>
      </c>
      <c r="B12646">
        <v>13095500</v>
      </c>
      <c r="C12646" s="23">
        <v>45425</v>
      </c>
      <c r="D12646">
        <v>299</v>
      </c>
      <c r="E12646" t="s">
        <v>50</v>
      </c>
      <c r="F12646">
        <f t="shared" si="602"/>
        <v>5</v>
      </c>
      <c r="G12646">
        <f t="shared" si="603"/>
        <v>2024</v>
      </c>
      <c r="H12646">
        <f t="shared" si="604"/>
        <v>593.06650000000002</v>
      </c>
    </row>
    <row r="12647" spans="1:8">
      <c r="A12647" s="77" t="s">
        <v>49</v>
      </c>
      <c r="B12647">
        <v>13095500</v>
      </c>
      <c r="C12647" s="23">
        <v>45426</v>
      </c>
      <c r="D12647">
        <v>300</v>
      </c>
      <c r="E12647" t="s">
        <v>50</v>
      </c>
      <c r="F12647">
        <f t="shared" si="602"/>
        <v>5</v>
      </c>
      <c r="G12647">
        <f t="shared" si="603"/>
        <v>2024</v>
      </c>
      <c r="H12647">
        <f t="shared" si="604"/>
        <v>595.05000000000007</v>
      </c>
    </row>
    <row r="12648" spans="1:8">
      <c r="A12648" s="77" t="s">
        <v>49</v>
      </c>
      <c r="B12648">
        <v>13095500</v>
      </c>
      <c r="C12648" s="23">
        <v>45427</v>
      </c>
      <c r="D12648">
        <v>299</v>
      </c>
      <c r="E12648" t="s">
        <v>50</v>
      </c>
      <c r="F12648">
        <f t="shared" si="602"/>
        <v>5</v>
      </c>
      <c r="G12648">
        <f t="shared" si="603"/>
        <v>2024</v>
      </c>
      <c r="H12648">
        <f t="shared" si="604"/>
        <v>593.06650000000002</v>
      </c>
    </row>
    <row r="12649" spans="1:8">
      <c r="A12649" s="77" t="s">
        <v>49</v>
      </c>
      <c r="B12649">
        <v>13095500</v>
      </c>
      <c r="C12649" s="23">
        <v>45428</v>
      </c>
      <c r="D12649">
        <v>299</v>
      </c>
      <c r="E12649" t="s">
        <v>50</v>
      </c>
      <c r="F12649">
        <f t="shared" si="602"/>
        <v>5</v>
      </c>
      <c r="G12649">
        <f t="shared" si="603"/>
        <v>2024</v>
      </c>
      <c r="H12649">
        <f t="shared" si="604"/>
        <v>593.06650000000002</v>
      </c>
    </row>
    <row r="12650" spans="1:8">
      <c r="A12650" s="77" t="s">
        <v>49</v>
      </c>
      <c r="B12650">
        <v>13095500</v>
      </c>
      <c r="C12650" s="23">
        <v>45429</v>
      </c>
      <c r="D12650">
        <v>298</v>
      </c>
      <c r="E12650" t="s">
        <v>50</v>
      </c>
      <c r="F12650">
        <f t="shared" si="602"/>
        <v>5</v>
      </c>
      <c r="G12650">
        <f t="shared" si="603"/>
        <v>2024</v>
      </c>
      <c r="H12650">
        <f t="shared" si="604"/>
        <v>591.08299999999997</v>
      </c>
    </row>
    <row r="12651" spans="1:8">
      <c r="A12651" s="77" t="s">
        <v>49</v>
      </c>
      <c r="B12651">
        <v>13095500</v>
      </c>
      <c r="C12651" s="23">
        <v>45430</v>
      </c>
      <c r="D12651">
        <v>298</v>
      </c>
      <c r="E12651" t="s">
        <v>50</v>
      </c>
      <c r="F12651">
        <f t="shared" si="602"/>
        <v>5</v>
      </c>
      <c r="G12651">
        <f t="shared" si="603"/>
        <v>2024</v>
      </c>
      <c r="H12651">
        <f t="shared" si="604"/>
        <v>591.08299999999997</v>
      </c>
    </row>
    <row r="12652" spans="1:8">
      <c r="A12652" s="77" t="s">
        <v>49</v>
      </c>
      <c r="B12652">
        <v>13095500</v>
      </c>
      <c r="C12652" s="23">
        <v>45431</v>
      </c>
      <c r="D12652">
        <v>299</v>
      </c>
      <c r="E12652" t="s">
        <v>50</v>
      </c>
      <c r="F12652">
        <f t="shared" si="602"/>
        <v>5</v>
      </c>
      <c r="G12652">
        <f t="shared" si="603"/>
        <v>2024</v>
      </c>
      <c r="H12652">
        <f t="shared" si="604"/>
        <v>593.06650000000002</v>
      </c>
    </row>
    <row r="12653" spans="1:8">
      <c r="A12653" s="77" t="s">
        <v>49</v>
      </c>
      <c r="B12653">
        <v>13095500</v>
      </c>
      <c r="C12653" s="23">
        <v>45432</v>
      </c>
      <c r="D12653">
        <v>299</v>
      </c>
      <c r="E12653" t="s">
        <v>50</v>
      </c>
      <c r="F12653">
        <f t="shared" si="602"/>
        <v>5</v>
      </c>
      <c r="G12653">
        <f t="shared" si="603"/>
        <v>2024</v>
      </c>
      <c r="H12653">
        <f t="shared" si="604"/>
        <v>593.06650000000002</v>
      </c>
    </row>
    <row r="12654" spans="1:8">
      <c r="A12654" s="77" t="s">
        <v>49</v>
      </c>
      <c r="B12654">
        <v>13095500</v>
      </c>
      <c r="C12654" s="23">
        <v>45433</v>
      </c>
      <c r="D12654">
        <v>298</v>
      </c>
      <c r="E12654" t="s">
        <v>50</v>
      </c>
      <c r="F12654">
        <f t="shared" si="602"/>
        <v>5</v>
      </c>
      <c r="G12654">
        <f t="shared" si="603"/>
        <v>2024</v>
      </c>
      <c r="H12654">
        <f t="shared" si="604"/>
        <v>591.08299999999997</v>
      </c>
    </row>
    <row r="12655" spans="1:8">
      <c r="A12655" s="77" t="s">
        <v>49</v>
      </c>
      <c r="B12655">
        <v>13095500</v>
      </c>
      <c r="C12655" s="23">
        <v>45434</v>
      </c>
      <c r="D12655">
        <v>299</v>
      </c>
      <c r="E12655" t="s">
        <v>50</v>
      </c>
      <c r="F12655">
        <f t="shared" si="602"/>
        <v>5</v>
      </c>
      <c r="G12655">
        <f t="shared" si="603"/>
        <v>2024</v>
      </c>
      <c r="H12655">
        <f t="shared" si="604"/>
        <v>593.06650000000002</v>
      </c>
    </row>
    <row r="12656" spans="1:8">
      <c r="A12656" s="77" t="s">
        <v>49</v>
      </c>
      <c r="B12656">
        <v>13095500</v>
      </c>
      <c r="C12656" s="23">
        <v>45435</v>
      </c>
      <c r="D12656">
        <v>299</v>
      </c>
      <c r="E12656" t="s">
        <v>50</v>
      </c>
      <c r="F12656">
        <f t="shared" si="602"/>
        <v>5</v>
      </c>
      <c r="G12656">
        <f t="shared" si="603"/>
        <v>2024</v>
      </c>
      <c r="H12656">
        <f t="shared" si="604"/>
        <v>593.06650000000002</v>
      </c>
    </row>
    <row r="12657" spans="1:8">
      <c r="A12657" s="77" t="s">
        <v>49</v>
      </c>
      <c r="B12657">
        <v>13095500</v>
      </c>
      <c r="C12657" s="23">
        <v>45436</v>
      </c>
      <c r="D12657">
        <v>300</v>
      </c>
      <c r="E12657" t="s">
        <v>50</v>
      </c>
      <c r="F12657">
        <f t="shared" si="602"/>
        <v>5</v>
      </c>
      <c r="G12657">
        <f t="shared" si="603"/>
        <v>2024</v>
      </c>
      <c r="H12657">
        <f t="shared" si="604"/>
        <v>595.05000000000007</v>
      </c>
    </row>
    <row r="12658" spans="1:8">
      <c r="A12658" s="77" t="s">
        <v>49</v>
      </c>
      <c r="B12658">
        <v>13095500</v>
      </c>
      <c r="C12658" s="23">
        <v>45437</v>
      </c>
      <c r="D12658">
        <v>300</v>
      </c>
      <c r="E12658" t="s">
        <v>50</v>
      </c>
      <c r="F12658">
        <f t="shared" si="602"/>
        <v>5</v>
      </c>
      <c r="G12658">
        <f t="shared" si="603"/>
        <v>2024</v>
      </c>
      <c r="H12658">
        <f t="shared" si="604"/>
        <v>595.05000000000007</v>
      </c>
    </row>
    <row r="12659" spans="1:8">
      <c r="A12659" s="77" t="s">
        <v>49</v>
      </c>
      <c r="B12659">
        <v>13095500</v>
      </c>
      <c r="C12659" s="23">
        <v>45438</v>
      </c>
      <c r="D12659">
        <v>299</v>
      </c>
      <c r="E12659" t="s">
        <v>50</v>
      </c>
      <c r="F12659">
        <f t="shared" si="602"/>
        <v>5</v>
      </c>
      <c r="G12659">
        <f t="shared" si="603"/>
        <v>2024</v>
      </c>
      <c r="H12659">
        <f t="shared" si="604"/>
        <v>593.06650000000002</v>
      </c>
    </row>
    <row r="12660" spans="1:8">
      <c r="A12660" s="77" t="s">
        <v>49</v>
      </c>
      <c r="B12660">
        <v>13095500</v>
      </c>
      <c r="C12660" s="23">
        <v>45439</v>
      </c>
      <c r="D12660">
        <v>300</v>
      </c>
      <c r="E12660" t="s">
        <v>50</v>
      </c>
      <c r="F12660">
        <f t="shared" si="602"/>
        <v>5</v>
      </c>
      <c r="G12660">
        <f t="shared" si="603"/>
        <v>2024</v>
      </c>
      <c r="H12660">
        <f t="shared" si="604"/>
        <v>595.05000000000007</v>
      </c>
    </row>
    <row r="12661" spans="1:8">
      <c r="A12661" s="77" t="s">
        <v>49</v>
      </c>
      <c r="B12661">
        <v>13095500</v>
      </c>
      <c r="C12661" s="23">
        <v>45440</v>
      </c>
      <c r="D12661">
        <v>300</v>
      </c>
      <c r="E12661" t="s">
        <v>50</v>
      </c>
      <c r="F12661">
        <f t="shared" si="602"/>
        <v>5</v>
      </c>
      <c r="G12661">
        <f t="shared" si="603"/>
        <v>2024</v>
      </c>
      <c r="H12661">
        <f t="shared" si="604"/>
        <v>595.05000000000007</v>
      </c>
    </row>
    <row r="12662" spans="1:8">
      <c r="A12662" s="77" t="s">
        <v>49</v>
      </c>
      <c r="B12662">
        <v>13095500</v>
      </c>
      <c r="C12662" s="23">
        <v>45441</v>
      </c>
      <c r="D12662">
        <v>301</v>
      </c>
      <c r="E12662" t="s">
        <v>50</v>
      </c>
      <c r="F12662">
        <f t="shared" si="602"/>
        <v>5</v>
      </c>
      <c r="G12662">
        <f t="shared" si="603"/>
        <v>2024</v>
      </c>
      <c r="H12662">
        <f t="shared" si="604"/>
        <v>597.0335</v>
      </c>
    </row>
    <row r="12663" spans="1:8">
      <c r="A12663" s="77" t="s">
        <v>49</v>
      </c>
      <c r="B12663">
        <v>13095500</v>
      </c>
      <c r="C12663" s="23">
        <v>45442</v>
      </c>
      <c r="D12663">
        <v>300</v>
      </c>
      <c r="E12663" t="s">
        <v>50</v>
      </c>
      <c r="F12663">
        <f t="shared" si="602"/>
        <v>5</v>
      </c>
      <c r="G12663">
        <f t="shared" si="603"/>
        <v>2024</v>
      </c>
      <c r="H12663">
        <f t="shared" si="604"/>
        <v>595.05000000000007</v>
      </c>
    </row>
    <row r="12664" spans="1:8">
      <c r="A12664" s="77" t="s">
        <v>49</v>
      </c>
      <c r="B12664">
        <v>13095500</v>
      </c>
      <c r="C12664" s="23">
        <v>45443</v>
      </c>
      <c r="D12664">
        <v>299</v>
      </c>
      <c r="E12664" t="s">
        <v>50</v>
      </c>
      <c r="F12664">
        <f t="shared" si="602"/>
        <v>5</v>
      </c>
      <c r="G12664">
        <f t="shared" si="603"/>
        <v>2024</v>
      </c>
      <c r="H12664">
        <f t="shared" si="604"/>
        <v>593.06650000000002</v>
      </c>
    </row>
    <row r="12665" spans="1:8">
      <c r="A12665" s="77" t="s">
        <v>49</v>
      </c>
      <c r="B12665">
        <v>13095500</v>
      </c>
      <c r="C12665" s="23">
        <v>45444</v>
      </c>
      <c r="D12665">
        <v>299</v>
      </c>
      <c r="E12665" t="s">
        <v>50</v>
      </c>
      <c r="F12665">
        <f t="shared" si="602"/>
        <v>6</v>
      </c>
      <c r="G12665">
        <f t="shared" si="603"/>
        <v>2024</v>
      </c>
      <c r="H12665">
        <f t="shared" si="604"/>
        <v>593.06650000000002</v>
      </c>
    </row>
    <row r="12666" spans="1:8">
      <c r="A12666" s="77" t="s">
        <v>49</v>
      </c>
      <c r="B12666">
        <v>13095500</v>
      </c>
      <c r="C12666" s="23">
        <v>45445</v>
      </c>
      <c r="D12666">
        <v>299</v>
      </c>
      <c r="E12666" t="s">
        <v>50</v>
      </c>
      <c r="F12666">
        <f t="shared" si="602"/>
        <v>6</v>
      </c>
      <c r="G12666">
        <f t="shared" si="603"/>
        <v>2024</v>
      </c>
      <c r="H12666">
        <f t="shared" si="604"/>
        <v>593.06650000000002</v>
      </c>
    </row>
    <row r="12667" spans="1:8">
      <c r="A12667" s="77" t="s">
        <v>49</v>
      </c>
      <c r="B12667">
        <v>13095500</v>
      </c>
      <c r="C12667" s="23">
        <v>45446</v>
      </c>
      <c r="D12667">
        <v>299</v>
      </c>
      <c r="E12667" t="s">
        <v>50</v>
      </c>
      <c r="F12667">
        <f t="shared" si="602"/>
        <v>6</v>
      </c>
      <c r="G12667">
        <f t="shared" si="603"/>
        <v>2024</v>
      </c>
      <c r="H12667">
        <f t="shared" si="604"/>
        <v>593.06650000000002</v>
      </c>
    </row>
    <row r="12668" spans="1:8">
      <c r="A12668" s="77" t="s">
        <v>49</v>
      </c>
      <c r="B12668">
        <v>13095500</v>
      </c>
      <c r="C12668" s="23">
        <v>45447</v>
      </c>
      <c r="D12668">
        <v>299</v>
      </c>
      <c r="E12668" t="s">
        <v>50</v>
      </c>
      <c r="F12668">
        <f t="shared" ref="F12668:F12731" si="605">MONTH(C12668)</f>
        <v>6</v>
      </c>
      <c r="G12668">
        <f t="shared" ref="G12668:G12731" si="606">IF(F12668&gt;10,YEAR(C12668)+1,YEAR(C12668))</f>
        <v>2024</v>
      </c>
      <c r="H12668">
        <f t="shared" ref="H12668:H12731" si="607">D12668*1.9835</f>
        <v>593.06650000000002</v>
      </c>
    </row>
    <row r="12669" spans="1:8">
      <c r="A12669" s="77" t="s">
        <v>49</v>
      </c>
      <c r="B12669">
        <v>13095500</v>
      </c>
      <c r="C12669" s="23">
        <v>45448</v>
      </c>
      <c r="D12669">
        <v>300</v>
      </c>
      <c r="E12669" t="s">
        <v>50</v>
      </c>
      <c r="F12669">
        <f t="shared" si="605"/>
        <v>6</v>
      </c>
      <c r="G12669">
        <f t="shared" si="606"/>
        <v>2024</v>
      </c>
      <c r="H12669">
        <f t="shared" si="607"/>
        <v>595.05000000000007</v>
      </c>
    </row>
    <row r="12670" spans="1:8">
      <c r="A12670" s="77" t="s">
        <v>49</v>
      </c>
      <c r="B12670">
        <v>13095500</v>
      </c>
      <c r="C12670" s="23">
        <v>45449</v>
      </c>
      <c r="D12670">
        <v>300</v>
      </c>
      <c r="E12670" t="s">
        <v>50</v>
      </c>
      <c r="F12670">
        <f t="shared" si="605"/>
        <v>6</v>
      </c>
      <c r="G12670">
        <f t="shared" si="606"/>
        <v>2024</v>
      </c>
      <c r="H12670">
        <f t="shared" si="607"/>
        <v>595.05000000000007</v>
      </c>
    </row>
    <row r="12671" spans="1:8">
      <c r="A12671" s="77" t="s">
        <v>49</v>
      </c>
      <c r="B12671">
        <v>13095500</v>
      </c>
      <c r="C12671" s="23">
        <v>45450</v>
      </c>
      <c r="D12671">
        <v>299</v>
      </c>
      <c r="E12671" t="s">
        <v>50</v>
      </c>
      <c r="F12671">
        <f t="shared" si="605"/>
        <v>6</v>
      </c>
      <c r="G12671">
        <f t="shared" si="606"/>
        <v>2024</v>
      </c>
      <c r="H12671">
        <f t="shared" si="607"/>
        <v>593.06650000000002</v>
      </c>
    </row>
    <row r="12672" spans="1:8">
      <c r="A12672" s="77" t="s">
        <v>49</v>
      </c>
      <c r="B12672">
        <v>13095500</v>
      </c>
      <c r="C12672" s="23">
        <v>45451</v>
      </c>
      <c r="D12672">
        <v>299</v>
      </c>
      <c r="E12672" t="s">
        <v>50</v>
      </c>
      <c r="F12672">
        <f t="shared" si="605"/>
        <v>6</v>
      </c>
      <c r="G12672">
        <f t="shared" si="606"/>
        <v>2024</v>
      </c>
      <c r="H12672">
        <f t="shared" si="607"/>
        <v>593.06650000000002</v>
      </c>
    </row>
    <row r="12673" spans="1:8">
      <c r="A12673" s="77" t="s">
        <v>49</v>
      </c>
      <c r="B12673">
        <v>13095500</v>
      </c>
      <c r="C12673" s="23">
        <v>45452</v>
      </c>
      <c r="D12673">
        <v>299</v>
      </c>
      <c r="E12673" t="s">
        <v>50</v>
      </c>
      <c r="F12673">
        <f t="shared" si="605"/>
        <v>6</v>
      </c>
      <c r="G12673">
        <f t="shared" si="606"/>
        <v>2024</v>
      </c>
      <c r="H12673">
        <f t="shared" si="607"/>
        <v>593.06650000000002</v>
      </c>
    </row>
    <row r="12674" spans="1:8">
      <c r="A12674" s="77" t="s">
        <v>49</v>
      </c>
      <c r="B12674">
        <v>13095500</v>
      </c>
      <c r="C12674" s="23">
        <v>45453</v>
      </c>
      <c r="D12674">
        <v>299</v>
      </c>
      <c r="E12674" t="s">
        <v>50</v>
      </c>
      <c r="F12674">
        <f t="shared" si="605"/>
        <v>6</v>
      </c>
      <c r="G12674">
        <f t="shared" si="606"/>
        <v>2024</v>
      </c>
      <c r="H12674">
        <f t="shared" si="607"/>
        <v>593.06650000000002</v>
      </c>
    </row>
    <row r="12675" spans="1:8">
      <c r="A12675" s="77" t="s">
        <v>49</v>
      </c>
      <c r="B12675">
        <v>13095500</v>
      </c>
      <c r="C12675" s="23">
        <v>45454</v>
      </c>
      <c r="D12675">
        <v>299</v>
      </c>
      <c r="E12675" t="s">
        <v>50</v>
      </c>
      <c r="F12675">
        <f t="shared" si="605"/>
        <v>6</v>
      </c>
      <c r="G12675">
        <f t="shared" si="606"/>
        <v>2024</v>
      </c>
      <c r="H12675">
        <f t="shared" si="607"/>
        <v>593.06650000000002</v>
      </c>
    </row>
    <row r="12676" spans="1:8">
      <c r="A12676" s="77" t="s">
        <v>49</v>
      </c>
      <c r="B12676">
        <v>13095500</v>
      </c>
      <c r="C12676" s="23">
        <v>45455</v>
      </c>
      <c r="D12676">
        <v>298</v>
      </c>
      <c r="E12676" t="s">
        <v>50</v>
      </c>
      <c r="F12676">
        <f t="shared" si="605"/>
        <v>6</v>
      </c>
      <c r="G12676">
        <f t="shared" si="606"/>
        <v>2024</v>
      </c>
      <c r="H12676">
        <f t="shared" si="607"/>
        <v>591.08299999999997</v>
      </c>
    </row>
    <row r="12677" spans="1:8">
      <c r="A12677" s="77" t="s">
        <v>49</v>
      </c>
      <c r="B12677">
        <v>13095500</v>
      </c>
      <c r="C12677" s="23">
        <v>45456</v>
      </c>
      <c r="D12677">
        <v>297</v>
      </c>
      <c r="E12677" t="s">
        <v>50</v>
      </c>
      <c r="F12677">
        <f t="shared" si="605"/>
        <v>6</v>
      </c>
      <c r="G12677">
        <f t="shared" si="606"/>
        <v>2024</v>
      </c>
      <c r="H12677">
        <f t="shared" si="607"/>
        <v>589.09950000000003</v>
      </c>
    </row>
    <row r="12678" spans="1:8">
      <c r="A12678" s="77" t="s">
        <v>49</v>
      </c>
      <c r="B12678">
        <v>13095500</v>
      </c>
      <c r="C12678" s="23">
        <v>45457</v>
      </c>
      <c r="D12678">
        <v>297</v>
      </c>
      <c r="E12678" t="s">
        <v>50</v>
      </c>
      <c r="F12678">
        <f t="shared" si="605"/>
        <v>6</v>
      </c>
      <c r="G12678">
        <f t="shared" si="606"/>
        <v>2024</v>
      </c>
      <c r="H12678">
        <f t="shared" si="607"/>
        <v>589.09950000000003</v>
      </c>
    </row>
    <row r="12679" spans="1:8">
      <c r="A12679" s="77" t="s">
        <v>49</v>
      </c>
      <c r="B12679">
        <v>13095500</v>
      </c>
      <c r="C12679" s="23">
        <v>45458</v>
      </c>
      <c r="D12679">
        <v>297</v>
      </c>
      <c r="E12679" t="s">
        <v>50</v>
      </c>
      <c r="F12679">
        <f t="shared" si="605"/>
        <v>6</v>
      </c>
      <c r="G12679">
        <f t="shared" si="606"/>
        <v>2024</v>
      </c>
      <c r="H12679">
        <f t="shared" si="607"/>
        <v>589.09950000000003</v>
      </c>
    </row>
    <row r="12680" spans="1:8">
      <c r="A12680" s="77" t="s">
        <v>49</v>
      </c>
      <c r="B12680">
        <v>13095500</v>
      </c>
      <c r="C12680" s="23">
        <v>45459</v>
      </c>
      <c r="D12680">
        <v>296</v>
      </c>
      <c r="E12680" t="s">
        <v>50</v>
      </c>
      <c r="F12680">
        <f t="shared" si="605"/>
        <v>6</v>
      </c>
      <c r="G12680">
        <f t="shared" si="606"/>
        <v>2024</v>
      </c>
      <c r="H12680">
        <f t="shared" si="607"/>
        <v>587.11599999999999</v>
      </c>
    </row>
    <row r="12681" spans="1:8">
      <c r="A12681" s="77" t="s">
        <v>49</v>
      </c>
      <c r="B12681">
        <v>13095500</v>
      </c>
      <c r="C12681" s="23">
        <v>45460</v>
      </c>
      <c r="D12681">
        <v>297</v>
      </c>
      <c r="E12681" t="s">
        <v>50</v>
      </c>
      <c r="F12681">
        <f t="shared" si="605"/>
        <v>6</v>
      </c>
      <c r="G12681">
        <f t="shared" si="606"/>
        <v>2024</v>
      </c>
      <c r="H12681">
        <f t="shared" si="607"/>
        <v>589.09950000000003</v>
      </c>
    </row>
    <row r="12682" spans="1:8">
      <c r="A12682" s="77" t="s">
        <v>49</v>
      </c>
      <c r="B12682">
        <v>13095500</v>
      </c>
      <c r="C12682" s="23">
        <v>45461</v>
      </c>
      <c r="D12682">
        <v>296</v>
      </c>
      <c r="E12682" t="s">
        <v>50</v>
      </c>
      <c r="F12682">
        <f t="shared" si="605"/>
        <v>6</v>
      </c>
      <c r="G12682">
        <f t="shared" si="606"/>
        <v>2024</v>
      </c>
      <c r="H12682">
        <f t="shared" si="607"/>
        <v>587.11599999999999</v>
      </c>
    </row>
    <row r="12683" spans="1:8">
      <c r="A12683" s="77" t="s">
        <v>49</v>
      </c>
      <c r="B12683">
        <v>13095500</v>
      </c>
      <c r="C12683" s="23">
        <v>45462</v>
      </c>
      <c r="D12683">
        <v>297</v>
      </c>
      <c r="E12683" t="s">
        <v>50</v>
      </c>
      <c r="F12683">
        <f t="shared" si="605"/>
        <v>6</v>
      </c>
      <c r="G12683">
        <f t="shared" si="606"/>
        <v>2024</v>
      </c>
      <c r="H12683">
        <f t="shared" si="607"/>
        <v>589.09950000000003</v>
      </c>
    </row>
    <row r="12684" spans="1:8">
      <c r="A12684" s="77" t="s">
        <v>49</v>
      </c>
      <c r="B12684">
        <v>13095500</v>
      </c>
      <c r="C12684" s="23">
        <v>45463</v>
      </c>
      <c r="D12684">
        <v>297</v>
      </c>
      <c r="E12684" t="s">
        <v>50</v>
      </c>
      <c r="F12684">
        <f t="shared" si="605"/>
        <v>6</v>
      </c>
      <c r="G12684">
        <f t="shared" si="606"/>
        <v>2024</v>
      </c>
      <c r="H12684">
        <f t="shared" si="607"/>
        <v>589.09950000000003</v>
      </c>
    </row>
    <row r="12685" spans="1:8">
      <c r="A12685" s="77" t="s">
        <v>49</v>
      </c>
      <c r="B12685">
        <v>13095500</v>
      </c>
      <c r="C12685" s="23">
        <v>45464</v>
      </c>
      <c r="D12685">
        <v>297</v>
      </c>
      <c r="E12685" t="s">
        <v>50</v>
      </c>
      <c r="F12685">
        <f t="shared" si="605"/>
        <v>6</v>
      </c>
      <c r="G12685">
        <f t="shared" si="606"/>
        <v>2024</v>
      </c>
      <c r="H12685">
        <f t="shared" si="607"/>
        <v>589.09950000000003</v>
      </c>
    </row>
    <row r="12686" spans="1:8">
      <c r="A12686" s="77" t="s">
        <v>49</v>
      </c>
      <c r="B12686">
        <v>13095500</v>
      </c>
      <c r="C12686" s="23">
        <v>45465</v>
      </c>
      <c r="D12686">
        <v>298</v>
      </c>
      <c r="E12686" t="s">
        <v>50</v>
      </c>
      <c r="F12686">
        <f t="shared" si="605"/>
        <v>6</v>
      </c>
      <c r="G12686">
        <f t="shared" si="606"/>
        <v>2024</v>
      </c>
      <c r="H12686">
        <f t="shared" si="607"/>
        <v>591.08299999999997</v>
      </c>
    </row>
    <row r="12687" spans="1:8">
      <c r="A12687" s="77" t="s">
        <v>49</v>
      </c>
      <c r="B12687">
        <v>13095500</v>
      </c>
      <c r="C12687" s="23">
        <v>45466</v>
      </c>
      <c r="D12687">
        <v>297</v>
      </c>
      <c r="E12687" t="s">
        <v>50</v>
      </c>
      <c r="F12687">
        <f t="shared" si="605"/>
        <v>6</v>
      </c>
      <c r="G12687">
        <f t="shared" si="606"/>
        <v>2024</v>
      </c>
      <c r="H12687">
        <f t="shared" si="607"/>
        <v>589.09950000000003</v>
      </c>
    </row>
    <row r="12688" spans="1:8">
      <c r="A12688" s="77" t="s">
        <v>49</v>
      </c>
      <c r="B12688">
        <v>13095500</v>
      </c>
      <c r="C12688" s="23">
        <v>45467</v>
      </c>
      <c r="D12688">
        <v>297</v>
      </c>
      <c r="E12688" t="s">
        <v>50</v>
      </c>
      <c r="F12688">
        <f t="shared" si="605"/>
        <v>6</v>
      </c>
      <c r="G12688">
        <f t="shared" si="606"/>
        <v>2024</v>
      </c>
      <c r="H12688">
        <f t="shared" si="607"/>
        <v>589.09950000000003</v>
      </c>
    </row>
    <row r="12689" spans="1:8">
      <c r="A12689" s="77" t="s">
        <v>49</v>
      </c>
      <c r="B12689">
        <v>13095500</v>
      </c>
      <c r="C12689" s="23">
        <v>45468</v>
      </c>
      <c r="D12689">
        <v>296</v>
      </c>
      <c r="E12689" t="s">
        <v>50</v>
      </c>
      <c r="F12689">
        <f t="shared" si="605"/>
        <v>6</v>
      </c>
      <c r="G12689">
        <f t="shared" si="606"/>
        <v>2024</v>
      </c>
      <c r="H12689">
        <f t="shared" si="607"/>
        <v>587.11599999999999</v>
      </c>
    </row>
    <row r="12690" spans="1:8">
      <c r="A12690" s="77" t="s">
        <v>49</v>
      </c>
      <c r="B12690">
        <v>13095500</v>
      </c>
      <c r="C12690" s="23">
        <v>45469</v>
      </c>
      <c r="D12690">
        <v>296</v>
      </c>
      <c r="E12690" t="s">
        <v>50</v>
      </c>
      <c r="F12690">
        <f t="shared" si="605"/>
        <v>6</v>
      </c>
      <c r="G12690">
        <f t="shared" si="606"/>
        <v>2024</v>
      </c>
      <c r="H12690">
        <f t="shared" si="607"/>
        <v>587.11599999999999</v>
      </c>
    </row>
    <row r="12691" spans="1:8">
      <c r="A12691" s="77" t="s">
        <v>49</v>
      </c>
      <c r="B12691">
        <v>13095500</v>
      </c>
      <c r="C12691" s="23">
        <v>45470</v>
      </c>
      <c r="D12691">
        <v>296</v>
      </c>
      <c r="E12691" t="s">
        <v>50</v>
      </c>
      <c r="F12691">
        <f t="shared" si="605"/>
        <v>6</v>
      </c>
      <c r="G12691">
        <f t="shared" si="606"/>
        <v>2024</v>
      </c>
      <c r="H12691">
        <f t="shared" si="607"/>
        <v>587.11599999999999</v>
      </c>
    </row>
    <row r="12692" spans="1:8">
      <c r="A12692" s="77" t="s">
        <v>49</v>
      </c>
      <c r="B12692">
        <v>13095500</v>
      </c>
      <c r="C12692" s="23">
        <v>45471</v>
      </c>
      <c r="D12692">
        <v>296</v>
      </c>
      <c r="E12692" t="s">
        <v>50</v>
      </c>
      <c r="F12692">
        <f t="shared" si="605"/>
        <v>6</v>
      </c>
      <c r="G12692">
        <f t="shared" si="606"/>
        <v>2024</v>
      </c>
      <c r="H12692">
        <f t="shared" si="607"/>
        <v>587.11599999999999</v>
      </c>
    </row>
    <row r="12693" spans="1:8">
      <c r="A12693" s="77" t="s">
        <v>49</v>
      </c>
      <c r="B12693">
        <v>13095500</v>
      </c>
      <c r="C12693" s="23">
        <v>45472</v>
      </c>
      <c r="D12693">
        <v>297</v>
      </c>
      <c r="E12693" t="s">
        <v>50</v>
      </c>
      <c r="F12693">
        <f t="shared" si="605"/>
        <v>6</v>
      </c>
      <c r="G12693">
        <f t="shared" si="606"/>
        <v>2024</v>
      </c>
      <c r="H12693">
        <f t="shared" si="607"/>
        <v>589.09950000000003</v>
      </c>
    </row>
    <row r="12694" spans="1:8">
      <c r="A12694" s="77" t="s">
        <v>49</v>
      </c>
      <c r="B12694">
        <v>13095500</v>
      </c>
      <c r="C12694" s="23">
        <v>45473</v>
      </c>
      <c r="D12694">
        <v>297</v>
      </c>
      <c r="E12694" t="s">
        <v>50</v>
      </c>
      <c r="F12694">
        <f t="shared" si="605"/>
        <v>6</v>
      </c>
      <c r="G12694">
        <f t="shared" si="606"/>
        <v>2024</v>
      </c>
      <c r="H12694">
        <f t="shared" si="607"/>
        <v>589.09950000000003</v>
      </c>
    </row>
    <row r="12695" spans="1:8">
      <c r="A12695" s="77" t="s">
        <v>49</v>
      </c>
      <c r="B12695">
        <v>13095500</v>
      </c>
      <c r="C12695" s="23">
        <v>45474</v>
      </c>
      <c r="D12695">
        <v>297</v>
      </c>
      <c r="E12695" t="s">
        <v>50</v>
      </c>
      <c r="F12695">
        <f t="shared" si="605"/>
        <v>7</v>
      </c>
      <c r="G12695">
        <f t="shared" si="606"/>
        <v>2024</v>
      </c>
      <c r="H12695">
        <f t="shared" si="607"/>
        <v>589.09950000000003</v>
      </c>
    </row>
    <row r="12696" spans="1:8">
      <c r="A12696" s="77" t="s">
        <v>49</v>
      </c>
      <c r="B12696">
        <v>13095500</v>
      </c>
      <c r="C12696" s="23">
        <v>45475</v>
      </c>
      <c r="D12696">
        <v>297</v>
      </c>
      <c r="E12696" t="s">
        <v>50</v>
      </c>
      <c r="F12696">
        <f t="shared" si="605"/>
        <v>7</v>
      </c>
      <c r="G12696">
        <f t="shared" si="606"/>
        <v>2024</v>
      </c>
      <c r="H12696">
        <f t="shared" si="607"/>
        <v>589.09950000000003</v>
      </c>
    </row>
    <row r="12697" spans="1:8">
      <c r="A12697" s="77" t="s">
        <v>49</v>
      </c>
      <c r="B12697">
        <v>13095500</v>
      </c>
      <c r="C12697" s="23">
        <v>45476</v>
      </c>
      <c r="D12697">
        <v>297</v>
      </c>
      <c r="E12697" t="s">
        <v>50</v>
      </c>
      <c r="F12697">
        <f t="shared" si="605"/>
        <v>7</v>
      </c>
      <c r="G12697">
        <f t="shared" si="606"/>
        <v>2024</v>
      </c>
      <c r="H12697">
        <f t="shared" si="607"/>
        <v>589.09950000000003</v>
      </c>
    </row>
    <row r="12698" spans="1:8">
      <c r="A12698" s="77" t="s">
        <v>49</v>
      </c>
      <c r="B12698">
        <v>13095500</v>
      </c>
      <c r="C12698" s="23">
        <v>45477</v>
      </c>
      <c r="D12698">
        <v>296</v>
      </c>
      <c r="E12698" t="s">
        <v>50</v>
      </c>
      <c r="F12698">
        <f t="shared" si="605"/>
        <v>7</v>
      </c>
      <c r="G12698">
        <f t="shared" si="606"/>
        <v>2024</v>
      </c>
      <c r="H12698">
        <f t="shared" si="607"/>
        <v>587.11599999999999</v>
      </c>
    </row>
    <row r="12699" spans="1:8">
      <c r="A12699" s="77" t="s">
        <v>49</v>
      </c>
      <c r="B12699">
        <v>13095500</v>
      </c>
      <c r="C12699" s="23">
        <v>45478</v>
      </c>
      <c r="D12699">
        <v>296</v>
      </c>
      <c r="E12699" t="s">
        <v>50</v>
      </c>
      <c r="F12699">
        <f t="shared" si="605"/>
        <v>7</v>
      </c>
      <c r="G12699">
        <f t="shared" si="606"/>
        <v>2024</v>
      </c>
      <c r="H12699">
        <f t="shared" si="607"/>
        <v>587.11599999999999</v>
      </c>
    </row>
    <row r="12700" spans="1:8">
      <c r="A12700" s="77" t="s">
        <v>49</v>
      </c>
      <c r="B12700">
        <v>13095500</v>
      </c>
      <c r="C12700" s="23">
        <v>45479</v>
      </c>
      <c r="D12700">
        <v>297</v>
      </c>
      <c r="E12700" t="s">
        <v>50</v>
      </c>
      <c r="F12700">
        <f t="shared" si="605"/>
        <v>7</v>
      </c>
      <c r="G12700">
        <f t="shared" si="606"/>
        <v>2024</v>
      </c>
      <c r="H12700">
        <f t="shared" si="607"/>
        <v>589.09950000000003</v>
      </c>
    </row>
    <row r="12701" spans="1:8">
      <c r="A12701" s="77" t="s">
        <v>49</v>
      </c>
      <c r="B12701">
        <v>13095500</v>
      </c>
      <c r="C12701" s="23">
        <v>45480</v>
      </c>
      <c r="D12701">
        <v>296</v>
      </c>
      <c r="E12701" t="s">
        <v>50</v>
      </c>
      <c r="F12701">
        <f t="shared" si="605"/>
        <v>7</v>
      </c>
      <c r="G12701">
        <f t="shared" si="606"/>
        <v>2024</v>
      </c>
      <c r="H12701">
        <f t="shared" si="607"/>
        <v>587.11599999999999</v>
      </c>
    </row>
    <row r="12702" spans="1:8">
      <c r="A12702" s="77" t="s">
        <v>49</v>
      </c>
      <c r="B12702">
        <v>13095500</v>
      </c>
      <c r="C12702" s="23">
        <v>45481</v>
      </c>
      <c r="D12702">
        <v>296</v>
      </c>
      <c r="E12702" t="s">
        <v>50</v>
      </c>
      <c r="F12702">
        <f t="shared" si="605"/>
        <v>7</v>
      </c>
      <c r="G12702">
        <f t="shared" si="606"/>
        <v>2024</v>
      </c>
      <c r="H12702">
        <f t="shared" si="607"/>
        <v>587.11599999999999</v>
      </c>
    </row>
    <row r="12703" spans="1:8">
      <c r="A12703" s="77" t="s">
        <v>49</v>
      </c>
      <c r="B12703">
        <v>13095500</v>
      </c>
      <c r="C12703" s="23">
        <v>45482</v>
      </c>
      <c r="D12703">
        <v>296</v>
      </c>
      <c r="E12703" t="s">
        <v>50</v>
      </c>
      <c r="F12703">
        <f t="shared" si="605"/>
        <v>7</v>
      </c>
      <c r="G12703">
        <f t="shared" si="606"/>
        <v>2024</v>
      </c>
      <c r="H12703">
        <f t="shared" si="607"/>
        <v>587.11599999999999</v>
      </c>
    </row>
    <row r="12704" spans="1:8">
      <c r="A12704" s="77" t="s">
        <v>49</v>
      </c>
      <c r="B12704">
        <v>13095500</v>
      </c>
      <c r="C12704" s="23">
        <v>45483</v>
      </c>
      <c r="D12704">
        <v>296</v>
      </c>
      <c r="E12704" t="s">
        <v>50</v>
      </c>
      <c r="F12704">
        <f t="shared" si="605"/>
        <v>7</v>
      </c>
      <c r="G12704">
        <f t="shared" si="606"/>
        <v>2024</v>
      </c>
      <c r="H12704">
        <f t="shared" si="607"/>
        <v>587.11599999999999</v>
      </c>
    </row>
    <row r="12705" spans="1:8">
      <c r="A12705" s="77" t="s">
        <v>49</v>
      </c>
      <c r="B12705">
        <v>13095500</v>
      </c>
      <c r="C12705" s="23">
        <v>45484</v>
      </c>
      <c r="D12705">
        <v>296</v>
      </c>
      <c r="E12705" t="s">
        <v>50</v>
      </c>
      <c r="F12705">
        <f t="shared" si="605"/>
        <v>7</v>
      </c>
      <c r="G12705">
        <f t="shared" si="606"/>
        <v>2024</v>
      </c>
      <c r="H12705">
        <f t="shared" si="607"/>
        <v>587.11599999999999</v>
      </c>
    </row>
    <row r="12706" spans="1:8">
      <c r="A12706" s="77" t="s">
        <v>49</v>
      </c>
      <c r="B12706">
        <v>13095500</v>
      </c>
      <c r="C12706" s="23">
        <v>45485</v>
      </c>
      <c r="D12706">
        <v>296</v>
      </c>
      <c r="E12706" t="s">
        <v>50</v>
      </c>
      <c r="F12706">
        <f t="shared" si="605"/>
        <v>7</v>
      </c>
      <c r="G12706">
        <f t="shared" si="606"/>
        <v>2024</v>
      </c>
      <c r="H12706">
        <f t="shared" si="607"/>
        <v>587.11599999999999</v>
      </c>
    </row>
    <row r="12707" spans="1:8">
      <c r="A12707" s="77" t="s">
        <v>49</v>
      </c>
      <c r="B12707">
        <v>13095500</v>
      </c>
      <c r="C12707" s="23">
        <v>45486</v>
      </c>
      <c r="D12707">
        <v>296</v>
      </c>
      <c r="E12707" t="s">
        <v>50</v>
      </c>
      <c r="F12707">
        <f t="shared" si="605"/>
        <v>7</v>
      </c>
      <c r="G12707">
        <f t="shared" si="606"/>
        <v>2024</v>
      </c>
      <c r="H12707">
        <f t="shared" si="607"/>
        <v>587.11599999999999</v>
      </c>
    </row>
    <row r="12708" spans="1:8">
      <c r="A12708" s="77" t="s">
        <v>49</v>
      </c>
      <c r="B12708">
        <v>13095500</v>
      </c>
      <c r="C12708" s="23">
        <v>45487</v>
      </c>
      <c r="D12708">
        <v>296</v>
      </c>
      <c r="E12708" t="s">
        <v>50</v>
      </c>
      <c r="F12708">
        <f t="shared" si="605"/>
        <v>7</v>
      </c>
      <c r="G12708">
        <f t="shared" si="606"/>
        <v>2024</v>
      </c>
      <c r="H12708">
        <f t="shared" si="607"/>
        <v>587.11599999999999</v>
      </c>
    </row>
    <row r="12709" spans="1:8">
      <c r="A12709" s="77" t="s">
        <v>49</v>
      </c>
      <c r="B12709">
        <v>13095500</v>
      </c>
      <c r="C12709" s="23">
        <v>45488</v>
      </c>
      <c r="D12709">
        <v>296</v>
      </c>
      <c r="E12709" t="s">
        <v>50</v>
      </c>
      <c r="F12709">
        <f t="shared" si="605"/>
        <v>7</v>
      </c>
      <c r="G12709">
        <f t="shared" si="606"/>
        <v>2024</v>
      </c>
      <c r="H12709">
        <f t="shared" si="607"/>
        <v>587.11599999999999</v>
      </c>
    </row>
    <row r="12710" spans="1:8">
      <c r="A12710" s="77" t="s">
        <v>49</v>
      </c>
      <c r="B12710">
        <v>13095500</v>
      </c>
      <c r="C12710" s="23">
        <v>45489</v>
      </c>
      <c r="D12710">
        <v>296</v>
      </c>
      <c r="E12710" t="s">
        <v>50</v>
      </c>
      <c r="F12710">
        <f t="shared" si="605"/>
        <v>7</v>
      </c>
      <c r="G12710">
        <f t="shared" si="606"/>
        <v>2024</v>
      </c>
      <c r="H12710">
        <f t="shared" si="607"/>
        <v>587.11599999999999</v>
      </c>
    </row>
    <row r="12711" spans="1:8">
      <c r="A12711" s="77" t="s">
        <v>49</v>
      </c>
      <c r="B12711">
        <v>13095500</v>
      </c>
      <c r="C12711" s="23">
        <v>45490</v>
      </c>
      <c r="D12711">
        <v>296</v>
      </c>
      <c r="E12711" t="s">
        <v>50</v>
      </c>
      <c r="F12711">
        <f t="shared" si="605"/>
        <v>7</v>
      </c>
      <c r="G12711">
        <f t="shared" si="606"/>
        <v>2024</v>
      </c>
      <c r="H12711">
        <f t="shared" si="607"/>
        <v>587.11599999999999</v>
      </c>
    </row>
    <row r="12712" spans="1:8">
      <c r="A12712" s="77" t="s">
        <v>49</v>
      </c>
      <c r="B12712">
        <v>13095500</v>
      </c>
      <c r="C12712" s="23">
        <v>45491</v>
      </c>
      <c r="D12712">
        <v>295</v>
      </c>
      <c r="E12712" t="s">
        <v>50</v>
      </c>
      <c r="F12712">
        <f t="shared" si="605"/>
        <v>7</v>
      </c>
      <c r="G12712">
        <f t="shared" si="606"/>
        <v>2024</v>
      </c>
      <c r="H12712">
        <f t="shared" si="607"/>
        <v>585.13250000000005</v>
      </c>
    </row>
    <row r="12713" spans="1:8">
      <c r="A12713" s="77" t="s">
        <v>49</v>
      </c>
      <c r="B12713">
        <v>13095500</v>
      </c>
      <c r="C12713" s="23">
        <v>45492</v>
      </c>
      <c r="D12713">
        <v>296</v>
      </c>
      <c r="E12713" t="s">
        <v>50</v>
      </c>
      <c r="F12713">
        <f t="shared" si="605"/>
        <v>7</v>
      </c>
      <c r="G12713">
        <f t="shared" si="606"/>
        <v>2024</v>
      </c>
      <c r="H12713">
        <f t="shared" si="607"/>
        <v>587.11599999999999</v>
      </c>
    </row>
    <row r="12714" spans="1:8">
      <c r="A12714" s="77" t="s">
        <v>49</v>
      </c>
      <c r="B12714">
        <v>13095500</v>
      </c>
      <c r="C12714" s="23">
        <v>45493</v>
      </c>
      <c r="D12714">
        <v>296</v>
      </c>
      <c r="E12714" t="s">
        <v>50</v>
      </c>
      <c r="F12714">
        <f t="shared" si="605"/>
        <v>7</v>
      </c>
      <c r="G12714">
        <f t="shared" si="606"/>
        <v>2024</v>
      </c>
      <c r="H12714">
        <f t="shared" si="607"/>
        <v>587.11599999999999</v>
      </c>
    </row>
    <row r="12715" spans="1:8">
      <c r="A12715" s="77" t="s">
        <v>49</v>
      </c>
      <c r="B12715">
        <v>13095500</v>
      </c>
      <c r="C12715" s="23">
        <v>45494</v>
      </c>
      <c r="D12715">
        <v>296</v>
      </c>
      <c r="E12715" t="s">
        <v>50</v>
      </c>
      <c r="F12715">
        <f t="shared" si="605"/>
        <v>7</v>
      </c>
      <c r="G12715">
        <f t="shared" si="606"/>
        <v>2024</v>
      </c>
      <c r="H12715">
        <f t="shared" si="607"/>
        <v>587.11599999999999</v>
      </c>
    </row>
    <row r="12716" spans="1:8">
      <c r="A12716" s="77" t="s">
        <v>49</v>
      </c>
      <c r="B12716">
        <v>13095500</v>
      </c>
      <c r="C12716" s="23">
        <v>45495</v>
      </c>
      <c r="D12716">
        <v>297</v>
      </c>
      <c r="E12716" t="s">
        <v>50</v>
      </c>
      <c r="F12716">
        <f t="shared" si="605"/>
        <v>7</v>
      </c>
      <c r="G12716">
        <f t="shared" si="606"/>
        <v>2024</v>
      </c>
      <c r="H12716">
        <f t="shared" si="607"/>
        <v>589.09950000000003</v>
      </c>
    </row>
    <row r="12717" spans="1:8">
      <c r="A12717" s="77" t="s">
        <v>49</v>
      </c>
      <c r="B12717">
        <v>13095500</v>
      </c>
      <c r="C12717" s="23">
        <v>45496</v>
      </c>
      <c r="D12717">
        <v>297</v>
      </c>
      <c r="E12717" t="s">
        <v>50</v>
      </c>
      <c r="F12717">
        <f t="shared" si="605"/>
        <v>7</v>
      </c>
      <c r="G12717">
        <f t="shared" si="606"/>
        <v>2024</v>
      </c>
      <c r="H12717">
        <f t="shared" si="607"/>
        <v>589.09950000000003</v>
      </c>
    </row>
    <row r="12718" spans="1:8">
      <c r="A12718" s="77" t="s">
        <v>49</v>
      </c>
      <c r="B12718">
        <v>13095500</v>
      </c>
      <c r="C12718" s="23">
        <v>45497</v>
      </c>
      <c r="D12718">
        <v>297</v>
      </c>
      <c r="E12718" t="s">
        <v>50</v>
      </c>
      <c r="F12718">
        <f t="shared" si="605"/>
        <v>7</v>
      </c>
      <c r="G12718">
        <f t="shared" si="606"/>
        <v>2024</v>
      </c>
      <c r="H12718">
        <f t="shared" si="607"/>
        <v>589.09950000000003</v>
      </c>
    </row>
    <row r="12719" spans="1:8">
      <c r="A12719" s="77" t="s">
        <v>49</v>
      </c>
      <c r="B12719">
        <v>13095500</v>
      </c>
      <c r="C12719" s="23">
        <v>45498</v>
      </c>
      <c r="D12719">
        <v>297</v>
      </c>
      <c r="E12719" t="s">
        <v>50</v>
      </c>
      <c r="F12719">
        <f t="shared" si="605"/>
        <v>7</v>
      </c>
      <c r="G12719">
        <f t="shared" si="606"/>
        <v>2024</v>
      </c>
      <c r="H12719">
        <f t="shared" si="607"/>
        <v>589.09950000000003</v>
      </c>
    </row>
    <row r="12720" spans="1:8">
      <c r="A12720" s="77" t="s">
        <v>49</v>
      </c>
      <c r="B12720">
        <v>13095500</v>
      </c>
      <c r="C12720" s="23">
        <v>45499</v>
      </c>
      <c r="D12720">
        <v>297</v>
      </c>
      <c r="E12720" t="s">
        <v>50</v>
      </c>
      <c r="F12720">
        <f t="shared" si="605"/>
        <v>7</v>
      </c>
      <c r="G12720">
        <f t="shared" si="606"/>
        <v>2024</v>
      </c>
      <c r="H12720">
        <f t="shared" si="607"/>
        <v>589.09950000000003</v>
      </c>
    </row>
    <row r="12721" spans="1:8">
      <c r="A12721" s="77" t="s">
        <v>49</v>
      </c>
      <c r="B12721">
        <v>13095500</v>
      </c>
      <c r="C12721" s="23">
        <v>45500</v>
      </c>
      <c r="D12721">
        <v>299</v>
      </c>
      <c r="E12721" t="s">
        <v>50</v>
      </c>
      <c r="F12721">
        <f t="shared" si="605"/>
        <v>7</v>
      </c>
      <c r="G12721">
        <f t="shared" si="606"/>
        <v>2024</v>
      </c>
      <c r="H12721">
        <f t="shared" si="607"/>
        <v>593.06650000000002</v>
      </c>
    </row>
    <row r="12722" spans="1:8">
      <c r="A12722" s="77" t="s">
        <v>49</v>
      </c>
      <c r="B12722">
        <v>13095500</v>
      </c>
      <c r="C12722" s="23">
        <v>45501</v>
      </c>
      <c r="D12722">
        <v>300</v>
      </c>
      <c r="E12722" t="s">
        <v>50</v>
      </c>
      <c r="F12722">
        <f t="shared" si="605"/>
        <v>7</v>
      </c>
      <c r="G12722">
        <f t="shared" si="606"/>
        <v>2024</v>
      </c>
      <c r="H12722">
        <f t="shared" si="607"/>
        <v>595.05000000000007</v>
      </c>
    </row>
    <row r="12723" spans="1:8">
      <c r="A12723" s="77" t="s">
        <v>49</v>
      </c>
      <c r="B12723">
        <v>13095500</v>
      </c>
      <c r="C12723" s="23">
        <v>45502</v>
      </c>
      <c r="D12723">
        <v>301</v>
      </c>
      <c r="E12723" t="s">
        <v>50</v>
      </c>
      <c r="F12723">
        <f t="shared" si="605"/>
        <v>7</v>
      </c>
      <c r="G12723">
        <f t="shared" si="606"/>
        <v>2024</v>
      </c>
      <c r="H12723">
        <f t="shared" si="607"/>
        <v>597.0335</v>
      </c>
    </row>
    <row r="12724" spans="1:8">
      <c r="A12724" s="77" t="s">
        <v>49</v>
      </c>
      <c r="B12724">
        <v>13095500</v>
      </c>
      <c r="C12724" s="23">
        <v>45503</v>
      </c>
      <c r="D12724">
        <v>301</v>
      </c>
      <c r="E12724" t="s">
        <v>50</v>
      </c>
      <c r="F12724">
        <f t="shared" si="605"/>
        <v>7</v>
      </c>
      <c r="G12724">
        <f t="shared" si="606"/>
        <v>2024</v>
      </c>
      <c r="H12724">
        <f t="shared" si="607"/>
        <v>597.0335</v>
      </c>
    </row>
    <row r="12725" spans="1:8">
      <c r="A12725" s="77" t="s">
        <v>49</v>
      </c>
      <c r="B12725">
        <v>13095500</v>
      </c>
      <c r="C12725" s="23">
        <v>45504</v>
      </c>
      <c r="D12725">
        <v>301</v>
      </c>
      <c r="E12725" t="s">
        <v>50</v>
      </c>
      <c r="F12725">
        <f t="shared" si="605"/>
        <v>7</v>
      </c>
      <c r="G12725">
        <f t="shared" si="606"/>
        <v>2024</v>
      </c>
      <c r="H12725">
        <f t="shared" si="607"/>
        <v>597.0335</v>
      </c>
    </row>
    <row r="12726" spans="1:8">
      <c r="A12726" s="77" t="s">
        <v>49</v>
      </c>
      <c r="B12726">
        <v>13095500</v>
      </c>
      <c r="C12726" s="23">
        <v>45505</v>
      </c>
      <c r="D12726">
        <v>301</v>
      </c>
      <c r="E12726" t="s">
        <v>50</v>
      </c>
      <c r="F12726">
        <f t="shared" si="605"/>
        <v>8</v>
      </c>
      <c r="G12726">
        <f t="shared" si="606"/>
        <v>2024</v>
      </c>
      <c r="H12726">
        <f t="shared" si="607"/>
        <v>597.0335</v>
      </c>
    </row>
    <row r="12727" spans="1:8">
      <c r="A12727" s="77" t="s">
        <v>49</v>
      </c>
      <c r="B12727">
        <v>13095500</v>
      </c>
      <c r="C12727" s="23">
        <v>45506</v>
      </c>
      <c r="D12727">
        <v>301</v>
      </c>
      <c r="E12727" t="s">
        <v>50</v>
      </c>
      <c r="F12727">
        <f t="shared" si="605"/>
        <v>8</v>
      </c>
      <c r="G12727">
        <f t="shared" si="606"/>
        <v>2024</v>
      </c>
      <c r="H12727">
        <f t="shared" si="607"/>
        <v>597.0335</v>
      </c>
    </row>
    <row r="12728" spans="1:8">
      <c r="A12728" s="77" t="s">
        <v>49</v>
      </c>
      <c r="B12728">
        <v>13095500</v>
      </c>
      <c r="C12728" s="23">
        <v>45507</v>
      </c>
      <c r="D12728">
        <v>301</v>
      </c>
      <c r="E12728" t="s">
        <v>50</v>
      </c>
      <c r="F12728">
        <f t="shared" si="605"/>
        <v>8</v>
      </c>
      <c r="G12728">
        <f t="shared" si="606"/>
        <v>2024</v>
      </c>
      <c r="H12728">
        <f t="shared" si="607"/>
        <v>597.0335</v>
      </c>
    </row>
    <row r="12729" spans="1:8">
      <c r="A12729" s="77" t="s">
        <v>49</v>
      </c>
      <c r="B12729">
        <v>13095500</v>
      </c>
      <c r="C12729" s="23">
        <v>45508</v>
      </c>
      <c r="D12729">
        <v>301</v>
      </c>
      <c r="E12729" t="s">
        <v>50</v>
      </c>
      <c r="F12729">
        <f t="shared" si="605"/>
        <v>8</v>
      </c>
      <c r="G12729">
        <f t="shared" si="606"/>
        <v>2024</v>
      </c>
      <c r="H12729">
        <f t="shared" si="607"/>
        <v>597.0335</v>
      </c>
    </row>
    <row r="12730" spans="1:8">
      <c r="A12730" s="77" t="s">
        <v>49</v>
      </c>
      <c r="B12730">
        <v>13095500</v>
      </c>
      <c r="C12730" s="23">
        <v>45509</v>
      </c>
      <c r="D12730">
        <v>302</v>
      </c>
      <c r="E12730" t="s">
        <v>50</v>
      </c>
      <c r="F12730">
        <f t="shared" si="605"/>
        <v>8</v>
      </c>
      <c r="G12730">
        <f t="shared" si="606"/>
        <v>2024</v>
      </c>
      <c r="H12730">
        <f t="shared" si="607"/>
        <v>599.01700000000005</v>
      </c>
    </row>
    <row r="12731" spans="1:8">
      <c r="A12731" s="77" t="s">
        <v>49</v>
      </c>
      <c r="B12731">
        <v>13095500</v>
      </c>
      <c r="C12731" s="23">
        <v>45510</v>
      </c>
      <c r="D12731">
        <v>302</v>
      </c>
      <c r="E12731" t="s">
        <v>50</v>
      </c>
      <c r="F12731">
        <f t="shared" si="605"/>
        <v>8</v>
      </c>
      <c r="G12731">
        <f t="shared" si="606"/>
        <v>2024</v>
      </c>
      <c r="H12731">
        <f t="shared" si="607"/>
        <v>599.01700000000005</v>
      </c>
    </row>
    <row r="12732" spans="1:8">
      <c r="A12732" s="77" t="s">
        <v>49</v>
      </c>
      <c r="B12732">
        <v>13095500</v>
      </c>
      <c r="C12732" s="23">
        <v>45511</v>
      </c>
      <c r="D12732">
        <v>302</v>
      </c>
      <c r="E12732" t="s">
        <v>50</v>
      </c>
      <c r="F12732">
        <f t="shared" ref="F12732:F12795" si="608">MONTH(C12732)</f>
        <v>8</v>
      </c>
      <c r="G12732">
        <f t="shared" ref="G12732:G12795" si="609">IF(F12732&gt;10,YEAR(C12732)+1,YEAR(C12732))</f>
        <v>2024</v>
      </c>
      <c r="H12732">
        <f t="shared" ref="H12732:H12795" si="610">D12732*1.9835</f>
        <v>599.01700000000005</v>
      </c>
    </row>
    <row r="12733" spans="1:8">
      <c r="A12733" s="77" t="s">
        <v>49</v>
      </c>
      <c r="B12733">
        <v>13095500</v>
      </c>
      <c r="C12733" s="23">
        <v>45512</v>
      </c>
      <c r="D12733">
        <v>302</v>
      </c>
      <c r="E12733" t="s">
        <v>50</v>
      </c>
      <c r="F12733">
        <f t="shared" si="608"/>
        <v>8</v>
      </c>
      <c r="G12733">
        <f t="shared" si="609"/>
        <v>2024</v>
      </c>
      <c r="H12733">
        <f t="shared" si="610"/>
        <v>599.01700000000005</v>
      </c>
    </row>
    <row r="12734" spans="1:8">
      <c r="A12734" s="77" t="s">
        <v>49</v>
      </c>
      <c r="B12734">
        <v>13095500</v>
      </c>
      <c r="C12734" s="23">
        <v>45513</v>
      </c>
      <c r="D12734">
        <v>303</v>
      </c>
      <c r="E12734" t="s">
        <v>50</v>
      </c>
      <c r="F12734">
        <f t="shared" si="608"/>
        <v>8</v>
      </c>
      <c r="G12734">
        <f t="shared" si="609"/>
        <v>2024</v>
      </c>
      <c r="H12734">
        <f t="shared" si="610"/>
        <v>601.00049999999999</v>
      </c>
    </row>
    <row r="12735" spans="1:8">
      <c r="A12735" s="77" t="s">
        <v>49</v>
      </c>
      <c r="B12735">
        <v>13095500</v>
      </c>
      <c r="C12735" s="23">
        <v>45514</v>
      </c>
      <c r="D12735">
        <v>303</v>
      </c>
      <c r="E12735" t="s">
        <v>50</v>
      </c>
      <c r="F12735">
        <f t="shared" si="608"/>
        <v>8</v>
      </c>
      <c r="G12735">
        <f t="shared" si="609"/>
        <v>2024</v>
      </c>
      <c r="H12735">
        <f t="shared" si="610"/>
        <v>601.00049999999999</v>
      </c>
    </row>
    <row r="12736" spans="1:8">
      <c r="A12736" s="77" t="s">
        <v>49</v>
      </c>
      <c r="B12736">
        <v>13095500</v>
      </c>
      <c r="C12736" s="23">
        <v>45515</v>
      </c>
      <c r="D12736">
        <v>303</v>
      </c>
      <c r="E12736" t="s">
        <v>50</v>
      </c>
      <c r="F12736">
        <f t="shared" si="608"/>
        <v>8</v>
      </c>
      <c r="G12736">
        <f t="shared" si="609"/>
        <v>2024</v>
      </c>
      <c r="H12736">
        <f t="shared" si="610"/>
        <v>601.00049999999999</v>
      </c>
    </row>
    <row r="12737" spans="1:8">
      <c r="A12737" s="77" t="s">
        <v>49</v>
      </c>
      <c r="B12737">
        <v>13095500</v>
      </c>
      <c r="C12737" s="23">
        <v>45516</v>
      </c>
      <c r="D12737">
        <v>303</v>
      </c>
      <c r="E12737" t="s">
        <v>50</v>
      </c>
      <c r="F12737">
        <f t="shared" si="608"/>
        <v>8</v>
      </c>
      <c r="G12737">
        <f t="shared" si="609"/>
        <v>2024</v>
      </c>
      <c r="H12737">
        <f t="shared" si="610"/>
        <v>601.00049999999999</v>
      </c>
    </row>
    <row r="12738" spans="1:8">
      <c r="A12738" s="77" t="s">
        <v>49</v>
      </c>
      <c r="B12738">
        <v>13095500</v>
      </c>
      <c r="C12738" s="23">
        <v>45517</v>
      </c>
      <c r="D12738">
        <v>304</v>
      </c>
      <c r="E12738" t="s">
        <v>50</v>
      </c>
      <c r="F12738">
        <f t="shared" si="608"/>
        <v>8</v>
      </c>
      <c r="G12738">
        <f t="shared" si="609"/>
        <v>2024</v>
      </c>
      <c r="H12738">
        <f t="shared" si="610"/>
        <v>602.98400000000004</v>
      </c>
    </row>
    <row r="12739" spans="1:8">
      <c r="A12739" s="77" t="s">
        <v>49</v>
      </c>
      <c r="B12739">
        <v>13095500</v>
      </c>
      <c r="C12739" s="23">
        <v>45518</v>
      </c>
      <c r="D12739">
        <v>304</v>
      </c>
      <c r="E12739" t="s">
        <v>50</v>
      </c>
      <c r="F12739">
        <f t="shared" si="608"/>
        <v>8</v>
      </c>
      <c r="G12739">
        <f t="shared" si="609"/>
        <v>2024</v>
      </c>
      <c r="H12739">
        <f t="shared" si="610"/>
        <v>602.98400000000004</v>
      </c>
    </row>
    <row r="12740" spans="1:8">
      <c r="A12740" s="77" t="s">
        <v>49</v>
      </c>
      <c r="B12740">
        <v>13095500</v>
      </c>
      <c r="C12740" s="23">
        <v>45519</v>
      </c>
      <c r="D12740">
        <v>303</v>
      </c>
      <c r="E12740" t="s">
        <v>50</v>
      </c>
      <c r="F12740">
        <f t="shared" si="608"/>
        <v>8</v>
      </c>
      <c r="G12740">
        <f t="shared" si="609"/>
        <v>2024</v>
      </c>
      <c r="H12740">
        <f t="shared" si="610"/>
        <v>601.00049999999999</v>
      </c>
    </row>
    <row r="12741" spans="1:8">
      <c r="A12741" s="77" t="s">
        <v>49</v>
      </c>
      <c r="B12741">
        <v>13095500</v>
      </c>
      <c r="C12741" s="23">
        <v>45520</v>
      </c>
      <c r="D12741">
        <v>304</v>
      </c>
      <c r="E12741" t="s">
        <v>50</v>
      </c>
      <c r="F12741">
        <f t="shared" si="608"/>
        <v>8</v>
      </c>
      <c r="G12741">
        <f t="shared" si="609"/>
        <v>2024</v>
      </c>
      <c r="H12741">
        <f t="shared" si="610"/>
        <v>602.98400000000004</v>
      </c>
    </row>
    <row r="12742" spans="1:8">
      <c r="A12742" s="77" t="s">
        <v>49</v>
      </c>
      <c r="B12742">
        <v>13095500</v>
      </c>
      <c r="C12742" s="23">
        <v>45521</v>
      </c>
      <c r="D12742">
        <v>304</v>
      </c>
      <c r="E12742" t="s">
        <v>50</v>
      </c>
      <c r="F12742">
        <f t="shared" si="608"/>
        <v>8</v>
      </c>
      <c r="G12742">
        <f t="shared" si="609"/>
        <v>2024</v>
      </c>
      <c r="H12742">
        <f t="shared" si="610"/>
        <v>602.98400000000004</v>
      </c>
    </row>
    <row r="12743" spans="1:8">
      <c r="A12743" s="77" t="s">
        <v>49</v>
      </c>
      <c r="B12743">
        <v>13095500</v>
      </c>
      <c r="C12743" s="23">
        <v>45522</v>
      </c>
      <c r="D12743">
        <v>304</v>
      </c>
      <c r="E12743" t="s">
        <v>50</v>
      </c>
      <c r="F12743">
        <f t="shared" si="608"/>
        <v>8</v>
      </c>
      <c r="G12743">
        <f t="shared" si="609"/>
        <v>2024</v>
      </c>
      <c r="H12743">
        <f t="shared" si="610"/>
        <v>602.98400000000004</v>
      </c>
    </row>
    <row r="12744" spans="1:8">
      <c r="A12744" s="77" t="s">
        <v>49</v>
      </c>
      <c r="B12744">
        <v>13095500</v>
      </c>
      <c r="C12744" s="23">
        <v>45523</v>
      </c>
      <c r="D12744">
        <v>304</v>
      </c>
      <c r="E12744" t="s">
        <v>50</v>
      </c>
      <c r="F12744">
        <f t="shared" si="608"/>
        <v>8</v>
      </c>
      <c r="G12744">
        <f t="shared" si="609"/>
        <v>2024</v>
      </c>
      <c r="H12744">
        <f t="shared" si="610"/>
        <v>602.98400000000004</v>
      </c>
    </row>
    <row r="12745" spans="1:8">
      <c r="A12745" s="77" t="s">
        <v>49</v>
      </c>
      <c r="B12745">
        <v>13095500</v>
      </c>
      <c r="C12745" s="23">
        <v>45524</v>
      </c>
      <c r="D12745">
        <v>304</v>
      </c>
      <c r="E12745" t="s">
        <v>50</v>
      </c>
      <c r="F12745">
        <f t="shared" si="608"/>
        <v>8</v>
      </c>
      <c r="G12745">
        <f t="shared" si="609"/>
        <v>2024</v>
      </c>
      <c r="H12745">
        <f t="shared" si="610"/>
        <v>602.98400000000004</v>
      </c>
    </row>
    <row r="12746" spans="1:8">
      <c r="A12746" s="77" t="s">
        <v>49</v>
      </c>
      <c r="B12746">
        <v>13095500</v>
      </c>
      <c r="C12746" s="23">
        <v>45525</v>
      </c>
      <c r="D12746">
        <v>304</v>
      </c>
      <c r="E12746" t="s">
        <v>50</v>
      </c>
      <c r="F12746">
        <f t="shared" si="608"/>
        <v>8</v>
      </c>
      <c r="G12746">
        <f t="shared" si="609"/>
        <v>2024</v>
      </c>
      <c r="H12746">
        <f t="shared" si="610"/>
        <v>602.98400000000004</v>
      </c>
    </row>
    <row r="12747" spans="1:8">
      <c r="A12747" s="77" t="s">
        <v>49</v>
      </c>
      <c r="B12747">
        <v>13095500</v>
      </c>
      <c r="C12747" s="23">
        <v>45526</v>
      </c>
      <c r="D12747">
        <v>304</v>
      </c>
      <c r="E12747" t="s">
        <v>50</v>
      </c>
      <c r="F12747">
        <f t="shared" si="608"/>
        <v>8</v>
      </c>
      <c r="G12747">
        <f t="shared" si="609"/>
        <v>2024</v>
      </c>
      <c r="H12747">
        <f t="shared" si="610"/>
        <v>602.98400000000004</v>
      </c>
    </row>
    <row r="12748" spans="1:8">
      <c r="A12748" s="77" t="s">
        <v>49</v>
      </c>
      <c r="B12748">
        <v>13095500</v>
      </c>
      <c r="C12748" s="23">
        <v>45527</v>
      </c>
      <c r="D12748">
        <v>305</v>
      </c>
      <c r="E12748" t="s">
        <v>50</v>
      </c>
      <c r="F12748">
        <f t="shared" si="608"/>
        <v>8</v>
      </c>
      <c r="G12748">
        <f t="shared" si="609"/>
        <v>2024</v>
      </c>
      <c r="H12748">
        <f t="shared" si="610"/>
        <v>604.96749999999997</v>
      </c>
    </row>
    <row r="12749" spans="1:8">
      <c r="A12749" s="77" t="s">
        <v>49</v>
      </c>
      <c r="B12749">
        <v>13095500</v>
      </c>
      <c r="C12749" s="23">
        <v>45528</v>
      </c>
      <c r="D12749">
        <v>305</v>
      </c>
      <c r="E12749" t="s">
        <v>50</v>
      </c>
      <c r="F12749">
        <f t="shared" si="608"/>
        <v>8</v>
      </c>
      <c r="G12749">
        <f t="shared" si="609"/>
        <v>2024</v>
      </c>
      <c r="H12749">
        <f t="shared" si="610"/>
        <v>604.96749999999997</v>
      </c>
    </row>
    <row r="12750" spans="1:8">
      <c r="A12750" s="77" t="s">
        <v>49</v>
      </c>
      <c r="B12750">
        <v>13095500</v>
      </c>
      <c r="C12750" s="23">
        <v>45529</v>
      </c>
      <c r="D12750">
        <v>306</v>
      </c>
      <c r="E12750" t="s">
        <v>50</v>
      </c>
      <c r="F12750">
        <f t="shared" si="608"/>
        <v>8</v>
      </c>
      <c r="G12750">
        <f t="shared" si="609"/>
        <v>2024</v>
      </c>
      <c r="H12750">
        <f t="shared" si="610"/>
        <v>606.95100000000002</v>
      </c>
    </row>
    <row r="12751" spans="1:8">
      <c r="A12751" s="77" t="s">
        <v>49</v>
      </c>
      <c r="B12751">
        <v>13095500</v>
      </c>
      <c r="C12751" s="23">
        <v>45530</v>
      </c>
      <c r="D12751">
        <v>307</v>
      </c>
      <c r="E12751" t="s">
        <v>50</v>
      </c>
      <c r="F12751">
        <f t="shared" si="608"/>
        <v>8</v>
      </c>
      <c r="G12751">
        <f t="shared" si="609"/>
        <v>2024</v>
      </c>
      <c r="H12751">
        <f t="shared" si="610"/>
        <v>608.93449999999996</v>
      </c>
    </row>
    <row r="12752" spans="1:8">
      <c r="A12752" s="77" t="s">
        <v>49</v>
      </c>
      <c r="B12752">
        <v>13095500</v>
      </c>
      <c r="C12752" s="23">
        <v>45531</v>
      </c>
      <c r="D12752">
        <v>307</v>
      </c>
      <c r="E12752" t="s">
        <v>50</v>
      </c>
      <c r="F12752">
        <f t="shared" si="608"/>
        <v>8</v>
      </c>
      <c r="G12752">
        <f t="shared" si="609"/>
        <v>2024</v>
      </c>
      <c r="H12752">
        <f t="shared" si="610"/>
        <v>608.93449999999996</v>
      </c>
    </row>
    <row r="12753" spans="1:8">
      <c r="A12753" s="77" t="s">
        <v>49</v>
      </c>
      <c r="B12753">
        <v>13095500</v>
      </c>
      <c r="C12753" s="23">
        <v>45532</v>
      </c>
      <c r="D12753">
        <v>307</v>
      </c>
      <c r="E12753" t="s">
        <v>50</v>
      </c>
      <c r="F12753">
        <f t="shared" si="608"/>
        <v>8</v>
      </c>
      <c r="G12753">
        <f t="shared" si="609"/>
        <v>2024</v>
      </c>
      <c r="H12753">
        <f t="shared" si="610"/>
        <v>608.93449999999996</v>
      </c>
    </row>
    <row r="12754" spans="1:8">
      <c r="A12754" s="77" t="s">
        <v>49</v>
      </c>
      <c r="B12754">
        <v>13095500</v>
      </c>
      <c r="C12754" s="23">
        <v>45533</v>
      </c>
      <c r="D12754">
        <v>307</v>
      </c>
      <c r="E12754" t="s">
        <v>50</v>
      </c>
      <c r="F12754">
        <f t="shared" si="608"/>
        <v>8</v>
      </c>
      <c r="G12754">
        <f t="shared" si="609"/>
        <v>2024</v>
      </c>
      <c r="H12754">
        <f t="shared" si="610"/>
        <v>608.93449999999996</v>
      </c>
    </row>
    <row r="12755" spans="1:8">
      <c r="A12755" s="77" t="s">
        <v>49</v>
      </c>
      <c r="B12755">
        <v>13095500</v>
      </c>
      <c r="C12755" s="23">
        <v>45534</v>
      </c>
      <c r="D12755">
        <v>307</v>
      </c>
      <c r="E12755" t="s">
        <v>50</v>
      </c>
      <c r="F12755">
        <f t="shared" si="608"/>
        <v>8</v>
      </c>
      <c r="G12755">
        <f t="shared" si="609"/>
        <v>2024</v>
      </c>
      <c r="H12755">
        <f t="shared" si="610"/>
        <v>608.93449999999996</v>
      </c>
    </row>
    <row r="12756" spans="1:8">
      <c r="A12756" s="77" t="s">
        <v>49</v>
      </c>
      <c r="B12756">
        <v>13095500</v>
      </c>
      <c r="C12756" s="23">
        <v>45535</v>
      </c>
      <c r="D12756">
        <v>307</v>
      </c>
      <c r="E12756" t="s">
        <v>50</v>
      </c>
      <c r="F12756">
        <f t="shared" si="608"/>
        <v>8</v>
      </c>
      <c r="G12756">
        <f t="shared" si="609"/>
        <v>2024</v>
      </c>
      <c r="H12756">
        <f t="shared" si="610"/>
        <v>608.93449999999996</v>
      </c>
    </row>
    <row r="12757" spans="1:8">
      <c r="A12757" s="77" t="s">
        <v>49</v>
      </c>
      <c r="B12757">
        <v>13095500</v>
      </c>
      <c r="C12757" s="23">
        <v>45536</v>
      </c>
      <c r="D12757">
        <v>307</v>
      </c>
      <c r="E12757" t="s">
        <v>50</v>
      </c>
      <c r="F12757">
        <f t="shared" si="608"/>
        <v>9</v>
      </c>
      <c r="G12757">
        <f t="shared" si="609"/>
        <v>2024</v>
      </c>
      <c r="H12757">
        <f t="shared" si="610"/>
        <v>608.93449999999996</v>
      </c>
    </row>
    <row r="12758" spans="1:8">
      <c r="A12758" s="77" t="s">
        <v>49</v>
      </c>
      <c r="B12758">
        <v>13095500</v>
      </c>
      <c r="C12758" s="23">
        <v>45537</v>
      </c>
      <c r="D12758">
        <v>307</v>
      </c>
      <c r="E12758" t="s">
        <v>50</v>
      </c>
      <c r="F12758">
        <f t="shared" si="608"/>
        <v>9</v>
      </c>
      <c r="G12758">
        <f t="shared" si="609"/>
        <v>2024</v>
      </c>
      <c r="H12758">
        <f t="shared" si="610"/>
        <v>608.93449999999996</v>
      </c>
    </row>
    <row r="12759" spans="1:8">
      <c r="A12759" s="77" t="s">
        <v>49</v>
      </c>
      <c r="B12759">
        <v>13095500</v>
      </c>
      <c r="C12759" s="23">
        <v>45538</v>
      </c>
      <c r="D12759">
        <v>308</v>
      </c>
      <c r="E12759" t="s">
        <v>50</v>
      </c>
      <c r="F12759">
        <f t="shared" si="608"/>
        <v>9</v>
      </c>
      <c r="G12759">
        <f t="shared" si="609"/>
        <v>2024</v>
      </c>
      <c r="H12759">
        <f t="shared" si="610"/>
        <v>610.91800000000001</v>
      </c>
    </row>
    <row r="12760" spans="1:8">
      <c r="A12760" s="77" t="s">
        <v>49</v>
      </c>
      <c r="B12760">
        <v>13095500</v>
      </c>
      <c r="C12760" s="23">
        <v>45539</v>
      </c>
      <c r="D12760">
        <v>308</v>
      </c>
      <c r="E12760" t="s">
        <v>50</v>
      </c>
      <c r="F12760">
        <f t="shared" si="608"/>
        <v>9</v>
      </c>
      <c r="G12760">
        <f t="shared" si="609"/>
        <v>2024</v>
      </c>
      <c r="H12760">
        <f t="shared" si="610"/>
        <v>610.91800000000001</v>
      </c>
    </row>
    <row r="12761" spans="1:8">
      <c r="A12761" s="77" t="s">
        <v>49</v>
      </c>
      <c r="B12761">
        <v>13095500</v>
      </c>
      <c r="C12761" s="23">
        <v>45540</v>
      </c>
      <c r="D12761">
        <v>308</v>
      </c>
      <c r="E12761" t="s">
        <v>50</v>
      </c>
      <c r="F12761">
        <f t="shared" si="608"/>
        <v>9</v>
      </c>
      <c r="G12761">
        <f t="shared" si="609"/>
        <v>2024</v>
      </c>
      <c r="H12761">
        <f t="shared" si="610"/>
        <v>610.91800000000001</v>
      </c>
    </row>
    <row r="12762" spans="1:8">
      <c r="A12762" s="77" t="s">
        <v>49</v>
      </c>
      <c r="B12762">
        <v>13095500</v>
      </c>
      <c r="C12762" s="23">
        <v>45541</v>
      </c>
      <c r="D12762">
        <v>308</v>
      </c>
      <c r="E12762" t="s">
        <v>50</v>
      </c>
      <c r="F12762">
        <f t="shared" si="608"/>
        <v>9</v>
      </c>
      <c r="G12762">
        <f t="shared" si="609"/>
        <v>2024</v>
      </c>
      <c r="H12762">
        <f t="shared" si="610"/>
        <v>610.91800000000001</v>
      </c>
    </row>
    <row r="12763" spans="1:8">
      <c r="A12763" s="77" t="s">
        <v>49</v>
      </c>
      <c r="B12763">
        <v>13095500</v>
      </c>
      <c r="C12763" s="23">
        <v>45542</v>
      </c>
      <c r="D12763">
        <v>309</v>
      </c>
      <c r="E12763" t="s">
        <v>50</v>
      </c>
      <c r="F12763">
        <f t="shared" si="608"/>
        <v>9</v>
      </c>
      <c r="G12763">
        <f t="shared" si="609"/>
        <v>2024</v>
      </c>
      <c r="H12763">
        <f t="shared" si="610"/>
        <v>612.90150000000006</v>
      </c>
    </row>
    <row r="12764" spans="1:8">
      <c r="A12764" s="77" t="s">
        <v>49</v>
      </c>
      <c r="B12764">
        <v>13095500</v>
      </c>
      <c r="C12764" s="23">
        <v>45543</v>
      </c>
      <c r="D12764">
        <v>310</v>
      </c>
      <c r="E12764" t="s">
        <v>50</v>
      </c>
      <c r="F12764">
        <f t="shared" si="608"/>
        <v>9</v>
      </c>
      <c r="G12764">
        <f t="shared" si="609"/>
        <v>2024</v>
      </c>
      <c r="H12764">
        <f t="shared" si="610"/>
        <v>614.88499999999999</v>
      </c>
    </row>
    <row r="12765" spans="1:8">
      <c r="A12765" s="77" t="s">
        <v>49</v>
      </c>
      <c r="B12765">
        <v>13095500</v>
      </c>
      <c r="C12765" s="23">
        <v>45544</v>
      </c>
      <c r="D12765">
        <v>310</v>
      </c>
      <c r="E12765" t="s">
        <v>50</v>
      </c>
      <c r="F12765">
        <f t="shared" si="608"/>
        <v>9</v>
      </c>
      <c r="G12765">
        <f t="shared" si="609"/>
        <v>2024</v>
      </c>
      <c r="H12765">
        <f t="shared" si="610"/>
        <v>614.88499999999999</v>
      </c>
    </row>
    <row r="12766" spans="1:8">
      <c r="A12766" s="77" t="s">
        <v>49</v>
      </c>
      <c r="B12766">
        <v>13095500</v>
      </c>
      <c r="C12766" s="23">
        <v>45545</v>
      </c>
      <c r="D12766">
        <v>311</v>
      </c>
      <c r="E12766" t="s">
        <v>50</v>
      </c>
      <c r="F12766">
        <f t="shared" si="608"/>
        <v>9</v>
      </c>
      <c r="G12766">
        <f t="shared" si="609"/>
        <v>2024</v>
      </c>
      <c r="H12766">
        <f t="shared" si="610"/>
        <v>616.86850000000004</v>
      </c>
    </row>
    <row r="12767" spans="1:8">
      <c r="A12767" s="77" t="s">
        <v>49</v>
      </c>
      <c r="B12767">
        <v>13095500</v>
      </c>
      <c r="C12767" s="23">
        <v>45546</v>
      </c>
      <c r="D12767">
        <v>313</v>
      </c>
      <c r="E12767" t="s">
        <v>50</v>
      </c>
      <c r="F12767">
        <f t="shared" si="608"/>
        <v>9</v>
      </c>
      <c r="G12767">
        <f t="shared" si="609"/>
        <v>2024</v>
      </c>
      <c r="H12767">
        <f t="shared" si="610"/>
        <v>620.83550000000002</v>
      </c>
    </row>
    <row r="12768" spans="1:8">
      <c r="A12768" s="77" t="s">
        <v>49</v>
      </c>
      <c r="B12768">
        <v>13095500</v>
      </c>
      <c r="C12768" s="23">
        <v>45547</v>
      </c>
      <c r="D12768">
        <v>314</v>
      </c>
      <c r="E12768" t="s">
        <v>50</v>
      </c>
      <c r="F12768">
        <f t="shared" si="608"/>
        <v>9</v>
      </c>
      <c r="G12768">
        <f t="shared" si="609"/>
        <v>2024</v>
      </c>
      <c r="H12768">
        <f t="shared" si="610"/>
        <v>622.81899999999996</v>
      </c>
    </row>
    <row r="12769" spans="1:8">
      <c r="A12769" s="77" t="s">
        <v>49</v>
      </c>
      <c r="B12769">
        <v>13095500</v>
      </c>
      <c r="C12769" s="23">
        <v>45548</v>
      </c>
      <c r="D12769">
        <v>315</v>
      </c>
      <c r="E12769" t="s">
        <v>50</v>
      </c>
      <c r="F12769">
        <f t="shared" si="608"/>
        <v>9</v>
      </c>
      <c r="G12769">
        <f t="shared" si="609"/>
        <v>2024</v>
      </c>
      <c r="H12769">
        <f t="shared" si="610"/>
        <v>624.80250000000001</v>
      </c>
    </row>
    <row r="12770" spans="1:8">
      <c r="A12770" s="77" t="s">
        <v>49</v>
      </c>
      <c r="B12770">
        <v>13095500</v>
      </c>
      <c r="C12770" s="23">
        <v>45549</v>
      </c>
      <c r="D12770">
        <v>316</v>
      </c>
      <c r="E12770" t="s">
        <v>50</v>
      </c>
      <c r="F12770">
        <f t="shared" si="608"/>
        <v>9</v>
      </c>
      <c r="G12770">
        <f t="shared" si="609"/>
        <v>2024</v>
      </c>
      <c r="H12770">
        <f t="shared" si="610"/>
        <v>626.78600000000006</v>
      </c>
    </row>
    <row r="12771" spans="1:8">
      <c r="A12771" s="77" t="s">
        <v>49</v>
      </c>
      <c r="B12771">
        <v>13095500</v>
      </c>
      <c r="C12771" s="23">
        <v>45550</v>
      </c>
      <c r="D12771">
        <v>317</v>
      </c>
      <c r="E12771" t="s">
        <v>50</v>
      </c>
      <c r="F12771">
        <f t="shared" si="608"/>
        <v>9</v>
      </c>
      <c r="G12771">
        <f t="shared" si="609"/>
        <v>2024</v>
      </c>
      <c r="H12771">
        <f t="shared" si="610"/>
        <v>628.76949999999999</v>
      </c>
    </row>
    <row r="12772" spans="1:8">
      <c r="A12772" s="77" t="s">
        <v>49</v>
      </c>
      <c r="B12772">
        <v>13095500</v>
      </c>
      <c r="C12772" s="23">
        <v>45551</v>
      </c>
      <c r="D12772">
        <v>318</v>
      </c>
      <c r="E12772" t="s">
        <v>50</v>
      </c>
      <c r="F12772">
        <f t="shared" si="608"/>
        <v>9</v>
      </c>
      <c r="G12772">
        <f t="shared" si="609"/>
        <v>2024</v>
      </c>
      <c r="H12772">
        <f t="shared" si="610"/>
        <v>630.75300000000004</v>
      </c>
    </row>
    <row r="12773" spans="1:8">
      <c r="A12773" s="77" t="s">
        <v>49</v>
      </c>
      <c r="B12773">
        <v>13095500</v>
      </c>
      <c r="C12773" s="23">
        <v>45552</v>
      </c>
      <c r="D12773">
        <v>319</v>
      </c>
      <c r="E12773" t="s">
        <v>50</v>
      </c>
      <c r="F12773">
        <f t="shared" si="608"/>
        <v>9</v>
      </c>
      <c r="G12773">
        <f t="shared" si="609"/>
        <v>2024</v>
      </c>
      <c r="H12773">
        <f t="shared" si="610"/>
        <v>632.73649999999998</v>
      </c>
    </row>
    <row r="12774" spans="1:8">
      <c r="A12774" s="77" t="s">
        <v>49</v>
      </c>
      <c r="B12774">
        <v>13095500</v>
      </c>
      <c r="C12774" s="23">
        <v>45553</v>
      </c>
      <c r="D12774">
        <v>319</v>
      </c>
      <c r="E12774" t="s">
        <v>50</v>
      </c>
      <c r="F12774">
        <f t="shared" si="608"/>
        <v>9</v>
      </c>
      <c r="G12774">
        <f t="shared" si="609"/>
        <v>2024</v>
      </c>
      <c r="H12774">
        <f t="shared" si="610"/>
        <v>632.73649999999998</v>
      </c>
    </row>
    <row r="12775" spans="1:8">
      <c r="A12775" s="77" t="s">
        <v>49</v>
      </c>
      <c r="B12775">
        <v>13095500</v>
      </c>
      <c r="C12775" s="23">
        <v>45554</v>
      </c>
      <c r="D12775">
        <v>320</v>
      </c>
      <c r="E12775" t="s">
        <v>50</v>
      </c>
      <c r="F12775">
        <f t="shared" si="608"/>
        <v>9</v>
      </c>
      <c r="G12775">
        <f t="shared" si="609"/>
        <v>2024</v>
      </c>
      <c r="H12775">
        <f t="shared" si="610"/>
        <v>634.72</v>
      </c>
    </row>
    <row r="12776" spans="1:8">
      <c r="A12776" s="77" t="s">
        <v>49</v>
      </c>
      <c r="B12776">
        <v>13095500</v>
      </c>
      <c r="C12776" s="23">
        <v>45555</v>
      </c>
      <c r="D12776">
        <v>320</v>
      </c>
      <c r="E12776" t="s">
        <v>50</v>
      </c>
      <c r="F12776">
        <f t="shared" si="608"/>
        <v>9</v>
      </c>
      <c r="G12776">
        <f t="shared" si="609"/>
        <v>2024</v>
      </c>
      <c r="H12776">
        <f t="shared" si="610"/>
        <v>634.72</v>
      </c>
    </row>
    <row r="12777" spans="1:8">
      <c r="A12777" s="77" t="s">
        <v>49</v>
      </c>
      <c r="B12777">
        <v>13095500</v>
      </c>
      <c r="C12777" s="23">
        <v>45556</v>
      </c>
      <c r="D12777">
        <v>320</v>
      </c>
      <c r="E12777" t="s">
        <v>50</v>
      </c>
      <c r="F12777">
        <f t="shared" si="608"/>
        <v>9</v>
      </c>
      <c r="G12777">
        <f t="shared" si="609"/>
        <v>2024</v>
      </c>
      <c r="H12777">
        <f t="shared" si="610"/>
        <v>634.72</v>
      </c>
    </row>
    <row r="12778" spans="1:8">
      <c r="A12778" s="77" t="s">
        <v>49</v>
      </c>
      <c r="B12778">
        <v>13095500</v>
      </c>
      <c r="C12778" s="23">
        <v>45557</v>
      </c>
      <c r="D12778">
        <v>321</v>
      </c>
      <c r="E12778" t="s">
        <v>50</v>
      </c>
      <c r="F12778">
        <f t="shared" si="608"/>
        <v>9</v>
      </c>
      <c r="G12778">
        <f t="shared" si="609"/>
        <v>2024</v>
      </c>
      <c r="H12778">
        <f t="shared" si="610"/>
        <v>636.70349999999996</v>
      </c>
    </row>
    <row r="12779" spans="1:8">
      <c r="A12779" s="77" t="s">
        <v>49</v>
      </c>
      <c r="B12779">
        <v>13095500</v>
      </c>
      <c r="C12779" s="23">
        <v>45558</v>
      </c>
      <c r="D12779">
        <v>321</v>
      </c>
      <c r="E12779" t="s">
        <v>50</v>
      </c>
      <c r="F12779">
        <f t="shared" si="608"/>
        <v>9</v>
      </c>
      <c r="G12779">
        <f t="shared" si="609"/>
        <v>2024</v>
      </c>
      <c r="H12779">
        <f t="shared" si="610"/>
        <v>636.70349999999996</v>
      </c>
    </row>
    <row r="12780" spans="1:8">
      <c r="A12780" s="77" t="s">
        <v>49</v>
      </c>
      <c r="B12780">
        <v>13095500</v>
      </c>
      <c r="C12780" s="23">
        <v>45559</v>
      </c>
      <c r="D12780">
        <v>322</v>
      </c>
      <c r="E12780" t="s">
        <v>50</v>
      </c>
      <c r="F12780">
        <f t="shared" si="608"/>
        <v>9</v>
      </c>
      <c r="G12780">
        <f t="shared" si="609"/>
        <v>2024</v>
      </c>
      <c r="H12780">
        <f t="shared" si="610"/>
        <v>638.68700000000001</v>
      </c>
    </row>
    <row r="12781" spans="1:8">
      <c r="A12781" s="77" t="s">
        <v>49</v>
      </c>
      <c r="B12781">
        <v>13095500</v>
      </c>
      <c r="C12781" s="23">
        <v>45560</v>
      </c>
      <c r="D12781">
        <v>322</v>
      </c>
      <c r="E12781" t="s">
        <v>50</v>
      </c>
      <c r="F12781">
        <f t="shared" si="608"/>
        <v>9</v>
      </c>
      <c r="G12781">
        <f t="shared" si="609"/>
        <v>2024</v>
      </c>
      <c r="H12781">
        <f t="shared" si="610"/>
        <v>638.68700000000001</v>
      </c>
    </row>
    <row r="12782" spans="1:8">
      <c r="A12782" s="77" t="s">
        <v>49</v>
      </c>
      <c r="B12782">
        <v>13095500</v>
      </c>
      <c r="C12782" s="23">
        <v>45561</v>
      </c>
      <c r="D12782">
        <v>322</v>
      </c>
      <c r="E12782" t="s">
        <v>50</v>
      </c>
      <c r="F12782">
        <f t="shared" si="608"/>
        <v>9</v>
      </c>
      <c r="G12782">
        <f t="shared" si="609"/>
        <v>2024</v>
      </c>
      <c r="H12782">
        <f t="shared" si="610"/>
        <v>638.68700000000001</v>
      </c>
    </row>
    <row r="12783" spans="1:8">
      <c r="A12783" s="77" t="s">
        <v>49</v>
      </c>
      <c r="B12783">
        <v>13095500</v>
      </c>
      <c r="C12783" s="23">
        <v>45562</v>
      </c>
      <c r="D12783">
        <v>322</v>
      </c>
      <c r="E12783" t="s">
        <v>50</v>
      </c>
      <c r="F12783">
        <f t="shared" si="608"/>
        <v>9</v>
      </c>
      <c r="G12783">
        <f t="shared" si="609"/>
        <v>2024</v>
      </c>
      <c r="H12783">
        <f t="shared" si="610"/>
        <v>638.68700000000001</v>
      </c>
    </row>
    <row r="12784" spans="1:8">
      <c r="A12784" s="77" t="s">
        <v>49</v>
      </c>
      <c r="B12784">
        <v>13095500</v>
      </c>
      <c r="C12784" s="23">
        <v>45563</v>
      </c>
      <c r="D12784">
        <v>322</v>
      </c>
      <c r="E12784" t="s">
        <v>50</v>
      </c>
      <c r="F12784">
        <f t="shared" si="608"/>
        <v>9</v>
      </c>
      <c r="G12784">
        <f t="shared" si="609"/>
        <v>2024</v>
      </c>
      <c r="H12784">
        <f t="shared" si="610"/>
        <v>638.68700000000001</v>
      </c>
    </row>
    <row r="12785" spans="1:8">
      <c r="A12785" s="77" t="s">
        <v>49</v>
      </c>
      <c r="B12785">
        <v>13095500</v>
      </c>
      <c r="C12785" s="23">
        <v>45564</v>
      </c>
      <c r="D12785">
        <v>323</v>
      </c>
      <c r="E12785" t="s">
        <v>50</v>
      </c>
      <c r="F12785">
        <f t="shared" si="608"/>
        <v>9</v>
      </c>
      <c r="G12785">
        <f t="shared" si="609"/>
        <v>2024</v>
      </c>
      <c r="H12785">
        <f t="shared" si="610"/>
        <v>640.67050000000006</v>
      </c>
    </row>
    <row r="12786" spans="1:8">
      <c r="A12786" s="77" t="s">
        <v>49</v>
      </c>
      <c r="B12786">
        <v>13095500</v>
      </c>
      <c r="C12786" s="23">
        <v>45565</v>
      </c>
      <c r="D12786">
        <v>322</v>
      </c>
      <c r="E12786" t="s">
        <v>50</v>
      </c>
      <c r="F12786">
        <f t="shared" si="608"/>
        <v>9</v>
      </c>
      <c r="G12786">
        <f t="shared" si="609"/>
        <v>2024</v>
      </c>
      <c r="H12786">
        <f t="shared" si="610"/>
        <v>638.68700000000001</v>
      </c>
    </row>
    <row r="12787" spans="1:8">
      <c r="A12787" s="77" t="s">
        <v>49</v>
      </c>
      <c r="B12787">
        <v>13095500</v>
      </c>
      <c r="C12787" s="23">
        <v>45566</v>
      </c>
      <c r="D12787">
        <v>323</v>
      </c>
      <c r="E12787" t="s">
        <v>50</v>
      </c>
      <c r="F12787">
        <f t="shared" si="608"/>
        <v>10</v>
      </c>
      <c r="G12787">
        <f t="shared" si="609"/>
        <v>2024</v>
      </c>
      <c r="H12787">
        <f t="shared" si="610"/>
        <v>640.67050000000006</v>
      </c>
    </row>
    <row r="12788" spans="1:8">
      <c r="A12788" s="77" t="s">
        <v>49</v>
      </c>
      <c r="B12788">
        <v>13095500</v>
      </c>
      <c r="C12788" s="23">
        <v>45567</v>
      </c>
      <c r="D12788">
        <v>323</v>
      </c>
      <c r="E12788" t="s">
        <v>50</v>
      </c>
      <c r="F12788">
        <f t="shared" si="608"/>
        <v>10</v>
      </c>
      <c r="G12788">
        <f t="shared" si="609"/>
        <v>2024</v>
      </c>
      <c r="H12788">
        <f t="shared" si="610"/>
        <v>640.67050000000006</v>
      </c>
    </row>
    <row r="12789" spans="1:8">
      <c r="A12789" s="77" t="s">
        <v>49</v>
      </c>
      <c r="B12789">
        <v>13095500</v>
      </c>
      <c r="C12789" s="23">
        <v>45568</v>
      </c>
      <c r="D12789">
        <v>323</v>
      </c>
      <c r="E12789" t="s">
        <v>50</v>
      </c>
      <c r="F12789">
        <f t="shared" si="608"/>
        <v>10</v>
      </c>
      <c r="G12789">
        <f t="shared" si="609"/>
        <v>2024</v>
      </c>
      <c r="H12789">
        <f t="shared" si="610"/>
        <v>640.67050000000006</v>
      </c>
    </row>
    <row r="12790" spans="1:8">
      <c r="A12790" s="77" t="s">
        <v>49</v>
      </c>
      <c r="B12790">
        <v>13095500</v>
      </c>
      <c r="C12790" s="23">
        <v>45569</v>
      </c>
      <c r="D12790">
        <v>324</v>
      </c>
      <c r="E12790" t="s">
        <v>50</v>
      </c>
      <c r="F12790">
        <f t="shared" si="608"/>
        <v>10</v>
      </c>
      <c r="G12790">
        <f t="shared" si="609"/>
        <v>2024</v>
      </c>
      <c r="H12790">
        <f t="shared" si="610"/>
        <v>642.654</v>
      </c>
    </row>
    <row r="12791" spans="1:8">
      <c r="A12791" s="77" t="s">
        <v>49</v>
      </c>
      <c r="B12791">
        <v>13095500</v>
      </c>
      <c r="C12791" s="23">
        <v>45570</v>
      </c>
      <c r="D12791">
        <v>323</v>
      </c>
      <c r="E12791" t="s">
        <v>50</v>
      </c>
      <c r="F12791">
        <f t="shared" si="608"/>
        <v>10</v>
      </c>
      <c r="G12791">
        <f t="shared" si="609"/>
        <v>2024</v>
      </c>
      <c r="H12791">
        <f t="shared" si="610"/>
        <v>640.67050000000006</v>
      </c>
    </row>
    <row r="12792" spans="1:8">
      <c r="A12792" s="77" t="s">
        <v>49</v>
      </c>
      <c r="B12792">
        <v>13095500</v>
      </c>
      <c r="C12792" s="23">
        <v>45571</v>
      </c>
      <c r="D12792">
        <v>323</v>
      </c>
      <c r="E12792" t="s">
        <v>50</v>
      </c>
      <c r="F12792">
        <f t="shared" si="608"/>
        <v>10</v>
      </c>
      <c r="G12792">
        <f t="shared" si="609"/>
        <v>2024</v>
      </c>
      <c r="H12792">
        <f t="shared" si="610"/>
        <v>640.67050000000006</v>
      </c>
    </row>
    <row r="12793" spans="1:8">
      <c r="A12793" s="77" t="s">
        <v>49</v>
      </c>
      <c r="B12793">
        <v>13095500</v>
      </c>
      <c r="C12793" s="23">
        <v>45572</v>
      </c>
      <c r="D12793">
        <v>323</v>
      </c>
      <c r="E12793" t="s">
        <v>50</v>
      </c>
      <c r="F12793">
        <f t="shared" si="608"/>
        <v>10</v>
      </c>
      <c r="G12793">
        <f t="shared" si="609"/>
        <v>2024</v>
      </c>
      <c r="H12793">
        <f t="shared" si="610"/>
        <v>640.67050000000006</v>
      </c>
    </row>
    <row r="12794" spans="1:8">
      <c r="A12794" s="77" t="s">
        <v>49</v>
      </c>
      <c r="B12794">
        <v>13095500</v>
      </c>
      <c r="C12794" s="23">
        <v>45573</v>
      </c>
      <c r="D12794">
        <v>324</v>
      </c>
      <c r="E12794" t="s">
        <v>50</v>
      </c>
      <c r="F12794">
        <f t="shared" si="608"/>
        <v>10</v>
      </c>
      <c r="G12794">
        <f t="shared" si="609"/>
        <v>2024</v>
      </c>
      <c r="H12794">
        <f t="shared" si="610"/>
        <v>642.654</v>
      </c>
    </row>
    <row r="12795" spans="1:8">
      <c r="A12795" s="77" t="s">
        <v>49</v>
      </c>
      <c r="B12795">
        <v>13095500</v>
      </c>
      <c r="C12795" s="23">
        <v>45574</v>
      </c>
      <c r="D12795">
        <v>323</v>
      </c>
      <c r="E12795" t="s">
        <v>50</v>
      </c>
      <c r="F12795">
        <f t="shared" si="608"/>
        <v>10</v>
      </c>
      <c r="G12795">
        <f t="shared" si="609"/>
        <v>2024</v>
      </c>
      <c r="H12795">
        <f t="shared" si="610"/>
        <v>640.67050000000006</v>
      </c>
    </row>
    <row r="12796" spans="1:8">
      <c r="A12796" s="77" t="s">
        <v>49</v>
      </c>
      <c r="B12796">
        <v>13095500</v>
      </c>
      <c r="C12796" s="23">
        <v>45575</v>
      </c>
      <c r="D12796">
        <v>323</v>
      </c>
      <c r="E12796" t="s">
        <v>50</v>
      </c>
      <c r="F12796">
        <f t="shared" ref="F12796:F12859" si="611">MONTH(C12796)</f>
        <v>10</v>
      </c>
      <c r="G12796">
        <f t="shared" ref="G12796:G12859" si="612">IF(F12796&gt;10,YEAR(C12796)+1,YEAR(C12796))</f>
        <v>2024</v>
      </c>
      <c r="H12796">
        <f t="shared" ref="H12796:H12859" si="613">D12796*1.9835</f>
        <v>640.67050000000006</v>
      </c>
    </row>
    <row r="12797" spans="1:8">
      <c r="A12797" s="77" t="s">
        <v>49</v>
      </c>
      <c r="B12797">
        <v>13095500</v>
      </c>
      <c r="C12797" s="23">
        <v>45576</v>
      </c>
      <c r="D12797">
        <v>324</v>
      </c>
      <c r="E12797" t="s">
        <v>50</v>
      </c>
      <c r="F12797">
        <f t="shared" si="611"/>
        <v>10</v>
      </c>
      <c r="G12797">
        <f t="shared" si="612"/>
        <v>2024</v>
      </c>
      <c r="H12797">
        <f t="shared" si="613"/>
        <v>642.654</v>
      </c>
    </row>
    <row r="12798" spans="1:8">
      <c r="A12798" s="77" t="s">
        <v>49</v>
      </c>
      <c r="B12798">
        <v>13095500</v>
      </c>
      <c r="C12798" s="23">
        <v>45577</v>
      </c>
      <c r="D12798">
        <v>324</v>
      </c>
      <c r="E12798" t="s">
        <v>50</v>
      </c>
      <c r="F12798">
        <f t="shared" si="611"/>
        <v>10</v>
      </c>
      <c r="G12798">
        <f t="shared" si="612"/>
        <v>2024</v>
      </c>
      <c r="H12798">
        <f t="shared" si="613"/>
        <v>642.654</v>
      </c>
    </row>
    <row r="12799" spans="1:8">
      <c r="A12799" s="77" t="s">
        <v>49</v>
      </c>
      <c r="B12799">
        <v>13095500</v>
      </c>
      <c r="C12799" s="23">
        <v>45578</v>
      </c>
      <c r="D12799">
        <v>324</v>
      </c>
      <c r="E12799" t="s">
        <v>50</v>
      </c>
      <c r="F12799">
        <f t="shared" si="611"/>
        <v>10</v>
      </c>
      <c r="G12799">
        <f t="shared" si="612"/>
        <v>2024</v>
      </c>
      <c r="H12799">
        <f t="shared" si="613"/>
        <v>642.654</v>
      </c>
    </row>
    <row r="12800" spans="1:8">
      <c r="A12800" s="77" t="s">
        <v>49</v>
      </c>
      <c r="B12800">
        <v>13095500</v>
      </c>
      <c r="C12800" s="23">
        <v>45579</v>
      </c>
      <c r="D12800">
        <v>325</v>
      </c>
      <c r="E12800" t="s">
        <v>50</v>
      </c>
      <c r="F12800">
        <f t="shared" si="611"/>
        <v>10</v>
      </c>
      <c r="G12800">
        <f t="shared" si="612"/>
        <v>2024</v>
      </c>
      <c r="H12800">
        <f t="shared" si="613"/>
        <v>644.63750000000005</v>
      </c>
    </row>
    <row r="12801" spans="1:8">
      <c r="A12801" s="77" t="s">
        <v>49</v>
      </c>
      <c r="B12801">
        <v>13095500</v>
      </c>
      <c r="C12801" s="23">
        <v>45580</v>
      </c>
      <c r="D12801">
        <v>325</v>
      </c>
      <c r="E12801" t="s">
        <v>50</v>
      </c>
      <c r="F12801">
        <f t="shared" si="611"/>
        <v>10</v>
      </c>
      <c r="G12801">
        <f t="shared" si="612"/>
        <v>2024</v>
      </c>
      <c r="H12801">
        <f t="shared" si="613"/>
        <v>644.63750000000005</v>
      </c>
    </row>
    <row r="12802" spans="1:8">
      <c r="A12802" s="77" t="s">
        <v>49</v>
      </c>
      <c r="B12802">
        <v>13095500</v>
      </c>
      <c r="C12802" s="23">
        <v>45581</v>
      </c>
      <c r="D12802">
        <v>326</v>
      </c>
      <c r="E12802" t="s">
        <v>50</v>
      </c>
      <c r="F12802">
        <f t="shared" si="611"/>
        <v>10</v>
      </c>
      <c r="G12802">
        <f t="shared" si="612"/>
        <v>2024</v>
      </c>
      <c r="H12802">
        <f t="shared" si="613"/>
        <v>646.62099999999998</v>
      </c>
    </row>
    <row r="12803" spans="1:8">
      <c r="A12803" s="77" t="s">
        <v>49</v>
      </c>
      <c r="B12803">
        <v>13095500</v>
      </c>
      <c r="C12803" s="23">
        <v>45582</v>
      </c>
      <c r="D12803">
        <v>326</v>
      </c>
      <c r="E12803" t="s">
        <v>50</v>
      </c>
      <c r="F12803">
        <f t="shared" si="611"/>
        <v>10</v>
      </c>
      <c r="G12803">
        <f t="shared" si="612"/>
        <v>2024</v>
      </c>
      <c r="H12803">
        <f t="shared" si="613"/>
        <v>646.62099999999998</v>
      </c>
    </row>
    <row r="12804" spans="1:8">
      <c r="A12804" s="77" t="s">
        <v>49</v>
      </c>
      <c r="B12804">
        <v>13095500</v>
      </c>
      <c r="C12804" s="23">
        <v>45583</v>
      </c>
      <c r="D12804">
        <v>325</v>
      </c>
      <c r="E12804" t="s">
        <v>50</v>
      </c>
      <c r="F12804">
        <f t="shared" si="611"/>
        <v>10</v>
      </c>
      <c r="G12804">
        <f t="shared" si="612"/>
        <v>2024</v>
      </c>
      <c r="H12804">
        <f t="shared" si="613"/>
        <v>644.63750000000005</v>
      </c>
    </row>
    <row r="12805" spans="1:8">
      <c r="A12805" s="77" t="s">
        <v>49</v>
      </c>
      <c r="B12805">
        <v>13095500</v>
      </c>
      <c r="C12805" s="23">
        <v>45584</v>
      </c>
      <c r="D12805">
        <v>325</v>
      </c>
      <c r="E12805" t="s">
        <v>50</v>
      </c>
      <c r="F12805">
        <f t="shared" si="611"/>
        <v>10</v>
      </c>
      <c r="G12805">
        <f t="shared" si="612"/>
        <v>2024</v>
      </c>
      <c r="H12805">
        <f t="shared" si="613"/>
        <v>644.63750000000005</v>
      </c>
    </row>
    <row r="12806" spans="1:8">
      <c r="A12806" s="77" t="s">
        <v>49</v>
      </c>
      <c r="B12806">
        <v>13095500</v>
      </c>
      <c r="C12806" s="23">
        <v>45585</v>
      </c>
      <c r="D12806">
        <v>325</v>
      </c>
      <c r="E12806" t="s">
        <v>50</v>
      </c>
      <c r="F12806">
        <f t="shared" si="611"/>
        <v>10</v>
      </c>
      <c r="G12806">
        <f t="shared" si="612"/>
        <v>2024</v>
      </c>
      <c r="H12806">
        <f t="shared" si="613"/>
        <v>644.63750000000005</v>
      </c>
    </row>
    <row r="12807" spans="1:8">
      <c r="A12807" s="77" t="s">
        <v>49</v>
      </c>
      <c r="B12807">
        <v>13095500</v>
      </c>
      <c r="C12807" s="23">
        <v>45586</v>
      </c>
      <c r="D12807">
        <v>326</v>
      </c>
      <c r="E12807" t="s">
        <v>50</v>
      </c>
      <c r="F12807">
        <f t="shared" si="611"/>
        <v>10</v>
      </c>
      <c r="G12807">
        <f t="shared" si="612"/>
        <v>2024</v>
      </c>
      <c r="H12807">
        <f t="shared" si="613"/>
        <v>646.62099999999998</v>
      </c>
    </row>
    <row r="12808" spans="1:8">
      <c r="A12808" s="77" t="s">
        <v>49</v>
      </c>
      <c r="B12808">
        <v>13095500</v>
      </c>
      <c r="C12808" s="23">
        <v>45587</v>
      </c>
      <c r="D12808">
        <v>326</v>
      </c>
      <c r="E12808" t="s">
        <v>50</v>
      </c>
      <c r="F12808">
        <f t="shared" si="611"/>
        <v>10</v>
      </c>
      <c r="G12808">
        <f t="shared" si="612"/>
        <v>2024</v>
      </c>
      <c r="H12808">
        <f t="shared" si="613"/>
        <v>646.62099999999998</v>
      </c>
    </row>
    <row r="12809" spans="1:8">
      <c r="A12809" s="77" t="s">
        <v>49</v>
      </c>
      <c r="B12809">
        <v>13095500</v>
      </c>
      <c r="C12809" s="23">
        <v>45588</v>
      </c>
      <c r="D12809">
        <v>326</v>
      </c>
      <c r="E12809" t="s">
        <v>50</v>
      </c>
      <c r="F12809">
        <f t="shared" si="611"/>
        <v>10</v>
      </c>
      <c r="G12809">
        <f t="shared" si="612"/>
        <v>2024</v>
      </c>
      <c r="H12809">
        <f t="shared" si="613"/>
        <v>646.62099999999998</v>
      </c>
    </row>
    <row r="12810" spans="1:8">
      <c r="A12810" s="77" t="s">
        <v>49</v>
      </c>
      <c r="B12810">
        <v>13095500</v>
      </c>
      <c r="C12810" s="23">
        <v>45589</v>
      </c>
      <c r="D12810">
        <v>326</v>
      </c>
      <c r="E12810" t="s">
        <v>50</v>
      </c>
      <c r="F12810">
        <f t="shared" si="611"/>
        <v>10</v>
      </c>
      <c r="G12810">
        <f t="shared" si="612"/>
        <v>2024</v>
      </c>
      <c r="H12810">
        <f t="shared" si="613"/>
        <v>646.62099999999998</v>
      </c>
    </row>
    <row r="12811" spans="1:8">
      <c r="A12811" s="77" t="s">
        <v>49</v>
      </c>
      <c r="B12811">
        <v>13095500</v>
      </c>
      <c r="C12811" s="23">
        <v>45590</v>
      </c>
      <c r="D12811">
        <v>325</v>
      </c>
      <c r="E12811" t="s">
        <v>50</v>
      </c>
      <c r="F12811">
        <f t="shared" si="611"/>
        <v>10</v>
      </c>
      <c r="G12811">
        <f t="shared" si="612"/>
        <v>2024</v>
      </c>
      <c r="H12811">
        <f t="shared" si="613"/>
        <v>644.63750000000005</v>
      </c>
    </row>
    <row r="12812" spans="1:8">
      <c r="A12812" s="77" t="s">
        <v>49</v>
      </c>
      <c r="B12812">
        <v>13095500</v>
      </c>
      <c r="C12812" s="23">
        <v>45591</v>
      </c>
      <c r="D12812">
        <v>326</v>
      </c>
      <c r="E12812" t="s">
        <v>50</v>
      </c>
      <c r="F12812">
        <f t="shared" si="611"/>
        <v>10</v>
      </c>
      <c r="G12812">
        <f t="shared" si="612"/>
        <v>2024</v>
      </c>
      <c r="H12812">
        <f t="shared" si="613"/>
        <v>646.62099999999998</v>
      </c>
    </row>
    <row r="12813" spans="1:8">
      <c r="A12813" s="77" t="s">
        <v>49</v>
      </c>
      <c r="B12813">
        <v>13095500</v>
      </c>
      <c r="C12813" s="23">
        <v>45592</v>
      </c>
      <c r="D12813">
        <v>326</v>
      </c>
      <c r="E12813" t="s">
        <v>50</v>
      </c>
      <c r="F12813">
        <f t="shared" si="611"/>
        <v>10</v>
      </c>
      <c r="G12813">
        <f t="shared" si="612"/>
        <v>2024</v>
      </c>
      <c r="H12813">
        <f t="shared" si="613"/>
        <v>646.62099999999998</v>
      </c>
    </row>
    <row r="12814" spans="1:8">
      <c r="A12814" s="77" t="s">
        <v>49</v>
      </c>
      <c r="B12814">
        <v>13095500</v>
      </c>
      <c r="C12814" s="23">
        <v>45593</v>
      </c>
      <c r="D12814">
        <v>326</v>
      </c>
      <c r="E12814" t="s">
        <v>50</v>
      </c>
      <c r="F12814">
        <f t="shared" si="611"/>
        <v>10</v>
      </c>
      <c r="G12814">
        <f t="shared" si="612"/>
        <v>2024</v>
      </c>
      <c r="H12814">
        <f t="shared" si="613"/>
        <v>646.62099999999998</v>
      </c>
    </row>
    <row r="12815" spans="1:8">
      <c r="A12815" s="77" t="s">
        <v>49</v>
      </c>
      <c r="B12815">
        <v>13095500</v>
      </c>
      <c r="C12815" s="23">
        <v>45594</v>
      </c>
      <c r="D12815">
        <v>327</v>
      </c>
      <c r="E12815" t="s">
        <v>50</v>
      </c>
      <c r="F12815">
        <f t="shared" si="611"/>
        <v>10</v>
      </c>
      <c r="G12815">
        <f t="shared" si="612"/>
        <v>2024</v>
      </c>
      <c r="H12815">
        <f t="shared" si="613"/>
        <v>648.60450000000003</v>
      </c>
    </row>
    <row r="12816" spans="1:8">
      <c r="A12816" s="77" t="s">
        <v>49</v>
      </c>
      <c r="B12816">
        <v>13095500</v>
      </c>
      <c r="C12816" s="23">
        <v>45595</v>
      </c>
      <c r="D12816">
        <v>326</v>
      </c>
      <c r="E12816" t="s">
        <v>50</v>
      </c>
      <c r="F12816">
        <f t="shared" si="611"/>
        <v>10</v>
      </c>
      <c r="G12816">
        <f t="shared" si="612"/>
        <v>2024</v>
      </c>
      <c r="H12816">
        <f t="shared" si="613"/>
        <v>646.62099999999998</v>
      </c>
    </row>
    <row r="12817" spans="1:8">
      <c r="A12817" s="77" t="s">
        <v>49</v>
      </c>
      <c r="B12817">
        <v>13095500</v>
      </c>
      <c r="C12817" s="23">
        <v>45596</v>
      </c>
      <c r="D12817">
        <v>326</v>
      </c>
      <c r="E12817" t="s">
        <v>50</v>
      </c>
      <c r="F12817">
        <f t="shared" si="611"/>
        <v>10</v>
      </c>
      <c r="G12817">
        <f t="shared" si="612"/>
        <v>2024</v>
      </c>
      <c r="H12817">
        <f t="shared" si="613"/>
        <v>646.62099999999998</v>
      </c>
    </row>
    <row r="12818" spans="1:8">
      <c r="A12818" s="77" t="s">
        <v>49</v>
      </c>
      <c r="B12818">
        <v>13095500</v>
      </c>
      <c r="C12818" s="23">
        <v>45597</v>
      </c>
      <c r="D12818">
        <v>326</v>
      </c>
      <c r="E12818" t="s">
        <v>50</v>
      </c>
      <c r="F12818">
        <f t="shared" si="611"/>
        <v>11</v>
      </c>
      <c r="G12818">
        <f t="shared" si="612"/>
        <v>2025</v>
      </c>
      <c r="H12818">
        <f t="shared" si="613"/>
        <v>646.62099999999998</v>
      </c>
    </row>
    <row r="12819" spans="1:8">
      <c r="A12819" s="77" t="s">
        <v>49</v>
      </c>
      <c r="B12819">
        <v>13095500</v>
      </c>
      <c r="C12819" s="23">
        <v>45598</v>
      </c>
      <c r="D12819">
        <v>326</v>
      </c>
      <c r="E12819" t="s">
        <v>50</v>
      </c>
      <c r="F12819">
        <f t="shared" si="611"/>
        <v>11</v>
      </c>
      <c r="G12819">
        <f t="shared" si="612"/>
        <v>2025</v>
      </c>
      <c r="H12819">
        <f t="shared" si="613"/>
        <v>646.62099999999998</v>
      </c>
    </row>
    <row r="12820" spans="1:8">
      <c r="A12820" s="77" t="s">
        <v>49</v>
      </c>
      <c r="B12820">
        <v>13095500</v>
      </c>
      <c r="C12820" s="23">
        <v>45599</v>
      </c>
      <c r="D12820">
        <v>327</v>
      </c>
      <c r="E12820" t="s">
        <v>50</v>
      </c>
      <c r="F12820">
        <f t="shared" si="611"/>
        <v>11</v>
      </c>
      <c r="G12820">
        <f t="shared" si="612"/>
        <v>2025</v>
      </c>
      <c r="H12820">
        <f t="shared" si="613"/>
        <v>648.60450000000003</v>
      </c>
    </row>
    <row r="12821" spans="1:8">
      <c r="A12821" s="77" t="s">
        <v>49</v>
      </c>
      <c r="B12821">
        <v>13095500</v>
      </c>
      <c r="C12821" s="23">
        <v>45600</v>
      </c>
      <c r="D12821">
        <v>326</v>
      </c>
      <c r="E12821" t="s">
        <v>50</v>
      </c>
      <c r="F12821">
        <f t="shared" si="611"/>
        <v>11</v>
      </c>
      <c r="G12821">
        <f t="shared" si="612"/>
        <v>2025</v>
      </c>
      <c r="H12821">
        <f t="shared" si="613"/>
        <v>646.62099999999998</v>
      </c>
    </row>
    <row r="12822" spans="1:8">
      <c r="A12822" s="77" t="s">
        <v>49</v>
      </c>
      <c r="B12822">
        <v>13095500</v>
      </c>
      <c r="C12822" s="23">
        <v>45601</v>
      </c>
      <c r="D12822">
        <v>327</v>
      </c>
      <c r="E12822" t="s">
        <v>50</v>
      </c>
      <c r="F12822">
        <f t="shared" si="611"/>
        <v>11</v>
      </c>
      <c r="G12822">
        <f t="shared" si="612"/>
        <v>2025</v>
      </c>
      <c r="H12822">
        <f t="shared" si="613"/>
        <v>648.60450000000003</v>
      </c>
    </row>
    <row r="12823" spans="1:8">
      <c r="A12823" s="77" t="s">
        <v>49</v>
      </c>
      <c r="B12823">
        <v>13095500</v>
      </c>
      <c r="C12823" s="23">
        <v>45602</v>
      </c>
      <c r="D12823">
        <v>325</v>
      </c>
      <c r="E12823" t="s">
        <v>50</v>
      </c>
      <c r="F12823">
        <f t="shared" si="611"/>
        <v>11</v>
      </c>
      <c r="G12823">
        <f t="shared" si="612"/>
        <v>2025</v>
      </c>
      <c r="H12823">
        <f t="shared" si="613"/>
        <v>644.63750000000005</v>
      </c>
    </row>
    <row r="12824" spans="1:8">
      <c r="A12824" s="77" t="s">
        <v>49</v>
      </c>
      <c r="B12824">
        <v>13095500</v>
      </c>
      <c r="C12824" s="23">
        <v>45603</v>
      </c>
      <c r="D12824">
        <v>325</v>
      </c>
      <c r="E12824" t="s">
        <v>50</v>
      </c>
      <c r="F12824">
        <f t="shared" si="611"/>
        <v>11</v>
      </c>
      <c r="G12824">
        <f t="shared" si="612"/>
        <v>2025</v>
      </c>
      <c r="H12824">
        <f t="shared" si="613"/>
        <v>644.63750000000005</v>
      </c>
    </row>
    <row r="12825" spans="1:8">
      <c r="A12825" s="77" t="s">
        <v>49</v>
      </c>
      <c r="B12825">
        <v>13095500</v>
      </c>
      <c r="C12825" s="23">
        <v>45604</v>
      </c>
      <c r="D12825">
        <v>325</v>
      </c>
      <c r="E12825" t="s">
        <v>50</v>
      </c>
      <c r="F12825">
        <f t="shared" si="611"/>
        <v>11</v>
      </c>
      <c r="G12825">
        <f t="shared" si="612"/>
        <v>2025</v>
      </c>
      <c r="H12825">
        <f t="shared" si="613"/>
        <v>644.63750000000005</v>
      </c>
    </row>
    <row r="12826" spans="1:8">
      <c r="A12826" s="77" t="s">
        <v>49</v>
      </c>
      <c r="B12826">
        <v>13095500</v>
      </c>
      <c r="C12826" s="23">
        <v>45605</v>
      </c>
      <c r="D12826">
        <v>325</v>
      </c>
      <c r="E12826" t="s">
        <v>50</v>
      </c>
      <c r="F12826">
        <f t="shared" si="611"/>
        <v>11</v>
      </c>
      <c r="G12826">
        <f t="shared" si="612"/>
        <v>2025</v>
      </c>
      <c r="H12826">
        <f t="shared" si="613"/>
        <v>644.63750000000005</v>
      </c>
    </row>
    <row r="12827" spans="1:8">
      <c r="A12827" s="77" t="s">
        <v>49</v>
      </c>
      <c r="B12827">
        <v>13095500</v>
      </c>
      <c r="C12827" s="23">
        <v>45606</v>
      </c>
      <c r="D12827">
        <v>325</v>
      </c>
      <c r="E12827" t="s">
        <v>50</v>
      </c>
      <c r="F12827">
        <f t="shared" si="611"/>
        <v>11</v>
      </c>
      <c r="G12827">
        <f t="shared" si="612"/>
        <v>2025</v>
      </c>
      <c r="H12827">
        <f t="shared" si="613"/>
        <v>644.63750000000005</v>
      </c>
    </row>
    <row r="12828" spans="1:8">
      <c r="A12828" s="77" t="s">
        <v>49</v>
      </c>
      <c r="B12828">
        <v>13095500</v>
      </c>
      <c r="C12828" s="23">
        <v>45607</v>
      </c>
      <c r="D12828">
        <v>325</v>
      </c>
      <c r="E12828" t="s">
        <v>50</v>
      </c>
      <c r="F12828">
        <f t="shared" si="611"/>
        <v>11</v>
      </c>
      <c r="G12828">
        <f t="shared" si="612"/>
        <v>2025</v>
      </c>
      <c r="H12828">
        <f t="shared" si="613"/>
        <v>644.63750000000005</v>
      </c>
    </row>
    <row r="12829" spans="1:8">
      <c r="A12829" s="77" t="s">
        <v>49</v>
      </c>
      <c r="B12829">
        <v>13095500</v>
      </c>
      <c r="C12829" s="23">
        <v>45608</v>
      </c>
      <c r="D12829">
        <v>325</v>
      </c>
      <c r="E12829" t="s">
        <v>50</v>
      </c>
      <c r="F12829">
        <f t="shared" si="611"/>
        <v>11</v>
      </c>
      <c r="G12829">
        <f t="shared" si="612"/>
        <v>2025</v>
      </c>
      <c r="H12829">
        <f t="shared" si="613"/>
        <v>644.63750000000005</v>
      </c>
    </row>
    <row r="12830" spans="1:8">
      <c r="A12830" s="77" t="s">
        <v>49</v>
      </c>
      <c r="B12830">
        <v>13095500</v>
      </c>
      <c r="C12830" s="23">
        <v>45609</v>
      </c>
      <c r="D12830">
        <v>325</v>
      </c>
      <c r="E12830" t="s">
        <v>50</v>
      </c>
      <c r="F12830">
        <f t="shared" si="611"/>
        <v>11</v>
      </c>
      <c r="G12830">
        <f t="shared" si="612"/>
        <v>2025</v>
      </c>
      <c r="H12830">
        <f t="shared" si="613"/>
        <v>644.63750000000005</v>
      </c>
    </row>
    <row r="12831" spans="1:8">
      <c r="A12831" s="77" t="s">
        <v>49</v>
      </c>
      <c r="B12831">
        <v>13095500</v>
      </c>
      <c r="C12831" s="23">
        <v>45610</v>
      </c>
      <c r="D12831">
        <v>325</v>
      </c>
      <c r="E12831" t="s">
        <v>50</v>
      </c>
      <c r="F12831">
        <f t="shared" si="611"/>
        <v>11</v>
      </c>
      <c r="G12831">
        <f t="shared" si="612"/>
        <v>2025</v>
      </c>
      <c r="H12831">
        <f t="shared" si="613"/>
        <v>644.63750000000005</v>
      </c>
    </row>
    <row r="12832" spans="1:8">
      <c r="A12832" s="77" t="s">
        <v>49</v>
      </c>
      <c r="B12832">
        <v>13095500</v>
      </c>
      <c r="C12832" s="23">
        <v>45611</v>
      </c>
      <c r="D12832">
        <v>326</v>
      </c>
      <c r="E12832" t="s">
        <v>50</v>
      </c>
      <c r="F12832">
        <f t="shared" si="611"/>
        <v>11</v>
      </c>
      <c r="G12832">
        <f t="shared" si="612"/>
        <v>2025</v>
      </c>
      <c r="H12832">
        <f t="shared" si="613"/>
        <v>646.62099999999998</v>
      </c>
    </row>
    <row r="12833" spans="1:8">
      <c r="A12833" s="77" t="s">
        <v>49</v>
      </c>
      <c r="B12833">
        <v>13095500</v>
      </c>
      <c r="C12833" s="23">
        <v>45612</v>
      </c>
      <c r="D12833">
        <v>325</v>
      </c>
      <c r="E12833" t="s">
        <v>50</v>
      </c>
      <c r="F12833">
        <f t="shared" si="611"/>
        <v>11</v>
      </c>
      <c r="G12833">
        <f t="shared" si="612"/>
        <v>2025</v>
      </c>
      <c r="H12833">
        <f t="shared" si="613"/>
        <v>644.63750000000005</v>
      </c>
    </row>
    <row r="12834" spans="1:8">
      <c r="A12834" s="77" t="s">
        <v>49</v>
      </c>
      <c r="B12834">
        <v>13095500</v>
      </c>
      <c r="C12834" s="23">
        <v>45613</v>
      </c>
      <c r="D12834">
        <v>325</v>
      </c>
      <c r="E12834" t="s">
        <v>50</v>
      </c>
      <c r="F12834">
        <f t="shared" si="611"/>
        <v>11</v>
      </c>
      <c r="G12834">
        <f t="shared" si="612"/>
        <v>2025</v>
      </c>
      <c r="H12834">
        <f t="shared" si="613"/>
        <v>644.63750000000005</v>
      </c>
    </row>
    <row r="12835" spans="1:8">
      <c r="A12835" s="77" t="s">
        <v>49</v>
      </c>
      <c r="B12835">
        <v>13095500</v>
      </c>
      <c r="C12835" s="23">
        <v>45614</v>
      </c>
      <c r="D12835">
        <v>325</v>
      </c>
      <c r="E12835" t="s">
        <v>50</v>
      </c>
      <c r="F12835">
        <f t="shared" si="611"/>
        <v>11</v>
      </c>
      <c r="G12835">
        <f t="shared" si="612"/>
        <v>2025</v>
      </c>
      <c r="H12835">
        <f t="shared" si="613"/>
        <v>644.63750000000005</v>
      </c>
    </row>
    <row r="12836" spans="1:8">
      <c r="A12836" s="77" t="s">
        <v>49</v>
      </c>
      <c r="B12836">
        <v>13095500</v>
      </c>
      <c r="C12836" s="23">
        <v>45615</v>
      </c>
      <c r="D12836">
        <v>325</v>
      </c>
      <c r="E12836" t="s">
        <v>50</v>
      </c>
      <c r="F12836">
        <f t="shared" si="611"/>
        <v>11</v>
      </c>
      <c r="G12836">
        <f t="shared" si="612"/>
        <v>2025</v>
      </c>
      <c r="H12836">
        <f t="shared" si="613"/>
        <v>644.63750000000005</v>
      </c>
    </row>
    <row r="12837" spans="1:8">
      <c r="A12837" s="77" t="s">
        <v>49</v>
      </c>
      <c r="B12837">
        <v>13095500</v>
      </c>
      <c r="C12837" s="23">
        <v>45616</v>
      </c>
      <c r="D12837">
        <v>324</v>
      </c>
      <c r="E12837" t="s">
        <v>50</v>
      </c>
      <c r="F12837">
        <f t="shared" si="611"/>
        <v>11</v>
      </c>
      <c r="G12837">
        <f t="shared" si="612"/>
        <v>2025</v>
      </c>
      <c r="H12837">
        <f t="shared" si="613"/>
        <v>642.654</v>
      </c>
    </row>
    <row r="12838" spans="1:8">
      <c r="A12838" s="77" t="s">
        <v>49</v>
      </c>
      <c r="B12838">
        <v>13095500</v>
      </c>
      <c r="C12838" s="23">
        <v>45617</v>
      </c>
      <c r="D12838">
        <v>324</v>
      </c>
      <c r="E12838" t="s">
        <v>50</v>
      </c>
      <c r="F12838">
        <f t="shared" si="611"/>
        <v>11</v>
      </c>
      <c r="G12838">
        <f t="shared" si="612"/>
        <v>2025</v>
      </c>
      <c r="H12838">
        <f t="shared" si="613"/>
        <v>642.654</v>
      </c>
    </row>
    <row r="12839" spans="1:8">
      <c r="A12839" s="77" t="s">
        <v>49</v>
      </c>
      <c r="B12839">
        <v>13095500</v>
      </c>
      <c r="C12839" s="23">
        <v>45618</v>
      </c>
      <c r="D12839">
        <v>325</v>
      </c>
      <c r="E12839" t="s">
        <v>50</v>
      </c>
      <c r="F12839">
        <f t="shared" si="611"/>
        <v>11</v>
      </c>
      <c r="G12839">
        <f t="shared" si="612"/>
        <v>2025</v>
      </c>
      <c r="H12839">
        <f t="shared" si="613"/>
        <v>644.63750000000005</v>
      </c>
    </row>
    <row r="12840" spans="1:8">
      <c r="A12840" s="77" t="s">
        <v>49</v>
      </c>
      <c r="B12840">
        <v>13095500</v>
      </c>
      <c r="C12840" s="23">
        <v>45619</v>
      </c>
      <c r="D12840">
        <v>325</v>
      </c>
      <c r="E12840" t="s">
        <v>50</v>
      </c>
      <c r="F12840">
        <f t="shared" si="611"/>
        <v>11</v>
      </c>
      <c r="G12840">
        <f t="shared" si="612"/>
        <v>2025</v>
      </c>
      <c r="H12840">
        <f t="shared" si="613"/>
        <v>644.63750000000005</v>
      </c>
    </row>
    <row r="12841" spans="1:8">
      <c r="A12841" s="77" t="s">
        <v>49</v>
      </c>
      <c r="B12841">
        <v>13095500</v>
      </c>
      <c r="C12841" s="23">
        <v>45620</v>
      </c>
      <c r="D12841">
        <v>325</v>
      </c>
      <c r="E12841" t="s">
        <v>50</v>
      </c>
      <c r="F12841">
        <f t="shared" si="611"/>
        <v>11</v>
      </c>
      <c r="G12841">
        <f t="shared" si="612"/>
        <v>2025</v>
      </c>
      <c r="H12841">
        <f t="shared" si="613"/>
        <v>644.63750000000005</v>
      </c>
    </row>
    <row r="12842" spans="1:8">
      <c r="A12842" s="77" t="s">
        <v>49</v>
      </c>
      <c r="B12842">
        <v>13095500</v>
      </c>
      <c r="C12842" s="23">
        <v>45621</v>
      </c>
      <c r="D12842">
        <v>324</v>
      </c>
      <c r="E12842" t="s">
        <v>50</v>
      </c>
      <c r="F12842">
        <f t="shared" si="611"/>
        <v>11</v>
      </c>
      <c r="G12842">
        <f t="shared" si="612"/>
        <v>2025</v>
      </c>
      <c r="H12842">
        <f t="shared" si="613"/>
        <v>642.654</v>
      </c>
    </row>
    <row r="12843" spans="1:8">
      <c r="A12843" s="77" t="s">
        <v>49</v>
      </c>
      <c r="B12843">
        <v>13095500</v>
      </c>
      <c r="C12843" s="23">
        <v>45622</v>
      </c>
      <c r="D12843">
        <v>324</v>
      </c>
      <c r="E12843" t="s">
        <v>50</v>
      </c>
      <c r="F12843">
        <f t="shared" si="611"/>
        <v>11</v>
      </c>
      <c r="G12843">
        <f t="shared" si="612"/>
        <v>2025</v>
      </c>
      <c r="H12843">
        <f t="shared" si="613"/>
        <v>642.654</v>
      </c>
    </row>
    <row r="12844" spans="1:8">
      <c r="A12844" s="77" t="s">
        <v>49</v>
      </c>
      <c r="B12844">
        <v>13095500</v>
      </c>
      <c r="C12844" s="23">
        <v>45623</v>
      </c>
      <c r="D12844">
        <v>324</v>
      </c>
      <c r="E12844" t="s">
        <v>50</v>
      </c>
      <c r="F12844">
        <f t="shared" si="611"/>
        <v>11</v>
      </c>
      <c r="G12844">
        <f t="shared" si="612"/>
        <v>2025</v>
      </c>
      <c r="H12844">
        <f t="shared" si="613"/>
        <v>642.654</v>
      </c>
    </row>
    <row r="12845" spans="1:8">
      <c r="A12845" s="77" t="s">
        <v>49</v>
      </c>
      <c r="B12845">
        <v>13095500</v>
      </c>
      <c r="C12845" s="23">
        <v>45624</v>
      </c>
      <c r="D12845">
        <v>324</v>
      </c>
      <c r="E12845" t="s">
        <v>50</v>
      </c>
      <c r="F12845">
        <f t="shared" si="611"/>
        <v>11</v>
      </c>
      <c r="G12845">
        <f t="shared" si="612"/>
        <v>2025</v>
      </c>
      <c r="H12845">
        <f t="shared" si="613"/>
        <v>642.654</v>
      </c>
    </row>
    <row r="12846" spans="1:8">
      <c r="A12846" s="77" t="s">
        <v>49</v>
      </c>
      <c r="B12846">
        <v>13095500</v>
      </c>
      <c r="C12846" s="23">
        <v>45625</v>
      </c>
      <c r="D12846">
        <v>324</v>
      </c>
      <c r="E12846" t="s">
        <v>50</v>
      </c>
      <c r="F12846">
        <f t="shared" si="611"/>
        <v>11</v>
      </c>
      <c r="G12846">
        <f t="shared" si="612"/>
        <v>2025</v>
      </c>
      <c r="H12846">
        <f t="shared" si="613"/>
        <v>642.654</v>
      </c>
    </row>
    <row r="12847" spans="1:8">
      <c r="A12847" s="77" t="s">
        <v>49</v>
      </c>
      <c r="B12847">
        <v>13095500</v>
      </c>
      <c r="C12847" s="23">
        <v>45626</v>
      </c>
      <c r="D12847">
        <v>324</v>
      </c>
      <c r="E12847" t="s">
        <v>50</v>
      </c>
      <c r="F12847">
        <f t="shared" si="611"/>
        <v>11</v>
      </c>
      <c r="G12847">
        <f t="shared" si="612"/>
        <v>2025</v>
      </c>
      <c r="H12847">
        <f t="shared" si="613"/>
        <v>642.654</v>
      </c>
    </row>
    <row r="12848" spans="1:8">
      <c r="A12848" s="77" t="s">
        <v>49</v>
      </c>
      <c r="B12848">
        <v>13095500</v>
      </c>
      <c r="C12848" s="23">
        <v>45627</v>
      </c>
      <c r="D12848">
        <v>323</v>
      </c>
      <c r="E12848" t="s">
        <v>50</v>
      </c>
      <c r="F12848">
        <f t="shared" si="611"/>
        <v>12</v>
      </c>
      <c r="G12848">
        <f t="shared" si="612"/>
        <v>2025</v>
      </c>
      <c r="H12848">
        <f t="shared" si="613"/>
        <v>640.67050000000006</v>
      </c>
    </row>
    <row r="12849" spans="1:9">
      <c r="A12849" s="77" t="s">
        <v>49</v>
      </c>
      <c r="B12849">
        <v>13095500</v>
      </c>
      <c r="C12849" s="23">
        <v>45628</v>
      </c>
      <c r="D12849">
        <v>323</v>
      </c>
      <c r="E12849" t="s">
        <v>50</v>
      </c>
      <c r="F12849">
        <f t="shared" si="611"/>
        <v>12</v>
      </c>
      <c r="G12849">
        <f t="shared" si="612"/>
        <v>2025</v>
      </c>
      <c r="H12849">
        <f t="shared" si="613"/>
        <v>640.67050000000006</v>
      </c>
    </row>
    <row r="12850" spans="1:9">
      <c r="A12850" s="77" t="s">
        <v>49</v>
      </c>
      <c r="B12850">
        <v>13095500</v>
      </c>
      <c r="C12850" s="23">
        <v>45629</v>
      </c>
      <c r="D12850">
        <v>322</v>
      </c>
      <c r="E12850" t="s">
        <v>50</v>
      </c>
      <c r="F12850">
        <f t="shared" si="611"/>
        <v>12</v>
      </c>
      <c r="G12850">
        <f t="shared" si="612"/>
        <v>2025</v>
      </c>
      <c r="H12850">
        <f t="shared" si="613"/>
        <v>638.68700000000001</v>
      </c>
    </row>
    <row r="12851" spans="1:9">
      <c r="A12851" s="77" t="s">
        <v>49</v>
      </c>
      <c r="B12851">
        <v>13095500</v>
      </c>
      <c r="C12851" s="23">
        <v>45630</v>
      </c>
      <c r="D12851">
        <v>323</v>
      </c>
      <c r="E12851" t="s">
        <v>50</v>
      </c>
      <c r="F12851">
        <f t="shared" si="611"/>
        <v>12</v>
      </c>
      <c r="G12851">
        <f t="shared" si="612"/>
        <v>2025</v>
      </c>
      <c r="H12851">
        <f t="shared" si="613"/>
        <v>640.67050000000006</v>
      </c>
    </row>
    <row r="12852" spans="1:9">
      <c r="A12852" s="77" t="s">
        <v>49</v>
      </c>
      <c r="B12852">
        <v>13095500</v>
      </c>
      <c r="C12852" s="23">
        <v>45631</v>
      </c>
      <c r="D12852">
        <v>322</v>
      </c>
      <c r="E12852" t="s">
        <v>50</v>
      </c>
      <c r="F12852">
        <f t="shared" si="611"/>
        <v>12</v>
      </c>
      <c r="G12852">
        <f t="shared" si="612"/>
        <v>2025</v>
      </c>
      <c r="H12852">
        <f t="shared" si="613"/>
        <v>638.68700000000001</v>
      </c>
    </row>
    <row r="12853" spans="1:9">
      <c r="A12853" s="77" t="s">
        <v>49</v>
      </c>
      <c r="B12853">
        <v>13095500</v>
      </c>
      <c r="C12853" s="23">
        <v>45632</v>
      </c>
      <c r="D12853">
        <v>322</v>
      </c>
      <c r="E12853" t="s">
        <v>50</v>
      </c>
      <c r="F12853">
        <f t="shared" si="611"/>
        <v>12</v>
      </c>
      <c r="G12853">
        <f t="shared" si="612"/>
        <v>2025</v>
      </c>
      <c r="H12853">
        <f t="shared" si="613"/>
        <v>638.68700000000001</v>
      </c>
    </row>
    <row r="12854" spans="1:9">
      <c r="A12854" s="77" t="s">
        <v>49</v>
      </c>
      <c r="B12854">
        <v>13095500</v>
      </c>
      <c r="C12854" s="23">
        <v>45633</v>
      </c>
      <c r="D12854">
        <v>322</v>
      </c>
      <c r="E12854" t="s">
        <v>50</v>
      </c>
      <c r="F12854">
        <f t="shared" si="611"/>
        <v>12</v>
      </c>
      <c r="G12854">
        <f t="shared" si="612"/>
        <v>2025</v>
      </c>
      <c r="H12854">
        <f t="shared" si="613"/>
        <v>638.68700000000001</v>
      </c>
    </row>
    <row r="12855" spans="1:9">
      <c r="A12855" s="77" t="s">
        <v>49</v>
      </c>
      <c r="B12855">
        <v>13095500</v>
      </c>
      <c r="C12855" s="23">
        <v>45634</v>
      </c>
      <c r="D12855">
        <v>322</v>
      </c>
      <c r="E12855" t="s">
        <v>50</v>
      </c>
      <c r="F12855">
        <f t="shared" si="611"/>
        <v>12</v>
      </c>
      <c r="G12855">
        <f t="shared" si="612"/>
        <v>2025</v>
      </c>
      <c r="H12855">
        <f t="shared" si="613"/>
        <v>638.68700000000001</v>
      </c>
    </row>
    <row r="12856" spans="1:9">
      <c r="A12856" s="77" t="s">
        <v>49</v>
      </c>
      <c r="B12856">
        <v>13095500</v>
      </c>
      <c r="C12856" s="23">
        <v>45635</v>
      </c>
      <c r="D12856">
        <v>322</v>
      </c>
      <c r="E12856" t="s">
        <v>50</v>
      </c>
      <c r="F12856">
        <f t="shared" si="611"/>
        <v>12</v>
      </c>
      <c r="G12856">
        <f t="shared" si="612"/>
        <v>2025</v>
      </c>
      <c r="H12856">
        <f t="shared" si="613"/>
        <v>638.68700000000001</v>
      </c>
    </row>
    <row r="12857" spans="1:9">
      <c r="A12857" s="77" t="s">
        <v>49</v>
      </c>
      <c r="B12857">
        <v>13095500</v>
      </c>
      <c r="C12857" s="23">
        <v>45636</v>
      </c>
      <c r="D12857">
        <v>322</v>
      </c>
      <c r="E12857" t="s">
        <v>50</v>
      </c>
      <c r="F12857">
        <f t="shared" si="611"/>
        <v>12</v>
      </c>
      <c r="G12857">
        <f t="shared" si="612"/>
        <v>2025</v>
      </c>
      <c r="H12857">
        <f t="shared" si="613"/>
        <v>638.68700000000001</v>
      </c>
    </row>
    <row r="12858" spans="1:9">
      <c r="A12858" s="77" t="s">
        <v>49</v>
      </c>
      <c r="B12858">
        <v>13095500</v>
      </c>
      <c r="C12858" s="23">
        <v>45637</v>
      </c>
      <c r="D12858">
        <v>322</v>
      </c>
      <c r="E12858" t="s">
        <v>50</v>
      </c>
      <c r="F12858">
        <f t="shared" si="611"/>
        <v>12</v>
      </c>
      <c r="G12858">
        <f t="shared" si="612"/>
        <v>2025</v>
      </c>
      <c r="H12858">
        <f t="shared" si="613"/>
        <v>638.68700000000001</v>
      </c>
    </row>
    <row r="12859" spans="1:9">
      <c r="A12859" s="77" t="s">
        <v>49</v>
      </c>
      <c r="B12859">
        <v>13095500</v>
      </c>
      <c r="C12859" s="23">
        <v>45638</v>
      </c>
      <c r="D12859">
        <v>322</v>
      </c>
      <c r="E12859" t="s">
        <v>50</v>
      </c>
      <c r="F12859">
        <f t="shared" si="611"/>
        <v>12</v>
      </c>
      <c r="G12859">
        <f t="shared" si="612"/>
        <v>2025</v>
      </c>
      <c r="H12859">
        <f t="shared" si="613"/>
        <v>638.68700000000001</v>
      </c>
    </row>
    <row r="12860" spans="1:9">
      <c r="A12860" s="77" t="s">
        <v>49</v>
      </c>
      <c r="B12860">
        <v>13095500</v>
      </c>
      <c r="C12860" s="23">
        <v>45639</v>
      </c>
      <c r="D12860">
        <v>322</v>
      </c>
      <c r="E12860" t="s">
        <v>50</v>
      </c>
      <c r="F12860">
        <f t="shared" ref="F12860:F12923" si="614">MONTH(C12860)</f>
        <v>12</v>
      </c>
      <c r="G12860">
        <f t="shared" ref="G12860:G12923" si="615">IF(F12860&gt;10,YEAR(C12860)+1,YEAR(C12860))</f>
        <v>2025</v>
      </c>
      <c r="H12860">
        <f t="shared" ref="H12860:H12923" si="616">D12860*1.9835</f>
        <v>638.68700000000001</v>
      </c>
    </row>
    <row r="12861" spans="1:9">
      <c r="A12861" s="77" t="s">
        <v>49</v>
      </c>
      <c r="B12861">
        <v>13095500</v>
      </c>
      <c r="C12861" s="23">
        <v>45640</v>
      </c>
      <c r="D12861">
        <v>322</v>
      </c>
      <c r="E12861" t="s">
        <v>50</v>
      </c>
      <c r="F12861">
        <f t="shared" si="614"/>
        <v>12</v>
      </c>
      <c r="G12861">
        <f t="shared" si="615"/>
        <v>2025</v>
      </c>
      <c r="H12861">
        <f t="shared" si="616"/>
        <v>638.68700000000001</v>
      </c>
    </row>
    <row r="12862" spans="1:9">
      <c r="A12862" s="77" t="s">
        <v>49</v>
      </c>
      <c r="B12862">
        <v>13095500</v>
      </c>
      <c r="C12862" s="23">
        <v>45641</v>
      </c>
      <c r="D12862">
        <v>321</v>
      </c>
      <c r="E12862" t="s">
        <v>50</v>
      </c>
      <c r="F12862">
        <f t="shared" si="614"/>
        <v>12</v>
      </c>
      <c r="G12862">
        <f t="shared" si="615"/>
        <v>2025</v>
      </c>
      <c r="H12862">
        <f t="shared" si="616"/>
        <v>636.70349999999996</v>
      </c>
    </row>
    <row r="12863" spans="1:9">
      <c r="A12863" s="77" t="s">
        <v>49</v>
      </c>
      <c r="B12863">
        <v>13095500</v>
      </c>
      <c r="C12863" s="23">
        <v>45642</v>
      </c>
      <c r="D12863">
        <v>321</v>
      </c>
      <c r="E12863" t="s">
        <v>50</v>
      </c>
      <c r="F12863" s="80">
        <f t="shared" si="614"/>
        <v>12</v>
      </c>
      <c r="G12863" s="80">
        <f t="shared" si="615"/>
        <v>2025</v>
      </c>
      <c r="H12863" s="80">
        <f t="shared" si="616"/>
        <v>636.70349999999996</v>
      </c>
      <c r="I12863" s="81" t="s">
        <v>119</v>
      </c>
    </row>
    <row r="12864" spans="1:9">
      <c r="A12864" s="77" t="s">
        <v>49</v>
      </c>
      <c r="B12864">
        <v>13095500</v>
      </c>
      <c r="C12864" s="23">
        <v>45643</v>
      </c>
      <c r="D12864">
        <v>321</v>
      </c>
      <c r="E12864" t="s">
        <v>50</v>
      </c>
      <c r="F12864">
        <f t="shared" si="614"/>
        <v>12</v>
      </c>
      <c r="G12864">
        <f t="shared" si="615"/>
        <v>2025</v>
      </c>
      <c r="H12864">
        <f t="shared" si="616"/>
        <v>636.70349999999996</v>
      </c>
    </row>
    <row r="12865" spans="1:8">
      <c r="A12865" s="77" t="s">
        <v>49</v>
      </c>
      <c r="B12865">
        <v>13095500</v>
      </c>
      <c r="C12865" s="23">
        <v>45644</v>
      </c>
      <c r="D12865">
        <v>320</v>
      </c>
      <c r="E12865" t="s">
        <v>50</v>
      </c>
      <c r="F12865">
        <f t="shared" si="614"/>
        <v>12</v>
      </c>
      <c r="G12865">
        <f t="shared" si="615"/>
        <v>2025</v>
      </c>
      <c r="H12865">
        <f t="shared" si="616"/>
        <v>634.72</v>
      </c>
    </row>
    <row r="12866" spans="1:8">
      <c r="A12866" s="77" t="s">
        <v>49</v>
      </c>
      <c r="B12866">
        <v>13095500</v>
      </c>
      <c r="C12866" s="23">
        <v>45645</v>
      </c>
      <c r="D12866">
        <v>320</v>
      </c>
      <c r="E12866" t="s">
        <v>50</v>
      </c>
      <c r="F12866">
        <f t="shared" si="614"/>
        <v>12</v>
      </c>
      <c r="G12866">
        <f t="shared" si="615"/>
        <v>2025</v>
      </c>
      <c r="H12866">
        <f t="shared" si="616"/>
        <v>634.72</v>
      </c>
    </row>
    <row r="12867" spans="1:8">
      <c r="A12867" s="77" t="s">
        <v>49</v>
      </c>
      <c r="B12867">
        <v>13095500</v>
      </c>
      <c r="C12867" s="23">
        <v>45646</v>
      </c>
      <c r="D12867">
        <v>320</v>
      </c>
      <c r="E12867" t="s">
        <v>50</v>
      </c>
      <c r="F12867">
        <f t="shared" si="614"/>
        <v>12</v>
      </c>
      <c r="G12867">
        <f t="shared" si="615"/>
        <v>2025</v>
      </c>
      <c r="H12867">
        <f t="shared" si="616"/>
        <v>634.72</v>
      </c>
    </row>
    <row r="12868" spans="1:8">
      <c r="A12868" s="77" t="s">
        <v>49</v>
      </c>
      <c r="B12868">
        <v>13095500</v>
      </c>
      <c r="C12868" s="23">
        <v>45647</v>
      </c>
      <c r="D12868">
        <v>320</v>
      </c>
      <c r="E12868" t="s">
        <v>50</v>
      </c>
      <c r="F12868">
        <f t="shared" si="614"/>
        <v>12</v>
      </c>
      <c r="G12868">
        <f t="shared" si="615"/>
        <v>2025</v>
      </c>
      <c r="H12868">
        <f t="shared" si="616"/>
        <v>634.72</v>
      </c>
    </row>
    <row r="12869" spans="1:8">
      <c r="A12869" s="77" t="s">
        <v>49</v>
      </c>
      <c r="B12869">
        <v>13095500</v>
      </c>
      <c r="C12869" s="23">
        <v>45648</v>
      </c>
      <c r="D12869">
        <v>319</v>
      </c>
      <c r="E12869" t="s">
        <v>50</v>
      </c>
      <c r="F12869">
        <f t="shared" si="614"/>
        <v>12</v>
      </c>
      <c r="G12869">
        <f t="shared" si="615"/>
        <v>2025</v>
      </c>
      <c r="H12869">
        <f t="shared" si="616"/>
        <v>632.73649999999998</v>
      </c>
    </row>
    <row r="12870" spans="1:8">
      <c r="A12870" s="77" t="s">
        <v>49</v>
      </c>
      <c r="B12870">
        <v>13095500</v>
      </c>
      <c r="C12870" s="23">
        <v>45649</v>
      </c>
      <c r="D12870">
        <v>319</v>
      </c>
      <c r="E12870" t="s">
        <v>50</v>
      </c>
      <c r="F12870">
        <f t="shared" si="614"/>
        <v>12</v>
      </c>
      <c r="G12870">
        <f t="shared" si="615"/>
        <v>2025</v>
      </c>
      <c r="H12870">
        <f t="shared" si="616"/>
        <v>632.73649999999998</v>
      </c>
    </row>
    <row r="12871" spans="1:8">
      <c r="A12871" s="77" t="s">
        <v>49</v>
      </c>
      <c r="B12871">
        <v>13095500</v>
      </c>
      <c r="C12871" s="23">
        <v>45650</v>
      </c>
      <c r="D12871">
        <v>319</v>
      </c>
      <c r="E12871" t="s">
        <v>50</v>
      </c>
      <c r="F12871">
        <f t="shared" si="614"/>
        <v>12</v>
      </c>
      <c r="G12871">
        <f t="shared" si="615"/>
        <v>2025</v>
      </c>
      <c r="H12871">
        <f t="shared" si="616"/>
        <v>632.73649999999998</v>
      </c>
    </row>
    <row r="12872" spans="1:8">
      <c r="A12872" s="77" t="s">
        <v>49</v>
      </c>
      <c r="B12872">
        <v>13095500</v>
      </c>
      <c r="C12872" s="23">
        <v>45651</v>
      </c>
      <c r="D12872">
        <v>320</v>
      </c>
      <c r="E12872" t="s">
        <v>50</v>
      </c>
      <c r="F12872">
        <f t="shared" si="614"/>
        <v>12</v>
      </c>
      <c r="G12872">
        <f t="shared" si="615"/>
        <v>2025</v>
      </c>
      <c r="H12872">
        <f t="shared" si="616"/>
        <v>634.72</v>
      </c>
    </row>
    <row r="12873" spans="1:8">
      <c r="A12873" s="77" t="s">
        <v>49</v>
      </c>
      <c r="B12873">
        <v>13095500</v>
      </c>
      <c r="C12873" s="23">
        <v>45652</v>
      </c>
      <c r="D12873">
        <v>320</v>
      </c>
      <c r="E12873" t="s">
        <v>50</v>
      </c>
      <c r="F12873">
        <f t="shared" si="614"/>
        <v>12</v>
      </c>
      <c r="G12873">
        <f t="shared" si="615"/>
        <v>2025</v>
      </c>
      <c r="H12873">
        <f t="shared" si="616"/>
        <v>634.72</v>
      </c>
    </row>
    <row r="12874" spans="1:8">
      <c r="A12874" s="77" t="s">
        <v>49</v>
      </c>
      <c r="B12874">
        <v>13095500</v>
      </c>
      <c r="C12874" s="23">
        <v>45653</v>
      </c>
      <c r="D12874">
        <v>319</v>
      </c>
      <c r="E12874" t="s">
        <v>50</v>
      </c>
      <c r="F12874">
        <f t="shared" si="614"/>
        <v>12</v>
      </c>
      <c r="G12874">
        <f t="shared" si="615"/>
        <v>2025</v>
      </c>
      <c r="H12874">
        <f t="shared" si="616"/>
        <v>632.73649999999998</v>
      </c>
    </row>
    <row r="12875" spans="1:8">
      <c r="A12875" s="77" t="s">
        <v>49</v>
      </c>
      <c r="B12875">
        <v>13095500</v>
      </c>
      <c r="C12875" s="23">
        <v>45654</v>
      </c>
      <c r="D12875">
        <v>319</v>
      </c>
      <c r="E12875" t="s">
        <v>50</v>
      </c>
      <c r="F12875">
        <f t="shared" si="614"/>
        <v>12</v>
      </c>
      <c r="G12875">
        <f t="shared" si="615"/>
        <v>2025</v>
      </c>
      <c r="H12875">
        <f t="shared" si="616"/>
        <v>632.73649999999998</v>
      </c>
    </row>
    <row r="12876" spans="1:8">
      <c r="A12876" s="77" t="s">
        <v>49</v>
      </c>
      <c r="B12876">
        <v>13095500</v>
      </c>
      <c r="C12876" s="23">
        <v>45655</v>
      </c>
      <c r="D12876">
        <v>319</v>
      </c>
      <c r="E12876" t="s">
        <v>50</v>
      </c>
      <c r="F12876">
        <f t="shared" si="614"/>
        <v>12</v>
      </c>
      <c r="G12876">
        <f t="shared" si="615"/>
        <v>2025</v>
      </c>
      <c r="H12876">
        <f t="shared" si="616"/>
        <v>632.73649999999998</v>
      </c>
    </row>
    <row r="12877" spans="1:8">
      <c r="A12877" s="77" t="s">
        <v>49</v>
      </c>
      <c r="B12877">
        <v>13095500</v>
      </c>
      <c r="C12877" s="23">
        <v>45656</v>
      </c>
      <c r="D12877">
        <v>319</v>
      </c>
      <c r="E12877" t="s">
        <v>50</v>
      </c>
      <c r="F12877">
        <f t="shared" si="614"/>
        <v>12</v>
      </c>
      <c r="G12877">
        <f t="shared" si="615"/>
        <v>2025</v>
      </c>
      <c r="H12877">
        <f t="shared" si="616"/>
        <v>632.73649999999998</v>
      </c>
    </row>
    <row r="12878" spans="1:8">
      <c r="A12878" s="77" t="s">
        <v>49</v>
      </c>
      <c r="B12878">
        <v>13095500</v>
      </c>
      <c r="C12878" s="23">
        <v>45657</v>
      </c>
      <c r="D12878">
        <v>318</v>
      </c>
      <c r="E12878" t="s">
        <v>50</v>
      </c>
      <c r="F12878">
        <f t="shared" si="614"/>
        <v>12</v>
      </c>
      <c r="G12878">
        <f t="shared" si="615"/>
        <v>2025</v>
      </c>
      <c r="H12878">
        <f t="shared" si="616"/>
        <v>630.75300000000004</v>
      </c>
    </row>
    <row r="12879" spans="1:8">
      <c r="A12879" s="77" t="s">
        <v>49</v>
      </c>
      <c r="B12879">
        <v>13095500</v>
      </c>
      <c r="C12879" s="23">
        <v>45658</v>
      </c>
      <c r="D12879">
        <v>318</v>
      </c>
      <c r="E12879" t="s">
        <v>50</v>
      </c>
      <c r="F12879">
        <f t="shared" si="614"/>
        <v>1</v>
      </c>
      <c r="G12879">
        <f t="shared" si="615"/>
        <v>2025</v>
      </c>
      <c r="H12879">
        <f t="shared" si="616"/>
        <v>630.75300000000004</v>
      </c>
    </row>
    <row r="12880" spans="1:8">
      <c r="A12880" s="77" t="s">
        <v>49</v>
      </c>
      <c r="B12880">
        <v>13095500</v>
      </c>
      <c r="C12880" s="23">
        <v>45659</v>
      </c>
      <c r="D12880">
        <v>318</v>
      </c>
      <c r="E12880" t="s">
        <v>50</v>
      </c>
      <c r="F12880">
        <f t="shared" si="614"/>
        <v>1</v>
      </c>
      <c r="G12880">
        <f t="shared" si="615"/>
        <v>2025</v>
      </c>
      <c r="H12880">
        <f t="shared" si="616"/>
        <v>630.75300000000004</v>
      </c>
    </row>
    <row r="12881" spans="1:8">
      <c r="A12881" s="77" t="s">
        <v>49</v>
      </c>
      <c r="B12881">
        <v>13095500</v>
      </c>
      <c r="C12881" s="23">
        <v>45660</v>
      </c>
      <c r="D12881">
        <v>318</v>
      </c>
      <c r="E12881" t="s">
        <v>50</v>
      </c>
      <c r="F12881">
        <f t="shared" si="614"/>
        <v>1</v>
      </c>
      <c r="G12881">
        <f t="shared" si="615"/>
        <v>2025</v>
      </c>
      <c r="H12881">
        <f t="shared" si="616"/>
        <v>630.75300000000004</v>
      </c>
    </row>
    <row r="12882" spans="1:8">
      <c r="A12882" s="77" t="s">
        <v>49</v>
      </c>
      <c r="B12882">
        <v>13095500</v>
      </c>
      <c r="C12882" s="23">
        <v>45661</v>
      </c>
      <c r="D12882">
        <v>318</v>
      </c>
      <c r="E12882" t="s">
        <v>50</v>
      </c>
      <c r="F12882">
        <f t="shared" si="614"/>
        <v>1</v>
      </c>
      <c r="G12882">
        <f t="shared" si="615"/>
        <v>2025</v>
      </c>
      <c r="H12882">
        <f t="shared" si="616"/>
        <v>630.75300000000004</v>
      </c>
    </row>
    <row r="12883" spans="1:8">
      <c r="A12883" s="77" t="s">
        <v>49</v>
      </c>
      <c r="B12883">
        <v>13095500</v>
      </c>
      <c r="C12883" s="23">
        <v>45662</v>
      </c>
      <c r="D12883">
        <v>317</v>
      </c>
      <c r="E12883" t="s">
        <v>50</v>
      </c>
      <c r="F12883">
        <f t="shared" si="614"/>
        <v>1</v>
      </c>
      <c r="G12883">
        <f t="shared" si="615"/>
        <v>2025</v>
      </c>
      <c r="H12883">
        <f t="shared" si="616"/>
        <v>628.76949999999999</v>
      </c>
    </row>
    <row r="12884" spans="1:8">
      <c r="A12884" s="77" t="s">
        <v>49</v>
      </c>
      <c r="B12884">
        <v>13095500</v>
      </c>
      <c r="C12884" s="23">
        <v>45663</v>
      </c>
      <c r="D12884">
        <v>317</v>
      </c>
      <c r="E12884" t="s">
        <v>50</v>
      </c>
      <c r="F12884">
        <f t="shared" si="614"/>
        <v>1</v>
      </c>
      <c r="G12884">
        <f t="shared" si="615"/>
        <v>2025</v>
      </c>
      <c r="H12884">
        <f t="shared" si="616"/>
        <v>628.76949999999999</v>
      </c>
    </row>
    <row r="12885" spans="1:8">
      <c r="A12885" s="77" t="s">
        <v>49</v>
      </c>
      <c r="B12885">
        <v>13095500</v>
      </c>
      <c r="C12885" s="23">
        <v>45664</v>
      </c>
      <c r="D12885">
        <v>317</v>
      </c>
      <c r="E12885" t="s">
        <v>50</v>
      </c>
      <c r="F12885">
        <f t="shared" si="614"/>
        <v>1</v>
      </c>
      <c r="G12885">
        <f t="shared" si="615"/>
        <v>2025</v>
      </c>
      <c r="H12885">
        <f t="shared" si="616"/>
        <v>628.76949999999999</v>
      </c>
    </row>
    <row r="12886" spans="1:8">
      <c r="A12886" s="77" t="s">
        <v>49</v>
      </c>
      <c r="B12886">
        <v>13095500</v>
      </c>
      <c r="C12886" s="23">
        <v>45665</v>
      </c>
      <c r="D12886">
        <v>317</v>
      </c>
      <c r="E12886" t="s">
        <v>50</v>
      </c>
      <c r="F12886">
        <f t="shared" si="614"/>
        <v>1</v>
      </c>
      <c r="G12886">
        <f t="shared" si="615"/>
        <v>2025</v>
      </c>
      <c r="H12886">
        <f t="shared" si="616"/>
        <v>628.76949999999999</v>
      </c>
    </row>
    <row r="12887" spans="1:8">
      <c r="A12887" s="77" t="s">
        <v>49</v>
      </c>
      <c r="B12887">
        <v>13095500</v>
      </c>
      <c r="C12887" s="23">
        <v>45666</v>
      </c>
      <c r="D12887">
        <v>316</v>
      </c>
      <c r="E12887" t="s">
        <v>50</v>
      </c>
      <c r="F12887">
        <f t="shared" si="614"/>
        <v>1</v>
      </c>
      <c r="G12887">
        <f t="shared" si="615"/>
        <v>2025</v>
      </c>
      <c r="H12887">
        <f t="shared" si="616"/>
        <v>626.78600000000006</v>
      </c>
    </row>
    <row r="12888" spans="1:8">
      <c r="A12888" s="77" t="s">
        <v>49</v>
      </c>
      <c r="B12888">
        <v>13095500</v>
      </c>
      <c r="C12888" s="23">
        <v>45667</v>
      </c>
      <c r="D12888">
        <v>316</v>
      </c>
      <c r="E12888" t="s">
        <v>50</v>
      </c>
      <c r="F12888">
        <f t="shared" si="614"/>
        <v>1</v>
      </c>
      <c r="G12888">
        <f t="shared" si="615"/>
        <v>2025</v>
      </c>
      <c r="H12888">
        <f t="shared" si="616"/>
        <v>626.78600000000006</v>
      </c>
    </row>
    <row r="12889" spans="1:8">
      <c r="A12889" s="77" t="s">
        <v>49</v>
      </c>
      <c r="B12889">
        <v>13095500</v>
      </c>
      <c r="C12889" s="23">
        <v>45668</v>
      </c>
      <c r="D12889">
        <v>317</v>
      </c>
      <c r="E12889" t="s">
        <v>50</v>
      </c>
      <c r="F12889">
        <f t="shared" si="614"/>
        <v>1</v>
      </c>
      <c r="G12889">
        <f t="shared" si="615"/>
        <v>2025</v>
      </c>
      <c r="H12889">
        <f t="shared" si="616"/>
        <v>628.76949999999999</v>
      </c>
    </row>
    <row r="12890" spans="1:8">
      <c r="A12890" s="77" t="s">
        <v>49</v>
      </c>
      <c r="B12890">
        <v>13095500</v>
      </c>
      <c r="C12890" s="23">
        <v>45669</v>
      </c>
      <c r="D12890">
        <v>316</v>
      </c>
      <c r="E12890" t="s">
        <v>50</v>
      </c>
      <c r="F12890">
        <f t="shared" si="614"/>
        <v>1</v>
      </c>
      <c r="G12890">
        <f t="shared" si="615"/>
        <v>2025</v>
      </c>
      <c r="H12890">
        <f t="shared" si="616"/>
        <v>626.78600000000006</v>
      </c>
    </row>
    <row r="12891" spans="1:8">
      <c r="A12891" s="77" t="s">
        <v>49</v>
      </c>
      <c r="B12891">
        <v>13095500</v>
      </c>
      <c r="C12891" s="23">
        <v>45670</v>
      </c>
      <c r="D12891">
        <v>316</v>
      </c>
      <c r="E12891" t="s">
        <v>50</v>
      </c>
      <c r="F12891">
        <f t="shared" si="614"/>
        <v>1</v>
      </c>
      <c r="G12891">
        <f t="shared" si="615"/>
        <v>2025</v>
      </c>
      <c r="H12891">
        <f t="shared" si="616"/>
        <v>626.78600000000006</v>
      </c>
    </row>
    <row r="12892" spans="1:8">
      <c r="A12892" s="77" t="s">
        <v>49</v>
      </c>
      <c r="B12892">
        <v>13095500</v>
      </c>
      <c r="C12892" s="23">
        <v>45671</v>
      </c>
      <c r="D12892">
        <v>316</v>
      </c>
      <c r="E12892" t="s">
        <v>50</v>
      </c>
      <c r="F12892">
        <f t="shared" si="614"/>
        <v>1</v>
      </c>
      <c r="G12892">
        <f t="shared" si="615"/>
        <v>2025</v>
      </c>
      <c r="H12892">
        <f t="shared" si="616"/>
        <v>626.78600000000006</v>
      </c>
    </row>
    <row r="12893" spans="1:8">
      <c r="A12893" s="77" t="s">
        <v>49</v>
      </c>
      <c r="B12893">
        <v>13095500</v>
      </c>
      <c r="C12893" s="23">
        <v>45672</v>
      </c>
      <c r="D12893">
        <v>315</v>
      </c>
      <c r="E12893" t="s">
        <v>50</v>
      </c>
      <c r="F12893">
        <f t="shared" si="614"/>
        <v>1</v>
      </c>
      <c r="G12893">
        <f t="shared" si="615"/>
        <v>2025</v>
      </c>
      <c r="H12893">
        <f t="shared" si="616"/>
        <v>624.80250000000001</v>
      </c>
    </row>
    <row r="12894" spans="1:8">
      <c r="A12894" s="77" t="s">
        <v>49</v>
      </c>
      <c r="B12894">
        <v>13095500</v>
      </c>
      <c r="C12894" s="23">
        <v>45673</v>
      </c>
      <c r="D12894">
        <v>315</v>
      </c>
      <c r="E12894" t="s">
        <v>50</v>
      </c>
      <c r="F12894">
        <f t="shared" si="614"/>
        <v>1</v>
      </c>
      <c r="G12894">
        <f t="shared" si="615"/>
        <v>2025</v>
      </c>
      <c r="H12894">
        <f t="shared" si="616"/>
        <v>624.80250000000001</v>
      </c>
    </row>
    <row r="12895" spans="1:8">
      <c r="A12895" s="77" t="s">
        <v>49</v>
      </c>
      <c r="B12895">
        <v>13095500</v>
      </c>
      <c r="C12895" s="23">
        <v>45674</v>
      </c>
      <c r="D12895">
        <v>316</v>
      </c>
      <c r="E12895" t="s">
        <v>50</v>
      </c>
      <c r="F12895">
        <f t="shared" si="614"/>
        <v>1</v>
      </c>
      <c r="G12895">
        <f t="shared" si="615"/>
        <v>2025</v>
      </c>
      <c r="H12895">
        <f t="shared" si="616"/>
        <v>626.78600000000006</v>
      </c>
    </row>
    <row r="12896" spans="1:8">
      <c r="A12896" s="77" t="s">
        <v>49</v>
      </c>
      <c r="B12896">
        <v>13095500</v>
      </c>
      <c r="C12896" s="23">
        <v>45675</v>
      </c>
      <c r="D12896">
        <v>315</v>
      </c>
      <c r="E12896" t="s">
        <v>50</v>
      </c>
      <c r="F12896">
        <f t="shared" si="614"/>
        <v>1</v>
      </c>
      <c r="G12896">
        <f t="shared" si="615"/>
        <v>2025</v>
      </c>
      <c r="H12896">
        <f t="shared" si="616"/>
        <v>624.80250000000001</v>
      </c>
    </row>
    <row r="12897" spans="1:8">
      <c r="A12897" s="77" t="s">
        <v>49</v>
      </c>
      <c r="B12897">
        <v>13095500</v>
      </c>
      <c r="C12897" s="23">
        <v>45676</v>
      </c>
      <c r="D12897">
        <v>314</v>
      </c>
      <c r="E12897" t="s">
        <v>50</v>
      </c>
      <c r="F12897">
        <f t="shared" si="614"/>
        <v>1</v>
      </c>
      <c r="G12897">
        <f t="shared" si="615"/>
        <v>2025</v>
      </c>
      <c r="H12897">
        <f t="shared" si="616"/>
        <v>622.81899999999996</v>
      </c>
    </row>
    <row r="12898" spans="1:8">
      <c r="A12898" s="77" t="s">
        <v>49</v>
      </c>
      <c r="B12898">
        <v>13095500</v>
      </c>
      <c r="C12898" s="23">
        <v>45677</v>
      </c>
      <c r="D12898">
        <v>314</v>
      </c>
      <c r="E12898" t="s">
        <v>50</v>
      </c>
      <c r="F12898">
        <f t="shared" si="614"/>
        <v>1</v>
      </c>
      <c r="G12898">
        <f t="shared" si="615"/>
        <v>2025</v>
      </c>
      <c r="H12898">
        <f t="shared" si="616"/>
        <v>622.81899999999996</v>
      </c>
    </row>
    <row r="12899" spans="1:8">
      <c r="A12899" s="77" t="s">
        <v>49</v>
      </c>
      <c r="B12899">
        <v>13095500</v>
      </c>
      <c r="C12899" s="23">
        <v>45678</v>
      </c>
      <c r="D12899">
        <v>314</v>
      </c>
      <c r="E12899" t="s">
        <v>50</v>
      </c>
      <c r="F12899">
        <f t="shared" si="614"/>
        <v>1</v>
      </c>
      <c r="G12899">
        <f t="shared" si="615"/>
        <v>2025</v>
      </c>
      <c r="H12899">
        <f t="shared" si="616"/>
        <v>622.81899999999996</v>
      </c>
    </row>
    <row r="12900" spans="1:8">
      <c r="A12900" s="77" t="s">
        <v>49</v>
      </c>
      <c r="B12900">
        <v>13095500</v>
      </c>
      <c r="C12900" s="23">
        <v>45679</v>
      </c>
      <c r="D12900">
        <v>314</v>
      </c>
      <c r="E12900" t="s">
        <v>50</v>
      </c>
      <c r="F12900">
        <f t="shared" si="614"/>
        <v>1</v>
      </c>
      <c r="G12900">
        <f t="shared" si="615"/>
        <v>2025</v>
      </c>
      <c r="H12900">
        <f t="shared" si="616"/>
        <v>622.81899999999996</v>
      </c>
    </row>
    <row r="12901" spans="1:8">
      <c r="A12901" s="77" t="s">
        <v>49</v>
      </c>
      <c r="B12901">
        <v>13095500</v>
      </c>
      <c r="C12901" s="23">
        <v>45680</v>
      </c>
      <c r="D12901">
        <v>314</v>
      </c>
      <c r="E12901" t="s">
        <v>50</v>
      </c>
      <c r="F12901">
        <f t="shared" si="614"/>
        <v>1</v>
      </c>
      <c r="G12901">
        <f t="shared" si="615"/>
        <v>2025</v>
      </c>
      <c r="H12901">
        <f t="shared" si="616"/>
        <v>622.81899999999996</v>
      </c>
    </row>
    <row r="12902" spans="1:8">
      <c r="A12902" s="77" t="s">
        <v>49</v>
      </c>
      <c r="B12902">
        <v>13095500</v>
      </c>
      <c r="C12902" s="23">
        <v>45681</v>
      </c>
      <c r="D12902">
        <v>314</v>
      </c>
      <c r="E12902" t="s">
        <v>50</v>
      </c>
      <c r="F12902">
        <f t="shared" si="614"/>
        <v>1</v>
      </c>
      <c r="G12902">
        <f t="shared" si="615"/>
        <v>2025</v>
      </c>
      <c r="H12902">
        <f t="shared" si="616"/>
        <v>622.81899999999996</v>
      </c>
    </row>
    <row r="12903" spans="1:8">
      <c r="A12903" s="77" t="s">
        <v>49</v>
      </c>
      <c r="B12903">
        <v>13095500</v>
      </c>
      <c r="C12903" s="23">
        <v>45682</v>
      </c>
      <c r="D12903">
        <v>314</v>
      </c>
      <c r="E12903" t="s">
        <v>50</v>
      </c>
      <c r="F12903">
        <f t="shared" si="614"/>
        <v>1</v>
      </c>
      <c r="G12903">
        <f t="shared" si="615"/>
        <v>2025</v>
      </c>
      <c r="H12903">
        <f t="shared" si="616"/>
        <v>622.81899999999996</v>
      </c>
    </row>
    <row r="12904" spans="1:8">
      <c r="A12904" s="77" t="s">
        <v>49</v>
      </c>
      <c r="B12904">
        <v>13095500</v>
      </c>
      <c r="C12904" s="23">
        <v>45683</v>
      </c>
      <c r="D12904">
        <v>314</v>
      </c>
      <c r="E12904" t="s">
        <v>50</v>
      </c>
      <c r="F12904">
        <f t="shared" si="614"/>
        <v>1</v>
      </c>
      <c r="G12904">
        <f t="shared" si="615"/>
        <v>2025</v>
      </c>
      <c r="H12904">
        <f t="shared" si="616"/>
        <v>622.81899999999996</v>
      </c>
    </row>
    <row r="12905" spans="1:8">
      <c r="A12905" s="77" t="s">
        <v>49</v>
      </c>
      <c r="B12905">
        <v>13095500</v>
      </c>
      <c r="C12905" s="23">
        <v>45684</v>
      </c>
      <c r="D12905">
        <v>313</v>
      </c>
      <c r="E12905" t="s">
        <v>50</v>
      </c>
      <c r="F12905">
        <f t="shared" si="614"/>
        <v>1</v>
      </c>
      <c r="G12905">
        <f t="shared" si="615"/>
        <v>2025</v>
      </c>
      <c r="H12905">
        <f t="shared" si="616"/>
        <v>620.83550000000002</v>
      </c>
    </row>
    <row r="12906" spans="1:8">
      <c r="A12906" s="77" t="s">
        <v>49</v>
      </c>
      <c r="B12906">
        <v>13095500</v>
      </c>
      <c r="C12906" s="23">
        <v>45685</v>
      </c>
      <c r="D12906">
        <v>314</v>
      </c>
      <c r="E12906" t="s">
        <v>50</v>
      </c>
      <c r="F12906">
        <f t="shared" si="614"/>
        <v>1</v>
      </c>
      <c r="G12906">
        <f t="shared" si="615"/>
        <v>2025</v>
      </c>
      <c r="H12906">
        <f t="shared" si="616"/>
        <v>622.81899999999996</v>
      </c>
    </row>
    <row r="12907" spans="1:8">
      <c r="A12907" s="77" t="s">
        <v>49</v>
      </c>
      <c r="B12907">
        <v>13095500</v>
      </c>
      <c r="C12907" s="23">
        <v>45686</v>
      </c>
      <c r="D12907">
        <v>313</v>
      </c>
      <c r="E12907" t="s">
        <v>50</v>
      </c>
      <c r="F12907">
        <f t="shared" si="614"/>
        <v>1</v>
      </c>
      <c r="G12907">
        <f t="shared" si="615"/>
        <v>2025</v>
      </c>
      <c r="H12907">
        <f t="shared" si="616"/>
        <v>620.83550000000002</v>
      </c>
    </row>
    <row r="12908" spans="1:8">
      <c r="A12908" s="77" t="s">
        <v>49</v>
      </c>
      <c r="B12908">
        <v>13095500</v>
      </c>
      <c r="C12908" s="23">
        <v>45687</v>
      </c>
      <c r="D12908">
        <v>313</v>
      </c>
      <c r="E12908" t="s">
        <v>50</v>
      </c>
      <c r="F12908">
        <f t="shared" si="614"/>
        <v>1</v>
      </c>
      <c r="G12908">
        <f t="shared" si="615"/>
        <v>2025</v>
      </c>
      <c r="H12908">
        <f t="shared" si="616"/>
        <v>620.83550000000002</v>
      </c>
    </row>
    <row r="12909" spans="1:8">
      <c r="A12909" s="77" t="s">
        <v>49</v>
      </c>
      <c r="B12909">
        <v>13095500</v>
      </c>
      <c r="C12909" s="23">
        <v>45688</v>
      </c>
      <c r="D12909">
        <v>312</v>
      </c>
      <c r="E12909" t="s">
        <v>50</v>
      </c>
      <c r="F12909">
        <f t="shared" si="614"/>
        <v>1</v>
      </c>
      <c r="G12909">
        <f t="shared" si="615"/>
        <v>2025</v>
      </c>
      <c r="H12909">
        <f t="shared" si="616"/>
        <v>618.85199999999998</v>
      </c>
    </row>
    <row r="12910" spans="1:8">
      <c r="A12910" s="77" t="s">
        <v>49</v>
      </c>
      <c r="B12910">
        <v>13095500</v>
      </c>
      <c r="C12910" s="23">
        <v>45689</v>
      </c>
      <c r="D12910">
        <v>312</v>
      </c>
      <c r="E12910" t="s">
        <v>50</v>
      </c>
      <c r="F12910">
        <f t="shared" si="614"/>
        <v>2</v>
      </c>
      <c r="G12910">
        <f t="shared" si="615"/>
        <v>2025</v>
      </c>
      <c r="H12910">
        <f t="shared" si="616"/>
        <v>618.85199999999998</v>
      </c>
    </row>
    <row r="12911" spans="1:8">
      <c r="A12911" s="77" t="s">
        <v>49</v>
      </c>
      <c r="B12911">
        <v>13095500</v>
      </c>
      <c r="C12911" s="23">
        <v>45690</v>
      </c>
      <c r="D12911">
        <v>312</v>
      </c>
      <c r="E12911" t="s">
        <v>50</v>
      </c>
      <c r="F12911">
        <f t="shared" si="614"/>
        <v>2</v>
      </c>
      <c r="G12911">
        <f t="shared" si="615"/>
        <v>2025</v>
      </c>
      <c r="H12911">
        <f t="shared" si="616"/>
        <v>618.85199999999998</v>
      </c>
    </row>
    <row r="12912" spans="1:8">
      <c r="A12912" s="77" t="s">
        <v>49</v>
      </c>
      <c r="B12912">
        <v>13095500</v>
      </c>
      <c r="C12912" s="23">
        <v>45691</v>
      </c>
      <c r="D12912">
        <v>312</v>
      </c>
      <c r="E12912" t="s">
        <v>50</v>
      </c>
      <c r="F12912">
        <f t="shared" si="614"/>
        <v>2</v>
      </c>
      <c r="G12912">
        <f t="shared" si="615"/>
        <v>2025</v>
      </c>
      <c r="H12912">
        <f t="shared" si="616"/>
        <v>618.85199999999998</v>
      </c>
    </row>
    <row r="12913" spans="1:8">
      <c r="A12913" s="77" t="s">
        <v>49</v>
      </c>
      <c r="B12913">
        <v>13095500</v>
      </c>
      <c r="C12913" s="23">
        <v>45692</v>
      </c>
      <c r="D12913">
        <v>311</v>
      </c>
      <c r="E12913" t="s">
        <v>50</v>
      </c>
      <c r="F12913">
        <f t="shared" si="614"/>
        <v>2</v>
      </c>
      <c r="G12913">
        <f t="shared" si="615"/>
        <v>2025</v>
      </c>
      <c r="H12913">
        <f t="shared" si="616"/>
        <v>616.86850000000004</v>
      </c>
    </row>
    <row r="12914" spans="1:8">
      <c r="A12914" s="77" t="s">
        <v>49</v>
      </c>
      <c r="B12914">
        <v>13095500</v>
      </c>
      <c r="C12914" s="23">
        <v>45693</v>
      </c>
      <c r="D12914">
        <v>312</v>
      </c>
      <c r="E12914" t="s">
        <v>50</v>
      </c>
      <c r="F12914">
        <f t="shared" si="614"/>
        <v>2</v>
      </c>
      <c r="G12914">
        <f t="shared" si="615"/>
        <v>2025</v>
      </c>
      <c r="H12914">
        <f t="shared" si="616"/>
        <v>618.85199999999998</v>
      </c>
    </row>
    <row r="12915" spans="1:8">
      <c r="A12915" s="77" t="s">
        <v>49</v>
      </c>
      <c r="B12915">
        <v>13095500</v>
      </c>
      <c r="C12915" s="23">
        <v>45694</v>
      </c>
      <c r="D12915">
        <v>311</v>
      </c>
      <c r="E12915" t="s">
        <v>50</v>
      </c>
      <c r="F12915">
        <f t="shared" si="614"/>
        <v>2</v>
      </c>
      <c r="G12915">
        <f t="shared" si="615"/>
        <v>2025</v>
      </c>
      <c r="H12915">
        <f t="shared" si="616"/>
        <v>616.86850000000004</v>
      </c>
    </row>
    <row r="12916" spans="1:8">
      <c r="A12916" s="77" t="s">
        <v>49</v>
      </c>
      <c r="B12916">
        <v>13095500</v>
      </c>
      <c r="C12916" s="23">
        <v>45695</v>
      </c>
      <c r="D12916">
        <v>311</v>
      </c>
      <c r="E12916" t="s">
        <v>50</v>
      </c>
      <c r="F12916">
        <f t="shared" si="614"/>
        <v>2</v>
      </c>
      <c r="G12916">
        <f t="shared" si="615"/>
        <v>2025</v>
      </c>
      <c r="H12916">
        <f t="shared" si="616"/>
        <v>616.86850000000004</v>
      </c>
    </row>
    <row r="12917" spans="1:8">
      <c r="A12917" s="77" t="s">
        <v>49</v>
      </c>
      <c r="B12917">
        <v>13095500</v>
      </c>
      <c r="C12917" s="23">
        <v>45696</v>
      </c>
      <c r="D12917">
        <v>311</v>
      </c>
      <c r="E12917" t="s">
        <v>50</v>
      </c>
      <c r="F12917">
        <f t="shared" si="614"/>
        <v>2</v>
      </c>
      <c r="G12917">
        <f t="shared" si="615"/>
        <v>2025</v>
      </c>
      <c r="H12917">
        <f t="shared" si="616"/>
        <v>616.86850000000004</v>
      </c>
    </row>
    <row r="12918" spans="1:8">
      <c r="A12918" s="77" t="s">
        <v>49</v>
      </c>
      <c r="B12918">
        <v>13095500</v>
      </c>
      <c r="C12918" s="23">
        <v>45697</v>
      </c>
      <c r="D12918">
        <v>311</v>
      </c>
      <c r="E12918" t="s">
        <v>50</v>
      </c>
      <c r="F12918">
        <f t="shared" si="614"/>
        <v>2</v>
      </c>
      <c r="G12918">
        <f t="shared" si="615"/>
        <v>2025</v>
      </c>
      <c r="H12918">
        <f t="shared" si="616"/>
        <v>616.86850000000004</v>
      </c>
    </row>
    <row r="12919" spans="1:8">
      <c r="A12919" s="77" t="s">
        <v>49</v>
      </c>
      <c r="B12919">
        <v>13095500</v>
      </c>
      <c r="C12919" s="23">
        <v>45698</v>
      </c>
      <c r="D12919">
        <v>311</v>
      </c>
      <c r="E12919" t="s">
        <v>50</v>
      </c>
      <c r="F12919">
        <f t="shared" si="614"/>
        <v>2</v>
      </c>
      <c r="G12919">
        <f t="shared" si="615"/>
        <v>2025</v>
      </c>
      <c r="H12919">
        <f t="shared" si="616"/>
        <v>616.86850000000004</v>
      </c>
    </row>
    <row r="12920" spans="1:8">
      <c r="A12920" s="77" t="s">
        <v>49</v>
      </c>
      <c r="B12920">
        <v>13095500</v>
      </c>
      <c r="C12920" s="23">
        <v>45699</v>
      </c>
      <c r="D12920">
        <v>311</v>
      </c>
      <c r="E12920" t="s">
        <v>50</v>
      </c>
      <c r="F12920">
        <f t="shared" si="614"/>
        <v>2</v>
      </c>
      <c r="G12920">
        <f t="shared" si="615"/>
        <v>2025</v>
      </c>
      <c r="H12920">
        <f t="shared" si="616"/>
        <v>616.86850000000004</v>
      </c>
    </row>
    <row r="12921" spans="1:8">
      <c r="A12921" s="77" t="s">
        <v>49</v>
      </c>
      <c r="B12921">
        <v>13095500</v>
      </c>
      <c r="C12921" s="23">
        <v>45700</v>
      </c>
      <c r="D12921">
        <v>311</v>
      </c>
      <c r="E12921" t="s">
        <v>50</v>
      </c>
      <c r="F12921">
        <f t="shared" si="614"/>
        <v>2</v>
      </c>
      <c r="G12921">
        <f t="shared" si="615"/>
        <v>2025</v>
      </c>
      <c r="H12921">
        <f t="shared" si="616"/>
        <v>616.86850000000004</v>
      </c>
    </row>
    <row r="12922" spans="1:8">
      <c r="A12922" s="77" t="s">
        <v>49</v>
      </c>
      <c r="B12922">
        <v>13095500</v>
      </c>
      <c r="C12922" s="23">
        <v>45701</v>
      </c>
      <c r="D12922">
        <v>311</v>
      </c>
      <c r="E12922" t="s">
        <v>50</v>
      </c>
      <c r="F12922">
        <f t="shared" si="614"/>
        <v>2</v>
      </c>
      <c r="G12922">
        <f t="shared" si="615"/>
        <v>2025</v>
      </c>
      <c r="H12922">
        <f t="shared" si="616"/>
        <v>616.86850000000004</v>
      </c>
    </row>
    <row r="12923" spans="1:8">
      <c r="A12923" s="77" t="s">
        <v>49</v>
      </c>
      <c r="B12923">
        <v>13095500</v>
      </c>
      <c r="C12923" s="23">
        <v>45702</v>
      </c>
      <c r="D12923">
        <v>311</v>
      </c>
      <c r="E12923" t="s">
        <v>50</v>
      </c>
      <c r="F12923">
        <f t="shared" si="614"/>
        <v>2</v>
      </c>
      <c r="G12923">
        <f t="shared" si="615"/>
        <v>2025</v>
      </c>
      <c r="H12923">
        <f t="shared" si="616"/>
        <v>616.86850000000004</v>
      </c>
    </row>
    <row r="12924" spans="1:8">
      <c r="A12924" s="77" t="s">
        <v>49</v>
      </c>
      <c r="B12924">
        <v>13095500</v>
      </c>
      <c r="C12924" s="23">
        <v>45703</v>
      </c>
      <c r="D12924">
        <v>311</v>
      </c>
      <c r="E12924" t="s">
        <v>50</v>
      </c>
      <c r="F12924">
        <f t="shared" ref="F12924:F12968" si="617">MONTH(C12924)</f>
        <v>2</v>
      </c>
      <c r="G12924">
        <f t="shared" ref="G12924:G12968" si="618">IF(F12924&gt;10,YEAR(C12924)+1,YEAR(C12924))</f>
        <v>2025</v>
      </c>
      <c r="H12924">
        <f t="shared" ref="H12924:H12968" si="619">D12924*1.9835</f>
        <v>616.86850000000004</v>
      </c>
    </row>
    <row r="12925" spans="1:8">
      <c r="A12925" s="77" t="s">
        <v>49</v>
      </c>
      <c r="B12925">
        <v>13095500</v>
      </c>
      <c r="C12925" s="23">
        <v>45704</v>
      </c>
      <c r="D12925">
        <v>310</v>
      </c>
      <c r="E12925" t="s">
        <v>50</v>
      </c>
      <c r="F12925">
        <f t="shared" si="617"/>
        <v>2</v>
      </c>
      <c r="G12925">
        <f t="shared" si="618"/>
        <v>2025</v>
      </c>
      <c r="H12925">
        <f t="shared" si="619"/>
        <v>614.88499999999999</v>
      </c>
    </row>
    <row r="12926" spans="1:8">
      <c r="A12926" s="77" t="s">
        <v>49</v>
      </c>
      <c r="B12926">
        <v>13095500</v>
      </c>
      <c r="C12926" s="23">
        <v>45705</v>
      </c>
      <c r="D12926">
        <v>310</v>
      </c>
      <c r="E12926" t="s">
        <v>50</v>
      </c>
      <c r="F12926">
        <f t="shared" si="617"/>
        <v>2</v>
      </c>
      <c r="G12926">
        <f t="shared" si="618"/>
        <v>2025</v>
      </c>
      <c r="H12926">
        <f t="shared" si="619"/>
        <v>614.88499999999999</v>
      </c>
    </row>
    <row r="12927" spans="1:8">
      <c r="A12927" s="77" t="s">
        <v>49</v>
      </c>
      <c r="B12927">
        <v>13095500</v>
      </c>
      <c r="C12927" s="23">
        <v>45706</v>
      </c>
      <c r="D12927">
        <v>310</v>
      </c>
      <c r="E12927" t="s">
        <v>50</v>
      </c>
      <c r="F12927">
        <f t="shared" si="617"/>
        <v>2</v>
      </c>
      <c r="G12927">
        <f t="shared" si="618"/>
        <v>2025</v>
      </c>
      <c r="H12927">
        <f t="shared" si="619"/>
        <v>614.88499999999999</v>
      </c>
    </row>
    <row r="12928" spans="1:8">
      <c r="A12928" s="77" t="s">
        <v>49</v>
      </c>
      <c r="B12928">
        <v>13095500</v>
      </c>
      <c r="C12928" s="23">
        <v>45707</v>
      </c>
      <c r="D12928">
        <v>309</v>
      </c>
      <c r="E12928" t="s">
        <v>50</v>
      </c>
      <c r="F12928">
        <f t="shared" si="617"/>
        <v>2</v>
      </c>
      <c r="G12928">
        <f t="shared" si="618"/>
        <v>2025</v>
      </c>
      <c r="H12928">
        <f t="shared" si="619"/>
        <v>612.90150000000006</v>
      </c>
    </row>
    <row r="12929" spans="1:8">
      <c r="A12929" s="77" t="s">
        <v>49</v>
      </c>
      <c r="B12929">
        <v>13095500</v>
      </c>
      <c r="C12929" s="23">
        <v>45708</v>
      </c>
      <c r="D12929">
        <v>309</v>
      </c>
      <c r="E12929" t="s">
        <v>50</v>
      </c>
      <c r="F12929">
        <f t="shared" si="617"/>
        <v>2</v>
      </c>
      <c r="G12929">
        <f t="shared" si="618"/>
        <v>2025</v>
      </c>
      <c r="H12929">
        <f t="shared" si="619"/>
        <v>612.90150000000006</v>
      </c>
    </row>
    <row r="12930" spans="1:8">
      <c r="A12930" s="77" t="s">
        <v>49</v>
      </c>
      <c r="B12930">
        <v>13095500</v>
      </c>
      <c r="C12930" s="23">
        <v>45709</v>
      </c>
      <c r="D12930">
        <v>309</v>
      </c>
      <c r="E12930" t="s">
        <v>50</v>
      </c>
      <c r="F12930">
        <f t="shared" si="617"/>
        <v>2</v>
      </c>
      <c r="G12930">
        <f t="shared" si="618"/>
        <v>2025</v>
      </c>
      <c r="H12930">
        <f t="shared" si="619"/>
        <v>612.90150000000006</v>
      </c>
    </row>
    <row r="12931" spans="1:8">
      <c r="A12931" s="77" t="s">
        <v>49</v>
      </c>
      <c r="B12931">
        <v>13095500</v>
      </c>
      <c r="C12931" s="23">
        <v>45710</v>
      </c>
      <c r="D12931">
        <v>308</v>
      </c>
      <c r="E12931" t="s">
        <v>50</v>
      </c>
      <c r="F12931">
        <f t="shared" si="617"/>
        <v>2</v>
      </c>
      <c r="G12931">
        <f t="shared" si="618"/>
        <v>2025</v>
      </c>
      <c r="H12931">
        <f t="shared" si="619"/>
        <v>610.91800000000001</v>
      </c>
    </row>
    <row r="12932" spans="1:8">
      <c r="A12932" s="77" t="s">
        <v>49</v>
      </c>
      <c r="B12932">
        <v>13095500</v>
      </c>
      <c r="C12932" s="23">
        <v>45711</v>
      </c>
      <c r="D12932">
        <v>309</v>
      </c>
      <c r="E12932" t="s">
        <v>50</v>
      </c>
      <c r="F12932">
        <f t="shared" si="617"/>
        <v>2</v>
      </c>
      <c r="G12932">
        <f t="shared" si="618"/>
        <v>2025</v>
      </c>
      <c r="H12932">
        <f t="shared" si="619"/>
        <v>612.90150000000006</v>
      </c>
    </row>
    <row r="12933" spans="1:8">
      <c r="A12933" s="77" t="s">
        <v>49</v>
      </c>
      <c r="B12933">
        <v>13095500</v>
      </c>
      <c r="C12933" s="23">
        <v>45712</v>
      </c>
      <c r="D12933">
        <v>309</v>
      </c>
      <c r="E12933" t="s">
        <v>50</v>
      </c>
      <c r="F12933">
        <f t="shared" si="617"/>
        <v>2</v>
      </c>
      <c r="G12933">
        <f t="shared" si="618"/>
        <v>2025</v>
      </c>
      <c r="H12933">
        <f t="shared" si="619"/>
        <v>612.90150000000006</v>
      </c>
    </row>
    <row r="12934" spans="1:8">
      <c r="A12934" s="77" t="s">
        <v>49</v>
      </c>
      <c r="B12934">
        <v>13095500</v>
      </c>
      <c r="C12934" s="23">
        <v>45713</v>
      </c>
      <c r="D12934">
        <v>309</v>
      </c>
      <c r="E12934" t="s">
        <v>50</v>
      </c>
      <c r="F12934">
        <f t="shared" si="617"/>
        <v>2</v>
      </c>
      <c r="G12934">
        <f t="shared" si="618"/>
        <v>2025</v>
      </c>
      <c r="H12934">
        <f t="shared" si="619"/>
        <v>612.90150000000006</v>
      </c>
    </row>
    <row r="12935" spans="1:8">
      <c r="A12935" s="77" t="s">
        <v>49</v>
      </c>
      <c r="B12935">
        <v>13095500</v>
      </c>
      <c r="C12935" s="23">
        <v>45714</v>
      </c>
      <c r="D12935">
        <v>308</v>
      </c>
      <c r="E12935" t="s">
        <v>50</v>
      </c>
      <c r="F12935">
        <f t="shared" si="617"/>
        <v>2</v>
      </c>
      <c r="G12935">
        <f t="shared" si="618"/>
        <v>2025</v>
      </c>
      <c r="H12935">
        <f t="shared" si="619"/>
        <v>610.91800000000001</v>
      </c>
    </row>
    <row r="12936" spans="1:8">
      <c r="A12936" s="77" t="s">
        <v>49</v>
      </c>
      <c r="B12936">
        <v>13095500</v>
      </c>
      <c r="C12936" s="23">
        <v>45715</v>
      </c>
      <c r="D12936">
        <v>308</v>
      </c>
      <c r="E12936" t="s">
        <v>50</v>
      </c>
      <c r="F12936">
        <f t="shared" si="617"/>
        <v>2</v>
      </c>
      <c r="G12936">
        <f t="shared" si="618"/>
        <v>2025</v>
      </c>
      <c r="H12936">
        <f t="shared" si="619"/>
        <v>610.91800000000001</v>
      </c>
    </row>
    <row r="12937" spans="1:8">
      <c r="A12937" s="77" t="s">
        <v>49</v>
      </c>
      <c r="B12937">
        <v>13095500</v>
      </c>
      <c r="C12937" s="23">
        <v>45716</v>
      </c>
      <c r="D12937">
        <v>308</v>
      </c>
      <c r="E12937" t="s">
        <v>50</v>
      </c>
      <c r="F12937">
        <f t="shared" si="617"/>
        <v>2</v>
      </c>
      <c r="G12937">
        <f t="shared" si="618"/>
        <v>2025</v>
      </c>
      <c r="H12937">
        <f t="shared" si="619"/>
        <v>610.91800000000001</v>
      </c>
    </row>
    <row r="12938" spans="1:8">
      <c r="A12938" s="77" t="s">
        <v>49</v>
      </c>
      <c r="B12938">
        <v>13095500</v>
      </c>
      <c r="C12938" s="23">
        <v>45717</v>
      </c>
      <c r="D12938">
        <v>309</v>
      </c>
      <c r="E12938" t="s">
        <v>50</v>
      </c>
      <c r="F12938">
        <f t="shared" si="617"/>
        <v>3</v>
      </c>
      <c r="G12938">
        <f t="shared" si="618"/>
        <v>2025</v>
      </c>
      <c r="H12938">
        <f t="shared" si="619"/>
        <v>612.90150000000006</v>
      </c>
    </row>
    <row r="12939" spans="1:8">
      <c r="A12939" s="77" t="s">
        <v>49</v>
      </c>
      <c r="B12939">
        <v>13095500</v>
      </c>
      <c r="C12939" s="23">
        <v>45718</v>
      </c>
      <c r="D12939">
        <v>309</v>
      </c>
      <c r="E12939" t="s">
        <v>50</v>
      </c>
      <c r="F12939">
        <f t="shared" si="617"/>
        <v>3</v>
      </c>
      <c r="G12939">
        <f t="shared" si="618"/>
        <v>2025</v>
      </c>
      <c r="H12939">
        <f t="shared" si="619"/>
        <v>612.90150000000006</v>
      </c>
    </row>
    <row r="12940" spans="1:8">
      <c r="A12940" s="77" t="s">
        <v>49</v>
      </c>
      <c r="B12940">
        <v>13095500</v>
      </c>
      <c r="C12940" s="23">
        <v>45719</v>
      </c>
      <c r="D12940">
        <v>309</v>
      </c>
      <c r="E12940" t="s">
        <v>50</v>
      </c>
      <c r="F12940">
        <f t="shared" si="617"/>
        <v>3</v>
      </c>
      <c r="G12940">
        <f t="shared" si="618"/>
        <v>2025</v>
      </c>
      <c r="H12940">
        <f t="shared" si="619"/>
        <v>612.90150000000006</v>
      </c>
    </row>
    <row r="12941" spans="1:8">
      <c r="A12941" s="77" t="s">
        <v>49</v>
      </c>
      <c r="B12941">
        <v>13095500</v>
      </c>
      <c r="C12941" s="23">
        <v>45720</v>
      </c>
      <c r="D12941">
        <v>309</v>
      </c>
      <c r="E12941" t="s">
        <v>50</v>
      </c>
      <c r="F12941">
        <f t="shared" si="617"/>
        <v>3</v>
      </c>
      <c r="G12941">
        <f t="shared" si="618"/>
        <v>2025</v>
      </c>
      <c r="H12941">
        <f t="shared" si="619"/>
        <v>612.90150000000006</v>
      </c>
    </row>
    <row r="12942" spans="1:8">
      <c r="A12942" s="77" t="s">
        <v>49</v>
      </c>
      <c r="B12942">
        <v>13095500</v>
      </c>
      <c r="C12942" s="23">
        <v>45721</v>
      </c>
      <c r="D12942">
        <v>308</v>
      </c>
      <c r="E12942" t="s">
        <v>50</v>
      </c>
      <c r="F12942">
        <f t="shared" si="617"/>
        <v>3</v>
      </c>
      <c r="G12942">
        <f t="shared" si="618"/>
        <v>2025</v>
      </c>
      <c r="H12942">
        <f t="shared" si="619"/>
        <v>610.91800000000001</v>
      </c>
    </row>
    <row r="12943" spans="1:8">
      <c r="A12943" s="77" t="s">
        <v>49</v>
      </c>
      <c r="B12943">
        <v>13095500</v>
      </c>
      <c r="C12943" s="23">
        <v>45722</v>
      </c>
      <c r="D12943">
        <v>308</v>
      </c>
      <c r="E12943" t="s">
        <v>50</v>
      </c>
      <c r="F12943">
        <f t="shared" si="617"/>
        <v>3</v>
      </c>
      <c r="G12943">
        <f t="shared" si="618"/>
        <v>2025</v>
      </c>
      <c r="H12943">
        <f t="shared" si="619"/>
        <v>610.91800000000001</v>
      </c>
    </row>
    <row r="12944" spans="1:8">
      <c r="A12944" s="77" t="s">
        <v>49</v>
      </c>
      <c r="B12944">
        <v>13095500</v>
      </c>
      <c r="C12944" s="23">
        <v>45723</v>
      </c>
      <c r="D12944">
        <v>308</v>
      </c>
      <c r="E12944" t="s">
        <v>50</v>
      </c>
      <c r="F12944">
        <f t="shared" si="617"/>
        <v>3</v>
      </c>
      <c r="G12944">
        <f t="shared" si="618"/>
        <v>2025</v>
      </c>
      <c r="H12944">
        <f t="shared" si="619"/>
        <v>610.91800000000001</v>
      </c>
    </row>
    <row r="12945" spans="1:8">
      <c r="A12945" s="77" t="s">
        <v>49</v>
      </c>
      <c r="B12945">
        <v>13095500</v>
      </c>
      <c r="C12945" s="23">
        <v>45724</v>
      </c>
      <c r="D12945">
        <v>308</v>
      </c>
      <c r="E12945" t="s">
        <v>50</v>
      </c>
      <c r="F12945">
        <f t="shared" si="617"/>
        <v>3</v>
      </c>
      <c r="G12945">
        <f t="shared" si="618"/>
        <v>2025</v>
      </c>
      <c r="H12945">
        <f t="shared" si="619"/>
        <v>610.91800000000001</v>
      </c>
    </row>
    <row r="12946" spans="1:8">
      <c r="A12946" s="77" t="s">
        <v>49</v>
      </c>
      <c r="B12946">
        <v>13095500</v>
      </c>
      <c r="C12946" s="23">
        <v>45725</v>
      </c>
      <c r="D12946">
        <v>308</v>
      </c>
      <c r="E12946" t="s">
        <v>50</v>
      </c>
      <c r="F12946">
        <f t="shared" si="617"/>
        <v>3</v>
      </c>
      <c r="G12946">
        <f t="shared" si="618"/>
        <v>2025</v>
      </c>
      <c r="H12946">
        <f t="shared" si="619"/>
        <v>610.91800000000001</v>
      </c>
    </row>
    <row r="12947" spans="1:8">
      <c r="A12947" s="77" t="s">
        <v>49</v>
      </c>
      <c r="B12947">
        <v>13095500</v>
      </c>
      <c r="C12947" s="23">
        <v>45726</v>
      </c>
      <c r="D12947">
        <v>308</v>
      </c>
      <c r="E12947" t="s">
        <v>50</v>
      </c>
      <c r="F12947">
        <f t="shared" si="617"/>
        <v>3</v>
      </c>
      <c r="G12947">
        <f t="shared" si="618"/>
        <v>2025</v>
      </c>
      <c r="H12947">
        <f t="shared" si="619"/>
        <v>610.91800000000001</v>
      </c>
    </row>
    <row r="12948" spans="1:8">
      <c r="A12948" s="77" t="s">
        <v>49</v>
      </c>
      <c r="B12948">
        <v>13095500</v>
      </c>
      <c r="C12948" s="23">
        <v>45727</v>
      </c>
      <c r="D12948">
        <v>308</v>
      </c>
      <c r="E12948" t="s">
        <v>50</v>
      </c>
      <c r="F12948">
        <f t="shared" si="617"/>
        <v>3</v>
      </c>
      <c r="G12948">
        <f t="shared" si="618"/>
        <v>2025</v>
      </c>
      <c r="H12948">
        <f t="shared" si="619"/>
        <v>610.91800000000001</v>
      </c>
    </row>
    <row r="12949" spans="1:8">
      <c r="A12949" s="77" t="s">
        <v>49</v>
      </c>
      <c r="B12949">
        <v>13095500</v>
      </c>
      <c r="C12949" s="23">
        <v>45728</v>
      </c>
      <c r="D12949">
        <v>308</v>
      </c>
      <c r="E12949" t="s">
        <v>50</v>
      </c>
      <c r="F12949">
        <f t="shared" si="617"/>
        <v>3</v>
      </c>
      <c r="G12949">
        <f t="shared" si="618"/>
        <v>2025</v>
      </c>
      <c r="H12949">
        <f t="shared" si="619"/>
        <v>610.91800000000001</v>
      </c>
    </row>
    <row r="12950" spans="1:8">
      <c r="A12950" s="77" t="s">
        <v>49</v>
      </c>
      <c r="B12950">
        <v>13095500</v>
      </c>
      <c r="C12950" s="23">
        <v>45729</v>
      </c>
      <c r="D12950">
        <v>309</v>
      </c>
      <c r="E12950" t="s">
        <v>50</v>
      </c>
      <c r="F12950">
        <f t="shared" si="617"/>
        <v>3</v>
      </c>
      <c r="G12950">
        <f t="shared" si="618"/>
        <v>2025</v>
      </c>
      <c r="H12950">
        <f t="shared" si="619"/>
        <v>612.90150000000006</v>
      </c>
    </row>
    <row r="12951" spans="1:8">
      <c r="A12951" s="77" t="s">
        <v>49</v>
      </c>
      <c r="B12951">
        <v>13095500</v>
      </c>
      <c r="C12951" s="23">
        <v>45730</v>
      </c>
      <c r="D12951">
        <v>308</v>
      </c>
      <c r="E12951" t="s">
        <v>50</v>
      </c>
      <c r="F12951">
        <f t="shared" si="617"/>
        <v>3</v>
      </c>
      <c r="G12951">
        <f t="shared" si="618"/>
        <v>2025</v>
      </c>
      <c r="H12951">
        <f t="shared" si="619"/>
        <v>610.91800000000001</v>
      </c>
    </row>
    <row r="12952" spans="1:8">
      <c r="A12952" s="77" t="s">
        <v>49</v>
      </c>
      <c r="B12952">
        <v>13095500</v>
      </c>
      <c r="C12952" s="23">
        <v>45731</v>
      </c>
      <c r="D12952">
        <v>309</v>
      </c>
      <c r="E12952" t="s">
        <v>50</v>
      </c>
      <c r="F12952">
        <f t="shared" si="617"/>
        <v>3</v>
      </c>
      <c r="G12952">
        <f t="shared" si="618"/>
        <v>2025</v>
      </c>
      <c r="H12952">
        <f t="shared" si="619"/>
        <v>612.90150000000006</v>
      </c>
    </row>
    <row r="12953" spans="1:8">
      <c r="A12953" s="77" t="s">
        <v>49</v>
      </c>
      <c r="B12953">
        <v>13095500</v>
      </c>
      <c r="C12953" s="23">
        <v>45732</v>
      </c>
      <c r="D12953">
        <v>309</v>
      </c>
      <c r="E12953" t="s">
        <v>50</v>
      </c>
      <c r="F12953">
        <f t="shared" si="617"/>
        <v>3</v>
      </c>
      <c r="G12953">
        <f t="shared" si="618"/>
        <v>2025</v>
      </c>
      <c r="H12953">
        <f t="shared" si="619"/>
        <v>612.90150000000006</v>
      </c>
    </row>
    <row r="12954" spans="1:8">
      <c r="A12954" s="77" t="s">
        <v>49</v>
      </c>
      <c r="B12954">
        <v>13095500</v>
      </c>
      <c r="C12954" s="23">
        <v>45733</v>
      </c>
      <c r="D12954">
        <v>309</v>
      </c>
      <c r="E12954" t="s">
        <v>50</v>
      </c>
      <c r="F12954">
        <f t="shared" si="617"/>
        <v>3</v>
      </c>
      <c r="G12954">
        <f t="shared" si="618"/>
        <v>2025</v>
      </c>
      <c r="H12954">
        <f t="shared" si="619"/>
        <v>612.90150000000006</v>
      </c>
    </row>
    <row r="12955" spans="1:8">
      <c r="A12955" s="77" t="s">
        <v>49</v>
      </c>
      <c r="B12955">
        <v>13095500</v>
      </c>
      <c r="C12955" s="23">
        <v>45734</v>
      </c>
      <c r="D12955">
        <v>309</v>
      </c>
      <c r="E12955" t="s">
        <v>50</v>
      </c>
      <c r="F12955">
        <f t="shared" si="617"/>
        <v>3</v>
      </c>
      <c r="G12955">
        <f t="shared" si="618"/>
        <v>2025</v>
      </c>
      <c r="H12955">
        <f t="shared" si="619"/>
        <v>612.90150000000006</v>
      </c>
    </row>
    <row r="12956" spans="1:8">
      <c r="A12956" s="77" t="s">
        <v>49</v>
      </c>
      <c r="B12956">
        <v>13095500</v>
      </c>
      <c r="C12956" s="23">
        <v>45735</v>
      </c>
      <c r="D12956">
        <v>308</v>
      </c>
      <c r="E12956" t="s">
        <v>50</v>
      </c>
      <c r="F12956">
        <f t="shared" si="617"/>
        <v>3</v>
      </c>
      <c r="G12956">
        <f t="shared" si="618"/>
        <v>2025</v>
      </c>
      <c r="H12956">
        <f t="shared" si="619"/>
        <v>610.91800000000001</v>
      </c>
    </row>
    <row r="12957" spans="1:8">
      <c r="A12957" s="77" t="s">
        <v>49</v>
      </c>
      <c r="B12957">
        <v>13095500</v>
      </c>
      <c r="C12957" s="23">
        <v>45736</v>
      </c>
      <c r="D12957">
        <v>309</v>
      </c>
      <c r="E12957" t="s">
        <v>50</v>
      </c>
      <c r="F12957">
        <f t="shared" si="617"/>
        <v>3</v>
      </c>
      <c r="G12957">
        <f t="shared" si="618"/>
        <v>2025</v>
      </c>
      <c r="H12957">
        <f t="shared" si="619"/>
        <v>612.90150000000006</v>
      </c>
    </row>
    <row r="12958" spans="1:8">
      <c r="A12958" s="77" t="s">
        <v>49</v>
      </c>
      <c r="B12958">
        <v>13095500</v>
      </c>
      <c r="C12958" s="23">
        <v>45737</v>
      </c>
      <c r="D12958">
        <v>308</v>
      </c>
      <c r="E12958" t="s">
        <v>50</v>
      </c>
      <c r="F12958">
        <f t="shared" si="617"/>
        <v>3</v>
      </c>
      <c r="G12958">
        <f t="shared" si="618"/>
        <v>2025</v>
      </c>
      <c r="H12958">
        <f t="shared" si="619"/>
        <v>610.91800000000001</v>
      </c>
    </row>
    <row r="12959" spans="1:8">
      <c r="A12959" s="77" t="s">
        <v>49</v>
      </c>
      <c r="B12959">
        <v>13095500</v>
      </c>
      <c r="C12959" s="23">
        <v>45738</v>
      </c>
      <c r="D12959">
        <v>308</v>
      </c>
      <c r="E12959" t="s">
        <v>50</v>
      </c>
      <c r="F12959">
        <f t="shared" si="617"/>
        <v>3</v>
      </c>
      <c r="G12959">
        <f t="shared" si="618"/>
        <v>2025</v>
      </c>
      <c r="H12959">
        <f t="shared" si="619"/>
        <v>610.91800000000001</v>
      </c>
    </row>
    <row r="12960" spans="1:8">
      <c r="A12960" s="77" t="s">
        <v>49</v>
      </c>
      <c r="B12960">
        <v>13095500</v>
      </c>
      <c r="C12960" s="23">
        <v>45739</v>
      </c>
      <c r="D12960">
        <v>308</v>
      </c>
      <c r="E12960" t="s">
        <v>50</v>
      </c>
      <c r="F12960">
        <f t="shared" si="617"/>
        <v>3</v>
      </c>
      <c r="G12960">
        <f t="shared" si="618"/>
        <v>2025</v>
      </c>
      <c r="H12960">
        <f t="shared" si="619"/>
        <v>610.91800000000001</v>
      </c>
    </row>
    <row r="12961" spans="1:8">
      <c r="A12961" s="77" t="s">
        <v>49</v>
      </c>
      <c r="B12961">
        <v>13095500</v>
      </c>
      <c r="C12961" s="23">
        <v>45740</v>
      </c>
      <c r="D12961">
        <v>308</v>
      </c>
      <c r="E12961" t="s">
        <v>50</v>
      </c>
      <c r="F12961">
        <f t="shared" si="617"/>
        <v>3</v>
      </c>
      <c r="G12961">
        <f t="shared" si="618"/>
        <v>2025</v>
      </c>
      <c r="H12961">
        <f t="shared" si="619"/>
        <v>610.91800000000001</v>
      </c>
    </row>
    <row r="12962" spans="1:8">
      <c r="A12962" s="77" t="s">
        <v>49</v>
      </c>
      <c r="B12962">
        <v>13095500</v>
      </c>
      <c r="C12962" s="23">
        <v>45741</v>
      </c>
      <c r="D12962">
        <v>308</v>
      </c>
      <c r="E12962" t="s">
        <v>50</v>
      </c>
      <c r="F12962">
        <f t="shared" si="617"/>
        <v>3</v>
      </c>
      <c r="G12962">
        <f t="shared" si="618"/>
        <v>2025</v>
      </c>
      <c r="H12962">
        <f t="shared" si="619"/>
        <v>610.91800000000001</v>
      </c>
    </row>
    <row r="12963" spans="1:8">
      <c r="A12963" s="77" t="s">
        <v>49</v>
      </c>
      <c r="B12963">
        <v>13095500</v>
      </c>
      <c r="C12963" s="23">
        <v>45742</v>
      </c>
      <c r="D12963">
        <v>308</v>
      </c>
      <c r="E12963" t="s">
        <v>50</v>
      </c>
      <c r="F12963">
        <f t="shared" si="617"/>
        <v>3</v>
      </c>
      <c r="G12963">
        <f t="shared" si="618"/>
        <v>2025</v>
      </c>
      <c r="H12963">
        <f t="shared" si="619"/>
        <v>610.91800000000001</v>
      </c>
    </row>
    <row r="12964" spans="1:8">
      <c r="A12964" s="77" t="s">
        <v>49</v>
      </c>
      <c r="B12964">
        <v>13095500</v>
      </c>
      <c r="C12964" s="23">
        <v>45743</v>
      </c>
      <c r="D12964">
        <v>308</v>
      </c>
      <c r="E12964" t="s">
        <v>50</v>
      </c>
      <c r="F12964">
        <f t="shared" si="617"/>
        <v>3</v>
      </c>
      <c r="G12964">
        <f t="shared" si="618"/>
        <v>2025</v>
      </c>
      <c r="H12964">
        <f t="shared" si="619"/>
        <v>610.91800000000001</v>
      </c>
    </row>
    <row r="12965" spans="1:8">
      <c r="A12965" s="77" t="s">
        <v>49</v>
      </c>
      <c r="B12965">
        <v>13095500</v>
      </c>
      <c r="C12965" s="23">
        <v>45744</v>
      </c>
      <c r="D12965">
        <v>308</v>
      </c>
      <c r="E12965" t="s">
        <v>50</v>
      </c>
      <c r="F12965">
        <f t="shared" si="617"/>
        <v>3</v>
      </c>
      <c r="G12965">
        <f t="shared" si="618"/>
        <v>2025</v>
      </c>
      <c r="H12965">
        <f t="shared" si="619"/>
        <v>610.91800000000001</v>
      </c>
    </row>
    <row r="12966" spans="1:8">
      <c r="A12966" s="77" t="s">
        <v>49</v>
      </c>
      <c r="B12966">
        <v>13095500</v>
      </c>
      <c r="C12966" s="23">
        <v>45745</v>
      </c>
      <c r="D12966">
        <v>308</v>
      </c>
      <c r="E12966" t="s">
        <v>50</v>
      </c>
      <c r="F12966">
        <f t="shared" si="617"/>
        <v>3</v>
      </c>
      <c r="G12966">
        <f t="shared" si="618"/>
        <v>2025</v>
      </c>
      <c r="H12966">
        <f t="shared" si="619"/>
        <v>610.91800000000001</v>
      </c>
    </row>
    <row r="12967" spans="1:8">
      <c r="A12967" s="77" t="s">
        <v>49</v>
      </c>
      <c r="B12967">
        <v>13095500</v>
      </c>
      <c r="C12967" s="23">
        <v>45746</v>
      </c>
      <c r="D12967">
        <v>308</v>
      </c>
      <c r="E12967" t="s">
        <v>50</v>
      </c>
      <c r="F12967">
        <f t="shared" si="617"/>
        <v>3</v>
      </c>
      <c r="G12967">
        <f t="shared" si="618"/>
        <v>2025</v>
      </c>
      <c r="H12967">
        <f t="shared" si="619"/>
        <v>610.91800000000001</v>
      </c>
    </row>
    <row r="12968" spans="1:8">
      <c r="A12968" s="77" t="s">
        <v>49</v>
      </c>
      <c r="B12968">
        <v>13095500</v>
      </c>
      <c r="C12968" s="23">
        <v>45747</v>
      </c>
      <c r="D12968">
        <v>308</v>
      </c>
      <c r="E12968" t="s">
        <v>50</v>
      </c>
      <c r="F12968">
        <f t="shared" si="617"/>
        <v>3</v>
      </c>
      <c r="G12968">
        <f t="shared" si="618"/>
        <v>2025</v>
      </c>
      <c r="H12968">
        <f t="shared" si="619"/>
        <v>610.91800000000001</v>
      </c>
    </row>
    <row r="12969" spans="1:8">
      <c r="A12969" s="77" t="s">
        <v>49</v>
      </c>
      <c r="B12969">
        <v>13095501</v>
      </c>
      <c r="C12969" s="23">
        <v>45748</v>
      </c>
      <c r="D12969">
        <v>309</v>
      </c>
      <c r="E12969" s="1" t="s">
        <v>50</v>
      </c>
      <c r="F12969">
        <f t="shared" ref="F12969:F12970" si="620">MONTH(C12969)</f>
        <v>4</v>
      </c>
      <c r="G12969">
        <f t="shared" ref="G12969:G12970" si="621">IF(F12969&gt;10,YEAR(C12969)+1,YEAR(C12969))</f>
        <v>2025</v>
      </c>
      <c r="H12969">
        <f t="shared" ref="H12969:H12970" si="622">D12969*1.9835</f>
        <v>612.90150000000006</v>
      </c>
    </row>
    <row r="12970" spans="1:8">
      <c r="A12970" s="77" t="s">
        <v>49</v>
      </c>
      <c r="B12970">
        <v>13095502</v>
      </c>
      <c r="C12970" s="23">
        <v>45749</v>
      </c>
      <c r="D12970">
        <v>308</v>
      </c>
      <c r="E12970" s="1" t="s">
        <v>50</v>
      </c>
      <c r="F12970">
        <f t="shared" si="620"/>
        <v>4</v>
      </c>
      <c r="G12970">
        <f t="shared" si="621"/>
        <v>2025</v>
      </c>
      <c r="H12970">
        <f t="shared" si="622"/>
        <v>610.91800000000001</v>
      </c>
    </row>
    <row r="12971" spans="1:8">
      <c r="A12971" s="77" t="s">
        <v>49</v>
      </c>
      <c r="B12971">
        <v>13095503</v>
      </c>
      <c r="C12971" s="23">
        <v>45750</v>
      </c>
      <c r="D12971">
        <v>308</v>
      </c>
      <c r="E12971" s="1" t="s">
        <v>50</v>
      </c>
      <c r="F12971">
        <f t="shared" ref="F12971:F13034" si="623">MONTH(C12971)</f>
        <v>4</v>
      </c>
      <c r="G12971">
        <f t="shared" ref="G12971:G13034" si="624">IF(F12971&gt;10,YEAR(C12971)+1,YEAR(C12971))</f>
        <v>2025</v>
      </c>
      <c r="H12971">
        <f t="shared" ref="H12971:H13034" si="625">D12971*1.9835</f>
        <v>610.91800000000001</v>
      </c>
    </row>
    <row r="12972" spans="1:8">
      <c r="A12972" s="77" t="s">
        <v>49</v>
      </c>
      <c r="B12972">
        <v>13095504</v>
      </c>
      <c r="C12972" s="23">
        <v>45751</v>
      </c>
      <c r="D12972">
        <v>308</v>
      </c>
      <c r="E12972" s="1" t="s">
        <v>50</v>
      </c>
      <c r="F12972">
        <f t="shared" si="623"/>
        <v>4</v>
      </c>
      <c r="G12972">
        <f t="shared" si="624"/>
        <v>2025</v>
      </c>
      <c r="H12972">
        <f t="shared" si="625"/>
        <v>610.91800000000001</v>
      </c>
    </row>
    <row r="12973" spans="1:8">
      <c r="A12973" s="77" t="s">
        <v>49</v>
      </c>
      <c r="B12973">
        <v>13095505</v>
      </c>
      <c r="C12973" s="23">
        <v>45752</v>
      </c>
      <c r="D12973">
        <v>307</v>
      </c>
      <c r="E12973" s="1" t="s">
        <v>50</v>
      </c>
      <c r="F12973">
        <f t="shared" si="623"/>
        <v>4</v>
      </c>
      <c r="G12973">
        <f t="shared" si="624"/>
        <v>2025</v>
      </c>
      <c r="H12973">
        <f t="shared" si="625"/>
        <v>608.93449999999996</v>
      </c>
    </row>
    <row r="12974" spans="1:8">
      <c r="A12974" s="77" t="s">
        <v>49</v>
      </c>
      <c r="B12974">
        <v>13095506</v>
      </c>
      <c r="C12974" s="23">
        <v>45753</v>
      </c>
      <c r="D12974">
        <v>307</v>
      </c>
      <c r="E12974" s="1" t="s">
        <v>50</v>
      </c>
      <c r="F12974">
        <f t="shared" si="623"/>
        <v>4</v>
      </c>
      <c r="G12974">
        <f t="shared" si="624"/>
        <v>2025</v>
      </c>
      <c r="H12974">
        <f t="shared" si="625"/>
        <v>608.93449999999996</v>
      </c>
    </row>
    <row r="12975" spans="1:8">
      <c r="A12975" s="77" t="s">
        <v>49</v>
      </c>
      <c r="B12975">
        <v>13095507</v>
      </c>
      <c r="C12975" s="23">
        <v>45754</v>
      </c>
      <c r="D12975">
        <v>307</v>
      </c>
      <c r="E12975" s="1" t="s">
        <v>50</v>
      </c>
      <c r="F12975">
        <f t="shared" si="623"/>
        <v>4</v>
      </c>
      <c r="G12975">
        <f t="shared" si="624"/>
        <v>2025</v>
      </c>
      <c r="H12975">
        <f t="shared" si="625"/>
        <v>608.93449999999996</v>
      </c>
    </row>
    <row r="12976" spans="1:8">
      <c r="A12976" s="77" t="s">
        <v>49</v>
      </c>
      <c r="B12976">
        <v>13095508</v>
      </c>
      <c r="C12976" s="23">
        <v>45755</v>
      </c>
      <c r="D12976">
        <v>308</v>
      </c>
      <c r="E12976" s="1" t="s">
        <v>50</v>
      </c>
      <c r="F12976">
        <f t="shared" si="623"/>
        <v>4</v>
      </c>
      <c r="G12976">
        <f t="shared" si="624"/>
        <v>2025</v>
      </c>
      <c r="H12976">
        <f t="shared" si="625"/>
        <v>610.91800000000001</v>
      </c>
    </row>
    <row r="12977" spans="1:8">
      <c r="A12977" s="77" t="s">
        <v>49</v>
      </c>
      <c r="B12977">
        <v>13095509</v>
      </c>
      <c r="C12977" s="23">
        <v>45756</v>
      </c>
      <c r="D12977">
        <v>307</v>
      </c>
      <c r="E12977" s="1" t="s">
        <v>50</v>
      </c>
      <c r="F12977">
        <f t="shared" si="623"/>
        <v>4</v>
      </c>
      <c r="G12977">
        <f t="shared" si="624"/>
        <v>2025</v>
      </c>
      <c r="H12977">
        <f t="shared" si="625"/>
        <v>608.93449999999996</v>
      </c>
    </row>
    <row r="12978" spans="1:8">
      <c r="A12978" s="77" t="s">
        <v>49</v>
      </c>
      <c r="B12978">
        <v>13095510</v>
      </c>
      <c r="C12978" s="23">
        <v>45757</v>
      </c>
      <c r="D12978">
        <v>307</v>
      </c>
      <c r="E12978" s="1" t="s">
        <v>50</v>
      </c>
      <c r="F12978">
        <f t="shared" si="623"/>
        <v>4</v>
      </c>
      <c r="G12978">
        <f t="shared" si="624"/>
        <v>2025</v>
      </c>
      <c r="H12978">
        <f t="shared" si="625"/>
        <v>608.93449999999996</v>
      </c>
    </row>
    <row r="12979" spans="1:8">
      <c r="A12979" s="77" t="s">
        <v>49</v>
      </c>
      <c r="B12979">
        <v>13095511</v>
      </c>
      <c r="C12979" s="23">
        <v>45758</v>
      </c>
      <c r="D12979">
        <v>307</v>
      </c>
      <c r="E12979" s="1" t="s">
        <v>50</v>
      </c>
      <c r="F12979">
        <f t="shared" si="623"/>
        <v>4</v>
      </c>
      <c r="G12979">
        <f t="shared" si="624"/>
        <v>2025</v>
      </c>
      <c r="H12979">
        <f t="shared" si="625"/>
        <v>608.93449999999996</v>
      </c>
    </row>
    <row r="12980" spans="1:8">
      <c r="A12980" s="77" t="s">
        <v>49</v>
      </c>
      <c r="B12980">
        <v>13095512</v>
      </c>
      <c r="C12980" s="23">
        <v>45759</v>
      </c>
      <c r="D12980">
        <v>308</v>
      </c>
      <c r="E12980" s="1" t="s">
        <v>50</v>
      </c>
      <c r="F12980">
        <f t="shared" si="623"/>
        <v>4</v>
      </c>
      <c r="G12980">
        <f t="shared" si="624"/>
        <v>2025</v>
      </c>
      <c r="H12980">
        <f t="shared" si="625"/>
        <v>610.91800000000001</v>
      </c>
    </row>
    <row r="12981" spans="1:8">
      <c r="A12981" s="77" t="s">
        <v>49</v>
      </c>
      <c r="B12981">
        <v>13095513</v>
      </c>
      <c r="C12981" s="23">
        <v>45760</v>
      </c>
      <c r="D12981">
        <v>307</v>
      </c>
      <c r="E12981" s="1" t="s">
        <v>50</v>
      </c>
      <c r="F12981">
        <f t="shared" si="623"/>
        <v>4</v>
      </c>
      <c r="G12981">
        <f t="shared" si="624"/>
        <v>2025</v>
      </c>
      <c r="H12981">
        <f t="shared" si="625"/>
        <v>608.93449999999996</v>
      </c>
    </row>
    <row r="12982" spans="1:8">
      <c r="A12982" s="77" t="s">
        <v>49</v>
      </c>
      <c r="B12982">
        <v>13095514</v>
      </c>
      <c r="C12982" s="23">
        <v>45761</v>
      </c>
      <c r="D12982">
        <v>307</v>
      </c>
      <c r="E12982" s="1" t="s">
        <v>50</v>
      </c>
      <c r="F12982">
        <f t="shared" si="623"/>
        <v>4</v>
      </c>
      <c r="G12982">
        <f t="shared" si="624"/>
        <v>2025</v>
      </c>
      <c r="H12982">
        <f t="shared" si="625"/>
        <v>608.93449999999996</v>
      </c>
    </row>
    <row r="12983" spans="1:8">
      <c r="A12983" s="77" t="s">
        <v>49</v>
      </c>
      <c r="B12983">
        <v>13095515</v>
      </c>
      <c r="C12983" s="23">
        <v>45762</v>
      </c>
      <c r="D12983">
        <v>307</v>
      </c>
      <c r="E12983" s="1" t="s">
        <v>50</v>
      </c>
      <c r="F12983">
        <f t="shared" si="623"/>
        <v>4</v>
      </c>
      <c r="G12983">
        <f t="shared" si="624"/>
        <v>2025</v>
      </c>
      <c r="H12983">
        <f t="shared" si="625"/>
        <v>608.93449999999996</v>
      </c>
    </row>
    <row r="12984" spans="1:8">
      <c r="A12984" s="77" t="s">
        <v>49</v>
      </c>
      <c r="B12984">
        <v>13095516</v>
      </c>
      <c r="C12984" s="23">
        <v>45763</v>
      </c>
      <c r="D12984">
        <v>307</v>
      </c>
      <c r="E12984" s="1" t="s">
        <v>50</v>
      </c>
      <c r="F12984">
        <f t="shared" si="623"/>
        <v>4</v>
      </c>
      <c r="G12984">
        <f t="shared" si="624"/>
        <v>2025</v>
      </c>
      <c r="H12984">
        <f t="shared" si="625"/>
        <v>608.93449999999996</v>
      </c>
    </row>
    <row r="12985" spans="1:8">
      <c r="A12985" s="77" t="s">
        <v>49</v>
      </c>
      <c r="B12985">
        <v>13095517</v>
      </c>
      <c r="C12985" s="23">
        <v>45764</v>
      </c>
      <c r="D12985">
        <v>307</v>
      </c>
      <c r="E12985" s="1" t="s">
        <v>50</v>
      </c>
      <c r="F12985">
        <f t="shared" si="623"/>
        <v>4</v>
      </c>
      <c r="G12985">
        <f t="shared" si="624"/>
        <v>2025</v>
      </c>
      <c r="H12985">
        <f t="shared" si="625"/>
        <v>608.93449999999996</v>
      </c>
    </row>
    <row r="12986" spans="1:8">
      <c r="A12986" s="77" t="s">
        <v>49</v>
      </c>
      <c r="B12986">
        <v>13095518</v>
      </c>
      <c r="C12986" s="23">
        <v>45765</v>
      </c>
      <c r="D12986">
        <v>307</v>
      </c>
      <c r="E12986" s="1" t="s">
        <v>50</v>
      </c>
      <c r="F12986">
        <f t="shared" si="623"/>
        <v>4</v>
      </c>
      <c r="G12986">
        <f t="shared" si="624"/>
        <v>2025</v>
      </c>
      <c r="H12986">
        <f t="shared" si="625"/>
        <v>608.93449999999996</v>
      </c>
    </row>
    <row r="12987" spans="1:8">
      <c r="A12987" s="77" t="s">
        <v>49</v>
      </c>
      <c r="B12987">
        <v>13095519</v>
      </c>
      <c r="C12987" s="23">
        <v>45766</v>
      </c>
      <c r="D12987">
        <v>306</v>
      </c>
      <c r="E12987" s="1" t="s">
        <v>50</v>
      </c>
      <c r="F12987">
        <f t="shared" si="623"/>
        <v>4</v>
      </c>
      <c r="G12987">
        <f t="shared" si="624"/>
        <v>2025</v>
      </c>
      <c r="H12987">
        <f t="shared" si="625"/>
        <v>606.95100000000002</v>
      </c>
    </row>
    <row r="12988" spans="1:8">
      <c r="A12988" s="77" t="s">
        <v>49</v>
      </c>
      <c r="B12988">
        <v>13095520</v>
      </c>
      <c r="C12988" s="23">
        <v>45767</v>
      </c>
      <c r="D12988">
        <v>306</v>
      </c>
      <c r="E12988" s="1" t="s">
        <v>50</v>
      </c>
      <c r="F12988">
        <f t="shared" si="623"/>
        <v>4</v>
      </c>
      <c r="G12988">
        <f t="shared" si="624"/>
        <v>2025</v>
      </c>
      <c r="H12988">
        <f t="shared" si="625"/>
        <v>606.95100000000002</v>
      </c>
    </row>
    <row r="12989" spans="1:8">
      <c r="A12989" s="77" t="s">
        <v>49</v>
      </c>
      <c r="B12989">
        <v>13095521</v>
      </c>
      <c r="C12989" s="23">
        <v>45768</v>
      </c>
      <c r="D12989">
        <v>306</v>
      </c>
      <c r="E12989" s="1" t="s">
        <v>50</v>
      </c>
      <c r="F12989">
        <f t="shared" si="623"/>
        <v>4</v>
      </c>
      <c r="G12989">
        <f t="shared" si="624"/>
        <v>2025</v>
      </c>
      <c r="H12989">
        <f t="shared" si="625"/>
        <v>606.95100000000002</v>
      </c>
    </row>
    <row r="12990" spans="1:8">
      <c r="A12990" s="77" t="s">
        <v>49</v>
      </c>
      <c r="B12990">
        <v>13095522</v>
      </c>
      <c r="C12990" s="23">
        <v>45769</v>
      </c>
      <c r="D12990">
        <v>305</v>
      </c>
      <c r="E12990" s="1" t="s">
        <v>50</v>
      </c>
      <c r="F12990">
        <f t="shared" si="623"/>
        <v>4</v>
      </c>
      <c r="G12990">
        <f t="shared" si="624"/>
        <v>2025</v>
      </c>
      <c r="H12990">
        <f t="shared" si="625"/>
        <v>604.96749999999997</v>
      </c>
    </row>
    <row r="12991" spans="1:8">
      <c r="A12991" s="77" t="s">
        <v>49</v>
      </c>
      <c r="B12991">
        <v>13095523</v>
      </c>
      <c r="C12991" s="23">
        <v>45770</v>
      </c>
      <c r="D12991">
        <v>305</v>
      </c>
      <c r="E12991" s="1" t="s">
        <v>50</v>
      </c>
      <c r="F12991">
        <f t="shared" si="623"/>
        <v>4</v>
      </c>
      <c r="G12991">
        <f t="shared" si="624"/>
        <v>2025</v>
      </c>
      <c r="H12991">
        <f t="shared" si="625"/>
        <v>604.96749999999997</v>
      </c>
    </row>
    <row r="12992" spans="1:8">
      <c r="A12992" s="77" t="s">
        <v>49</v>
      </c>
      <c r="B12992">
        <v>13095524</v>
      </c>
      <c r="C12992" s="23">
        <v>45771</v>
      </c>
      <c r="D12992">
        <v>305</v>
      </c>
      <c r="E12992" s="1" t="s">
        <v>50</v>
      </c>
      <c r="F12992">
        <f t="shared" si="623"/>
        <v>4</v>
      </c>
      <c r="G12992">
        <f t="shared" si="624"/>
        <v>2025</v>
      </c>
      <c r="H12992">
        <f t="shared" si="625"/>
        <v>604.96749999999997</v>
      </c>
    </row>
    <row r="12993" spans="1:8">
      <c r="A12993" s="77" t="s">
        <v>49</v>
      </c>
      <c r="B12993">
        <v>13095525</v>
      </c>
      <c r="C12993" s="23">
        <v>45772</v>
      </c>
      <c r="D12993">
        <v>305</v>
      </c>
      <c r="E12993" s="1" t="s">
        <v>50</v>
      </c>
      <c r="F12993">
        <f t="shared" si="623"/>
        <v>4</v>
      </c>
      <c r="G12993">
        <f t="shared" si="624"/>
        <v>2025</v>
      </c>
      <c r="H12993">
        <f t="shared" si="625"/>
        <v>604.96749999999997</v>
      </c>
    </row>
    <row r="12994" spans="1:8">
      <c r="A12994" s="77" t="s">
        <v>49</v>
      </c>
      <c r="B12994">
        <v>13095526</v>
      </c>
      <c r="C12994" s="23">
        <v>45773</v>
      </c>
      <c r="D12994">
        <v>305</v>
      </c>
      <c r="E12994" s="1" t="s">
        <v>50</v>
      </c>
      <c r="F12994">
        <f t="shared" si="623"/>
        <v>4</v>
      </c>
      <c r="G12994">
        <f t="shared" si="624"/>
        <v>2025</v>
      </c>
      <c r="H12994">
        <f t="shared" si="625"/>
        <v>604.96749999999997</v>
      </c>
    </row>
    <row r="12995" spans="1:8">
      <c r="A12995" s="77" t="s">
        <v>49</v>
      </c>
      <c r="B12995">
        <v>13095527</v>
      </c>
      <c r="C12995" s="23">
        <v>45774</v>
      </c>
      <c r="D12995">
        <v>305</v>
      </c>
      <c r="E12995" s="1" t="s">
        <v>50</v>
      </c>
      <c r="F12995">
        <f t="shared" si="623"/>
        <v>4</v>
      </c>
      <c r="G12995">
        <f t="shared" si="624"/>
        <v>2025</v>
      </c>
      <c r="H12995">
        <f t="shared" si="625"/>
        <v>604.96749999999997</v>
      </c>
    </row>
    <row r="12996" spans="1:8">
      <c r="A12996" s="77" t="s">
        <v>49</v>
      </c>
      <c r="B12996">
        <v>13095528</v>
      </c>
      <c r="C12996" s="23">
        <v>45775</v>
      </c>
      <c r="D12996">
        <v>305</v>
      </c>
      <c r="E12996" s="1" t="s">
        <v>50</v>
      </c>
      <c r="F12996">
        <f t="shared" si="623"/>
        <v>4</v>
      </c>
      <c r="G12996">
        <f t="shared" si="624"/>
        <v>2025</v>
      </c>
      <c r="H12996">
        <f t="shared" si="625"/>
        <v>604.96749999999997</v>
      </c>
    </row>
    <row r="12997" spans="1:8">
      <c r="A12997" s="77" t="s">
        <v>49</v>
      </c>
      <c r="B12997">
        <v>13095529</v>
      </c>
      <c r="C12997" s="23">
        <v>45776</v>
      </c>
      <c r="D12997">
        <v>304</v>
      </c>
      <c r="E12997" s="1" t="s">
        <v>50</v>
      </c>
      <c r="F12997">
        <f t="shared" si="623"/>
        <v>4</v>
      </c>
      <c r="G12997">
        <f t="shared" si="624"/>
        <v>2025</v>
      </c>
      <c r="H12997">
        <f t="shared" si="625"/>
        <v>602.98400000000004</v>
      </c>
    </row>
    <row r="12998" spans="1:8">
      <c r="A12998" s="77" t="s">
        <v>49</v>
      </c>
      <c r="B12998">
        <v>13095530</v>
      </c>
      <c r="C12998" s="23">
        <v>45777</v>
      </c>
      <c r="D12998">
        <v>304</v>
      </c>
      <c r="E12998" s="1" t="s">
        <v>50</v>
      </c>
      <c r="F12998">
        <f t="shared" si="623"/>
        <v>4</v>
      </c>
      <c r="G12998">
        <f t="shared" si="624"/>
        <v>2025</v>
      </c>
      <c r="H12998">
        <f t="shared" si="625"/>
        <v>602.98400000000004</v>
      </c>
    </row>
    <row r="12999" spans="1:8">
      <c r="A12999" s="77" t="s">
        <v>49</v>
      </c>
      <c r="B12999">
        <v>13095531</v>
      </c>
      <c r="C12999" s="23">
        <v>45778</v>
      </c>
      <c r="D12999">
        <v>304</v>
      </c>
      <c r="E12999" s="1" t="s">
        <v>50</v>
      </c>
      <c r="F12999">
        <f t="shared" si="623"/>
        <v>5</v>
      </c>
      <c r="G12999">
        <f t="shared" si="624"/>
        <v>2025</v>
      </c>
      <c r="H12999">
        <f t="shared" si="625"/>
        <v>602.98400000000004</v>
      </c>
    </row>
    <row r="13000" spans="1:8">
      <c r="A13000" s="77" t="s">
        <v>49</v>
      </c>
      <c r="B13000">
        <v>13095532</v>
      </c>
      <c r="C13000" s="23">
        <v>45779</v>
      </c>
      <c r="D13000">
        <v>304</v>
      </c>
      <c r="E13000" s="1" t="s">
        <v>50</v>
      </c>
      <c r="F13000">
        <f t="shared" si="623"/>
        <v>5</v>
      </c>
      <c r="G13000">
        <f t="shared" si="624"/>
        <v>2025</v>
      </c>
      <c r="H13000">
        <f t="shared" si="625"/>
        <v>602.98400000000004</v>
      </c>
    </row>
    <row r="13001" spans="1:8">
      <c r="A13001" s="77" t="s">
        <v>49</v>
      </c>
      <c r="B13001">
        <v>13095533</v>
      </c>
      <c r="C13001" s="23">
        <v>45780</v>
      </c>
      <c r="D13001">
        <v>304</v>
      </c>
      <c r="E13001" s="1" t="s">
        <v>50</v>
      </c>
      <c r="F13001">
        <f t="shared" si="623"/>
        <v>5</v>
      </c>
      <c r="G13001">
        <f t="shared" si="624"/>
        <v>2025</v>
      </c>
      <c r="H13001">
        <f t="shared" si="625"/>
        <v>602.98400000000004</v>
      </c>
    </row>
    <row r="13002" spans="1:8">
      <c r="A13002" s="77" t="s">
        <v>49</v>
      </c>
      <c r="B13002">
        <v>13095534</v>
      </c>
      <c r="C13002" s="23">
        <v>45781</v>
      </c>
      <c r="D13002">
        <v>304</v>
      </c>
      <c r="E13002" s="1" t="s">
        <v>50</v>
      </c>
      <c r="F13002">
        <f t="shared" si="623"/>
        <v>5</v>
      </c>
      <c r="G13002">
        <f t="shared" si="624"/>
        <v>2025</v>
      </c>
      <c r="H13002">
        <f t="shared" si="625"/>
        <v>602.98400000000004</v>
      </c>
    </row>
    <row r="13003" spans="1:8">
      <c r="A13003" s="77" t="s">
        <v>49</v>
      </c>
      <c r="B13003">
        <v>13095535</v>
      </c>
      <c r="C13003" s="23">
        <v>45782</v>
      </c>
      <c r="D13003">
        <v>304</v>
      </c>
      <c r="E13003" s="1" t="s">
        <v>50</v>
      </c>
      <c r="F13003">
        <f t="shared" si="623"/>
        <v>5</v>
      </c>
      <c r="G13003">
        <f t="shared" si="624"/>
        <v>2025</v>
      </c>
      <c r="H13003">
        <f t="shared" si="625"/>
        <v>602.98400000000004</v>
      </c>
    </row>
    <row r="13004" spans="1:8">
      <c r="A13004" s="77" t="s">
        <v>49</v>
      </c>
      <c r="B13004">
        <v>13095536</v>
      </c>
      <c r="C13004" s="23">
        <v>45783</v>
      </c>
      <c r="D13004">
        <v>304</v>
      </c>
      <c r="E13004" s="1" t="s">
        <v>50</v>
      </c>
      <c r="F13004">
        <f t="shared" si="623"/>
        <v>5</v>
      </c>
      <c r="G13004">
        <f t="shared" si="624"/>
        <v>2025</v>
      </c>
      <c r="H13004">
        <f t="shared" si="625"/>
        <v>602.98400000000004</v>
      </c>
    </row>
    <row r="13005" spans="1:8">
      <c r="A13005" s="77" t="s">
        <v>49</v>
      </c>
      <c r="B13005">
        <v>13095537</v>
      </c>
      <c r="C13005" s="23">
        <v>45784</v>
      </c>
      <c r="D13005">
        <v>304</v>
      </c>
      <c r="E13005" s="1" t="s">
        <v>50</v>
      </c>
      <c r="F13005">
        <f t="shared" si="623"/>
        <v>5</v>
      </c>
      <c r="G13005">
        <f t="shared" si="624"/>
        <v>2025</v>
      </c>
      <c r="H13005">
        <f t="shared" si="625"/>
        <v>602.98400000000004</v>
      </c>
    </row>
    <row r="13006" spans="1:8">
      <c r="A13006" s="77" t="s">
        <v>49</v>
      </c>
      <c r="B13006">
        <v>13095538</v>
      </c>
      <c r="C13006" s="23">
        <v>45785</v>
      </c>
      <c r="D13006">
        <v>304</v>
      </c>
      <c r="E13006" s="1" t="s">
        <v>50</v>
      </c>
      <c r="F13006">
        <f t="shared" si="623"/>
        <v>5</v>
      </c>
      <c r="G13006">
        <f t="shared" si="624"/>
        <v>2025</v>
      </c>
      <c r="H13006">
        <f t="shared" si="625"/>
        <v>602.98400000000004</v>
      </c>
    </row>
    <row r="13007" spans="1:8">
      <c r="A13007" s="77" t="s">
        <v>49</v>
      </c>
      <c r="B13007">
        <v>13095539</v>
      </c>
      <c r="C13007" s="23">
        <v>45786</v>
      </c>
      <c r="D13007">
        <v>303</v>
      </c>
      <c r="E13007" s="1" t="s">
        <v>50</v>
      </c>
      <c r="F13007">
        <f t="shared" si="623"/>
        <v>5</v>
      </c>
      <c r="G13007">
        <f t="shared" si="624"/>
        <v>2025</v>
      </c>
      <c r="H13007">
        <f t="shared" si="625"/>
        <v>601.00049999999999</v>
      </c>
    </row>
    <row r="13008" spans="1:8">
      <c r="A13008" s="77" t="s">
        <v>49</v>
      </c>
      <c r="B13008">
        <v>13095540</v>
      </c>
      <c r="C13008" s="23">
        <v>45787</v>
      </c>
      <c r="D13008">
        <v>304</v>
      </c>
      <c r="E13008" s="1" t="s">
        <v>50</v>
      </c>
      <c r="F13008">
        <f t="shared" si="623"/>
        <v>5</v>
      </c>
      <c r="G13008">
        <f t="shared" si="624"/>
        <v>2025</v>
      </c>
      <c r="H13008">
        <f t="shared" si="625"/>
        <v>602.98400000000004</v>
      </c>
    </row>
    <row r="13009" spans="1:8">
      <c r="A13009" s="77" t="s">
        <v>49</v>
      </c>
      <c r="B13009">
        <v>13095541</v>
      </c>
      <c r="C13009" s="23">
        <v>45788</v>
      </c>
      <c r="D13009">
        <v>304</v>
      </c>
      <c r="E13009" s="1" t="s">
        <v>50</v>
      </c>
      <c r="F13009">
        <f t="shared" si="623"/>
        <v>5</v>
      </c>
      <c r="G13009">
        <f t="shared" si="624"/>
        <v>2025</v>
      </c>
      <c r="H13009">
        <f t="shared" si="625"/>
        <v>602.98400000000004</v>
      </c>
    </row>
    <row r="13010" spans="1:8">
      <c r="A13010" s="77" t="s">
        <v>49</v>
      </c>
      <c r="B13010">
        <v>13095542</v>
      </c>
      <c r="C13010" s="23">
        <v>45789</v>
      </c>
      <c r="D13010">
        <v>305</v>
      </c>
      <c r="E13010" s="1" t="s">
        <v>50</v>
      </c>
      <c r="F13010">
        <f t="shared" si="623"/>
        <v>5</v>
      </c>
      <c r="G13010">
        <f t="shared" si="624"/>
        <v>2025</v>
      </c>
      <c r="H13010">
        <f t="shared" si="625"/>
        <v>604.96749999999997</v>
      </c>
    </row>
    <row r="13011" spans="1:8">
      <c r="A13011" s="77" t="s">
        <v>49</v>
      </c>
      <c r="B13011">
        <v>13095543</v>
      </c>
      <c r="C13011" s="23">
        <v>45790</v>
      </c>
      <c r="D13011">
        <v>305</v>
      </c>
      <c r="E13011" s="1" t="s">
        <v>50</v>
      </c>
      <c r="F13011">
        <f t="shared" si="623"/>
        <v>5</v>
      </c>
      <c r="G13011">
        <f t="shared" si="624"/>
        <v>2025</v>
      </c>
      <c r="H13011">
        <f t="shared" si="625"/>
        <v>604.96749999999997</v>
      </c>
    </row>
    <row r="13012" spans="1:8">
      <c r="A13012" s="77" t="s">
        <v>49</v>
      </c>
      <c r="B13012">
        <v>13095544</v>
      </c>
      <c r="C13012" s="23">
        <v>45791</v>
      </c>
      <c r="D13012">
        <v>305</v>
      </c>
      <c r="E13012" s="1" t="s">
        <v>50</v>
      </c>
      <c r="F13012">
        <f t="shared" si="623"/>
        <v>5</v>
      </c>
      <c r="G13012">
        <f t="shared" si="624"/>
        <v>2025</v>
      </c>
      <c r="H13012">
        <f t="shared" si="625"/>
        <v>604.96749999999997</v>
      </c>
    </row>
    <row r="13013" spans="1:8">
      <c r="A13013" s="77" t="s">
        <v>49</v>
      </c>
      <c r="B13013">
        <v>13095545</v>
      </c>
      <c r="C13013" s="23">
        <v>45792</v>
      </c>
      <c r="D13013">
        <v>304</v>
      </c>
      <c r="E13013" s="1" t="s">
        <v>50</v>
      </c>
      <c r="F13013">
        <f t="shared" si="623"/>
        <v>5</v>
      </c>
      <c r="G13013">
        <f t="shared" si="624"/>
        <v>2025</v>
      </c>
      <c r="H13013">
        <f t="shared" si="625"/>
        <v>602.98400000000004</v>
      </c>
    </row>
    <row r="13014" spans="1:8">
      <c r="A13014" s="77" t="s">
        <v>49</v>
      </c>
      <c r="B13014">
        <v>13095546</v>
      </c>
      <c r="C13014" s="23">
        <v>45793</v>
      </c>
      <c r="D13014">
        <v>303</v>
      </c>
      <c r="E13014" s="1" t="s">
        <v>50</v>
      </c>
      <c r="F13014">
        <f t="shared" si="623"/>
        <v>5</v>
      </c>
      <c r="G13014">
        <f t="shared" si="624"/>
        <v>2025</v>
      </c>
      <c r="H13014">
        <f t="shared" si="625"/>
        <v>601.00049999999999</v>
      </c>
    </row>
    <row r="13015" spans="1:8">
      <c r="A13015" s="77" t="s">
        <v>49</v>
      </c>
      <c r="B13015">
        <v>13095547</v>
      </c>
      <c r="C13015" s="23">
        <v>45794</v>
      </c>
      <c r="D13015">
        <v>303</v>
      </c>
      <c r="E13015" s="1" t="s">
        <v>50</v>
      </c>
      <c r="F13015">
        <f t="shared" si="623"/>
        <v>5</v>
      </c>
      <c r="G13015">
        <f t="shared" si="624"/>
        <v>2025</v>
      </c>
      <c r="H13015">
        <f t="shared" si="625"/>
        <v>601.00049999999999</v>
      </c>
    </row>
    <row r="13016" spans="1:8">
      <c r="A13016" s="77" t="s">
        <v>49</v>
      </c>
      <c r="B13016">
        <v>13095548</v>
      </c>
      <c r="C13016" s="23">
        <v>45795</v>
      </c>
      <c r="D13016">
        <v>304</v>
      </c>
      <c r="E13016" s="1" t="s">
        <v>50</v>
      </c>
      <c r="F13016">
        <f t="shared" si="623"/>
        <v>5</v>
      </c>
      <c r="G13016">
        <f t="shared" si="624"/>
        <v>2025</v>
      </c>
      <c r="H13016">
        <f t="shared" si="625"/>
        <v>602.98400000000004</v>
      </c>
    </row>
    <row r="13017" spans="1:8">
      <c r="A13017" s="77" t="s">
        <v>49</v>
      </c>
      <c r="B13017">
        <v>13095549</v>
      </c>
      <c r="C13017" s="23">
        <v>45796</v>
      </c>
      <c r="D13017">
        <v>302</v>
      </c>
      <c r="E13017" s="1" t="s">
        <v>50</v>
      </c>
      <c r="F13017">
        <f t="shared" si="623"/>
        <v>5</v>
      </c>
      <c r="G13017">
        <f t="shared" si="624"/>
        <v>2025</v>
      </c>
      <c r="H13017">
        <f t="shared" si="625"/>
        <v>599.01700000000005</v>
      </c>
    </row>
    <row r="13018" spans="1:8">
      <c r="A13018" s="77" t="s">
        <v>49</v>
      </c>
      <c r="B13018">
        <v>13095550</v>
      </c>
      <c r="C13018" s="23">
        <v>45797</v>
      </c>
      <c r="D13018">
        <v>301</v>
      </c>
      <c r="E13018" s="1" t="s">
        <v>50</v>
      </c>
      <c r="F13018">
        <f t="shared" si="623"/>
        <v>5</v>
      </c>
      <c r="G13018">
        <f t="shared" si="624"/>
        <v>2025</v>
      </c>
      <c r="H13018">
        <f t="shared" si="625"/>
        <v>597.0335</v>
      </c>
    </row>
    <row r="13019" spans="1:8">
      <c r="A13019" s="77" t="s">
        <v>49</v>
      </c>
      <c r="B13019">
        <v>13095551</v>
      </c>
      <c r="C13019" s="23">
        <v>45798</v>
      </c>
      <c r="D13019">
        <v>301</v>
      </c>
      <c r="E13019" s="1" t="s">
        <v>50</v>
      </c>
      <c r="F13019">
        <f t="shared" si="623"/>
        <v>5</v>
      </c>
      <c r="G13019">
        <f t="shared" si="624"/>
        <v>2025</v>
      </c>
      <c r="H13019">
        <f t="shared" si="625"/>
        <v>597.0335</v>
      </c>
    </row>
    <row r="13020" spans="1:8">
      <c r="A13020" s="77" t="s">
        <v>49</v>
      </c>
      <c r="B13020">
        <v>13095552</v>
      </c>
      <c r="C13020" s="23">
        <v>45799</v>
      </c>
      <c r="D13020">
        <v>301</v>
      </c>
      <c r="E13020" s="1" t="s">
        <v>50</v>
      </c>
      <c r="F13020">
        <f t="shared" si="623"/>
        <v>5</v>
      </c>
      <c r="G13020">
        <f t="shared" si="624"/>
        <v>2025</v>
      </c>
      <c r="H13020">
        <f t="shared" si="625"/>
        <v>597.0335</v>
      </c>
    </row>
    <row r="13021" spans="1:8">
      <c r="A13021" s="77" t="s">
        <v>49</v>
      </c>
      <c r="B13021">
        <v>13095553</v>
      </c>
      <c r="C13021" s="23">
        <v>45800</v>
      </c>
      <c r="D13021">
        <v>301</v>
      </c>
      <c r="E13021" s="1" t="s">
        <v>50</v>
      </c>
      <c r="F13021">
        <f t="shared" si="623"/>
        <v>5</v>
      </c>
      <c r="G13021">
        <f t="shared" si="624"/>
        <v>2025</v>
      </c>
      <c r="H13021">
        <f t="shared" si="625"/>
        <v>597.0335</v>
      </c>
    </row>
    <row r="13022" spans="1:8">
      <c r="A13022" s="77" t="s">
        <v>49</v>
      </c>
      <c r="B13022">
        <v>13095554</v>
      </c>
      <c r="C13022" s="23">
        <v>45801</v>
      </c>
      <c r="D13022">
        <v>301</v>
      </c>
      <c r="E13022" s="1" t="s">
        <v>50</v>
      </c>
      <c r="F13022">
        <f t="shared" si="623"/>
        <v>5</v>
      </c>
      <c r="G13022">
        <f t="shared" si="624"/>
        <v>2025</v>
      </c>
      <c r="H13022">
        <f t="shared" si="625"/>
        <v>597.0335</v>
      </c>
    </row>
    <row r="13023" spans="1:8">
      <c r="A13023" s="77" t="s">
        <v>49</v>
      </c>
      <c r="B13023">
        <v>13095555</v>
      </c>
      <c r="C13023" s="23">
        <v>45802</v>
      </c>
      <c r="D13023">
        <v>302</v>
      </c>
      <c r="E13023" s="1" t="s">
        <v>50</v>
      </c>
      <c r="F13023">
        <f t="shared" si="623"/>
        <v>5</v>
      </c>
      <c r="G13023">
        <f t="shared" si="624"/>
        <v>2025</v>
      </c>
      <c r="H13023">
        <f t="shared" si="625"/>
        <v>599.01700000000005</v>
      </c>
    </row>
    <row r="13024" spans="1:8">
      <c r="A13024" s="77" t="s">
        <v>49</v>
      </c>
      <c r="B13024">
        <v>13095556</v>
      </c>
      <c r="C13024" s="23">
        <v>45803</v>
      </c>
      <c r="D13024">
        <v>302</v>
      </c>
      <c r="E13024" s="1" t="s">
        <v>50</v>
      </c>
      <c r="F13024">
        <f t="shared" si="623"/>
        <v>5</v>
      </c>
      <c r="G13024">
        <f t="shared" si="624"/>
        <v>2025</v>
      </c>
      <c r="H13024">
        <f t="shared" si="625"/>
        <v>599.01700000000005</v>
      </c>
    </row>
    <row r="13025" spans="1:8">
      <c r="A13025" s="77" t="s">
        <v>49</v>
      </c>
      <c r="B13025">
        <v>13095557</v>
      </c>
      <c r="C13025" s="23">
        <v>45804</v>
      </c>
      <c r="D13025">
        <v>301</v>
      </c>
      <c r="E13025" s="1" t="s">
        <v>50</v>
      </c>
      <c r="F13025">
        <f t="shared" si="623"/>
        <v>5</v>
      </c>
      <c r="G13025">
        <f t="shared" si="624"/>
        <v>2025</v>
      </c>
      <c r="H13025">
        <f t="shared" si="625"/>
        <v>597.0335</v>
      </c>
    </row>
    <row r="13026" spans="1:8">
      <c r="A13026" s="77" t="s">
        <v>49</v>
      </c>
      <c r="B13026">
        <v>13095558</v>
      </c>
      <c r="C13026" s="23">
        <v>45805</v>
      </c>
      <c r="D13026">
        <v>300</v>
      </c>
      <c r="E13026" s="1" t="s">
        <v>50</v>
      </c>
      <c r="F13026">
        <f t="shared" si="623"/>
        <v>5</v>
      </c>
      <c r="G13026">
        <f t="shared" si="624"/>
        <v>2025</v>
      </c>
      <c r="H13026">
        <f t="shared" si="625"/>
        <v>595.05000000000007</v>
      </c>
    </row>
    <row r="13027" spans="1:8">
      <c r="A13027" s="77" t="s">
        <v>49</v>
      </c>
      <c r="B13027">
        <v>13095559</v>
      </c>
      <c r="C13027" s="23">
        <v>45806</v>
      </c>
      <c r="D13027">
        <v>301</v>
      </c>
      <c r="E13027" s="1" t="s">
        <v>50</v>
      </c>
      <c r="F13027">
        <f t="shared" si="623"/>
        <v>5</v>
      </c>
      <c r="G13027">
        <f t="shared" si="624"/>
        <v>2025</v>
      </c>
      <c r="H13027">
        <f t="shared" si="625"/>
        <v>597.0335</v>
      </c>
    </row>
    <row r="13028" spans="1:8">
      <c r="A13028" s="77" t="s">
        <v>49</v>
      </c>
      <c r="B13028">
        <v>13095560</v>
      </c>
      <c r="C13028" s="23">
        <v>45807</v>
      </c>
      <c r="D13028">
        <v>301</v>
      </c>
      <c r="E13028" s="1" t="s">
        <v>50</v>
      </c>
      <c r="F13028">
        <f t="shared" si="623"/>
        <v>5</v>
      </c>
      <c r="G13028">
        <f t="shared" si="624"/>
        <v>2025</v>
      </c>
      <c r="H13028">
        <f t="shared" si="625"/>
        <v>597.0335</v>
      </c>
    </row>
    <row r="13029" spans="1:8">
      <c r="A13029" s="77" t="s">
        <v>49</v>
      </c>
      <c r="B13029">
        <v>13095561</v>
      </c>
      <c r="C13029" s="23">
        <v>45808</v>
      </c>
      <c r="D13029">
        <v>300</v>
      </c>
      <c r="E13029" s="1" t="s">
        <v>50</v>
      </c>
      <c r="F13029">
        <f t="shared" si="623"/>
        <v>5</v>
      </c>
      <c r="G13029">
        <f t="shared" si="624"/>
        <v>2025</v>
      </c>
      <c r="H13029">
        <f t="shared" si="625"/>
        <v>595.05000000000007</v>
      </c>
    </row>
    <row r="13030" spans="1:8">
      <c r="A13030" s="77" t="s">
        <v>49</v>
      </c>
      <c r="B13030">
        <v>13095562</v>
      </c>
      <c r="C13030" s="23">
        <v>45809</v>
      </c>
      <c r="D13030">
        <v>300</v>
      </c>
      <c r="E13030" s="1" t="s">
        <v>50</v>
      </c>
      <c r="F13030">
        <f t="shared" si="623"/>
        <v>6</v>
      </c>
      <c r="G13030">
        <f t="shared" si="624"/>
        <v>2025</v>
      </c>
      <c r="H13030">
        <f t="shared" si="625"/>
        <v>595.05000000000007</v>
      </c>
    </row>
    <row r="13031" spans="1:8">
      <c r="A13031" s="77" t="s">
        <v>49</v>
      </c>
      <c r="B13031">
        <v>13095563</v>
      </c>
      <c r="C13031" s="23">
        <v>45810</v>
      </c>
      <c r="D13031">
        <v>300</v>
      </c>
      <c r="E13031" s="1" t="s">
        <v>50</v>
      </c>
      <c r="F13031">
        <f t="shared" si="623"/>
        <v>6</v>
      </c>
      <c r="G13031">
        <f t="shared" si="624"/>
        <v>2025</v>
      </c>
      <c r="H13031">
        <f t="shared" si="625"/>
        <v>595.05000000000007</v>
      </c>
    </row>
    <row r="13032" spans="1:8">
      <c r="A13032" s="77" t="s">
        <v>49</v>
      </c>
      <c r="B13032">
        <v>13095564</v>
      </c>
      <c r="C13032" s="23">
        <v>45811</v>
      </c>
      <c r="D13032">
        <v>300</v>
      </c>
      <c r="E13032" s="1" t="s">
        <v>50</v>
      </c>
      <c r="F13032">
        <f t="shared" si="623"/>
        <v>6</v>
      </c>
      <c r="G13032">
        <f t="shared" si="624"/>
        <v>2025</v>
      </c>
      <c r="H13032">
        <f t="shared" si="625"/>
        <v>595.05000000000007</v>
      </c>
    </row>
    <row r="13033" spans="1:8">
      <c r="A13033" s="77" t="s">
        <v>49</v>
      </c>
      <c r="B13033">
        <v>13095565</v>
      </c>
      <c r="C13033" s="23">
        <v>45812</v>
      </c>
      <c r="D13033">
        <v>299</v>
      </c>
      <c r="E13033" s="1" t="s">
        <v>50</v>
      </c>
      <c r="F13033">
        <f t="shared" si="623"/>
        <v>6</v>
      </c>
      <c r="G13033">
        <f t="shared" si="624"/>
        <v>2025</v>
      </c>
      <c r="H13033">
        <f t="shared" si="625"/>
        <v>593.06650000000002</v>
      </c>
    </row>
    <row r="13034" spans="1:8">
      <c r="A13034" s="77" t="s">
        <v>49</v>
      </c>
      <c r="B13034">
        <v>13095566</v>
      </c>
      <c r="C13034" s="23">
        <v>45813</v>
      </c>
      <c r="D13034">
        <v>300</v>
      </c>
      <c r="E13034" s="1" t="s">
        <v>50</v>
      </c>
      <c r="F13034">
        <f t="shared" si="623"/>
        <v>6</v>
      </c>
      <c r="G13034">
        <f t="shared" si="624"/>
        <v>2025</v>
      </c>
      <c r="H13034">
        <f t="shared" si="625"/>
        <v>595.05000000000007</v>
      </c>
    </row>
    <row r="13035" spans="1:8">
      <c r="A13035" s="77" t="s">
        <v>49</v>
      </c>
      <c r="B13035">
        <v>13095567</v>
      </c>
      <c r="C13035" s="23">
        <v>45814</v>
      </c>
      <c r="D13035">
        <v>300</v>
      </c>
      <c r="E13035" s="1" t="s">
        <v>50</v>
      </c>
      <c r="F13035">
        <f t="shared" ref="F13035:F13098" si="626">MONTH(C13035)</f>
        <v>6</v>
      </c>
      <c r="G13035">
        <f t="shared" ref="G13035:G13098" si="627">IF(F13035&gt;10,YEAR(C13035)+1,YEAR(C13035))</f>
        <v>2025</v>
      </c>
      <c r="H13035">
        <f t="shared" ref="H13035:H13098" si="628">D13035*1.9835</f>
        <v>595.05000000000007</v>
      </c>
    </row>
    <row r="13036" spans="1:8">
      <c r="A13036" s="77" t="s">
        <v>49</v>
      </c>
      <c r="B13036">
        <v>13095568</v>
      </c>
      <c r="C13036" s="23">
        <v>45815</v>
      </c>
      <c r="D13036">
        <v>300</v>
      </c>
      <c r="E13036" s="1" t="s">
        <v>50</v>
      </c>
      <c r="F13036">
        <f t="shared" si="626"/>
        <v>6</v>
      </c>
      <c r="G13036">
        <f t="shared" si="627"/>
        <v>2025</v>
      </c>
      <c r="H13036">
        <f t="shared" si="628"/>
        <v>595.05000000000007</v>
      </c>
    </row>
    <row r="13037" spans="1:8">
      <c r="A13037" s="77" t="s">
        <v>49</v>
      </c>
      <c r="B13037">
        <v>13095569</v>
      </c>
      <c r="C13037" s="23">
        <v>45816</v>
      </c>
      <c r="D13037">
        <v>301</v>
      </c>
      <c r="E13037" s="1" t="s">
        <v>50</v>
      </c>
      <c r="F13037">
        <f t="shared" si="626"/>
        <v>6</v>
      </c>
      <c r="G13037">
        <f t="shared" si="627"/>
        <v>2025</v>
      </c>
      <c r="H13037">
        <f t="shared" si="628"/>
        <v>597.0335</v>
      </c>
    </row>
    <row r="13038" spans="1:8">
      <c r="A13038" s="77" t="s">
        <v>49</v>
      </c>
      <c r="B13038">
        <v>13095570</v>
      </c>
      <c r="C13038" s="23">
        <v>45817</v>
      </c>
      <c r="D13038">
        <v>300</v>
      </c>
      <c r="E13038" s="1" t="s">
        <v>50</v>
      </c>
      <c r="F13038">
        <f t="shared" si="626"/>
        <v>6</v>
      </c>
      <c r="G13038">
        <f t="shared" si="627"/>
        <v>2025</v>
      </c>
      <c r="H13038">
        <f t="shared" si="628"/>
        <v>595.05000000000007</v>
      </c>
    </row>
    <row r="13039" spans="1:8">
      <c r="A13039" s="77" t="s">
        <v>49</v>
      </c>
      <c r="B13039">
        <v>13095571</v>
      </c>
      <c r="C13039" s="23">
        <v>45818</v>
      </c>
      <c r="D13039">
        <v>300</v>
      </c>
      <c r="E13039" s="1" t="s">
        <v>50</v>
      </c>
      <c r="F13039">
        <f t="shared" si="626"/>
        <v>6</v>
      </c>
      <c r="G13039">
        <f t="shared" si="627"/>
        <v>2025</v>
      </c>
      <c r="H13039">
        <f t="shared" si="628"/>
        <v>595.05000000000007</v>
      </c>
    </row>
    <row r="13040" spans="1:8">
      <c r="A13040" s="77" t="s">
        <v>49</v>
      </c>
      <c r="B13040">
        <v>13095572</v>
      </c>
      <c r="C13040" s="23">
        <v>45819</v>
      </c>
      <c r="D13040">
        <v>299</v>
      </c>
      <c r="E13040" s="1" t="s">
        <v>50</v>
      </c>
      <c r="F13040">
        <f t="shared" si="626"/>
        <v>6</v>
      </c>
      <c r="G13040">
        <f t="shared" si="627"/>
        <v>2025</v>
      </c>
      <c r="H13040">
        <f t="shared" si="628"/>
        <v>593.06650000000002</v>
      </c>
    </row>
    <row r="13041" spans="1:8">
      <c r="A13041" s="77" t="s">
        <v>49</v>
      </c>
      <c r="B13041">
        <v>13095573</v>
      </c>
      <c r="C13041" s="23">
        <v>45820</v>
      </c>
      <c r="D13041">
        <v>300</v>
      </c>
      <c r="E13041" s="1" t="s">
        <v>50</v>
      </c>
      <c r="F13041">
        <f t="shared" si="626"/>
        <v>6</v>
      </c>
      <c r="G13041">
        <f t="shared" si="627"/>
        <v>2025</v>
      </c>
      <c r="H13041">
        <f t="shared" si="628"/>
        <v>595.05000000000007</v>
      </c>
    </row>
    <row r="13042" spans="1:8">
      <c r="A13042" s="77" t="s">
        <v>49</v>
      </c>
      <c r="B13042">
        <v>13095574</v>
      </c>
      <c r="C13042" s="23">
        <v>45821</v>
      </c>
      <c r="D13042">
        <v>300</v>
      </c>
      <c r="E13042" s="1" t="s">
        <v>50</v>
      </c>
      <c r="F13042">
        <f t="shared" si="626"/>
        <v>6</v>
      </c>
      <c r="G13042">
        <f t="shared" si="627"/>
        <v>2025</v>
      </c>
      <c r="H13042">
        <f t="shared" si="628"/>
        <v>595.05000000000007</v>
      </c>
    </row>
    <row r="13043" spans="1:8">
      <c r="A13043" s="77" t="s">
        <v>49</v>
      </c>
      <c r="B13043">
        <v>13095575</v>
      </c>
      <c r="C13043" s="23">
        <v>45822</v>
      </c>
      <c r="D13043">
        <v>300</v>
      </c>
      <c r="E13043" s="1" t="s">
        <v>50</v>
      </c>
      <c r="F13043">
        <f t="shared" si="626"/>
        <v>6</v>
      </c>
      <c r="G13043">
        <f t="shared" si="627"/>
        <v>2025</v>
      </c>
      <c r="H13043">
        <f t="shared" si="628"/>
        <v>595.05000000000007</v>
      </c>
    </row>
    <row r="13044" spans="1:8">
      <c r="A13044" s="77" t="s">
        <v>49</v>
      </c>
      <c r="B13044">
        <v>13095576</v>
      </c>
      <c r="C13044" s="23">
        <v>45823</v>
      </c>
      <c r="D13044">
        <v>299</v>
      </c>
      <c r="E13044" s="1" t="s">
        <v>50</v>
      </c>
      <c r="F13044">
        <f t="shared" si="626"/>
        <v>6</v>
      </c>
      <c r="G13044">
        <f t="shared" si="627"/>
        <v>2025</v>
      </c>
      <c r="H13044">
        <f t="shared" si="628"/>
        <v>593.06650000000002</v>
      </c>
    </row>
    <row r="13045" spans="1:8">
      <c r="A13045" s="77" t="s">
        <v>49</v>
      </c>
      <c r="B13045">
        <v>13095577</v>
      </c>
      <c r="C13045" s="23">
        <v>45824</v>
      </c>
      <c r="D13045">
        <v>299</v>
      </c>
      <c r="E13045" s="1" t="s">
        <v>50</v>
      </c>
      <c r="F13045">
        <f t="shared" si="626"/>
        <v>6</v>
      </c>
      <c r="G13045">
        <f t="shared" si="627"/>
        <v>2025</v>
      </c>
      <c r="H13045">
        <f t="shared" si="628"/>
        <v>593.06650000000002</v>
      </c>
    </row>
    <row r="13046" spans="1:8">
      <c r="A13046" s="77" t="s">
        <v>49</v>
      </c>
      <c r="B13046">
        <v>13095578</v>
      </c>
      <c r="C13046" s="23">
        <v>45825</v>
      </c>
      <c r="D13046">
        <v>299</v>
      </c>
      <c r="E13046" s="1" t="s">
        <v>50</v>
      </c>
      <c r="F13046">
        <f t="shared" si="626"/>
        <v>6</v>
      </c>
      <c r="G13046">
        <f t="shared" si="627"/>
        <v>2025</v>
      </c>
      <c r="H13046">
        <f t="shared" si="628"/>
        <v>593.06650000000002</v>
      </c>
    </row>
    <row r="13047" spans="1:8">
      <c r="A13047" s="77" t="s">
        <v>49</v>
      </c>
      <c r="B13047">
        <v>13095579</v>
      </c>
      <c r="C13047" s="23">
        <v>45826</v>
      </c>
      <c r="D13047">
        <v>298</v>
      </c>
      <c r="E13047" s="1" t="s">
        <v>50</v>
      </c>
      <c r="F13047">
        <f t="shared" si="626"/>
        <v>6</v>
      </c>
      <c r="G13047">
        <f t="shared" si="627"/>
        <v>2025</v>
      </c>
      <c r="H13047">
        <f t="shared" si="628"/>
        <v>591.08299999999997</v>
      </c>
    </row>
    <row r="13048" spans="1:8">
      <c r="A13048" s="77" t="s">
        <v>49</v>
      </c>
      <c r="B13048">
        <v>13095580</v>
      </c>
      <c r="C13048" s="23">
        <v>45827</v>
      </c>
      <c r="D13048">
        <v>299</v>
      </c>
      <c r="E13048" s="1" t="s">
        <v>50</v>
      </c>
      <c r="F13048">
        <f t="shared" si="626"/>
        <v>6</v>
      </c>
      <c r="G13048">
        <f t="shared" si="627"/>
        <v>2025</v>
      </c>
      <c r="H13048">
        <f t="shared" si="628"/>
        <v>593.06650000000002</v>
      </c>
    </row>
    <row r="13049" spans="1:8">
      <c r="A13049" s="77" t="s">
        <v>49</v>
      </c>
      <c r="B13049">
        <v>13095581</v>
      </c>
      <c r="C13049" s="23">
        <v>45828</v>
      </c>
      <c r="D13049">
        <v>299</v>
      </c>
      <c r="E13049" s="1" t="s">
        <v>50</v>
      </c>
      <c r="F13049">
        <f t="shared" si="626"/>
        <v>6</v>
      </c>
      <c r="G13049">
        <f t="shared" si="627"/>
        <v>2025</v>
      </c>
      <c r="H13049">
        <f t="shared" si="628"/>
        <v>593.06650000000002</v>
      </c>
    </row>
    <row r="13050" spans="1:8">
      <c r="A13050" s="77" t="s">
        <v>49</v>
      </c>
      <c r="B13050">
        <v>13095582</v>
      </c>
      <c r="C13050" s="23">
        <v>45829</v>
      </c>
      <c r="D13050">
        <v>299</v>
      </c>
      <c r="E13050" s="1" t="s">
        <v>50</v>
      </c>
      <c r="F13050">
        <f t="shared" si="626"/>
        <v>6</v>
      </c>
      <c r="G13050">
        <f t="shared" si="627"/>
        <v>2025</v>
      </c>
      <c r="H13050">
        <f t="shared" si="628"/>
        <v>593.06650000000002</v>
      </c>
    </row>
    <row r="13051" spans="1:8">
      <c r="A13051" s="77" t="s">
        <v>49</v>
      </c>
      <c r="B13051">
        <v>13095583</v>
      </c>
      <c r="C13051" s="23">
        <v>45830</v>
      </c>
      <c r="D13051">
        <v>299</v>
      </c>
      <c r="E13051" s="1" t="s">
        <v>50</v>
      </c>
      <c r="F13051">
        <f t="shared" si="626"/>
        <v>6</v>
      </c>
      <c r="G13051">
        <f t="shared" si="627"/>
        <v>2025</v>
      </c>
      <c r="H13051">
        <f t="shared" si="628"/>
        <v>593.06650000000002</v>
      </c>
    </row>
    <row r="13052" spans="1:8">
      <c r="A13052" s="77" t="s">
        <v>49</v>
      </c>
      <c r="B13052">
        <v>13095584</v>
      </c>
      <c r="C13052" s="23">
        <v>45831</v>
      </c>
      <c r="D13052">
        <v>299</v>
      </c>
      <c r="E13052" s="1" t="s">
        <v>50</v>
      </c>
      <c r="F13052">
        <f t="shared" si="626"/>
        <v>6</v>
      </c>
      <c r="G13052">
        <f t="shared" si="627"/>
        <v>2025</v>
      </c>
      <c r="H13052">
        <f t="shared" si="628"/>
        <v>593.06650000000002</v>
      </c>
    </row>
    <row r="13053" spans="1:8">
      <c r="A13053" s="77" t="s">
        <v>49</v>
      </c>
      <c r="B13053">
        <v>13095585</v>
      </c>
      <c r="C13053" s="23">
        <v>45832</v>
      </c>
      <c r="D13053">
        <v>299</v>
      </c>
      <c r="E13053" s="1" t="s">
        <v>50</v>
      </c>
      <c r="F13053">
        <f t="shared" si="626"/>
        <v>6</v>
      </c>
      <c r="G13053">
        <f t="shared" si="627"/>
        <v>2025</v>
      </c>
      <c r="H13053">
        <f t="shared" si="628"/>
        <v>593.06650000000002</v>
      </c>
    </row>
    <row r="13054" spans="1:8">
      <c r="A13054" s="77" t="s">
        <v>49</v>
      </c>
      <c r="B13054">
        <v>13095586</v>
      </c>
      <c r="C13054" s="23">
        <v>45833</v>
      </c>
      <c r="D13054">
        <v>300</v>
      </c>
      <c r="E13054" s="1" t="s">
        <v>50</v>
      </c>
      <c r="F13054">
        <f t="shared" si="626"/>
        <v>6</v>
      </c>
      <c r="G13054">
        <f t="shared" si="627"/>
        <v>2025</v>
      </c>
      <c r="H13054">
        <f t="shared" si="628"/>
        <v>595.05000000000007</v>
      </c>
    </row>
    <row r="13055" spans="1:8">
      <c r="A13055" s="77" t="s">
        <v>49</v>
      </c>
      <c r="B13055">
        <v>13095587</v>
      </c>
      <c r="C13055" s="23">
        <v>45834</v>
      </c>
      <c r="D13055">
        <v>300</v>
      </c>
      <c r="E13055" s="1" t="s">
        <v>50</v>
      </c>
      <c r="F13055">
        <f t="shared" si="626"/>
        <v>6</v>
      </c>
      <c r="G13055">
        <f t="shared" si="627"/>
        <v>2025</v>
      </c>
      <c r="H13055">
        <f t="shared" si="628"/>
        <v>595.05000000000007</v>
      </c>
    </row>
    <row r="13056" spans="1:8">
      <c r="A13056" s="77" t="s">
        <v>49</v>
      </c>
      <c r="B13056">
        <v>13095588</v>
      </c>
      <c r="C13056" s="23">
        <v>45835</v>
      </c>
      <c r="D13056">
        <v>300</v>
      </c>
      <c r="E13056" s="1" t="s">
        <v>50</v>
      </c>
      <c r="F13056">
        <f t="shared" si="626"/>
        <v>6</v>
      </c>
      <c r="G13056">
        <f t="shared" si="627"/>
        <v>2025</v>
      </c>
      <c r="H13056">
        <f t="shared" si="628"/>
        <v>595.05000000000007</v>
      </c>
    </row>
    <row r="13057" spans="1:8">
      <c r="A13057" s="77" t="s">
        <v>49</v>
      </c>
      <c r="B13057">
        <v>13095589</v>
      </c>
      <c r="C13057" s="23">
        <v>45836</v>
      </c>
      <c r="D13057">
        <v>300</v>
      </c>
      <c r="E13057" s="1" t="s">
        <v>50</v>
      </c>
      <c r="F13057">
        <f t="shared" si="626"/>
        <v>6</v>
      </c>
      <c r="G13057">
        <f t="shared" si="627"/>
        <v>2025</v>
      </c>
      <c r="H13057">
        <f t="shared" si="628"/>
        <v>595.05000000000007</v>
      </c>
    </row>
    <row r="13058" spans="1:8">
      <c r="A13058" s="77" t="s">
        <v>49</v>
      </c>
      <c r="B13058">
        <v>13095590</v>
      </c>
      <c r="C13058" s="23">
        <v>45837</v>
      </c>
      <c r="D13058">
        <v>300</v>
      </c>
      <c r="E13058" s="1" t="s">
        <v>50</v>
      </c>
      <c r="F13058">
        <f t="shared" si="626"/>
        <v>6</v>
      </c>
      <c r="G13058">
        <f t="shared" si="627"/>
        <v>2025</v>
      </c>
      <c r="H13058">
        <f t="shared" si="628"/>
        <v>595.05000000000007</v>
      </c>
    </row>
    <row r="13059" spans="1:8">
      <c r="A13059" s="77" t="s">
        <v>49</v>
      </c>
      <c r="B13059">
        <v>13095591</v>
      </c>
      <c r="C13059" s="23">
        <v>45838</v>
      </c>
      <c r="D13059">
        <v>300</v>
      </c>
      <c r="E13059" s="1" t="s">
        <v>50</v>
      </c>
      <c r="F13059">
        <f t="shared" si="626"/>
        <v>6</v>
      </c>
      <c r="G13059">
        <f t="shared" si="627"/>
        <v>2025</v>
      </c>
      <c r="H13059">
        <f t="shared" si="628"/>
        <v>595.05000000000007</v>
      </c>
    </row>
    <row r="13060" spans="1:8">
      <c r="A13060" s="77" t="s">
        <v>49</v>
      </c>
      <c r="B13060">
        <v>13095592</v>
      </c>
      <c r="C13060" s="23">
        <v>45839</v>
      </c>
      <c r="D13060">
        <v>300</v>
      </c>
      <c r="E13060" s="1" t="s">
        <v>50</v>
      </c>
      <c r="F13060">
        <f t="shared" si="626"/>
        <v>7</v>
      </c>
      <c r="G13060">
        <f t="shared" si="627"/>
        <v>2025</v>
      </c>
      <c r="H13060">
        <f t="shared" si="628"/>
        <v>595.05000000000007</v>
      </c>
    </row>
    <row r="13061" spans="1:8">
      <c r="A13061" s="77" t="s">
        <v>49</v>
      </c>
      <c r="B13061">
        <v>13095593</v>
      </c>
      <c r="C13061" s="23">
        <v>45840</v>
      </c>
      <c r="D13061">
        <v>300</v>
      </c>
      <c r="E13061" s="1" t="s">
        <v>50</v>
      </c>
      <c r="F13061">
        <f t="shared" si="626"/>
        <v>7</v>
      </c>
      <c r="G13061">
        <f t="shared" si="627"/>
        <v>2025</v>
      </c>
      <c r="H13061">
        <f t="shared" si="628"/>
        <v>595.05000000000007</v>
      </c>
    </row>
    <row r="13062" spans="1:8">
      <c r="A13062" s="77" t="s">
        <v>49</v>
      </c>
      <c r="B13062">
        <v>13095594</v>
      </c>
      <c r="C13062" s="23">
        <v>45841</v>
      </c>
      <c r="D13062">
        <v>300</v>
      </c>
      <c r="E13062" s="1" t="s">
        <v>50</v>
      </c>
      <c r="F13062">
        <f t="shared" si="626"/>
        <v>7</v>
      </c>
      <c r="G13062">
        <f t="shared" si="627"/>
        <v>2025</v>
      </c>
      <c r="H13062">
        <f t="shared" si="628"/>
        <v>595.05000000000007</v>
      </c>
    </row>
    <row r="13063" spans="1:8">
      <c r="A13063" s="77" t="s">
        <v>49</v>
      </c>
      <c r="B13063">
        <v>13095595</v>
      </c>
      <c r="C13063" s="23">
        <v>45842</v>
      </c>
      <c r="D13063">
        <v>300</v>
      </c>
      <c r="E13063" s="1" t="s">
        <v>50</v>
      </c>
      <c r="F13063">
        <f t="shared" si="626"/>
        <v>7</v>
      </c>
      <c r="G13063">
        <f t="shared" si="627"/>
        <v>2025</v>
      </c>
      <c r="H13063">
        <f t="shared" si="628"/>
        <v>595.05000000000007</v>
      </c>
    </row>
    <row r="13064" spans="1:8">
      <c r="A13064" s="77" t="s">
        <v>49</v>
      </c>
      <c r="B13064">
        <v>13095596</v>
      </c>
      <c r="C13064" s="23">
        <v>45843</v>
      </c>
      <c r="D13064">
        <v>300</v>
      </c>
      <c r="E13064" s="1" t="s">
        <v>50</v>
      </c>
      <c r="F13064">
        <f t="shared" si="626"/>
        <v>7</v>
      </c>
      <c r="G13064">
        <f t="shared" si="627"/>
        <v>2025</v>
      </c>
      <c r="H13064">
        <f t="shared" si="628"/>
        <v>595.05000000000007</v>
      </c>
    </row>
    <row r="13065" spans="1:8">
      <c r="A13065" s="77" t="s">
        <v>49</v>
      </c>
      <c r="B13065">
        <v>13095597</v>
      </c>
      <c r="C13065" s="23">
        <v>45844</v>
      </c>
      <c r="D13065">
        <v>299</v>
      </c>
      <c r="E13065" s="1" t="s">
        <v>50</v>
      </c>
      <c r="F13065">
        <f t="shared" si="626"/>
        <v>7</v>
      </c>
      <c r="G13065">
        <f t="shared" si="627"/>
        <v>2025</v>
      </c>
      <c r="H13065">
        <f t="shared" si="628"/>
        <v>593.06650000000002</v>
      </c>
    </row>
    <row r="13066" spans="1:8">
      <c r="A13066" s="77" t="s">
        <v>49</v>
      </c>
      <c r="B13066">
        <v>13095598</v>
      </c>
      <c r="C13066" s="23">
        <v>45845</v>
      </c>
      <c r="D13066">
        <v>300</v>
      </c>
      <c r="E13066" s="1" t="s">
        <v>50</v>
      </c>
      <c r="F13066">
        <f t="shared" si="626"/>
        <v>7</v>
      </c>
      <c r="G13066">
        <f t="shared" si="627"/>
        <v>2025</v>
      </c>
      <c r="H13066">
        <f t="shared" si="628"/>
        <v>595.05000000000007</v>
      </c>
    </row>
    <row r="13067" spans="1:8">
      <c r="A13067" s="77" t="s">
        <v>49</v>
      </c>
      <c r="B13067">
        <v>13095599</v>
      </c>
      <c r="C13067" s="23">
        <v>45846</v>
      </c>
      <c r="D13067">
        <v>300</v>
      </c>
      <c r="E13067" s="1" t="s">
        <v>50</v>
      </c>
      <c r="F13067">
        <f t="shared" si="626"/>
        <v>7</v>
      </c>
      <c r="G13067">
        <f t="shared" si="627"/>
        <v>2025</v>
      </c>
      <c r="H13067">
        <f t="shared" si="628"/>
        <v>595.05000000000007</v>
      </c>
    </row>
    <row r="13068" spans="1:8">
      <c r="A13068" s="77" t="s">
        <v>49</v>
      </c>
      <c r="B13068">
        <v>13095600</v>
      </c>
      <c r="C13068" s="23">
        <v>45847</v>
      </c>
      <c r="D13068">
        <v>300</v>
      </c>
      <c r="E13068" s="1" t="s">
        <v>50</v>
      </c>
      <c r="F13068">
        <f t="shared" si="626"/>
        <v>7</v>
      </c>
      <c r="G13068">
        <f t="shared" si="627"/>
        <v>2025</v>
      </c>
      <c r="H13068">
        <f t="shared" si="628"/>
        <v>595.05000000000007</v>
      </c>
    </row>
    <row r="13069" spans="1:8">
      <c r="A13069" s="77" t="s">
        <v>49</v>
      </c>
      <c r="B13069">
        <v>13095601</v>
      </c>
      <c r="C13069" s="23">
        <v>45848</v>
      </c>
      <c r="D13069">
        <v>301</v>
      </c>
      <c r="E13069" s="1" t="s">
        <v>50</v>
      </c>
      <c r="F13069">
        <f t="shared" si="626"/>
        <v>7</v>
      </c>
      <c r="G13069">
        <f t="shared" si="627"/>
        <v>2025</v>
      </c>
      <c r="H13069">
        <f t="shared" si="628"/>
        <v>597.0335</v>
      </c>
    </row>
    <row r="13070" spans="1:8">
      <c r="A13070" s="77" t="s">
        <v>49</v>
      </c>
      <c r="B13070">
        <v>13095602</v>
      </c>
      <c r="C13070" s="23">
        <v>45849</v>
      </c>
      <c r="D13070">
        <v>301</v>
      </c>
      <c r="E13070" s="1" t="s">
        <v>50</v>
      </c>
      <c r="F13070">
        <f t="shared" si="626"/>
        <v>7</v>
      </c>
      <c r="G13070">
        <f t="shared" si="627"/>
        <v>2025</v>
      </c>
      <c r="H13070">
        <f t="shared" si="628"/>
        <v>597.0335</v>
      </c>
    </row>
    <row r="13071" spans="1:8">
      <c r="A13071" s="77" t="s">
        <v>49</v>
      </c>
      <c r="B13071">
        <v>13095603</v>
      </c>
      <c r="C13071" s="23">
        <v>45850</v>
      </c>
      <c r="D13071">
        <v>300</v>
      </c>
      <c r="E13071" s="1" t="s">
        <v>50</v>
      </c>
      <c r="F13071">
        <f t="shared" si="626"/>
        <v>7</v>
      </c>
      <c r="G13071">
        <f t="shared" si="627"/>
        <v>2025</v>
      </c>
      <c r="H13071">
        <f t="shared" si="628"/>
        <v>595.05000000000007</v>
      </c>
    </row>
    <row r="13072" spans="1:8">
      <c r="A13072" s="77" t="s">
        <v>49</v>
      </c>
      <c r="B13072">
        <v>13095604</v>
      </c>
      <c r="C13072" s="23">
        <v>45851</v>
      </c>
      <c r="D13072">
        <v>300</v>
      </c>
      <c r="E13072" s="1" t="s">
        <v>50</v>
      </c>
      <c r="F13072">
        <f t="shared" si="626"/>
        <v>7</v>
      </c>
      <c r="G13072">
        <f t="shared" si="627"/>
        <v>2025</v>
      </c>
      <c r="H13072">
        <f t="shared" si="628"/>
        <v>595.05000000000007</v>
      </c>
    </row>
    <row r="13073" spans="1:8">
      <c r="A13073" s="77" t="s">
        <v>49</v>
      </c>
      <c r="B13073">
        <v>13095605</v>
      </c>
      <c r="C13073" s="23">
        <v>45852</v>
      </c>
      <c r="D13073">
        <v>300</v>
      </c>
      <c r="E13073" s="1" t="s">
        <v>50</v>
      </c>
      <c r="F13073">
        <f t="shared" si="626"/>
        <v>7</v>
      </c>
      <c r="G13073">
        <f t="shared" si="627"/>
        <v>2025</v>
      </c>
      <c r="H13073">
        <f t="shared" si="628"/>
        <v>595.05000000000007</v>
      </c>
    </row>
    <row r="13074" spans="1:8">
      <c r="A13074" s="77" t="s">
        <v>49</v>
      </c>
      <c r="B13074">
        <v>13095606</v>
      </c>
      <c r="C13074" s="23">
        <v>45853</v>
      </c>
      <c r="D13074">
        <v>301</v>
      </c>
      <c r="E13074" s="1" t="s">
        <v>50</v>
      </c>
      <c r="F13074">
        <f t="shared" si="626"/>
        <v>7</v>
      </c>
      <c r="G13074">
        <f t="shared" si="627"/>
        <v>2025</v>
      </c>
      <c r="H13074">
        <f t="shared" si="628"/>
        <v>597.0335</v>
      </c>
    </row>
    <row r="13075" spans="1:8">
      <c r="A13075" s="77" t="s">
        <v>49</v>
      </c>
      <c r="B13075">
        <v>13095607</v>
      </c>
      <c r="C13075" s="23">
        <v>45854</v>
      </c>
      <c r="D13075">
        <v>300</v>
      </c>
      <c r="E13075" s="1" t="s">
        <v>50</v>
      </c>
      <c r="F13075">
        <f t="shared" si="626"/>
        <v>7</v>
      </c>
      <c r="G13075">
        <f t="shared" si="627"/>
        <v>2025</v>
      </c>
      <c r="H13075">
        <f t="shared" si="628"/>
        <v>595.05000000000007</v>
      </c>
    </row>
    <row r="13076" spans="1:8">
      <c r="A13076" s="77" t="s">
        <v>49</v>
      </c>
      <c r="B13076">
        <v>13095608</v>
      </c>
      <c r="C13076" s="23">
        <v>45855</v>
      </c>
      <c r="D13076">
        <v>300</v>
      </c>
      <c r="E13076" s="1" t="s">
        <v>50</v>
      </c>
      <c r="F13076">
        <f t="shared" si="626"/>
        <v>7</v>
      </c>
      <c r="G13076">
        <f t="shared" si="627"/>
        <v>2025</v>
      </c>
      <c r="H13076">
        <f t="shared" si="628"/>
        <v>595.05000000000007</v>
      </c>
    </row>
    <row r="13077" spans="1:8">
      <c r="A13077" s="77" t="s">
        <v>49</v>
      </c>
      <c r="B13077">
        <v>13095609</v>
      </c>
      <c r="C13077" s="23">
        <v>45856</v>
      </c>
      <c r="D13077">
        <v>301</v>
      </c>
      <c r="E13077" s="1" t="s">
        <v>50</v>
      </c>
      <c r="F13077">
        <f t="shared" si="626"/>
        <v>7</v>
      </c>
      <c r="G13077">
        <f t="shared" si="627"/>
        <v>2025</v>
      </c>
      <c r="H13077">
        <f t="shared" si="628"/>
        <v>597.0335</v>
      </c>
    </row>
    <row r="13078" spans="1:8">
      <c r="A13078" s="77" t="s">
        <v>49</v>
      </c>
      <c r="B13078">
        <v>13095610</v>
      </c>
      <c r="C13078" s="23">
        <v>45857</v>
      </c>
      <c r="D13078">
        <v>301</v>
      </c>
      <c r="E13078" s="1" t="s">
        <v>50</v>
      </c>
      <c r="F13078">
        <f t="shared" si="626"/>
        <v>7</v>
      </c>
      <c r="G13078">
        <f t="shared" si="627"/>
        <v>2025</v>
      </c>
      <c r="H13078">
        <f t="shared" si="628"/>
        <v>597.0335</v>
      </c>
    </row>
    <row r="13079" spans="1:8">
      <c r="A13079" s="77" t="s">
        <v>49</v>
      </c>
      <c r="B13079">
        <v>13095611</v>
      </c>
      <c r="C13079" s="23">
        <v>45858</v>
      </c>
      <c r="D13079">
        <v>301</v>
      </c>
      <c r="E13079" s="1" t="s">
        <v>50</v>
      </c>
      <c r="F13079">
        <f t="shared" si="626"/>
        <v>7</v>
      </c>
      <c r="G13079">
        <f t="shared" si="627"/>
        <v>2025</v>
      </c>
      <c r="H13079">
        <f t="shared" si="628"/>
        <v>597.0335</v>
      </c>
    </row>
    <row r="13080" spans="1:8">
      <c r="A13080" s="77" t="s">
        <v>49</v>
      </c>
      <c r="B13080">
        <v>13095612</v>
      </c>
      <c r="C13080" s="23">
        <v>45859</v>
      </c>
      <c r="D13080">
        <v>301</v>
      </c>
      <c r="E13080" s="1" t="s">
        <v>50</v>
      </c>
      <c r="F13080">
        <f t="shared" si="626"/>
        <v>7</v>
      </c>
      <c r="G13080">
        <f t="shared" si="627"/>
        <v>2025</v>
      </c>
      <c r="H13080">
        <f t="shared" si="628"/>
        <v>597.0335</v>
      </c>
    </row>
    <row r="13081" spans="1:8">
      <c r="A13081" s="77" t="s">
        <v>49</v>
      </c>
      <c r="B13081">
        <v>13095613</v>
      </c>
      <c r="C13081" s="23">
        <v>45860</v>
      </c>
      <c r="D13081">
        <v>301</v>
      </c>
      <c r="E13081" s="1" t="s">
        <v>50</v>
      </c>
      <c r="F13081">
        <f t="shared" si="626"/>
        <v>7</v>
      </c>
      <c r="G13081">
        <f t="shared" si="627"/>
        <v>2025</v>
      </c>
      <c r="H13081">
        <f t="shared" si="628"/>
        <v>597.0335</v>
      </c>
    </row>
    <row r="13082" spans="1:8">
      <c r="A13082" s="77" t="s">
        <v>49</v>
      </c>
      <c r="B13082">
        <v>13095614</v>
      </c>
      <c r="C13082" s="23">
        <v>45861</v>
      </c>
      <c r="D13082">
        <v>301</v>
      </c>
      <c r="E13082" s="1" t="s">
        <v>50</v>
      </c>
      <c r="F13082">
        <f t="shared" si="626"/>
        <v>7</v>
      </c>
      <c r="G13082">
        <f t="shared" si="627"/>
        <v>2025</v>
      </c>
      <c r="H13082">
        <f t="shared" si="628"/>
        <v>597.0335</v>
      </c>
    </row>
    <row r="13083" spans="1:8">
      <c r="A13083" s="77" t="s">
        <v>49</v>
      </c>
      <c r="B13083">
        <v>13095615</v>
      </c>
      <c r="C13083" s="23">
        <v>45862</v>
      </c>
      <c r="D13083">
        <v>301</v>
      </c>
      <c r="E13083" s="1" t="s">
        <v>50</v>
      </c>
      <c r="F13083">
        <f t="shared" si="626"/>
        <v>7</v>
      </c>
      <c r="G13083">
        <f t="shared" si="627"/>
        <v>2025</v>
      </c>
      <c r="H13083">
        <f t="shared" si="628"/>
        <v>597.0335</v>
      </c>
    </row>
    <row r="13084" spans="1:8">
      <c r="A13084" s="77" t="s">
        <v>49</v>
      </c>
      <c r="B13084">
        <v>13095616</v>
      </c>
      <c r="C13084" s="23">
        <v>45863</v>
      </c>
      <c r="D13084">
        <v>301</v>
      </c>
      <c r="E13084" s="1" t="s">
        <v>50</v>
      </c>
      <c r="F13084">
        <f t="shared" si="626"/>
        <v>7</v>
      </c>
      <c r="G13084">
        <f t="shared" si="627"/>
        <v>2025</v>
      </c>
      <c r="H13084">
        <f t="shared" si="628"/>
        <v>597.0335</v>
      </c>
    </row>
    <row r="13085" spans="1:8">
      <c r="A13085" s="77" t="s">
        <v>49</v>
      </c>
      <c r="B13085">
        <v>13095617</v>
      </c>
      <c r="C13085" s="23">
        <v>45864</v>
      </c>
      <c r="D13085">
        <v>301</v>
      </c>
      <c r="E13085" s="1" t="s">
        <v>50</v>
      </c>
      <c r="F13085">
        <f t="shared" si="626"/>
        <v>7</v>
      </c>
      <c r="G13085">
        <f t="shared" si="627"/>
        <v>2025</v>
      </c>
      <c r="H13085">
        <f t="shared" si="628"/>
        <v>597.0335</v>
      </c>
    </row>
    <row r="13086" spans="1:8">
      <c r="A13086" s="77" t="s">
        <v>49</v>
      </c>
      <c r="B13086">
        <v>13095618</v>
      </c>
      <c r="C13086" s="23">
        <v>45865</v>
      </c>
      <c r="D13086">
        <v>302</v>
      </c>
      <c r="E13086" s="1" t="s">
        <v>50</v>
      </c>
      <c r="F13086">
        <f t="shared" si="626"/>
        <v>7</v>
      </c>
      <c r="G13086">
        <f t="shared" si="627"/>
        <v>2025</v>
      </c>
      <c r="H13086">
        <f t="shared" si="628"/>
        <v>599.01700000000005</v>
      </c>
    </row>
    <row r="13087" spans="1:8">
      <c r="A13087" s="77" t="s">
        <v>49</v>
      </c>
      <c r="B13087">
        <v>13095619</v>
      </c>
      <c r="C13087" s="23">
        <v>45866</v>
      </c>
      <c r="D13087">
        <v>301</v>
      </c>
      <c r="E13087" s="1" t="s">
        <v>50</v>
      </c>
      <c r="F13087">
        <f t="shared" si="626"/>
        <v>7</v>
      </c>
      <c r="G13087">
        <f t="shared" si="627"/>
        <v>2025</v>
      </c>
      <c r="H13087">
        <f t="shared" si="628"/>
        <v>597.0335</v>
      </c>
    </row>
    <row r="13088" spans="1:8">
      <c r="A13088" s="77" t="s">
        <v>49</v>
      </c>
      <c r="B13088">
        <v>13095620</v>
      </c>
      <c r="C13088" s="23">
        <v>45867</v>
      </c>
      <c r="D13088">
        <v>302</v>
      </c>
      <c r="E13088" s="1" t="s">
        <v>50</v>
      </c>
      <c r="F13088">
        <f t="shared" si="626"/>
        <v>7</v>
      </c>
      <c r="G13088">
        <f t="shared" si="627"/>
        <v>2025</v>
      </c>
      <c r="H13088">
        <f t="shared" si="628"/>
        <v>599.01700000000005</v>
      </c>
    </row>
    <row r="13089" spans="1:8">
      <c r="A13089" s="77" t="s">
        <v>49</v>
      </c>
      <c r="B13089">
        <v>13095621</v>
      </c>
      <c r="C13089" s="23">
        <v>45868</v>
      </c>
      <c r="D13089">
        <v>302</v>
      </c>
      <c r="E13089" s="1" t="s">
        <v>50</v>
      </c>
      <c r="F13089">
        <f t="shared" si="626"/>
        <v>7</v>
      </c>
      <c r="G13089">
        <f t="shared" si="627"/>
        <v>2025</v>
      </c>
      <c r="H13089">
        <f t="shared" si="628"/>
        <v>599.01700000000005</v>
      </c>
    </row>
    <row r="13090" spans="1:8">
      <c r="A13090" s="77" t="s">
        <v>49</v>
      </c>
      <c r="B13090">
        <v>13095622</v>
      </c>
      <c r="C13090" s="23">
        <v>45869</v>
      </c>
      <c r="D13090">
        <v>303</v>
      </c>
      <c r="E13090" s="1" t="s">
        <v>50</v>
      </c>
      <c r="F13090">
        <f t="shared" si="626"/>
        <v>7</v>
      </c>
      <c r="G13090">
        <f t="shared" si="627"/>
        <v>2025</v>
      </c>
      <c r="H13090">
        <f t="shared" si="628"/>
        <v>601.00049999999999</v>
      </c>
    </row>
    <row r="13091" spans="1:8">
      <c r="A13091" s="77" t="s">
        <v>49</v>
      </c>
      <c r="B13091">
        <v>13095623</v>
      </c>
      <c r="C13091" s="23">
        <v>45870</v>
      </c>
      <c r="D13091">
        <v>303</v>
      </c>
      <c r="E13091" s="1" t="s">
        <v>50</v>
      </c>
      <c r="F13091">
        <f t="shared" si="626"/>
        <v>8</v>
      </c>
      <c r="G13091">
        <f t="shared" si="627"/>
        <v>2025</v>
      </c>
      <c r="H13091">
        <f t="shared" si="628"/>
        <v>601.00049999999999</v>
      </c>
    </row>
    <row r="13092" spans="1:8">
      <c r="A13092" s="77" t="s">
        <v>49</v>
      </c>
      <c r="B13092">
        <v>13095624</v>
      </c>
      <c r="C13092" s="23">
        <v>45871</v>
      </c>
      <c r="D13092">
        <v>303</v>
      </c>
      <c r="E13092" s="1" t="s">
        <v>50</v>
      </c>
      <c r="F13092">
        <f t="shared" si="626"/>
        <v>8</v>
      </c>
      <c r="G13092">
        <f t="shared" si="627"/>
        <v>2025</v>
      </c>
      <c r="H13092">
        <f t="shared" si="628"/>
        <v>601.00049999999999</v>
      </c>
    </row>
    <row r="13093" spans="1:8">
      <c r="A13093" s="77" t="s">
        <v>49</v>
      </c>
      <c r="B13093">
        <v>13095625</v>
      </c>
      <c r="C13093" s="23">
        <v>45872</v>
      </c>
      <c r="D13093">
        <v>303</v>
      </c>
      <c r="E13093" s="1" t="s">
        <v>50</v>
      </c>
      <c r="F13093">
        <f t="shared" si="626"/>
        <v>8</v>
      </c>
      <c r="G13093">
        <f t="shared" si="627"/>
        <v>2025</v>
      </c>
      <c r="H13093">
        <f t="shared" si="628"/>
        <v>601.00049999999999</v>
      </c>
    </row>
    <row r="13094" spans="1:8">
      <c r="A13094" s="77" t="s">
        <v>49</v>
      </c>
      <c r="B13094">
        <v>13095626</v>
      </c>
      <c r="C13094" s="23">
        <v>45873</v>
      </c>
      <c r="D13094">
        <v>303</v>
      </c>
      <c r="E13094" s="1" t="s">
        <v>50</v>
      </c>
      <c r="F13094">
        <f t="shared" si="626"/>
        <v>8</v>
      </c>
      <c r="G13094">
        <f t="shared" si="627"/>
        <v>2025</v>
      </c>
      <c r="H13094">
        <f t="shared" si="628"/>
        <v>601.00049999999999</v>
      </c>
    </row>
    <row r="13095" spans="1:8">
      <c r="A13095" s="77" t="s">
        <v>49</v>
      </c>
      <c r="B13095">
        <v>13095627</v>
      </c>
      <c r="C13095" s="23">
        <v>45874</v>
      </c>
      <c r="D13095">
        <v>303</v>
      </c>
      <c r="E13095" s="1" t="s">
        <v>50</v>
      </c>
      <c r="F13095">
        <f t="shared" si="626"/>
        <v>8</v>
      </c>
      <c r="G13095">
        <f t="shared" si="627"/>
        <v>2025</v>
      </c>
      <c r="H13095">
        <f t="shared" si="628"/>
        <v>601.00049999999999</v>
      </c>
    </row>
    <row r="13096" spans="1:8">
      <c r="A13096" s="77" t="s">
        <v>49</v>
      </c>
      <c r="B13096">
        <v>13095628</v>
      </c>
      <c r="C13096" s="23">
        <v>45875</v>
      </c>
      <c r="D13096">
        <v>303</v>
      </c>
      <c r="E13096" s="1" t="s">
        <v>50</v>
      </c>
      <c r="F13096">
        <f t="shared" si="626"/>
        <v>8</v>
      </c>
      <c r="G13096">
        <f t="shared" si="627"/>
        <v>2025</v>
      </c>
      <c r="H13096">
        <f t="shared" si="628"/>
        <v>601.00049999999999</v>
      </c>
    </row>
    <row r="13097" spans="1:8">
      <c r="A13097" s="77" t="s">
        <v>49</v>
      </c>
      <c r="B13097">
        <v>13095629</v>
      </c>
      <c r="C13097" s="23">
        <v>45876</v>
      </c>
      <c r="D13097">
        <v>304</v>
      </c>
      <c r="E13097" s="1" t="s">
        <v>50</v>
      </c>
      <c r="F13097">
        <f t="shared" si="626"/>
        <v>8</v>
      </c>
      <c r="G13097">
        <f t="shared" si="627"/>
        <v>2025</v>
      </c>
      <c r="H13097">
        <f t="shared" si="628"/>
        <v>602.98400000000004</v>
      </c>
    </row>
    <row r="13098" spans="1:8">
      <c r="A13098" s="77" t="s">
        <v>49</v>
      </c>
      <c r="B13098">
        <v>13095630</v>
      </c>
      <c r="C13098" s="23">
        <v>45877</v>
      </c>
      <c r="D13098">
        <v>305</v>
      </c>
      <c r="E13098" s="1" t="s">
        <v>50</v>
      </c>
      <c r="F13098">
        <f t="shared" si="626"/>
        <v>8</v>
      </c>
      <c r="G13098">
        <f t="shared" si="627"/>
        <v>2025</v>
      </c>
      <c r="H13098">
        <f t="shared" si="628"/>
        <v>604.96749999999997</v>
      </c>
    </row>
    <row r="13099" spans="1:8">
      <c r="A13099" s="77" t="s">
        <v>49</v>
      </c>
      <c r="B13099">
        <v>13095631</v>
      </c>
      <c r="C13099" s="23">
        <v>45878</v>
      </c>
      <c r="D13099">
        <v>305</v>
      </c>
      <c r="E13099" s="1" t="s">
        <v>50</v>
      </c>
      <c r="F13099">
        <f t="shared" ref="F13099:F13162" si="629">MONTH(C13099)</f>
        <v>8</v>
      </c>
      <c r="G13099">
        <f t="shared" ref="G13099:G13162" si="630">IF(F13099&gt;10,YEAR(C13099)+1,YEAR(C13099))</f>
        <v>2025</v>
      </c>
      <c r="H13099">
        <f t="shared" ref="H13099:H13162" si="631">D13099*1.9835</f>
        <v>604.96749999999997</v>
      </c>
    </row>
    <row r="13100" spans="1:8">
      <c r="A13100" s="77" t="s">
        <v>49</v>
      </c>
      <c r="B13100">
        <v>13095632</v>
      </c>
      <c r="C13100" s="23">
        <v>45879</v>
      </c>
      <c r="D13100">
        <v>305</v>
      </c>
      <c r="E13100" s="1" t="s">
        <v>50</v>
      </c>
      <c r="F13100">
        <f t="shared" si="629"/>
        <v>8</v>
      </c>
      <c r="G13100">
        <f t="shared" si="630"/>
        <v>2025</v>
      </c>
      <c r="H13100">
        <f t="shared" si="631"/>
        <v>604.96749999999997</v>
      </c>
    </row>
    <row r="13101" spans="1:8">
      <c r="A13101" s="77" t="s">
        <v>49</v>
      </c>
      <c r="B13101">
        <v>13095633</v>
      </c>
      <c r="C13101" s="23">
        <v>45880</v>
      </c>
      <c r="D13101">
        <v>306</v>
      </c>
      <c r="E13101" s="1" t="s">
        <v>50</v>
      </c>
      <c r="F13101">
        <f t="shared" si="629"/>
        <v>8</v>
      </c>
      <c r="G13101">
        <f t="shared" si="630"/>
        <v>2025</v>
      </c>
      <c r="H13101">
        <f t="shared" si="631"/>
        <v>606.95100000000002</v>
      </c>
    </row>
    <row r="13102" spans="1:8">
      <c r="A13102" s="77" t="s">
        <v>49</v>
      </c>
      <c r="B13102">
        <v>13095634</v>
      </c>
      <c r="C13102" s="23">
        <v>45881</v>
      </c>
      <c r="D13102">
        <v>306</v>
      </c>
      <c r="E13102" s="1" t="s">
        <v>50</v>
      </c>
      <c r="F13102">
        <f t="shared" si="629"/>
        <v>8</v>
      </c>
      <c r="G13102">
        <f t="shared" si="630"/>
        <v>2025</v>
      </c>
      <c r="H13102">
        <f t="shared" si="631"/>
        <v>606.95100000000002</v>
      </c>
    </row>
    <row r="13103" spans="1:8">
      <c r="A13103" s="77" t="s">
        <v>49</v>
      </c>
      <c r="B13103">
        <v>13095635</v>
      </c>
      <c r="C13103" s="23">
        <v>45882</v>
      </c>
      <c r="D13103">
        <v>306</v>
      </c>
      <c r="E13103" s="1" t="s">
        <v>50</v>
      </c>
      <c r="F13103">
        <f t="shared" si="629"/>
        <v>8</v>
      </c>
      <c r="G13103">
        <f t="shared" si="630"/>
        <v>2025</v>
      </c>
      <c r="H13103">
        <f t="shared" si="631"/>
        <v>606.95100000000002</v>
      </c>
    </row>
    <row r="13104" spans="1:8">
      <c r="A13104" s="77" t="s">
        <v>49</v>
      </c>
      <c r="B13104">
        <v>13095636</v>
      </c>
      <c r="C13104" s="23">
        <v>45883</v>
      </c>
      <c r="D13104">
        <v>306</v>
      </c>
      <c r="E13104" s="1" t="s">
        <v>50</v>
      </c>
      <c r="F13104">
        <f t="shared" si="629"/>
        <v>8</v>
      </c>
      <c r="G13104">
        <f t="shared" si="630"/>
        <v>2025</v>
      </c>
      <c r="H13104">
        <f t="shared" si="631"/>
        <v>606.95100000000002</v>
      </c>
    </row>
    <row r="13105" spans="1:8">
      <c r="A13105" s="77" t="s">
        <v>49</v>
      </c>
      <c r="B13105">
        <v>13095637</v>
      </c>
      <c r="C13105" s="23">
        <v>45884</v>
      </c>
      <c r="D13105">
        <v>307</v>
      </c>
      <c r="E13105" s="1" t="s">
        <v>50</v>
      </c>
      <c r="F13105">
        <f t="shared" si="629"/>
        <v>8</v>
      </c>
      <c r="G13105">
        <f t="shared" si="630"/>
        <v>2025</v>
      </c>
      <c r="H13105">
        <f t="shared" si="631"/>
        <v>608.93449999999996</v>
      </c>
    </row>
    <row r="13106" spans="1:8">
      <c r="A13106" s="77" t="s">
        <v>49</v>
      </c>
      <c r="B13106">
        <v>13095638</v>
      </c>
      <c r="C13106" s="23">
        <v>45885</v>
      </c>
      <c r="D13106">
        <v>307</v>
      </c>
      <c r="E13106" s="1" t="s">
        <v>50</v>
      </c>
      <c r="F13106">
        <f t="shared" si="629"/>
        <v>8</v>
      </c>
      <c r="G13106">
        <f t="shared" si="630"/>
        <v>2025</v>
      </c>
      <c r="H13106">
        <f t="shared" si="631"/>
        <v>608.93449999999996</v>
      </c>
    </row>
    <row r="13107" spans="1:8">
      <c r="A13107" s="77" t="s">
        <v>49</v>
      </c>
      <c r="B13107">
        <v>13095639</v>
      </c>
      <c r="C13107" s="23">
        <v>45886</v>
      </c>
      <c r="D13107">
        <v>307</v>
      </c>
      <c r="E13107" s="1" t="s">
        <v>50</v>
      </c>
      <c r="F13107">
        <f t="shared" si="629"/>
        <v>8</v>
      </c>
      <c r="G13107">
        <f t="shared" si="630"/>
        <v>2025</v>
      </c>
      <c r="H13107">
        <f t="shared" si="631"/>
        <v>608.93449999999996</v>
      </c>
    </row>
    <row r="13108" spans="1:8">
      <c r="A13108" s="77" t="s">
        <v>49</v>
      </c>
      <c r="B13108">
        <v>13095640</v>
      </c>
      <c r="C13108" s="23">
        <v>45887</v>
      </c>
      <c r="D13108">
        <v>307</v>
      </c>
      <c r="E13108" s="1" t="s">
        <v>50</v>
      </c>
      <c r="F13108">
        <f t="shared" si="629"/>
        <v>8</v>
      </c>
      <c r="G13108">
        <f t="shared" si="630"/>
        <v>2025</v>
      </c>
      <c r="H13108">
        <f t="shared" si="631"/>
        <v>608.93449999999996</v>
      </c>
    </row>
    <row r="13109" spans="1:8">
      <c r="A13109" s="77" t="s">
        <v>49</v>
      </c>
      <c r="B13109">
        <v>13095641</v>
      </c>
      <c r="C13109" s="23">
        <v>45888</v>
      </c>
      <c r="D13109">
        <v>307</v>
      </c>
      <c r="E13109" s="1" t="s">
        <v>50</v>
      </c>
      <c r="F13109">
        <f t="shared" si="629"/>
        <v>8</v>
      </c>
      <c r="G13109">
        <f t="shared" si="630"/>
        <v>2025</v>
      </c>
      <c r="H13109">
        <f t="shared" si="631"/>
        <v>608.93449999999996</v>
      </c>
    </row>
    <row r="13110" spans="1:8">
      <c r="A13110" s="77" t="s">
        <v>49</v>
      </c>
      <c r="B13110">
        <v>13095642</v>
      </c>
      <c r="C13110" s="23">
        <v>45889</v>
      </c>
      <c r="D13110">
        <v>307</v>
      </c>
      <c r="E13110" s="1" t="s">
        <v>50</v>
      </c>
      <c r="F13110">
        <f t="shared" si="629"/>
        <v>8</v>
      </c>
      <c r="G13110">
        <f t="shared" si="630"/>
        <v>2025</v>
      </c>
      <c r="H13110">
        <f t="shared" si="631"/>
        <v>608.93449999999996</v>
      </c>
    </row>
    <row r="13111" spans="1:8">
      <c r="A13111" s="77" t="s">
        <v>49</v>
      </c>
      <c r="B13111">
        <v>13095643</v>
      </c>
      <c r="C13111" s="23">
        <v>45890</v>
      </c>
      <c r="D13111">
        <v>308</v>
      </c>
      <c r="E13111" s="1" t="s">
        <v>50</v>
      </c>
      <c r="F13111">
        <f t="shared" si="629"/>
        <v>8</v>
      </c>
      <c r="G13111">
        <f t="shared" si="630"/>
        <v>2025</v>
      </c>
      <c r="H13111">
        <f t="shared" si="631"/>
        <v>610.91800000000001</v>
      </c>
    </row>
    <row r="13112" spans="1:8">
      <c r="A13112" s="77" t="s">
        <v>49</v>
      </c>
      <c r="B13112">
        <v>13095644</v>
      </c>
      <c r="C13112" s="23">
        <v>45891</v>
      </c>
      <c r="D13112">
        <v>308</v>
      </c>
      <c r="E13112" s="1" t="s">
        <v>50</v>
      </c>
      <c r="F13112">
        <f t="shared" si="629"/>
        <v>8</v>
      </c>
      <c r="G13112">
        <f t="shared" si="630"/>
        <v>2025</v>
      </c>
      <c r="H13112">
        <f t="shared" si="631"/>
        <v>610.91800000000001</v>
      </c>
    </row>
    <row r="13113" spans="1:8">
      <c r="A13113" s="77" t="s">
        <v>49</v>
      </c>
      <c r="B13113">
        <v>13095645</v>
      </c>
      <c r="C13113" s="23">
        <v>45892</v>
      </c>
      <c r="D13113">
        <v>308</v>
      </c>
      <c r="E13113" s="1" t="s">
        <v>50</v>
      </c>
      <c r="F13113">
        <f t="shared" si="629"/>
        <v>8</v>
      </c>
      <c r="G13113">
        <f t="shared" si="630"/>
        <v>2025</v>
      </c>
      <c r="H13113">
        <f t="shared" si="631"/>
        <v>610.91800000000001</v>
      </c>
    </row>
    <row r="13114" spans="1:8">
      <c r="A13114" s="77" t="s">
        <v>49</v>
      </c>
      <c r="B13114">
        <v>13095646</v>
      </c>
      <c r="C13114" s="23">
        <v>45893</v>
      </c>
      <c r="D13114">
        <v>309</v>
      </c>
      <c r="E13114" s="1" t="s">
        <v>50</v>
      </c>
      <c r="F13114">
        <f t="shared" si="629"/>
        <v>8</v>
      </c>
      <c r="G13114">
        <f t="shared" si="630"/>
        <v>2025</v>
      </c>
      <c r="H13114">
        <f t="shared" si="631"/>
        <v>612.90150000000006</v>
      </c>
    </row>
    <row r="13115" spans="1:8">
      <c r="A13115" s="77" t="s">
        <v>49</v>
      </c>
      <c r="B13115">
        <v>13095647</v>
      </c>
      <c r="C13115" s="23">
        <v>45894</v>
      </c>
      <c r="D13115">
        <v>309</v>
      </c>
      <c r="E13115" s="1" t="s">
        <v>50</v>
      </c>
      <c r="F13115">
        <f t="shared" si="629"/>
        <v>8</v>
      </c>
      <c r="G13115">
        <f t="shared" si="630"/>
        <v>2025</v>
      </c>
      <c r="H13115">
        <f t="shared" si="631"/>
        <v>612.90150000000006</v>
      </c>
    </row>
    <row r="13116" spans="1:8">
      <c r="A13116" s="77" t="s">
        <v>49</v>
      </c>
      <c r="B13116">
        <v>13095648</v>
      </c>
      <c r="C13116" s="23">
        <v>45895</v>
      </c>
      <c r="D13116">
        <v>310</v>
      </c>
      <c r="E13116" s="1" t="s">
        <v>50</v>
      </c>
      <c r="F13116">
        <f t="shared" si="629"/>
        <v>8</v>
      </c>
      <c r="G13116">
        <f t="shared" si="630"/>
        <v>2025</v>
      </c>
      <c r="H13116">
        <f t="shared" si="631"/>
        <v>614.88499999999999</v>
      </c>
    </row>
    <row r="13117" spans="1:8">
      <c r="A13117" s="77" t="s">
        <v>49</v>
      </c>
      <c r="B13117">
        <v>13095649</v>
      </c>
      <c r="C13117" s="23">
        <v>45896</v>
      </c>
      <c r="D13117">
        <v>312</v>
      </c>
      <c r="E13117" s="1" t="s">
        <v>50</v>
      </c>
      <c r="F13117">
        <f t="shared" si="629"/>
        <v>8</v>
      </c>
      <c r="G13117">
        <f t="shared" si="630"/>
        <v>2025</v>
      </c>
      <c r="H13117">
        <f t="shared" si="631"/>
        <v>618.85199999999998</v>
      </c>
    </row>
    <row r="13118" spans="1:8">
      <c r="A13118" s="77" t="s">
        <v>49</v>
      </c>
      <c r="B13118">
        <v>13095650</v>
      </c>
      <c r="C13118" s="23">
        <v>45897</v>
      </c>
      <c r="D13118">
        <v>312</v>
      </c>
      <c r="E13118" s="1" t="s">
        <v>50</v>
      </c>
      <c r="F13118">
        <f t="shared" si="629"/>
        <v>8</v>
      </c>
      <c r="G13118">
        <f t="shared" si="630"/>
        <v>2025</v>
      </c>
      <c r="H13118">
        <f t="shared" si="631"/>
        <v>618.85199999999998</v>
      </c>
    </row>
    <row r="13119" spans="1:8">
      <c r="A13119" s="77" t="s">
        <v>49</v>
      </c>
      <c r="B13119">
        <v>13095651</v>
      </c>
      <c r="C13119" s="23">
        <v>45898</v>
      </c>
      <c r="D13119">
        <v>313</v>
      </c>
      <c r="E13119" s="1" t="s">
        <v>50</v>
      </c>
      <c r="F13119">
        <f t="shared" si="629"/>
        <v>8</v>
      </c>
      <c r="G13119">
        <f t="shared" si="630"/>
        <v>2025</v>
      </c>
      <c r="H13119">
        <f t="shared" si="631"/>
        <v>620.83550000000002</v>
      </c>
    </row>
    <row r="13120" spans="1:8">
      <c r="A13120" s="77" t="s">
        <v>49</v>
      </c>
      <c r="B13120">
        <v>13095652</v>
      </c>
      <c r="C13120" s="23">
        <v>45899</v>
      </c>
      <c r="D13120">
        <v>313</v>
      </c>
      <c r="E13120" s="1" t="s">
        <v>50</v>
      </c>
      <c r="F13120">
        <f t="shared" si="629"/>
        <v>8</v>
      </c>
      <c r="G13120">
        <f t="shared" si="630"/>
        <v>2025</v>
      </c>
      <c r="H13120">
        <f t="shared" si="631"/>
        <v>620.83550000000002</v>
      </c>
    </row>
    <row r="13121" spans="1:8">
      <c r="A13121" s="77" t="s">
        <v>49</v>
      </c>
      <c r="B13121">
        <v>13095653</v>
      </c>
      <c r="C13121" s="23">
        <v>45900</v>
      </c>
      <c r="D13121">
        <v>313</v>
      </c>
      <c r="E13121" s="1" t="s">
        <v>50</v>
      </c>
      <c r="F13121">
        <f t="shared" si="629"/>
        <v>8</v>
      </c>
      <c r="G13121">
        <f t="shared" si="630"/>
        <v>2025</v>
      </c>
      <c r="H13121">
        <f t="shared" si="631"/>
        <v>620.83550000000002</v>
      </c>
    </row>
    <row r="13122" spans="1:8">
      <c r="A13122" s="77" t="s">
        <v>49</v>
      </c>
      <c r="B13122">
        <v>13095654</v>
      </c>
      <c r="C13122" s="23">
        <v>45901</v>
      </c>
      <c r="D13122">
        <v>313</v>
      </c>
      <c r="E13122" s="1" t="s">
        <v>50</v>
      </c>
      <c r="F13122">
        <f t="shared" si="629"/>
        <v>9</v>
      </c>
      <c r="G13122">
        <f t="shared" si="630"/>
        <v>2025</v>
      </c>
      <c r="H13122">
        <f t="shared" si="631"/>
        <v>620.83550000000002</v>
      </c>
    </row>
    <row r="13123" spans="1:8">
      <c r="A13123" s="77" t="s">
        <v>49</v>
      </c>
      <c r="B13123">
        <v>13095655</v>
      </c>
      <c r="C13123" s="23">
        <v>45902</v>
      </c>
      <c r="D13123">
        <v>313</v>
      </c>
      <c r="E13123" s="1" t="s">
        <v>50</v>
      </c>
      <c r="F13123">
        <f t="shared" si="629"/>
        <v>9</v>
      </c>
      <c r="G13123">
        <f t="shared" si="630"/>
        <v>2025</v>
      </c>
      <c r="H13123">
        <f t="shared" si="631"/>
        <v>620.83550000000002</v>
      </c>
    </row>
    <row r="13124" spans="1:8">
      <c r="A13124" s="77" t="s">
        <v>49</v>
      </c>
      <c r="B13124">
        <v>13095656</v>
      </c>
      <c r="C13124" s="23">
        <v>45903</v>
      </c>
      <c r="D13124">
        <v>314</v>
      </c>
      <c r="E13124" s="1" t="s">
        <v>50</v>
      </c>
      <c r="F13124">
        <f t="shared" si="629"/>
        <v>9</v>
      </c>
      <c r="G13124">
        <f t="shared" si="630"/>
        <v>2025</v>
      </c>
      <c r="H13124">
        <f t="shared" si="631"/>
        <v>622.81899999999996</v>
      </c>
    </row>
    <row r="13125" spans="1:8">
      <c r="A13125" s="77" t="s">
        <v>49</v>
      </c>
      <c r="B13125">
        <v>13095657</v>
      </c>
      <c r="C13125" s="23">
        <v>45904</v>
      </c>
      <c r="D13125">
        <v>315</v>
      </c>
      <c r="E13125" s="1" t="s">
        <v>50</v>
      </c>
      <c r="F13125">
        <f t="shared" si="629"/>
        <v>9</v>
      </c>
      <c r="G13125">
        <f t="shared" si="630"/>
        <v>2025</v>
      </c>
      <c r="H13125">
        <f t="shared" si="631"/>
        <v>624.80250000000001</v>
      </c>
    </row>
    <row r="13126" spans="1:8">
      <c r="A13126" s="77" t="s">
        <v>49</v>
      </c>
      <c r="B13126">
        <v>13095658</v>
      </c>
      <c r="C13126" s="23">
        <v>45905</v>
      </c>
      <c r="D13126">
        <v>315</v>
      </c>
      <c r="E13126" s="1" t="s">
        <v>50</v>
      </c>
      <c r="F13126">
        <f t="shared" si="629"/>
        <v>9</v>
      </c>
      <c r="G13126">
        <f t="shared" si="630"/>
        <v>2025</v>
      </c>
      <c r="H13126">
        <f t="shared" si="631"/>
        <v>624.80250000000001</v>
      </c>
    </row>
    <row r="13127" spans="1:8">
      <c r="A13127" s="77" t="s">
        <v>49</v>
      </c>
      <c r="B13127">
        <v>13095659</v>
      </c>
      <c r="C13127" s="23">
        <v>45906</v>
      </c>
      <c r="D13127">
        <v>316</v>
      </c>
      <c r="E13127" s="1" t="s">
        <v>50</v>
      </c>
      <c r="F13127">
        <f t="shared" si="629"/>
        <v>9</v>
      </c>
      <c r="G13127">
        <f t="shared" si="630"/>
        <v>2025</v>
      </c>
      <c r="H13127">
        <f t="shared" si="631"/>
        <v>626.78600000000006</v>
      </c>
    </row>
    <row r="13128" spans="1:8">
      <c r="A13128" s="77" t="s">
        <v>49</v>
      </c>
      <c r="B13128">
        <v>13095660</v>
      </c>
      <c r="C13128" s="23">
        <v>45907</v>
      </c>
      <c r="D13128">
        <v>316</v>
      </c>
      <c r="E13128" s="1" t="s">
        <v>50</v>
      </c>
      <c r="F13128">
        <f t="shared" si="629"/>
        <v>9</v>
      </c>
      <c r="G13128">
        <f t="shared" si="630"/>
        <v>2025</v>
      </c>
      <c r="H13128">
        <f t="shared" si="631"/>
        <v>626.78600000000006</v>
      </c>
    </row>
    <row r="13129" spans="1:8">
      <c r="A13129" s="77" t="s">
        <v>49</v>
      </c>
      <c r="B13129">
        <v>13095661</v>
      </c>
      <c r="C13129" s="23">
        <v>45908</v>
      </c>
      <c r="D13129">
        <v>316</v>
      </c>
      <c r="E13129" s="1" t="s">
        <v>50</v>
      </c>
      <c r="F13129">
        <f t="shared" si="629"/>
        <v>9</v>
      </c>
      <c r="G13129">
        <f t="shared" si="630"/>
        <v>2025</v>
      </c>
      <c r="H13129">
        <f t="shared" si="631"/>
        <v>626.78600000000006</v>
      </c>
    </row>
    <row r="13130" spans="1:8">
      <c r="A13130" s="77" t="s">
        <v>49</v>
      </c>
      <c r="B13130">
        <v>13095662</v>
      </c>
      <c r="C13130" s="23">
        <v>45909</v>
      </c>
      <c r="D13130">
        <v>318</v>
      </c>
      <c r="E13130" s="1" t="s">
        <v>50</v>
      </c>
      <c r="F13130">
        <f t="shared" si="629"/>
        <v>9</v>
      </c>
      <c r="G13130">
        <f t="shared" si="630"/>
        <v>2025</v>
      </c>
      <c r="H13130">
        <f t="shared" si="631"/>
        <v>630.75300000000004</v>
      </c>
    </row>
    <row r="13131" spans="1:8">
      <c r="A13131" s="77" t="s">
        <v>49</v>
      </c>
      <c r="B13131">
        <v>13095663</v>
      </c>
      <c r="C13131" s="23">
        <v>45910</v>
      </c>
      <c r="D13131">
        <v>320</v>
      </c>
      <c r="E13131" s="1" t="s">
        <v>50</v>
      </c>
      <c r="F13131">
        <f t="shared" si="629"/>
        <v>9</v>
      </c>
      <c r="G13131">
        <f t="shared" si="630"/>
        <v>2025</v>
      </c>
      <c r="H13131">
        <f t="shared" si="631"/>
        <v>634.72</v>
      </c>
    </row>
    <row r="13132" spans="1:8">
      <c r="A13132" s="77" t="s">
        <v>49</v>
      </c>
      <c r="B13132">
        <v>13095664</v>
      </c>
      <c r="C13132" s="23">
        <v>45911</v>
      </c>
      <c r="D13132">
        <v>320</v>
      </c>
      <c r="E13132" s="1" t="s">
        <v>50</v>
      </c>
      <c r="F13132">
        <f t="shared" si="629"/>
        <v>9</v>
      </c>
      <c r="G13132">
        <f t="shared" si="630"/>
        <v>2025</v>
      </c>
      <c r="H13132">
        <f t="shared" si="631"/>
        <v>634.72</v>
      </c>
    </row>
    <row r="13133" spans="1:8">
      <c r="A13133" s="77" t="s">
        <v>49</v>
      </c>
      <c r="B13133">
        <v>13095665</v>
      </c>
      <c r="C13133" s="23">
        <v>45912</v>
      </c>
      <c r="D13133">
        <v>320</v>
      </c>
      <c r="E13133" s="1" t="s">
        <v>50</v>
      </c>
      <c r="F13133">
        <f t="shared" si="629"/>
        <v>9</v>
      </c>
      <c r="G13133">
        <f t="shared" si="630"/>
        <v>2025</v>
      </c>
      <c r="H13133">
        <f t="shared" si="631"/>
        <v>634.72</v>
      </c>
    </row>
    <row r="13134" spans="1:8">
      <c r="A13134" s="77" t="s">
        <v>49</v>
      </c>
      <c r="B13134">
        <v>13095666</v>
      </c>
      <c r="C13134" s="23">
        <v>45913</v>
      </c>
      <c r="D13134">
        <v>321</v>
      </c>
      <c r="E13134" s="1" t="s">
        <v>50</v>
      </c>
      <c r="F13134">
        <f t="shared" si="629"/>
        <v>9</v>
      </c>
      <c r="G13134">
        <f t="shared" si="630"/>
        <v>2025</v>
      </c>
      <c r="H13134">
        <f t="shared" si="631"/>
        <v>636.70349999999996</v>
      </c>
    </row>
    <row r="13135" spans="1:8">
      <c r="A13135" s="77" t="s">
        <v>49</v>
      </c>
      <c r="B13135">
        <v>13095667</v>
      </c>
      <c r="C13135" s="23">
        <v>45914</v>
      </c>
      <c r="D13135">
        <v>322</v>
      </c>
      <c r="E13135" s="1" t="s">
        <v>50</v>
      </c>
      <c r="F13135">
        <f t="shared" si="629"/>
        <v>9</v>
      </c>
      <c r="G13135">
        <f t="shared" si="630"/>
        <v>2025</v>
      </c>
      <c r="H13135">
        <f t="shared" si="631"/>
        <v>638.68700000000001</v>
      </c>
    </row>
    <row r="13136" spans="1:8">
      <c r="A13136" s="77" t="s">
        <v>49</v>
      </c>
      <c r="B13136">
        <v>13095668</v>
      </c>
      <c r="C13136" s="23">
        <v>45915</v>
      </c>
      <c r="D13136">
        <v>322</v>
      </c>
      <c r="E13136" s="1" t="s">
        <v>50</v>
      </c>
      <c r="F13136">
        <f t="shared" si="629"/>
        <v>9</v>
      </c>
      <c r="G13136">
        <f t="shared" si="630"/>
        <v>2025</v>
      </c>
      <c r="H13136">
        <f t="shared" si="631"/>
        <v>638.68700000000001</v>
      </c>
    </row>
    <row r="13137" spans="1:8">
      <c r="A13137" s="77" t="s">
        <v>49</v>
      </c>
      <c r="B13137">
        <v>13095669</v>
      </c>
      <c r="C13137" s="23">
        <v>45916</v>
      </c>
      <c r="D13137">
        <v>322</v>
      </c>
      <c r="E13137" s="1" t="s">
        <v>50</v>
      </c>
      <c r="F13137">
        <f t="shared" si="629"/>
        <v>9</v>
      </c>
      <c r="G13137">
        <f t="shared" si="630"/>
        <v>2025</v>
      </c>
      <c r="H13137">
        <f t="shared" si="631"/>
        <v>638.68700000000001</v>
      </c>
    </row>
    <row r="13138" spans="1:8">
      <c r="A13138" s="77" t="s">
        <v>49</v>
      </c>
      <c r="B13138">
        <v>13095670</v>
      </c>
      <c r="C13138" s="23">
        <v>45917</v>
      </c>
      <c r="D13138">
        <v>323</v>
      </c>
      <c r="E13138" s="1" t="s">
        <v>50</v>
      </c>
      <c r="F13138">
        <f t="shared" si="629"/>
        <v>9</v>
      </c>
      <c r="G13138">
        <f t="shared" si="630"/>
        <v>2025</v>
      </c>
      <c r="H13138">
        <f t="shared" si="631"/>
        <v>640.67050000000006</v>
      </c>
    </row>
    <row r="13139" spans="1:8">
      <c r="A13139" s="77" t="s">
        <v>49</v>
      </c>
      <c r="B13139">
        <v>13095671</v>
      </c>
      <c r="C13139" s="23">
        <v>45918</v>
      </c>
      <c r="D13139">
        <v>323</v>
      </c>
      <c r="E13139" s="1" t="s">
        <v>50</v>
      </c>
      <c r="F13139">
        <f t="shared" si="629"/>
        <v>9</v>
      </c>
      <c r="G13139">
        <f t="shared" si="630"/>
        <v>2025</v>
      </c>
      <c r="H13139">
        <f t="shared" si="631"/>
        <v>640.67050000000006</v>
      </c>
    </row>
    <row r="13140" spans="1:8">
      <c r="A13140" s="77" t="s">
        <v>49</v>
      </c>
      <c r="B13140">
        <v>13095672</v>
      </c>
      <c r="C13140" s="23">
        <v>45919</v>
      </c>
      <c r="D13140">
        <v>323</v>
      </c>
      <c r="E13140" s="1" t="s">
        <v>50</v>
      </c>
      <c r="F13140">
        <f t="shared" si="629"/>
        <v>9</v>
      </c>
      <c r="G13140">
        <f t="shared" si="630"/>
        <v>2025</v>
      </c>
      <c r="H13140">
        <f t="shared" si="631"/>
        <v>640.67050000000006</v>
      </c>
    </row>
    <row r="13141" spans="1:8">
      <c r="A13141" s="77" t="s">
        <v>49</v>
      </c>
      <c r="B13141">
        <v>13095673</v>
      </c>
      <c r="C13141" s="23">
        <v>45920</v>
      </c>
      <c r="D13141">
        <v>324</v>
      </c>
      <c r="E13141" s="1" t="s">
        <v>50</v>
      </c>
      <c r="F13141">
        <f t="shared" si="629"/>
        <v>9</v>
      </c>
      <c r="G13141">
        <f t="shared" si="630"/>
        <v>2025</v>
      </c>
      <c r="H13141">
        <f t="shared" si="631"/>
        <v>642.654</v>
      </c>
    </row>
    <row r="13142" spans="1:8">
      <c r="A13142" s="77" t="s">
        <v>49</v>
      </c>
      <c r="B13142">
        <v>13095674</v>
      </c>
      <c r="C13142" s="23">
        <v>45921</v>
      </c>
      <c r="D13142">
        <v>324</v>
      </c>
      <c r="E13142" s="1" t="s">
        <v>50</v>
      </c>
      <c r="F13142">
        <f t="shared" si="629"/>
        <v>9</v>
      </c>
      <c r="G13142">
        <f t="shared" si="630"/>
        <v>2025</v>
      </c>
      <c r="H13142">
        <f t="shared" si="631"/>
        <v>642.654</v>
      </c>
    </row>
    <row r="13143" spans="1:8">
      <c r="A13143" s="77" t="s">
        <v>49</v>
      </c>
      <c r="B13143">
        <v>13095675</v>
      </c>
      <c r="C13143" s="23">
        <v>45922</v>
      </c>
      <c r="D13143">
        <v>325</v>
      </c>
      <c r="E13143" s="1" t="s">
        <v>50</v>
      </c>
      <c r="F13143">
        <f t="shared" si="629"/>
        <v>9</v>
      </c>
      <c r="G13143">
        <f t="shared" si="630"/>
        <v>2025</v>
      </c>
      <c r="H13143">
        <f t="shared" si="631"/>
        <v>644.63750000000005</v>
      </c>
    </row>
    <row r="13144" spans="1:8">
      <c r="A13144" s="77" t="s">
        <v>49</v>
      </c>
      <c r="B13144">
        <v>13095676</v>
      </c>
      <c r="C13144" s="23">
        <v>45923</v>
      </c>
      <c r="D13144">
        <v>324</v>
      </c>
      <c r="E13144" s="1" t="s">
        <v>50</v>
      </c>
      <c r="F13144">
        <f t="shared" si="629"/>
        <v>9</v>
      </c>
      <c r="G13144">
        <f t="shared" si="630"/>
        <v>2025</v>
      </c>
      <c r="H13144">
        <f t="shared" si="631"/>
        <v>642.654</v>
      </c>
    </row>
    <row r="13145" spans="1:8">
      <c r="A13145" s="77" t="s">
        <v>49</v>
      </c>
      <c r="B13145">
        <v>13095677</v>
      </c>
      <c r="C13145" s="23">
        <v>45924</v>
      </c>
      <c r="D13145">
        <v>325</v>
      </c>
      <c r="E13145" s="1" t="s">
        <v>50</v>
      </c>
      <c r="F13145">
        <f t="shared" si="629"/>
        <v>9</v>
      </c>
      <c r="G13145">
        <f t="shared" si="630"/>
        <v>2025</v>
      </c>
      <c r="H13145">
        <f t="shared" si="631"/>
        <v>644.63750000000005</v>
      </c>
    </row>
    <row r="13146" spans="1:8">
      <c r="A13146" s="77" t="s">
        <v>49</v>
      </c>
      <c r="B13146">
        <v>13095678</v>
      </c>
      <c r="C13146" s="23">
        <v>45925</v>
      </c>
      <c r="D13146">
        <v>325</v>
      </c>
      <c r="E13146" s="1" t="s">
        <v>50</v>
      </c>
      <c r="F13146">
        <f t="shared" si="629"/>
        <v>9</v>
      </c>
      <c r="G13146">
        <f t="shared" si="630"/>
        <v>2025</v>
      </c>
      <c r="H13146">
        <f t="shared" si="631"/>
        <v>644.63750000000005</v>
      </c>
    </row>
    <row r="13147" spans="1:8">
      <c r="A13147" s="77" t="s">
        <v>49</v>
      </c>
      <c r="B13147">
        <v>13095679</v>
      </c>
      <c r="C13147" s="23">
        <v>45926</v>
      </c>
      <c r="D13147">
        <v>325</v>
      </c>
      <c r="E13147" s="1" t="s">
        <v>50</v>
      </c>
      <c r="F13147">
        <f t="shared" si="629"/>
        <v>9</v>
      </c>
      <c r="G13147">
        <f t="shared" si="630"/>
        <v>2025</v>
      </c>
      <c r="H13147">
        <f t="shared" si="631"/>
        <v>644.63750000000005</v>
      </c>
    </row>
    <row r="13148" spans="1:8">
      <c r="A13148" s="77" t="s">
        <v>49</v>
      </c>
      <c r="B13148">
        <v>13095680</v>
      </c>
      <c r="C13148" s="23">
        <v>45927</v>
      </c>
      <c r="D13148">
        <v>325</v>
      </c>
      <c r="E13148" s="1" t="s">
        <v>50</v>
      </c>
      <c r="F13148">
        <f t="shared" si="629"/>
        <v>9</v>
      </c>
      <c r="G13148">
        <f t="shared" si="630"/>
        <v>2025</v>
      </c>
      <c r="H13148">
        <f t="shared" si="631"/>
        <v>644.63750000000005</v>
      </c>
    </row>
    <row r="13149" spans="1:8">
      <c r="A13149" s="77" t="s">
        <v>49</v>
      </c>
      <c r="B13149">
        <v>13095681</v>
      </c>
      <c r="C13149" s="23">
        <v>45928</v>
      </c>
      <c r="D13149">
        <v>326</v>
      </c>
      <c r="E13149" s="1" t="s">
        <v>50</v>
      </c>
      <c r="F13149">
        <f t="shared" si="629"/>
        <v>9</v>
      </c>
      <c r="G13149">
        <f t="shared" si="630"/>
        <v>2025</v>
      </c>
      <c r="H13149">
        <f t="shared" si="631"/>
        <v>646.62099999999998</v>
      </c>
    </row>
    <row r="13150" spans="1:8">
      <c r="A13150" s="77" t="s">
        <v>49</v>
      </c>
      <c r="B13150">
        <v>13095682</v>
      </c>
      <c r="C13150" s="23">
        <v>45929</v>
      </c>
      <c r="D13150">
        <v>326</v>
      </c>
      <c r="E13150" s="1" t="s">
        <v>50</v>
      </c>
      <c r="F13150">
        <f t="shared" si="629"/>
        <v>9</v>
      </c>
      <c r="G13150">
        <f t="shared" si="630"/>
        <v>2025</v>
      </c>
      <c r="H13150">
        <f t="shared" si="631"/>
        <v>646.62099999999998</v>
      </c>
    </row>
    <row r="13151" spans="1:8">
      <c r="A13151" s="77" t="s">
        <v>49</v>
      </c>
      <c r="B13151">
        <v>13095683</v>
      </c>
      <c r="C13151" s="23">
        <v>45930</v>
      </c>
      <c r="D13151">
        <v>326</v>
      </c>
      <c r="E13151" s="1" t="s">
        <v>50</v>
      </c>
      <c r="F13151">
        <f t="shared" si="629"/>
        <v>9</v>
      </c>
      <c r="G13151">
        <f t="shared" si="630"/>
        <v>2025</v>
      </c>
      <c r="H13151">
        <f t="shared" si="631"/>
        <v>646.62099999999998</v>
      </c>
    </row>
    <row r="13152" spans="1:8">
      <c r="A13152" s="77" t="s">
        <v>49</v>
      </c>
      <c r="B13152">
        <v>13095684</v>
      </c>
      <c r="C13152" s="23">
        <v>45931</v>
      </c>
      <c r="D13152">
        <v>327</v>
      </c>
      <c r="E13152" s="1" t="s">
        <v>50</v>
      </c>
      <c r="F13152">
        <f t="shared" si="629"/>
        <v>10</v>
      </c>
      <c r="G13152">
        <f t="shared" si="630"/>
        <v>2025</v>
      </c>
      <c r="H13152">
        <f t="shared" si="631"/>
        <v>648.60450000000003</v>
      </c>
    </row>
    <row r="13153" spans="1:8">
      <c r="A13153" s="77" t="s">
        <v>49</v>
      </c>
      <c r="B13153">
        <v>13095685</v>
      </c>
      <c r="C13153" s="23">
        <v>45932</v>
      </c>
      <c r="D13153">
        <v>327</v>
      </c>
      <c r="E13153" s="1" t="s">
        <v>50</v>
      </c>
      <c r="F13153">
        <f t="shared" si="629"/>
        <v>10</v>
      </c>
      <c r="G13153">
        <f t="shared" si="630"/>
        <v>2025</v>
      </c>
      <c r="H13153">
        <f t="shared" si="631"/>
        <v>648.60450000000003</v>
      </c>
    </row>
    <row r="13154" spans="1:8">
      <c r="A13154" s="77" t="s">
        <v>49</v>
      </c>
      <c r="B13154">
        <v>13095686</v>
      </c>
      <c r="C13154" s="23">
        <v>45933</v>
      </c>
      <c r="D13154">
        <v>328</v>
      </c>
      <c r="E13154" s="1" t="s">
        <v>50</v>
      </c>
      <c r="F13154">
        <f t="shared" si="629"/>
        <v>10</v>
      </c>
      <c r="G13154">
        <f t="shared" si="630"/>
        <v>2025</v>
      </c>
      <c r="H13154">
        <f t="shared" si="631"/>
        <v>650.58799999999997</v>
      </c>
    </row>
    <row r="13155" spans="1:8">
      <c r="A13155" s="77" t="s">
        <v>49</v>
      </c>
      <c r="B13155">
        <v>13095687</v>
      </c>
      <c r="C13155" s="23">
        <v>45934</v>
      </c>
      <c r="D13155">
        <v>328</v>
      </c>
      <c r="E13155" s="1" t="s">
        <v>50</v>
      </c>
      <c r="F13155">
        <f t="shared" si="629"/>
        <v>10</v>
      </c>
      <c r="G13155">
        <f t="shared" si="630"/>
        <v>2025</v>
      </c>
      <c r="H13155">
        <f t="shared" si="631"/>
        <v>650.58799999999997</v>
      </c>
    </row>
    <row r="13156" spans="1:8">
      <c r="A13156" s="77" t="s">
        <v>49</v>
      </c>
      <c r="B13156">
        <v>13095688</v>
      </c>
      <c r="C13156" s="23">
        <v>45935</v>
      </c>
      <c r="D13156">
        <v>328</v>
      </c>
      <c r="E13156" s="1" t="s">
        <v>50</v>
      </c>
      <c r="F13156">
        <f t="shared" si="629"/>
        <v>10</v>
      </c>
      <c r="G13156">
        <f t="shared" si="630"/>
        <v>2025</v>
      </c>
      <c r="H13156">
        <f t="shared" si="631"/>
        <v>650.58799999999997</v>
      </c>
    </row>
    <row r="13157" spans="1:8">
      <c r="A13157" s="77" t="s">
        <v>49</v>
      </c>
      <c r="B13157">
        <v>13095689</v>
      </c>
      <c r="C13157" s="23">
        <v>45936</v>
      </c>
      <c r="D13157">
        <v>328</v>
      </c>
      <c r="E13157" s="1" t="s">
        <v>50</v>
      </c>
      <c r="F13157">
        <f t="shared" si="629"/>
        <v>10</v>
      </c>
      <c r="G13157">
        <f t="shared" si="630"/>
        <v>2025</v>
      </c>
      <c r="H13157">
        <f t="shared" si="631"/>
        <v>650.58799999999997</v>
      </c>
    </row>
    <row r="13158" spans="1:8">
      <c r="A13158" s="77" t="s">
        <v>49</v>
      </c>
      <c r="B13158">
        <v>13095690</v>
      </c>
      <c r="C13158" s="23">
        <v>45937</v>
      </c>
      <c r="D13158">
        <v>329</v>
      </c>
      <c r="E13158" s="1" t="s">
        <v>50</v>
      </c>
      <c r="F13158">
        <f t="shared" si="629"/>
        <v>10</v>
      </c>
      <c r="G13158">
        <f t="shared" si="630"/>
        <v>2025</v>
      </c>
      <c r="H13158">
        <f t="shared" si="631"/>
        <v>652.57150000000001</v>
      </c>
    </row>
    <row r="13159" spans="1:8">
      <c r="A13159" s="77" t="s">
        <v>49</v>
      </c>
      <c r="B13159">
        <v>13095691</v>
      </c>
      <c r="C13159" s="23">
        <v>45938</v>
      </c>
      <c r="D13159">
        <v>329</v>
      </c>
      <c r="E13159" s="1" t="s">
        <v>50</v>
      </c>
      <c r="F13159">
        <f t="shared" si="629"/>
        <v>10</v>
      </c>
      <c r="G13159">
        <f t="shared" si="630"/>
        <v>2025</v>
      </c>
      <c r="H13159">
        <f t="shared" si="631"/>
        <v>652.57150000000001</v>
      </c>
    </row>
    <row r="13160" spans="1:8">
      <c r="A13160" s="77" t="s">
        <v>49</v>
      </c>
      <c r="B13160">
        <v>13095692</v>
      </c>
      <c r="C13160" s="23">
        <v>45939</v>
      </c>
      <c r="D13160">
        <v>328</v>
      </c>
      <c r="E13160" s="1" t="s">
        <v>50</v>
      </c>
      <c r="F13160">
        <f t="shared" si="629"/>
        <v>10</v>
      </c>
      <c r="G13160">
        <f t="shared" si="630"/>
        <v>2025</v>
      </c>
      <c r="H13160">
        <f t="shared" si="631"/>
        <v>650.58799999999997</v>
      </c>
    </row>
    <row r="13161" spans="1:8">
      <c r="A13161" s="77" t="s">
        <v>49</v>
      </c>
      <c r="B13161">
        <v>13095693</v>
      </c>
      <c r="C13161" s="23">
        <v>45940</v>
      </c>
      <c r="D13161">
        <v>329</v>
      </c>
      <c r="E13161" s="1" t="s">
        <v>50</v>
      </c>
      <c r="F13161">
        <f t="shared" si="629"/>
        <v>10</v>
      </c>
      <c r="G13161">
        <f t="shared" si="630"/>
        <v>2025</v>
      </c>
      <c r="H13161">
        <f t="shared" si="631"/>
        <v>652.57150000000001</v>
      </c>
    </row>
    <row r="13162" spans="1:8">
      <c r="A13162" s="77" t="s">
        <v>49</v>
      </c>
      <c r="B13162">
        <v>13095694</v>
      </c>
      <c r="C13162" s="23">
        <v>45941</v>
      </c>
      <c r="D13162">
        <v>329</v>
      </c>
      <c r="E13162" s="1" t="s">
        <v>50</v>
      </c>
      <c r="F13162">
        <f t="shared" si="629"/>
        <v>10</v>
      </c>
      <c r="G13162">
        <f t="shared" si="630"/>
        <v>2025</v>
      </c>
      <c r="H13162">
        <f t="shared" si="631"/>
        <v>652.57150000000001</v>
      </c>
    </row>
    <row r="13163" spans="1:8">
      <c r="A13163" s="77" t="s">
        <v>49</v>
      </c>
      <c r="B13163">
        <v>13095695</v>
      </c>
      <c r="C13163" s="23">
        <v>45942</v>
      </c>
      <c r="D13163">
        <v>329</v>
      </c>
      <c r="E13163" s="1" t="s">
        <v>50</v>
      </c>
      <c r="F13163">
        <f t="shared" ref="F13163:F13226" si="632">MONTH(C13163)</f>
        <v>10</v>
      </c>
      <c r="G13163">
        <f t="shared" ref="G13163:G13226" si="633">IF(F13163&gt;10,YEAR(C13163)+1,YEAR(C13163))</f>
        <v>2025</v>
      </c>
      <c r="H13163">
        <f t="shared" ref="H13163:H13226" si="634">D13163*1.9835</f>
        <v>652.57150000000001</v>
      </c>
    </row>
    <row r="13164" spans="1:8">
      <c r="A13164" s="77" t="s">
        <v>49</v>
      </c>
      <c r="B13164">
        <v>13095696</v>
      </c>
      <c r="C13164" s="23">
        <v>45943</v>
      </c>
      <c r="D13164">
        <v>329</v>
      </c>
      <c r="E13164" s="1" t="s">
        <v>50</v>
      </c>
      <c r="F13164">
        <f t="shared" si="632"/>
        <v>10</v>
      </c>
      <c r="G13164">
        <f t="shared" si="633"/>
        <v>2025</v>
      </c>
      <c r="H13164">
        <f t="shared" si="634"/>
        <v>652.57150000000001</v>
      </c>
    </row>
    <row r="13165" spans="1:8">
      <c r="A13165" s="77" t="s">
        <v>49</v>
      </c>
      <c r="B13165">
        <v>13095697</v>
      </c>
      <c r="C13165" s="23">
        <v>45944</v>
      </c>
      <c r="D13165">
        <v>329</v>
      </c>
      <c r="E13165" s="1" t="s">
        <v>50</v>
      </c>
      <c r="F13165">
        <f t="shared" si="632"/>
        <v>10</v>
      </c>
      <c r="G13165">
        <f t="shared" si="633"/>
        <v>2025</v>
      </c>
      <c r="H13165">
        <f t="shared" si="634"/>
        <v>652.57150000000001</v>
      </c>
    </row>
    <row r="13166" spans="1:8">
      <c r="A13166" s="77" t="s">
        <v>49</v>
      </c>
      <c r="B13166">
        <v>13095698</v>
      </c>
      <c r="C13166" s="23">
        <v>45945</v>
      </c>
      <c r="D13166">
        <v>330</v>
      </c>
      <c r="E13166" s="1" t="s">
        <v>50</v>
      </c>
      <c r="F13166">
        <f t="shared" si="632"/>
        <v>10</v>
      </c>
      <c r="G13166">
        <f t="shared" si="633"/>
        <v>2025</v>
      </c>
      <c r="H13166">
        <f t="shared" si="634"/>
        <v>654.55500000000006</v>
      </c>
    </row>
    <row r="13167" spans="1:8">
      <c r="A13167" s="77" t="s">
        <v>49</v>
      </c>
      <c r="B13167">
        <v>13095699</v>
      </c>
      <c r="C13167" s="23">
        <v>45946</v>
      </c>
      <c r="D13167">
        <v>330</v>
      </c>
      <c r="E13167" s="1" t="s">
        <v>50</v>
      </c>
      <c r="F13167">
        <f t="shared" si="632"/>
        <v>10</v>
      </c>
      <c r="G13167">
        <f t="shared" si="633"/>
        <v>2025</v>
      </c>
      <c r="H13167">
        <f t="shared" si="634"/>
        <v>654.55500000000006</v>
      </c>
    </row>
    <row r="13168" spans="1:8">
      <c r="A13168" s="77" t="s">
        <v>49</v>
      </c>
      <c r="B13168">
        <v>13095700</v>
      </c>
      <c r="C13168" s="23">
        <v>45947</v>
      </c>
      <c r="D13168">
        <v>330</v>
      </c>
      <c r="E13168" s="1" t="s">
        <v>50</v>
      </c>
      <c r="F13168">
        <f t="shared" si="632"/>
        <v>10</v>
      </c>
      <c r="G13168">
        <f t="shared" si="633"/>
        <v>2025</v>
      </c>
      <c r="H13168">
        <f t="shared" si="634"/>
        <v>654.55500000000006</v>
      </c>
    </row>
    <row r="13169" spans="1:8">
      <c r="A13169" s="77" t="s">
        <v>49</v>
      </c>
      <c r="B13169">
        <v>13095701</v>
      </c>
      <c r="C13169" s="23">
        <v>45948</v>
      </c>
      <c r="D13169">
        <v>330</v>
      </c>
      <c r="E13169" s="1" t="s">
        <v>50</v>
      </c>
      <c r="F13169">
        <f t="shared" si="632"/>
        <v>10</v>
      </c>
      <c r="G13169">
        <f t="shared" si="633"/>
        <v>2025</v>
      </c>
      <c r="H13169">
        <f t="shared" si="634"/>
        <v>654.55500000000006</v>
      </c>
    </row>
    <row r="13170" spans="1:8">
      <c r="A13170" s="77" t="s">
        <v>49</v>
      </c>
      <c r="B13170">
        <v>13095702</v>
      </c>
      <c r="C13170" s="23">
        <v>45949</v>
      </c>
      <c r="D13170">
        <v>330</v>
      </c>
      <c r="E13170" s="1" t="s">
        <v>50</v>
      </c>
      <c r="F13170">
        <f t="shared" si="632"/>
        <v>10</v>
      </c>
      <c r="G13170">
        <f t="shared" si="633"/>
        <v>2025</v>
      </c>
      <c r="H13170">
        <f t="shared" si="634"/>
        <v>654.55500000000006</v>
      </c>
    </row>
    <row r="13171" spans="1:8">
      <c r="A13171" s="77" t="s">
        <v>49</v>
      </c>
      <c r="B13171">
        <v>13095703</v>
      </c>
      <c r="C13171" s="23">
        <v>45950</v>
      </c>
      <c r="D13171">
        <v>330</v>
      </c>
      <c r="E13171" s="1" t="s">
        <v>50</v>
      </c>
      <c r="F13171">
        <f t="shared" si="632"/>
        <v>10</v>
      </c>
      <c r="G13171">
        <f t="shared" si="633"/>
        <v>2025</v>
      </c>
      <c r="H13171">
        <f t="shared" si="634"/>
        <v>654.55500000000006</v>
      </c>
    </row>
    <row r="13172" spans="1:8">
      <c r="A13172" s="77" t="s">
        <v>49</v>
      </c>
      <c r="B13172">
        <v>13095704</v>
      </c>
      <c r="C13172" s="23">
        <v>45951</v>
      </c>
      <c r="D13172">
        <v>330</v>
      </c>
      <c r="E13172" s="1" t="s">
        <v>50</v>
      </c>
      <c r="F13172">
        <f t="shared" si="632"/>
        <v>10</v>
      </c>
      <c r="G13172">
        <f t="shared" si="633"/>
        <v>2025</v>
      </c>
      <c r="H13172">
        <f t="shared" si="634"/>
        <v>654.55500000000006</v>
      </c>
    </row>
    <row r="13173" spans="1:8">
      <c r="A13173" s="77" t="s">
        <v>49</v>
      </c>
      <c r="B13173">
        <v>13095705</v>
      </c>
      <c r="C13173" s="23">
        <v>45952</v>
      </c>
      <c r="D13173">
        <v>330</v>
      </c>
      <c r="E13173" s="1" t="s">
        <v>50</v>
      </c>
      <c r="F13173">
        <f t="shared" si="632"/>
        <v>10</v>
      </c>
      <c r="G13173">
        <f t="shared" si="633"/>
        <v>2025</v>
      </c>
      <c r="H13173">
        <f t="shared" si="634"/>
        <v>654.55500000000006</v>
      </c>
    </row>
    <row r="13174" spans="1:8">
      <c r="A13174" s="77" t="s">
        <v>49</v>
      </c>
      <c r="B13174">
        <v>13095706</v>
      </c>
      <c r="C13174" s="23">
        <v>45953</v>
      </c>
      <c r="D13174">
        <v>330</v>
      </c>
      <c r="E13174" s="1" t="s">
        <v>50</v>
      </c>
      <c r="F13174">
        <f t="shared" si="632"/>
        <v>10</v>
      </c>
      <c r="G13174">
        <f t="shared" si="633"/>
        <v>2025</v>
      </c>
      <c r="H13174">
        <f t="shared" si="634"/>
        <v>654.55500000000006</v>
      </c>
    </row>
    <row r="13175" spans="1:8">
      <c r="A13175" s="77" t="s">
        <v>49</v>
      </c>
      <c r="B13175">
        <v>13095707</v>
      </c>
      <c r="C13175" s="23">
        <v>45954</v>
      </c>
      <c r="D13175">
        <v>329</v>
      </c>
      <c r="E13175" s="1" t="s">
        <v>50</v>
      </c>
      <c r="F13175">
        <f t="shared" si="632"/>
        <v>10</v>
      </c>
      <c r="G13175">
        <f t="shared" si="633"/>
        <v>2025</v>
      </c>
      <c r="H13175">
        <f t="shared" si="634"/>
        <v>652.57150000000001</v>
      </c>
    </row>
    <row r="13176" spans="1:8">
      <c r="A13176" s="77" t="s">
        <v>49</v>
      </c>
      <c r="B13176">
        <v>13095708</v>
      </c>
      <c r="C13176" s="23">
        <v>45955</v>
      </c>
      <c r="D13176">
        <v>330</v>
      </c>
      <c r="E13176" s="1" t="s">
        <v>50</v>
      </c>
      <c r="F13176">
        <f t="shared" si="632"/>
        <v>10</v>
      </c>
      <c r="G13176">
        <f t="shared" si="633"/>
        <v>2025</v>
      </c>
      <c r="H13176">
        <f t="shared" si="634"/>
        <v>654.55500000000006</v>
      </c>
    </row>
    <row r="13177" spans="1:8">
      <c r="A13177" s="77" t="s">
        <v>49</v>
      </c>
      <c r="B13177">
        <v>13095709</v>
      </c>
      <c r="C13177" s="23">
        <v>45956</v>
      </c>
      <c r="D13177">
        <v>329</v>
      </c>
      <c r="E13177" s="1" t="s">
        <v>50</v>
      </c>
      <c r="F13177">
        <f t="shared" si="632"/>
        <v>10</v>
      </c>
      <c r="G13177">
        <f t="shared" si="633"/>
        <v>2025</v>
      </c>
      <c r="H13177">
        <f t="shared" si="634"/>
        <v>652.57150000000001</v>
      </c>
    </row>
    <row r="13178" spans="1:8">
      <c r="A13178" s="77" t="s">
        <v>49</v>
      </c>
      <c r="B13178">
        <v>13095710</v>
      </c>
      <c r="C13178" s="23">
        <v>45957</v>
      </c>
      <c r="D13178">
        <v>330</v>
      </c>
      <c r="E13178" s="1" t="s">
        <v>50</v>
      </c>
      <c r="F13178">
        <f t="shared" si="632"/>
        <v>10</v>
      </c>
      <c r="G13178">
        <f t="shared" si="633"/>
        <v>2025</v>
      </c>
      <c r="H13178">
        <f t="shared" si="634"/>
        <v>654.55500000000006</v>
      </c>
    </row>
    <row r="13179" spans="1:8">
      <c r="A13179" s="77" t="s">
        <v>49</v>
      </c>
      <c r="B13179">
        <v>13095711</v>
      </c>
      <c r="C13179" s="23">
        <v>45958</v>
      </c>
      <c r="D13179">
        <v>329</v>
      </c>
      <c r="E13179" s="1" t="s">
        <v>50</v>
      </c>
      <c r="F13179">
        <f t="shared" si="632"/>
        <v>10</v>
      </c>
      <c r="G13179">
        <f t="shared" si="633"/>
        <v>2025</v>
      </c>
      <c r="H13179">
        <f t="shared" si="634"/>
        <v>652.57150000000001</v>
      </c>
    </row>
    <row r="13180" spans="1:8">
      <c r="A13180" s="77" t="s">
        <v>49</v>
      </c>
      <c r="B13180">
        <v>13095712</v>
      </c>
      <c r="C13180" s="23">
        <v>45959</v>
      </c>
      <c r="D13180">
        <v>329</v>
      </c>
      <c r="E13180" s="1" t="s">
        <v>50</v>
      </c>
      <c r="F13180">
        <f t="shared" si="632"/>
        <v>10</v>
      </c>
      <c r="G13180">
        <f t="shared" si="633"/>
        <v>2025</v>
      </c>
      <c r="H13180">
        <f t="shared" si="634"/>
        <v>652.57150000000001</v>
      </c>
    </row>
    <row r="13181" spans="1:8">
      <c r="A13181" s="77" t="s">
        <v>49</v>
      </c>
      <c r="B13181">
        <v>13095713</v>
      </c>
      <c r="C13181" s="23">
        <v>45960</v>
      </c>
      <c r="D13181">
        <v>329</v>
      </c>
      <c r="E13181" s="1" t="s">
        <v>50</v>
      </c>
      <c r="F13181">
        <f t="shared" si="632"/>
        <v>10</v>
      </c>
      <c r="G13181">
        <f t="shared" si="633"/>
        <v>2025</v>
      </c>
      <c r="H13181">
        <f t="shared" si="634"/>
        <v>652.57150000000001</v>
      </c>
    </row>
    <row r="13182" spans="1:8">
      <c r="A13182" s="77" t="s">
        <v>49</v>
      </c>
      <c r="B13182">
        <v>13095714</v>
      </c>
      <c r="C13182" s="23">
        <v>45961</v>
      </c>
      <c r="D13182">
        <v>328</v>
      </c>
      <c r="E13182" s="1" t="s">
        <v>50</v>
      </c>
      <c r="F13182">
        <f t="shared" si="632"/>
        <v>10</v>
      </c>
      <c r="G13182">
        <f t="shared" si="633"/>
        <v>2025</v>
      </c>
      <c r="H13182">
        <f t="shared" si="634"/>
        <v>650.58799999999997</v>
      </c>
    </row>
    <row r="13183" spans="1:8">
      <c r="A13183" s="77" t="s">
        <v>49</v>
      </c>
      <c r="B13183">
        <v>13095715</v>
      </c>
      <c r="C13183" s="23">
        <v>45962</v>
      </c>
      <c r="D13183">
        <v>328</v>
      </c>
      <c r="E13183" s="1" t="s">
        <v>50</v>
      </c>
      <c r="F13183">
        <f t="shared" si="632"/>
        <v>11</v>
      </c>
      <c r="G13183">
        <f t="shared" si="633"/>
        <v>2026</v>
      </c>
      <c r="H13183">
        <f t="shared" si="634"/>
        <v>650.58799999999997</v>
      </c>
    </row>
    <row r="13184" spans="1:8">
      <c r="A13184" s="77" t="s">
        <v>49</v>
      </c>
      <c r="B13184">
        <v>13095716</v>
      </c>
      <c r="C13184" s="23">
        <v>45963</v>
      </c>
      <c r="D13184">
        <v>328</v>
      </c>
      <c r="E13184" s="1" t="s">
        <v>50</v>
      </c>
      <c r="F13184">
        <f t="shared" si="632"/>
        <v>11</v>
      </c>
      <c r="G13184">
        <f t="shared" si="633"/>
        <v>2026</v>
      </c>
      <c r="H13184">
        <f t="shared" si="634"/>
        <v>650.58799999999997</v>
      </c>
    </row>
    <row r="13185" spans="1:8">
      <c r="A13185" s="77" t="s">
        <v>49</v>
      </c>
      <c r="B13185">
        <v>13095717</v>
      </c>
      <c r="C13185" s="23">
        <v>45964</v>
      </c>
      <c r="D13185">
        <v>327</v>
      </c>
      <c r="E13185" s="1" t="s">
        <v>50</v>
      </c>
      <c r="F13185">
        <f t="shared" si="632"/>
        <v>11</v>
      </c>
      <c r="G13185">
        <f t="shared" si="633"/>
        <v>2026</v>
      </c>
      <c r="H13185">
        <f t="shared" si="634"/>
        <v>648.60450000000003</v>
      </c>
    </row>
    <row r="13186" spans="1:8">
      <c r="A13186" s="77" t="s">
        <v>49</v>
      </c>
      <c r="B13186">
        <v>13095718</v>
      </c>
      <c r="C13186" s="23">
        <v>45965</v>
      </c>
      <c r="D13186">
        <v>327</v>
      </c>
      <c r="E13186" s="1" t="s">
        <v>50</v>
      </c>
      <c r="F13186">
        <f t="shared" si="632"/>
        <v>11</v>
      </c>
      <c r="G13186">
        <f t="shared" si="633"/>
        <v>2026</v>
      </c>
      <c r="H13186">
        <f t="shared" si="634"/>
        <v>648.60450000000003</v>
      </c>
    </row>
    <row r="13187" spans="1:8">
      <c r="A13187" s="77" t="s">
        <v>49</v>
      </c>
      <c r="B13187">
        <v>13095719</v>
      </c>
      <c r="C13187" s="23">
        <v>45966</v>
      </c>
      <c r="D13187">
        <v>327</v>
      </c>
      <c r="E13187" s="1" t="s">
        <v>50</v>
      </c>
      <c r="F13187">
        <f t="shared" si="632"/>
        <v>11</v>
      </c>
      <c r="G13187">
        <f t="shared" si="633"/>
        <v>2026</v>
      </c>
      <c r="H13187">
        <f t="shared" si="634"/>
        <v>648.60450000000003</v>
      </c>
    </row>
    <row r="13188" spans="1:8">
      <c r="A13188" s="77" t="s">
        <v>49</v>
      </c>
      <c r="B13188">
        <v>13095720</v>
      </c>
      <c r="C13188" s="23">
        <v>45967</v>
      </c>
      <c r="D13188">
        <v>327</v>
      </c>
      <c r="E13188" s="1" t="s">
        <v>50</v>
      </c>
      <c r="F13188">
        <f t="shared" si="632"/>
        <v>11</v>
      </c>
      <c r="G13188">
        <f t="shared" si="633"/>
        <v>2026</v>
      </c>
      <c r="H13188">
        <f t="shared" si="634"/>
        <v>648.60450000000003</v>
      </c>
    </row>
    <row r="13189" spans="1:8">
      <c r="A13189" s="77" t="s">
        <v>49</v>
      </c>
      <c r="B13189">
        <v>13095721</v>
      </c>
      <c r="C13189" s="23">
        <v>45968</v>
      </c>
      <c r="D13189">
        <v>327</v>
      </c>
      <c r="E13189" s="1" t="s">
        <v>50</v>
      </c>
      <c r="F13189">
        <f t="shared" si="632"/>
        <v>11</v>
      </c>
      <c r="G13189">
        <f t="shared" si="633"/>
        <v>2026</v>
      </c>
      <c r="H13189">
        <f t="shared" si="634"/>
        <v>648.60450000000003</v>
      </c>
    </row>
    <row r="13190" spans="1:8">
      <c r="A13190" s="77" t="s">
        <v>49</v>
      </c>
      <c r="B13190">
        <v>13095722</v>
      </c>
      <c r="C13190" s="23">
        <v>45969</v>
      </c>
      <c r="D13190">
        <v>326</v>
      </c>
      <c r="E13190" s="1" t="s">
        <v>50</v>
      </c>
      <c r="F13190">
        <f t="shared" si="632"/>
        <v>11</v>
      </c>
      <c r="G13190">
        <f t="shared" si="633"/>
        <v>2026</v>
      </c>
      <c r="H13190">
        <f t="shared" si="634"/>
        <v>646.62099999999998</v>
      </c>
    </row>
    <row r="13191" spans="1:8">
      <c r="A13191" s="77" t="s">
        <v>49</v>
      </c>
      <c r="B13191">
        <v>13095723</v>
      </c>
      <c r="C13191" s="23">
        <v>45970</v>
      </c>
      <c r="D13191">
        <v>326</v>
      </c>
      <c r="E13191" s="1" t="s">
        <v>50</v>
      </c>
      <c r="F13191">
        <f t="shared" si="632"/>
        <v>11</v>
      </c>
      <c r="G13191">
        <f t="shared" si="633"/>
        <v>2026</v>
      </c>
      <c r="H13191">
        <f t="shared" si="634"/>
        <v>646.62099999999998</v>
      </c>
    </row>
    <row r="13192" spans="1:8">
      <c r="A13192" s="77" t="s">
        <v>49</v>
      </c>
      <c r="B13192">
        <v>13095724</v>
      </c>
      <c r="C13192" s="23">
        <v>45971</v>
      </c>
      <c r="D13192">
        <v>326</v>
      </c>
      <c r="E13192" s="1" t="s">
        <v>50</v>
      </c>
      <c r="F13192">
        <f t="shared" si="632"/>
        <v>11</v>
      </c>
      <c r="G13192">
        <f t="shared" si="633"/>
        <v>2026</v>
      </c>
      <c r="H13192">
        <f t="shared" si="634"/>
        <v>646.62099999999998</v>
      </c>
    </row>
    <row r="13193" spans="1:8">
      <c r="A13193" s="77" t="s">
        <v>49</v>
      </c>
      <c r="B13193">
        <v>13095725</v>
      </c>
      <c r="C13193" s="23">
        <v>45972</v>
      </c>
      <c r="D13193">
        <v>325</v>
      </c>
      <c r="E13193" s="1" t="s">
        <v>50</v>
      </c>
      <c r="F13193">
        <f t="shared" si="632"/>
        <v>11</v>
      </c>
      <c r="G13193">
        <f t="shared" si="633"/>
        <v>2026</v>
      </c>
      <c r="H13193">
        <f t="shared" si="634"/>
        <v>644.63750000000005</v>
      </c>
    </row>
    <row r="13194" spans="1:8">
      <c r="A13194" s="77" t="s">
        <v>49</v>
      </c>
      <c r="B13194">
        <v>13095726</v>
      </c>
      <c r="C13194" s="23">
        <v>45973</v>
      </c>
      <c r="D13194">
        <v>325</v>
      </c>
      <c r="E13194" s="1" t="s">
        <v>50</v>
      </c>
      <c r="F13194">
        <f t="shared" si="632"/>
        <v>11</v>
      </c>
      <c r="G13194">
        <f t="shared" si="633"/>
        <v>2026</v>
      </c>
      <c r="H13194">
        <f t="shared" si="634"/>
        <v>644.63750000000005</v>
      </c>
    </row>
    <row r="13195" spans="1:8">
      <c r="A13195" s="77" t="s">
        <v>49</v>
      </c>
      <c r="B13195">
        <v>13095727</v>
      </c>
      <c r="C13195" s="23">
        <v>45974</v>
      </c>
      <c r="D13195">
        <v>325</v>
      </c>
      <c r="E13195" s="1" t="s">
        <v>50</v>
      </c>
      <c r="F13195">
        <f t="shared" si="632"/>
        <v>11</v>
      </c>
      <c r="G13195">
        <f t="shared" si="633"/>
        <v>2026</v>
      </c>
      <c r="H13195">
        <f t="shared" si="634"/>
        <v>644.63750000000005</v>
      </c>
    </row>
    <row r="13196" spans="1:8">
      <c r="A13196" s="77" t="s">
        <v>49</v>
      </c>
      <c r="B13196">
        <v>13095728</v>
      </c>
      <c r="C13196" s="23">
        <v>45975</v>
      </c>
      <c r="D13196">
        <v>325</v>
      </c>
      <c r="E13196" s="1" t="s">
        <v>50</v>
      </c>
      <c r="F13196">
        <f t="shared" si="632"/>
        <v>11</v>
      </c>
      <c r="G13196">
        <f t="shared" si="633"/>
        <v>2026</v>
      </c>
      <c r="H13196">
        <f t="shared" si="634"/>
        <v>644.63750000000005</v>
      </c>
    </row>
    <row r="13197" spans="1:8">
      <c r="A13197" s="77" t="s">
        <v>49</v>
      </c>
      <c r="B13197">
        <v>13095729</v>
      </c>
      <c r="C13197" s="23">
        <v>45976</v>
      </c>
      <c r="D13197">
        <v>325</v>
      </c>
      <c r="E13197" s="1" t="s">
        <v>50</v>
      </c>
      <c r="F13197">
        <f t="shared" si="632"/>
        <v>11</v>
      </c>
      <c r="G13197">
        <f t="shared" si="633"/>
        <v>2026</v>
      </c>
      <c r="H13197">
        <f t="shared" si="634"/>
        <v>644.63750000000005</v>
      </c>
    </row>
    <row r="13198" spans="1:8">
      <c r="A13198" s="77" t="s">
        <v>49</v>
      </c>
      <c r="B13198">
        <v>13095730</v>
      </c>
      <c r="C13198" s="23">
        <v>45977</v>
      </c>
      <c r="D13198">
        <v>325</v>
      </c>
      <c r="E13198" s="1" t="s">
        <v>50</v>
      </c>
      <c r="F13198">
        <f t="shared" si="632"/>
        <v>11</v>
      </c>
      <c r="G13198">
        <f t="shared" si="633"/>
        <v>2026</v>
      </c>
      <c r="H13198">
        <f t="shared" si="634"/>
        <v>644.63750000000005</v>
      </c>
    </row>
    <row r="13199" spans="1:8">
      <c r="A13199" s="77" t="s">
        <v>49</v>
      </c>
      <c r="B13199">
        <v>13095731</v>
      </c>
      <c r="C13199" s="23">
        <v>45978</v>
      </c>
      <c r="D13199">
        <v>325</v>
      </c>
      <c r="E13199" s="1" t="s">
        <v>50</v>
      </c>
      <c r="F13199">
        <f t="shared" si="632"/>
        <v>11</v>
      </c>
      <c r="G13199">
        <f t="shared" si="633"/>
        <v>2026</v>
      </c>
      <c r="H13199">
        <f t="shared" si="634"/>
        <v>644.63750000000005</v>
      </c>
    </row>
    <row r="13200" spans="1:8">
      <c r="A13200" s="77" t="s">
        <v>49</v>
      </c>
      <c r="B13200">
        <v>13095732</v>
      </c>
      <c r="C13200" s="23">
        <v>45979</v>
      </c>
      <c r="D13200">
        <v>325</v>
      </c>
      <c r="E13200" s="1" t="s">
        <v>50</v>
      </c>
      <c r="F13200">
        <f t="shared" si="632"/>
        <v>11</v>
      </c>
      <c r="G13200">
        <f t="shared" si="633"/>
        <v>2026</v>
      </c>
      <c r="H13200">
        <f t="shared" si="634"/>
        <v>644.63750000000005</v>
      </c>
    </row>
    <row r="13201" spans="1:8">
      <c r="A13201" s="77" t="s">
        <v>49</v>
      </c>
      <c r="B13201">
        <v>13095733</v>
      </c>
      <c r="C13201" s="23">
        <v>45980</v>
      </c>
      <c r="D13201">
        <v>324</v>
      </c>
      <c r="E13201" s="1" t="s">
        <v>50</v>
      </c>
      <c r="F13201">
        <f t="shared" si="632"/>
        <v>11</v>
      </c>
      <c r="G13201">
        <f t="shared" si="633"/>
        <v>2026</v>
      </c>
      <c r="H13201">
        <f t="shared" si="634"/>
        <v>642.654</v>
      </c>
    </row>
    <row r="13202" spans="1:8">
      <c r="A13202" s="77" t="s">
        <v>49</v>
      </c>
      <c r="B13202">
        <v>13095734</v>
      </c>
      <c r="C13202" s="23">
        <v>45981</v>
      </c>
      <c r="D13202">
        <v>324</v>
      </c>
      <c r="E13202" s="1" t="s">
        <v>50</v>
      </c>
      <c r="F13202">
        <f t="shared" si="632"/>
        <v>11</v>
      </c>
      <c r="G13202">
        <f t="shared" si="633"/>
        <v>2026</v>
      </c>
      <c r="H13202">
        <f t="shared" si="634"/>
        <v>642.654</v>
      </c>
    </row>
    <row r="13203" spans="1:8">
      <c r="A13203" s="77" t="s">
        <v>49</v>
      </c>
      <c r="B13203">
        <v>13095735</v>
      </c>
      <c r="C13203" s="23">
        <v>45982</v>
      </c>
      <c r="D13203">
        <v>324</v>
      </c>
      <c r="E13203" s="1" t="s">
        <v>50</v>
      </c>
      <c r="F13203">
        <f t="shared" si="632"/>
        <v>11</v>
      </c>
      <c r="G13203">
        <f t="shared" si="633"/>
        <v>2026</v>
      </c>
      <c r="H13203">
        <f t="shared" si="634"/>
        <v>642.654</v>
      </c>
    </row>
    <row r="13204" spans="1:8">
      <c r="A13204" s="77" t="s">
        <v>49</v>
      </c>
      <c r="B13204">
        <v>13095736</v>
      </c>
      <c r="C13204" s="23">
        <v>45983</v>
      </c>
      <c r="D13204">
        <v>323</v>
      </c>
      <c r="E13204" s="1" t="s">
        <v>50</v>
      </c>
      <c r="F13204">
        <f t="shared" si="632"/>
        <v>11</v>
      </c>
      <c r="G13204">
        <f t="shared" si="633"/>
        <v>2026</v>
      </c>
      <c r="H13204">
        <f t="shared" si="634"/>
        <v>640.67050000000006</v>
      </c>
    </row>
    <row r="13205" spans="1:8">
      <c r="A13205" s="77" t="s">
        <v>49</v>
      </c>
      <c r="B13205">
        <v>13095737</v>
      </c>
      <c r="C13205" s="23">
        <v>45984</v>
      </c>
      <c r="D13205">
        <v>323</v>
      </c>
      <c r="E13205" s="1" t="s">
        <v>50</v>
      </c>
      <c r="F13205">
        <f t="shared" si="632"/>
        <v>11</v>
      </c>
      <c r="G13205">
        <f t="shared" si="633"/>
        <v>2026</v>
      </c>
      <c r="H13205">
        <f t="shared" si="634"/>
        <v>640.67050000000006</v>
      </c>
    </row>
    <row r="13206" spans="1:8">
      <c r="A13206" s="77" t="s">
        <v>49</v>
      </c>
      <c r="B13206">
        <v>13095738</v>
      </c>
      <c r="C13206" s="23">
        <v>45985</v>
      </c>
      <c r="D13206">
        <v>323</v>
      </c>
      <c r="E13206" s="1" t="s">
        <v>50</v>
      </c>
      <c r="F13206">
        <f t="shared" si="632"/>
        <v>11</v>
      </c>
      <c r="G13206">
        <f t="shared" si="633"/>
        <v>2026</v>
      </c>
      <c r="H13206">
        <f t="shared" si="634"/>
        <v>640.67050000000006</v>
      </c>
    </row>
    <row r="13207" spans="1:8">
      <c r="A13207" s="77" t="s">
        <v>49</v>
      </c>
      <c r="B13207">
        <v>13095739</v>
      </c>
      <c r="C13207" s="23">
        <v>45986</v>
      </c>
      <c r="D13207">
        <v>323</v>
      </c>
      <c r="E13207" s="1" t="s">
        <v>50</v>
      </c>
      <c r="F13207">
        <f t="shared" si="632"/>
        <v>11</v>
      </c>
      <c r="G13207">
        <f t="shared" si="633"/>
        <v>2026</v>
      </c>
      <c r="H13207">
        <f t="shared" si="634"/>
        <v>640.67050000000006</v>
      </c>
    </row>
    <row r="13208" spans="1:8">
      <c r="A13208" s="77" t="s">
        <v>49</v>
      </c>
      <c r="B13208">
        <v>13095740</v>
      </c>
      <c r="C13208" s="23">
        <v>45987</v>
      </c>
      <c r="D13208">
        <v>322</v>
      </c>
      <c r="E13208" s="1" t="s">
        <v>50</v>
      </c>
      <c r="F13208">
        <f t="shared" si="632"/>
        <v>11</v>
      </c>
      <c r="G13208">
        <f t="shared" si="633"/>
        <v>2026</v>
      </c>
      <c r="H13208">
        <f t="shared" si="634"/>
        <v>638.68700000000001</v>
      </c>
    </row>
    <row r="13209" spans="1:8">
      <c r="A13209" s="77" t="s">
        <v>49</v>
      </c>
      <c r="B13209">
        <v>13095741</v>
      </c>
      <c r="C13209" s="23">
        <v>45988</v>
      </c>
      <c r="D13209">
        <v>322</v>
      </c>
      <c r="E13209" s="1" t="s">
        <v>50</v>
      </c>
      <c r="F13209">
        <f t="shared" si="632"/>
        <v>11</v>
      </c>
      <c r="G13209">
        <f t="shared" si="633"/>
        <v>2026</v>
      </c>
      <c r="H13209">
        <f t="shared" si="634"/>
        <v>638.68700000000001</v>
      </c>
    </row>
    <row r="13210" spans="1:8">
      <c r="A13210" s="77" t="s">
        <v>49</v>
      </c>
      <c r="B13210">
        <v>13095742</v>
      </c>
      <c r="C13210" s="23">
        <v>45989</v>
      </c>
      <c r="D13210">
        <v>322</v>
      </c>
      <c r="E13210" s="1" t="s">
        <v>50</v>
      </c>
      <c r="F13210">
        <f t="shared" si="632"/>
        <v>11</v>
      </c>
      <c r="G13210">
        <f t="shared" si="633"/>
        <v>2026</v>
      </c>
      <c r="H13210">
        <f t="shared" si="634"/>
        <v>638.68700000000001</v>
      </c>
    </row>
    <row r="13211" spans="1:8">
      <c r="A13211" s="77" t="s">
        <v>49</v>
      </c>
      <c r="B13211">
        <v>13095743</v>
      </c>
      <c r="C13211" s="23">
        <v>45990</v>
      </c>
      <c r="D13211">
        <v>321</v>
      </c>
      <c r="E13211" s="1" t="s">
        <v>50</v>
      </c>
      <c r="F13211">
        <f t="shared" si="632"/>
        <v>11</v>
      </c>
      <c r="G13211">
        <f t="shared" si="633"/>
        <v>2026</v>
      </c>
      <c r="H13211">
        <f t="shared" si="634"/>
        <v>636.70349999999996</v>
      </c>
    </row>
    <row r="13212" spans="1:8">
      <c r="A13212" s="77" t="s">
        <v>49</v>
      </c>
      <c r="B13212">
        <v>13095744</v>
      </c>
      <c r="C13212" s="23">
        <v>45991</v>
      </c>
      <c r="D13212">
        <v>322</v>
      </c>
      <c r="E13212" s="1" t="s">
        <v>50</v>
      </c>
      <c r="F13212">
        <f t="shared" si="632"/>
        <v>11</v>
      </c>
      <c r="G13212">
        <f t="shared" si="633"/>
        <v>2026</v>
      </c>
      <c r="H13212">
        <f t="shared" si="634"/>
        <v>638.68700000000001</v>
      </c>
    </row>
    <row r="13213" spans="1:8">
      <c r="A13213" s="77" t="s">
        <v>49</v>
      </c>
      <c r="B13213">
        <v>13095745</v>
      </c>
      <c r="C13213" s="23">
        <v>45992</v>
      </c>
      <c r="D13213">
        <v>321</v>
      </c>
      <c r="E13213" s="1" t="s">
        <v>50</v>
      </c>
      <c r="F13213">
        <f t="shared" si="632"/>
        <v>12</v>
      </c>
      <c r="G13213">
        <f t="shared" si="633"/>
        <v>2026</v>
      </c>
      <c r="H13213">
        <f t="shared" si="634"/>
        <v>636.70349999999996</v>
      </c>
    </row>
    <row r="13214" spans="1:8">
      <c r="A13214" s="77" t="s">
        <v>49</v>
      </c>
      <c r="B13214">
        <v>13095746</v>
      </c>
      <c r="C13214" s="23">
        <v>45993</v>
      </c>
      <c r="D13214">
        <v>321</v>
      </c>
      <c r="E13214" s="1" t="s">
        <v>50</v>
      </c>
      <c r="F13214">
        <f t="shared" si="632"/>
        <v>12</v>
      </c>
      <c r="G13214">
        <f t="shared" si="633"/>
        <v>2026</v>
      </c>
      <c r="H13214">
        <f t="shared" si="634"/>
        <v>636.70349999999996</v>
      </c>
    </row>
    <row r="13215" spans="1:8">
      <c r="A13215" s="77" t="s">
        <v>49</v>
      </c>
      <c r="B13215">
        <v>13095747</v>
      </c>
      <c r="C13215" s="23">
        <v>45994</v>
      </c>
      <c r="D13215">
        <v>321</v>
      </c>
      <c r="E13215" s="1" t="s">
        <v>50</v>
      </c>
      <c r="F13215">
        <f t="shared" si="632"/>
        <v>12</v>
      </c>
      <c r="G13215">
        <f t="shared" si="633"/>
        <v>2026</v>
      </c>
      <c r="H13215">
        <f t="shared" si="634"/>
        <v>636.70349999999996</v>
      </c>
    </row>
    <row r="13216" spans="1:8">
      <c r="A13216" s="77" t="s">
        <v>49</v>
      </c>
      <c r="B13216">
        <v>13095748</v>
      </c>
      <c r="C13216" s="23">
        <v>45995</v>
      </c>
      <c r="D13216">
        <v>320</v>
      </c>
      <c r="E13216" s="1" t="s">
        <v>50</v>
      </c>
      <c r="F13216">
        <f t="shared" si="632"/>
        <v>12</v>
      </c>
      <c r="G13216">
        <f t="shared" si="633"/>
        <v>2026</v>
      </c>
      <c r="H13216">
        <f t="shared" si="634"/>
        <v>634.72</v>
      </c>
    </row>
    <row r="13217" spans="1:8">
      <c r="A13217" s="77" t="s">
        <v>49</v>
      </c>
      <c r="B13217">
        <v>13095749</v>
      </c>
      <c r="C13217" s="23">
        <v>45996</v>
      </c>
      <c r="D13217">
        <v>321</v>
      </c>
      <c r="E13217" s="1" t="s">
        <v>50</v>
      </c>
      <c r="F13217">
        <f t="shared" si="632"/>
        <v>12</v>
      </c>
      <c r="G13217">
        <f t="shared" si="633"/>
        <v>2026</v>
      </c>
      <c r="H13217">
        <f t="shared" si="634"/>
        <v>636.70349999999996</v>
      </c>
    </row>
    <row r="13218" spans="1:8">
      <c r="A13218" s="77" t="s">
        <v>49</v>
      </c>
      <c r="B13218">
        <v>13095750</v>
      </c>
      <c r="C13218" s="23">
        <v>45997</v>
      </c>
      <c r="D13218">
        <v>320</v>
      </c>
      <c r="E13218" s="1" t="s">
        <v>50</v>
      </c>
      <c r="F13218">
        <f t="shared" si="632"/>
        <v>12</v>
      </c>
      <c r="G13218">
        <f t="shared" si="633"/>
        <v>2026</v>
      </c>
      <c r="H13218">
        <f t="shared" si="634"/>
        <v>634.72</v>
      </c>
    </row>
    <row r="13219" spans="1:8">
      <c r="A13219" s="77" t="s">
        <v>49</v>
      </c>
      <c r="B13219">
        <v>13095751</v>
      </c>
      <c r="C13219" s="23">
        <v>45998</v>
      </c>
      <c r="D13219">
        <v>320</v>
      </c>
      <c r="E13219" s="1" t="s">
        <v>50</v>
      </c>
      <c r="F13219">
        <f t="shared" si="632"/>
        <v>12</v>
      </c>
      <c r="G13219">
        <f t="shared" si="633"/>
        <v>2026</v>
      </c>
      <c r="H13219">
        <f t="shared" si="634"/>
        <v>634.72</v>
      </c>
    </row>
    <row r="13220" spans="1:8">
      <c r="A13220" s="77" t="s">
        <v>49</v>
      </c>
      <c r="B13220">
        <v>13095752</v>
      </c>
      <c r="C13220" s="23">
        <v>45999</v>
      </c>
      <c r="D13220">
        <v>320</v>
      </c>
      <c r="E13220" s="1" t="s">
        <v>50</v>
      </c>
      <c r="F13220">
        <f t="shared" si="632"/>
        <v>12</v>
      </c>
      <c r="G13220">
        <f t="shared" si="633"/>
        <v>2026</v>
      </c>
      <c r="H13220">
        <f t="shared" si="634"/>
        <v>634.72</v>
      </c>
    </row>
    <row r="13221" spans="1:8">
      <c r="A13221" s="77" t="s">
        <v>49</v>
      </c>
      <c r="B13221">
        <v>13095753</v>
      </c>
      <c r="C13221" s="23">
        <v>46000</v>
      </c>
      <c r="D13221">
        <v>320</v>
      </c>
      <c r="E13221" s="1" t="s">
        <v>50</v>
      </c>
      <c r="F13221">
        <f t="shared" si="632"/>
        <v>12</v>
      </c>
      <c r="G13221">
        <f t="shared" si="633"/>
        <v>2026</v>
      </c>
      <c r="H13221">
        <f t="shared" si="634"/>
        <v>634.72</v>
      </c>
    </row>
    <row r="13222" spans="1:8">
      <c r="A13222" s="77" t="s">
        <v>49</v>
      </c>
      <c r="B13222">
        <v>13095754</v>
      </c>
      <c r="C13222" s="23">
        <v>46001</v>
      </c>
      <c r="D13222">
        <v>320</v>
      </c>
      <c r="E13222" s="1" t="s">
        <v>50</v>
      </c>
      <c r="F13222">
        <f t="shared" si="632"/>
        <v>12</v>
      </c>
      <c r="G13222">
        <f t="shared" si="633"/>
        <v>2026</v>
      </c>
      <c r="H13222">
        <f t="shared" si="634"/>
        <v>634.72</v>
      </c>
    </row>
    <row r="13223" spans="1:8">
      <c r="A13223" s="77" t="s">
        <v>49</v>
      </c>
      <c r="B13223">
        <v>13095755</v>
      </c>
      <c r="C13223" s="23">
        <v>46002</v>
      </c>
      <c r="D13223">
        <v>319</v>
      </c>
      <c r="E13223" s="1" t="s">
        <v>50</v>
      </c>
      <c r="F13223">
        <f t="shared" si="632"/>
        <v>12</v>
      </c>
      <c r="G13223">
        <f t="shared" si="633"/>
        <v>2026</v>
      </c>
      <c r="H13223">
        <f t="shared" si="634"/>
        <v>632.73649999999998</v>
      </c>
    </row>
    <row r="13224" spans="1:8">
      <c r="A13224" s="77" t="s">
        <v>49</v>
      </c>
      <c r="B13224">
        <v>13095756</v>
      </c>
      <c r="C13224" s="23">
        <v>46003</v>
      </c>
      <c r="D13224">
        <v>319</v>
      </c>
      <c r="E13224" s="1" t="s">
        <v>50</v>
      </c>
      <c r="F13224">
        <f t="shared" si="632"/>
        <v>12</v>
      </c>
      <c r="G13224">
        <f t="shared" si="633"/>
        <v>2026</v>
      </c>
      <c r="H13224">
        <f t="shared" si="634"/>
        <v>632.73649999999998</v>
      </c>
    </row>
    <row r="13225" spans="1:8">
      <c r="A13225" s="77" t="s">
        <v>49</v>
      </c>
      <c r="B13225">
        <v>13095757</v>
      </c>
      <c r="C13225" s="23">
        <v>46004</v>
      </c>
      <c r="D13225">
        <v>319</v>
      </c>
      <c r="E13225" s="1" t="s">
        <v>50</v>
      </c>
      <c r="F13225">
        <f t="shared" si="632"/>
        <v>12</v>
      </c>
      <c r="G13225">
        <f t="shared" si="633"/>
        <v>2026</v>
      </c>
      <c r="H13225">
        <f t="shared" si="634"/>
        <v>632.73649999999998</v>
      </c>
    </row>
    <row r="13226" spans="1:8">
      <c r="A13226" s="77" t="s">
        <v>49</v>
      </c>
      <c r="B13226">
        <v>13095758</v>
      </c>
      <c r="C13226" s="23">
        <v>46005</v>
      </c>
      <c r="D13226">
        <v>319</v>
      </c>
      <c r="E13226" s="1" t="s">
        <v>50</v>
      </c>
      <c r="F13226">
        <f t="shared" si="632"/>
        <v>12</v>
      </c>
      <c r="G13226">
        <f t="shared" si="633"/>
        <v>2026</v>
      </c>
      <c r="H13226">
        <f t="shared" si="634"/>
        <v>632.73649999999998</v>
      </c>
    </row>
    <row r="13227" spans="1:8">
      <c r="A13227" s="77" t="s">
        <v>49</v>
      </c>
      <c r="B13227">
        <v>13095759</v>
      </c>
      <c r="C13227" s="23">
        <v>46006</v>
      </c>
      <c r="D13227">
        <v>318</v>
      </c>
      <c r="E13227" s="1" t="s">
        <v>50</v>
      </c>
      <c r="F13227">
        <f t="shared" ref="F13227:F13290" si="635">MONTH(C13227)</f>
        <v>12</v>
      </c>
      <c r="G13227">
        <f t="shared" ref="G13227:G13290" si="636">IF(F13227&gt;10,YEAR(C13227)+1,YEAR(C13227))</f>
        <v>2026</v>
      </c>
      <c r="H13227">
        <f t="shared" ref="H13227:H13290" si="637">D13227*1.9835</f>
        <v>630.75300000000004</v>
      </c>
    </row>
    <row r="13228" spans="1:8">
      <c r="A13228" s="77" t="s">
        <v>49</v>
      </c>
      <c r="B13228">
        <v>13095760</v>
      </c>
      <c r="C13228" s="23">
        <v>46007</v>
      </c>
      <c r="D13228">
        <v>318</v>
      </c>
      <c r="E13228" s="1" t="s">
        <v>50</v>
      </c>
      <c r="F13228">
        <f t="shared" si="635"/>
        <v>12</v>
      </c>
      <c r="G13228">
        <f t="shared" si="636"/>
        <v>2026</v>
      </c>
      <c r="H13228">
        <f t="shared" si="637"/>
        <v>630.75300000000004</v>
      </c>
    </row>
    <row r="13229" spans="1:8">
      <c r="A13229" s="77" t="s">
        <v>49</v>
      </c>
      <c r="B13229">
        <v>13095761</v>
      </c>
      <c r="C13229" s="23">
        <v>46008</v>
      </c>
      <c r="D13229">
        <v>319</v>
      </c>
      <c r="E13229" s="1" t="s">
        <v>50</v>
      </c>
      <c r="F13229">
        <f t="shared" si="635"/>
        <v>12</v>
      </c>
      <c r="G13229">
        <f t="shared" si="636"/>
        <v>2026</v>
      </c>
      <c r="H13229">
        <f t="shared" si="637"/>
        <v>632.73649999999998</v>
      </c>
    </row>
    <row r="13230" spans="1:8">
      <c r="A13230" s="77" t="s">
        <v>49</v>
      </c>
      <c r="B13230">
        <v>13095762</v>
      </c>
      <c r="C13230" s="23">
        <v>46009</v>
      </c>
      <c r="D13230">
        <v>318</v>
      </c>
      <c r="E13230" s="1" t="s">
        <v>50</v>
      </c>
      <c r="F13230">
        <f t="shared" si="635"/>
        <v>12</v>
      </c>
      <c r="G13230">
        <f t="shared" si="636"/>
        <v>2026</v>
      </c>
      <c r="H13230">
        <f t="shared" si="637"/>
        <v>630.75300000000004</v>
      </c>
    </row>
    <row r="13231" spans="1:8">
      <c r="A13231" s="77" t="s">
        <v>49</v>
      </c>
      <c r="B13231">
        <v>13095763</v>
      </c>
      <c r="C13231" s="23">
        <v>46010</v>
      </c>
      <c r="D13231">
        <v>318</v>
      </c>
      <c r="E13231" s="1" t="s">
        <v>50</v>
      </c>
      <c r="F13231">
        <f t="shared" si="635"/>
        <v>12</v>
      </c>
      <c r="G13231">
        <f t="shared" si="636"/>
        <v>2026</v>
      </c>
      <c r="H13231">
        <f t="shared" si="637"/>
        <v>630.75300000000004</v>
      </c>
    </row>
    <row r="13232" spans="1:8">
      <c r="A13232" s="77" t="s">
        <v>49</v>
      </c>
      <c r="B13232">
        <v>13095764</v>
      </c>
      <c r="C13232" s="23">
        <v>46011</v>
      </c>
      <c r="D13232">
        <v>318</v>
      </c>
      <c r="E13232" s="1" t="s">
        <v>50</v>
      </c>
      <c r="F13232">
        <f t="shared" si="635"/>
        <v>12</v>
      </c>
      <c r="G13232">
        <f t="shared" si="636"/>
        <v>2026</v>
      </c>
      <c r="H13232">
        <f t="shared" si="637"/>
        <v>630.75300000000004</v>
      </c>
    </row>
    <row r="13233" spans="1:8">
      <c r="A13233" s="77" t="s">
        <v>49</v>
      </c>
      <c r="B13233">
        <v>13095765</v>
      </c>
      <c r="C13233" s="23">
        <v>46012</v>
      </c>
      <c r="D13233">
        <v>318</v>
      </c>
      <c r="E13233" s="1" t="s">
        <v>50</v>
      </c>
      <c r="F13233">
        <f t="shared" si="635"/>
        <v>12</v>
      </c>
      <c r="G13233">
        <f t="shared" si="636"/>
        <v>2026</v>
      </c>
      <c r="H13233">
        <f t="shared" si="637"/>
        <v>630.75300000000004</v>
      </c>
    </row>
    <row r="13234" spans="1:8">
      <c r="A13234" s="77" t="s">
        <v>49</v>
      </c>
      <c r="B13234">
        <v>13095766</v>
      </c>
      <c r="C13234" s="23">
        <v>46013</v>
      </c>
      <c r="D13234">
        <v>317</v>
      </c>
      <c r="E13234" s="1" t="s">
        <v>50</v>
      </c>
      <c r="F13234">
        <f t="shared" si="635"/>
        <v>12</v>
      </c>
      <c r="G13234">
        <f t="shared" si="636"/>
        <v>2026</v>
      </c>
      <c r="H13234">
        <f t="shared" si="637"/>
        <v>628.76949999999999</v>
      </c>
    </row>
    <row r="13235" spans="1:8">
      <c r="A13235" s="77" t="s">
        <v>49</v>
      </c>
      <c r="B13235">
        <v>13095767</v>
      </c>
      <c r="C13235" s="23">
        <v>46014</v>
      </c>
      <c r="D13235">
        <v>317</v>
      </c>
      <c r="E13235" s="1" t="s">
        <v>50</v>
      </c>
      <c r="F13235">
        <f t="shared" si="635"/>
        <v>12</v>
      </c>
      <c r="G13235">
        <f t="shared" si="636"/>
        <v>2026</v>
      </c>
      <c r="H13235">
        <f t="shared" si="637"/>
        <v>628.76949999999999</v>
      </c>
    </row>
    <row r="13236" spans="1:8">
      <c r="A13236" s="77" t="s">
        <v>49</v>
      </c>
      <c r="B13236">
        <v>13095768</v>
      </c>
      <c r="C13236" s="23">
        <v>46015</v>
      </c>
      <c r="D13236">
        <v>317</v>
      </c>
      <c r="E13236" s="1" t="s">
        <v>50</v>
      </c>
      <c r="F13236">
        <f t="shared" si="635"/>
        <v>12</v>
      </c>
      <c r="G13236">
        <f t="shared" si="636"/>
        <v>2026</v>
      </c>
      <c r="H13236">
        <f t="shared" si="637"/>
        <v>628.76949999999999</v>
      </c>
    </row>
    <row r="13237" spans="1:8">
      <c r="A13237" s="77" t="s">
        <v>49</v>
      </c>
      <c r="B13237">
        <v>13095769</v>
      </c>
      <c r="C13237" s="23">
        <v>46016</v>
      </c>
      <c r="D13237">
        <v>317</v>
      </c>
      <c r="E13237" s="1" t="s">
        <v>50</v>
      </c>
      <c r="F13237">
        <f t="shared" si="635"/>
        <v>12</v>
      </c>
      <c r="G13237">
        <f t="shared" si="636"/>
        <v>2026</v>
      </c>
      <c r="H13237">
        <f t="shared" si="637"/>
        <v>628.76949999999999</v>
      </c>
    </row>
    <row r="13238" spans="1:8">
      <c r="A13238" s="77" t="s">
        <v>49</v>
      </c>
      <c r="B13238">
        <v>13095770</v>
      </c>
      <c r="C13238" s="23">
        <v>46017</v>
      </c>
      <c r="D13238">
        <v>317</v>
      </c>
      <c r="E13238" s="1" t="s">
        <v>50</v>
      </c>
      <c r="F13238">
        <f t="shared" si="635"/>
        <v>12</v>
      </c>
      <c r="G13238">
        <f t="shared" si="636"/>
        <v>2026</v>
      </c>
      <c r="H13238">
        <f t="shared" si="637"/>
        <v>628.76949999999999</v>
      </c>
    </row>
    <row r="13239" spans="1:8">
      <c r="A13239" s="77" t="s">
        <v>49</v>
      </c>
      <c r="B13239">
        <v>13095771</v>
      </c>
      <c r="C13239" s="23">
        <v>46018</v>
      </c>
      <c r="D13239">
        <v>317</v>
      </c>
      <c r="E13239" s="1" t="s">
        <v>50</v>
      </c>
      <c r="F13239">
        <f t="shared" si="635"/>
        <v>12</v>
      </c>
      <c r="G13239">
        <f t="shared" si="636"/>
        <v>2026</v>
      </c>
      <c r="H13239">
        <f t="shared" si="637"/>
        <v>628.76949999999999</v>
      </c>
    </row>
    <row r="13240" spans="1:8">
      <c r="A13240" s="77" t="s">
        <v>49</v>
      </c>
      <c r="B13240">
        <v>13095772</v>
      </c>
      <c r="C13240" s="23">
        <v>46019</v>
      </c>
      <c r="D13240">
        <v>316</v>
      </c>
      <c r="E13240" s="1" t="s">
        <v>50</v>
      </c>
      <c r="F13240">
        <f t="shared" si="635"/>
        <v>12</v>
      </c>
      <c r="G13240">
        <f t="shared" si="636"/>
        <v>2026</v>
      </c>
      <c r="H13240">
        <f t="shared" si="637"/>
        <v>626.78600000000006</v>
      </c>
    </row>
    <row r="13241" spans="1:8">
      <c r="A13241" s="77" t="s">
        <v>49</v>
      </c>
      <c r="B13241">
        <v>13095773</v>
      </c>
      <c r="C13241" s="23">
        <v>46020</v>
      </c>
      <c r="D13241">
        <v>316</v>
      </c>
      <c r="E13241" s="1" t="s">
        <v>50</v>
      </c>
      <c r="F13241">
        <f t="shared" si="635"/>
        <v>12</v>
      </c>
      <c r="G13241">
        <f t="shared" si="636"/>
        <v>2026</v>
      </c>
      <c r="H13241">
        <f t="shared" si="637"/>
        <v>626.78600000000006</v>
      </c>
    </row>
    <row r="13242" spans="1:8">
      <c r="A13242" s="77" t="s">
        <v>49</v>
      </c>
      <c r="B13242">
        <v>13095774</v>
      </c>
      <c r="C13242" s="23">
        <v>46021</v>
      </c>
      <c r="D13242">
        <v>316</v>
      </c>
      <c r="E13242" s="1" t="s">
        <v>50</v>
      </c>
      <c r="F13242">
        <f t="shared" si="635"/>
        <v>12</v>
      </c>
      <c r="G13242">
        <f t="shared" si="636"/>
        <v>2026</v>
      </c>
      <c r="H13242">
        <f t="shared" si="637"/>
        <v>626.78600000000006</v>
      </c>
    </row>
    <row r="13243" spans="1:8">
      <c r="A13243" s="77" t="s">
        <v>49</v>
      </c>
      <c r="B13243">
        <v>13095775</v>
      </c>
      <c r="C13243" s="23">
        <v>46022</v>
      </c>
      <c r="D13243">
        <v>316</v>
      </c>
      <c r="E13243" s="1" t="s">
        <v>50</v>
      </c>
      <c r="F13243">
        <f t="shared" si="635"/>
        <v>12</v>
      </c>
      <c r="G13243">
        <f t="shared" si="636"/>
        <v>2026</v>
      </c>
      <c r="H13243">
        <f t="shared" si="637"/>
        <v>626.78600000000006</v>
      </c>
    </row>
    <row r="13244" spans="1:8">
      <c r="A13244" s="77" t="s">
        <v>49</v>
      </c>
      <c r="B13244">
        <v>13095776</v>
      </c>
      <c r="C13244" s="23">
        <v>46023</v>
      </c>
      <c r="D13244">
        <v>315</v>
      </c>
      <c r="E13244" s="1" t="s">
        <v>50</v>
      </c>
      <c r="F13244">
        <f t="shared" si="635"/>
        <v>1</v>
      </c>
      <c r="G13244">
        <f t="shared" si="636"/>
        <v>2026</v>
      </c>
      <c r="H13244">
        <f t="shared" si="637"/>
        <v>624.80250000000001</v>
      </c>
    </row>
    <row r="13245" spans="1:8">
      <c r="A13245" s="77" t="s">
        <v>49</v>
      </c>
      <c r="B13245">
        <v>13095777</v>
      </c>
      <c r="C13245" s="23">
        <v>46024</v>
      </c>
      <c r="D13245">
        <v>315</v>
      </c>
      <c r="E13245" s="1" t="s">
        <v>50</v>
      </c>
      <c r="F13245">
        <f t="shared" si="635"/>
        <v>1</v>
      </c>
      <c r="G13245">
        <f t="shared" si="636"/>
        <v>2026</v>
      </c>
      <c r="H13245">
        <f t="shared" si="637"/>
        <v>624.80250000000001</v>
      </c>
    </row>
    <row r="13246" spans="1:8">
      <c r="A13246" s="77" t="s">
        <v>49</v>
      </c>
      <c r="B13246">
        <v>13095778</v>
      </c>
      <c r="C13246" s="23">
        <v>46025</v>
      </c>
      <c r="D13246">
        <v>315</v>
      </c>
      <c r="E13246" s="1" t="s">
        <v>50</v>
      </c>
      <c r="F13246">
        <f t="shared" si="635"/>
        <v>1</v>
      </c>
      <c r="G13246">
        <f t="shared" si="636"/>
        <v>2026</v>
      </c>
      <c r="H13246">
        <f t="shared" si="637"/>
        <v>624.80250000000001</v>
      </c>
    </row>
    <row r="13247" spans="1:8">
      <c r="A13247" s="77" t="s">
        <v>49</v>
      </c>
      <c r="B13247">
        <v>13095779</v>
      </c>
      <c r="C13247" s="23">
        <v>46026</v>
      </c>
      <c r="D13247">
        <v>314</v>
      </c>
      <c r="E13247" s="1" t="s">
        <v>50</v>
      </c>
      <c r="F13247">
        <f t="shared" si="635"/>
        <v>1</v>
      </c>
      <c r="G13247">
        <f t="shared" si="636"/>
        <v>2026</v>
      </c>
      <c r="H13247">
        <f t="shared" si="637"/>
        <v>622.81899999999996</v>
      </c>
    </row>
    <row r="13248" spans="1:8">
      <c r="A13248" s="77" t="s">
        <v>49</v>
      </c>
      <c r="B13248">
        <v>13095780</v>
      </c>
      <c r="C13248" s="23">
        <v>46027</v>
      </c>
      <c r="D13248">
        <v>314</v>
      </c>
      <c r="E13248" s="1" t="s">
        <v>50</v>
      </c>
      <c r="F13248">
        <f t="shared" si="635"/>
        <v>1</v>
      </c>
      <c r="G13248">
        <f t="shared" si="636"/>
        <v>2026</v>
      </c>
      <c r="H13248">
        <f t="shared" si="637"/>
        <v>622.81899999999996</v>
      </c>
    </row>
    <row r="13249" spans="1:8">
      <c r="A13249" s="77" t="s">
        <v>49</v>
      </c>
      <c r="B13249">
        <v>13095781</v>
      </c>
      <c r="C13249" s="23">
        <v>46028</v>
      </c>
      <c r="D13249">
        <v>314</v>
      </c>
      <c r="E13249" s="1" t="s">
        <v>50</v>
      </c>
      <c r="F13249">
        <f t="shared" si="635"/>
        <v>1</v>
      </c>
      <c r="G13249">
        <f t="shared" si="636"/>
        <v>2026</v>
      </c>
      <c r="H13249">
        <f t="shared" si="637"/>
        <v>622.81899999999996</v>
      </c>
    </row>
    <row r="13250" spans="1:8">
      <c r="A13250" s="77" t="s">
        <v>49</v>
      </c>
      <c r="B13250">
        <v>13095782</v>
      </c>
      <c r="C13250" s="23">
        <v>46029</v>
      </c>
      <c r="D13250">
        <v>314</v>
      </c>
      <c r="E13250" s="1" t="s">
        <v>50</v>
      </c>
      <c r="F13250">
        <f t="shared" si="635"/>
        <v>1</v>
      </c>
      <c r="G13250">
        <f t="shared" si="636"/>
        <v>2026</v>
      </c>
      <c r="H13250">
        <f t="shared" si="637"/>
        <v>622.81899999999996</v>
      </c>
    </row>
    <row r="13251" spans="1:8">
      <c r="A13251" s="77" t="s">
        <v>49</v>
      </c>
      <c r="B13251">
        <v>13095783</v>
      </c>
      <c r="C13251" s="23">
        <v>46030</v>
      </c>
      <c r="D13251">
        <v>314</v>
      </c>
      <c r="E13251" s="1" t="s">
        <v>50</v>
      </c>
      <c r="F13251">
        <f t="shared" si="635"/>
        <v>1</v>
      </c>
      <c r="G13251">
        <f t="shared" si="636"/>
        <v>2026</v>
      </c>
      <c r="H13251">
        <f t="shared" si="637"/>
        <v>622.81899999999996</v>
      </c>
    </row>
    <row r="13252" spans="1:8">
      <c r="A13252" s="77" t="s">
        <v>49</v>
      </c>
      <c r="B13252">
        <v>13095784</v>
      </c>
      <c r="C13252" s="23">
        <v>46031</v>
      </c>
      <c r="D13252">
        <v>314</v>
      </c>
      <c r="E13252" s="1" t="s">
        <v>50</v>
      </c>
      <c r="F13252">
        <f t="shared" si="635"/>
        <v>1</v>
      </c>
      <c r="G13252">
        <f t="shared" si="636"/>
        <v>2026</v>
      </c>
      <c r="H13252">
        <f t="shared" si="637"/>
        <v>622.81899999999996</v>
      </c>
    </row>
    <row r="13253" spans="1:8">
      <c r="A13253" s="77" t="s">
        <v>49</v>
      </c>
      <c r="B13253">
        <v>13095785</v>
      </c>
      <c r="C13253" s="23">
        <v>46032</v>
      </c>
      <c r="D13253">
        <v>313</v>
      </c>
      <c r="E13253" s="1" t="s">
        <v>50</v>
      </c>
      <c r="F13253">
        <f t="shared" si="635"/>
        <v>1</v>
      </c>
      <c r="G13253">
        <f t="shared" si="636"/>
        <v>2026</v>
      </c>
      <c r="H13253">
        <f t="shared" si="637"/>
        <v>620.83550000000002</v>
      </c>
    </row>
    <row r="13254" spans="1:8">
      <c r="A13254" s="77" t="s">
        <v>49</v>
      </c>
      <c r="B13254">
        <v>13095786</v>
      </c>
      <c r="C13254" s="23">
        <v>46033</v>
      </c>
      <c r="D13254">
        <v>313</v>
      </c>
      <c r="E13254" s="1" t="s">
        <v>50</v>
      </c>
      <c r="F13254">
        <f t="shared" si="635"/>
        <v>1</v>
      </c>
      <c r="G13254">
        <f t="shared" si="636"/>
        <v>2026</v>
      </c>
      <c r="H13254">
        <f t="shared" si="637"/>
        <v>620.83550000000002</v>
      </c>
    </row>
    <row r="13255" spans="1:8">
      <c r="A13255" s="77" t="s">
        <v>49</v>
      </c>
      <c r="B13255">
        <v>13095787</v>
      </c>
      <c r="C13255" s="23">
        <v>46034</v>
      </c>
      <c r="D13255">
        <v>313</v>
      </c>
      <c r="E13255" s="1" t="s">
        <v>50</v>
      </c>
      <c r="F13255">
        <f t="shared" si="635"/>
        <v>1</v>
      </c>
      <c r="G13255">
        <f t="shared" si="636"/>
        <v>2026</v>
      </c>
      <c r="H13255">
        <f t="shared" si="637"/>
        <v>620.83550000000002</v>
      </c>
    </row>
    <row r="13256" spans="1:8">
      <c r="A13256" s="77" t="s">
        <v>49</v>
      </c>
      <c r="B13256">
        <v>13095788</v>
      </c>
      <c r="C13256" s="23">
        <v>46035</v>
      </c>
      <c r="D13256">
        <v>312</v>
      </c>
      <c r="E13256" s="1" t="s">
        <v>50</v>
      </c>
      <c r="F13256">
        <f t="shared" si="635"/>
        <v>1</v>
      </c>
      <c r="G13256">
        <f t="shared" si="636"/>
        <v>2026</v>
      </c>
      <c r="H13256">
        <f t="shared" si="637"/>
        <v>618.85199999999998</v>
      </c>
    </row>
    <row r="13257" spans="1:8">
      <c r="A13257" s="77" t="s">
        <v>49</v>
      </c>
      <c r="B13257">
        <v>13095789</v>
      </c>
      <c r="C13257" s="23">
        <v>46036</v>
      </c>
      <c r="D13257">
        <v>312</v>
      </c>
      <c r="E13257" s="1" t="s">
        <v>50</v>
      </c>
      <c r="F13257">
        <f t="shared" si="635"/>
        <v>1</v>
      </c>
      <c r="G13257">
        <f t="shared" si="636"/>
        <v>2026</v>
      </c>
      <c r="H13257">
        <f t="shared" si="637"/>
        <v>618.85199999999998</v>
      </c>
    </row>
    <row r="13258" spans="1:8">
      <c r="A13258" s="77" t="s">
        <v>49</v>
      </c>
      <c r="B13258">
        <v>13095790</v>
      </c>
      <c r="C13258" s="23">
        <v>46037</v>
      </c>
      <c r="D13258">
        <v>312</v>
      </c>
      <c r="E13258" s="1" t="s">
        <v>50</v>
      </c>
      <c r="F13258">
        <f t="shared" si="635"/>
        <v>1</v>
      </c>
      <c r="G13258">
        <f t="shared" si="636"/>
        <v>2026</v>
      </c>
      <c r="H13258">
        <f t="shared" si="637"/>
        <v>618.85199999999998</v>
      </c>
    </row>
    <row r="13259" spans="1:8">
      <c r="A13259" s="77" t="s">
        <v>49</v>
      </c>
      <c r="B13259">
        <v>13095791</v>
      </c>
      <c r="C13259" s="23">
        <v>46038</v>
      </c>
      <c r="D13259">
        <v>311</v>
      </c>
      <c r="E13259" s="1" t="s">
        <v>50</v>
      </c>
      <c r="F13259">
        <f t="shared" si="635"/>
        <v>1</v>
      </c>
      <c r="G13259">
        <f t="shared" si="636"/>
        <v>2026</v>
      </c>
      <c r="H13259">
        <f t="shared" si="637"/>
        <v>616.86850000000004</v>
      </c>
    </row>
    <row r="13260" spans="1:8">
      <c r="A13260" s="77" t="s">
        <v>49</v>
      </c>
      <c r="B13260">
        <v>13095792</v>
      </c>
      <c r="C13260" s="23">
        <v>46039</v>
      </c>
      <c r="D13260">
        <v>311</v>
      </c>
      <c r="E13260" s="1" t="s">
        <v>50</v>
      </c>
      <c r="F13260">
        <f t="shared" si="635"/>
        <v>1</v>
      </c>
      <c r="G13260">
        <f t="shared" si="636"/>
        <v>2026</v>
      </c>
      <c r="H13260">
        <f t="shared" si="637"/>
        <v>616.86850000000004</v>
      </c>
    </row>
    <row r="13261" spans="1:8">
      <c r="A13261" s="77" t="s">
        <v>49</v>
      </c>
      <c r="B13261">
        <v>13095793</v>
      </c>
      <c r="C13261" s="23">
        <v>46040</v>
      </c>
      <c r="D13261">
        <v>310</v>
      </c>
      <c r="E13261" s="1" t="s">
        <v>50</v>
      </c>
      <c r="F13261">
        <f t="shared" si="635"/>
        <v>1</v>
      </c>
      <c r="G13261">
        <f t="shared" si="636"/>
        <v>2026</v>
      </c>
      <c r="H13261">
        <f t="shared" si="637"/>
        <v>614.88499999999999</v>
      </c>
    </row>
    <row r="13262" spans="1:8">
      <c r="A13262" s="77" t="s">
        <v>49</v>
      </c>
      <c r="B13262">
        <v>13095794</v>
      </c>
      <c r="C13262" s="23">
        <v>46041</v>
      </c>
      <c r="D13262">
        <v>311</v>
      </c>
      <c r="E13262" s="1" t="s">
        <v>50</v>
      </c>
      <c r="F13262">
        <f t="shared" si="635"/>
        <v>1</v>
      </c>
      <c r="G13262">
        <f t="shared" si="636"/>
        <v>2026</v>
      </c>
      <c r="H13262">
        <f t="shared" si="637"/>
        <v>616.86850000000004</v>
      </c>
    </row>
    <row r="13263" spans="1:8">
      <c r="A13263" s="77" t="s">
        <v>49</v>
      </c>
      <c r="B13263">
        <v>13095795</v>
      </c>
      <c r="C13263" s="23">
        <v>46042</v>
      </c>
      <c r="D13263">
        <v>310</v>
      </c>
      <c r="E13263" s="1" t="s">
        <v>50</v>
      </c>
      <c r="F13263">
        <f t="shared" si="635"/>
        <v>1</v>
      </c>
      <c r="G13263">
        <f t="shared" si="636"/>
        <v>2026</v>
      </c>
      <c r="H13263">
        <f t="shared" si="637"/>
        <v>614.88499999999999</v>
      </c>
    </row>
    <row r="13264" spans="1:8">
      <c r="A13264" s="77" t="s">
        <v>49</v>
      </c>
      <c r="B13264">
        <v>13095796</v>
      </c>
      <c r="C13264" s="23">
        <v>46043</v>
      </c>
      <c r="D13264">
        <v>310</v>
      </c>
      <c r="E13264" s="1" t="s">
        <v>50</v>
      </c>
      <c r="F13264">
        <f t="shared" si="635"/>
        <v>1</v>
      </c>
      <c r="G13264">
        <f t="shared" si="636"/>
        <v>2026</v>
      </c>
      <c r="H13264">
        <f t="shared" si="637"/>
        <v>614.88499999999999</v>
      </c>
    </row>
    <row r="13265" spans="1:8">
      <c r="A13265" s="77" t="s">
        <v>49</v>
      </c>
      <c r="B13265">
        <v>13095797</v>
      </c>
      <c r="C13265" s="23">
        <v>46044</v>
      </c>
      <c r="D13265">
        <v>310</v>
      </c>
      <c r="E13265" s="1" t="s">
        <v>50</v>
      </c>
      <c r="F13265">
        <f t="shared" si="635"/>
        <v>1</v>
      </c>
      <c r="G13265">
        <f t="shared" si="636"/>
        <v>2026</v>
      </c>
      <c r="H13265">
        <f t="shared" si="637"/>
        <v>614.88499999999999</v>
      </c>
    </row>
    <row r="13266" spans="1:8">
      <c r="A13266" s="77" t="s">
        <v>49</v>
      </c>
      <c r="B13266">
        <v>13095798</v>
      </c>
      <c r="C13266" s="23">
        <v>46045</v>
      </c>
      <c r="D13266">
        <v>310</v>
      </c>
      <c r="E13266" s="1" t="s">
        <v>50</v>
      </c>
      <c r="F13266">
        <f t="shared" si="635"/>
        <v>1</v>
      </c>
      <c r="G13266">
        <f t="shared" si="636"/>
        <v>2026</v>
      </c>
      <c r="H13266">
        <f t="shared" si="637"/>
        <v>614.88499999999999</v>
      </c>
    </row>
    <row r="13267" spans="1:8">
      <c r="A13267" s="77" t="s">
        <v>49</v>
      </c>
      <c r="B13267">
        <v>13095799</v>
      </c>
      <c r="C13267" s="23">
        <v>46046</v>
      </c>
      <c r="D13267">
        <v>310</v>
      </c>
      <c r="E13267" s="1" t="s">
        <v>50</v>
      </c>
      <c r="F13267">
        <f t="shared" si="635"/>
        <v>1</v>
      </c>
      <c r="G13267">
        <f t="shared" si="636"/>
        <v>2026</v>
      </c>
      <c r="H13267">
        <f t="shared" si="637"/>
        <v>614.88499999999999</v>
      </c>
    </row>
    <row r="13268" spans="1:8">
      <c r="A13268" s="77" t="s">
        <v>49</v>
      </c>
      <c r="B13268">
        <v>13095800</v>
      </c>
      <c r="C13268" s="23">
        <v>46047</v>
      </c>
      <c r="D13268">
        <v>310</v>
      </c>
      <c r="E13268" s="1" t="s">
        <v>50</v>
      </c>
      <c r="F13268">
        <f t="shared" si="635"/>
        <v>1</v>
      </c>
      <c r="G13268">
        <f t="shared" si="636"/>
        <v>2026</v>
      </c>
      <c r="H13268">
        <f t="shared" si="637"/>
        <v>614.88499999999999</v>
      </c>
    </row>
    <row r="13269" spans="1:8">
      <c r="A13269" s="77" t="s">
        <v>49</v>
      </c>
      <c r="B13269">
        <v>13095801</v>
      </c>
      <c r="C13269" s="23">
        <v>46048</v>
      </c>
      <c r="D13269">
        <v>309</v>
      </c>
      <c r="E13269" s="1" t="s">
        <v>50</v>
      </c>
      <c r="F13269">
        <f t="shared" si="635"/>
        <v>1</v>
      </c>
      <c r="G13269">
        <f t="shared" si="636"/>
        <v>2026</v>
      </c>
      <c r="H13269">
        <f t="shared" si="637"/>
        <v>612.90150000000006</v>
      </c>
    </row>
    <row r="13270" spans="1:8">
      <c r="A13270" s="77" t="s">
        <v>49</v>
      </c>
      <c r="B13270">
        <v>13095802</v>
      </c>
      <c r="C13270" s="23">
        <v>46049</v>
      </c>
      <c r="D13270">
        <v>309</v>
      </c>
      <c r="E13270" s="1" t="s">
        <v>50</v>
      </c>
      <c r="F13270">
        <f t="shared" si="635"/>
        <v>1</v>
      </c>
      <c r="G13270">
        <f t="shared" si="636"/>
        <v>2026</v>
      </c>
      <c r="H13270">
        <f t="shared" si="637"/>
        <v>612.90150000000006</v>
      </c>
    </row>
    <row r="13271" spans="1:8">
      <c r="A13271" s="77" t="s">
        <v>49</v>
      </c>
      <c r="B13271">
        <v>13095803</v>
      </c>
      <c r="C13271" s="23">
        <v>46050</v>
      </c>
      <c r="D13271">
        <v>309</v>
      </c>
      <c r="E13271" s="1" t="s">
        <v>50</v>
      </c>
      <c r="F13271">
        <f t="shared" si="635"/>
        <v>1</v>
      </c>
      <c r="G13271">
        <f t="shared" si="636"/>
        <v>2026</v>
      </c>
      <c r="H13271">
        <f t="shared" si="637"/>
        <v>612.90150000000006</v>
      </c>
    </row>
    <row r="13272" spans="1:8">
      <c r="A13272" s="77" t="s">
        <v>49</v>
      </c>
      <c r="B13272">
        <v>13095804</v>
      </c>
      <c r="C13272" s="23">
        <v>46051</v>
      </c>
      <c r="D13272">
        <v>309</v>
      </c>
      <c r="E13272" s="1" t="s">
        <v>50</v>
      </c>
      <c r="F13272">
        <f t="shared" si="635"/>
        <v>1</v>
      </c>
      <c r="G13272">
        <f t="shared" si="636"/>
        <v>2026</v>
      </c>
      <c r="H13272">
        <f t="shared" si="637"/>
        <v>612.90150000000006</v>
      </c>
    </row>
    <row r="13273" spans="1:8">
      <c r="A13273" s="77" t="s">
        <v>49</v>
      </c>
      <c r="B13273">
        <v>13095805</v>
      </c>
      <c r="C13273" s="23">
        <v>46052</v>
      </c>
      <c r="D13273">
        <v>308</v>
      </c>
      <c r="E13273" s="1" t="s">
        <v>50</v>
      </c>
      <c r="F13273">
        <f t="shared" si="635"/>
        <v>1</v>
      </c>
      <c r="G13273">
        <f t="shared" si="636"/>
        <v>2026</v>
      </c>
      <c r="H13273">
        <f t="shared" si="637"/>
        <v>610.91800000000001</v>
      </c>
    </row>
    <row r="13274" spans="1:8">
      <c r="A13274" s="77" t="s">
        <v>49</v>
      </c>
      <c r="B13274">
        <v>13095806</v>
      </c>
      <c r="C13274" s="23">
        <v>46053</v>
      </c>
      <c r="D13274">
        <v>308</v>
      </c>
      <c r="E13274" s="1" t="s">
        <v>50</v>
      </c>
      <c r="F13274">
        <f t="shared" si="635"/>
        <v>1</v>
      </c>
      <c r="G13274">
        <f t="shared" si="636"/>
        <v>2026</v>
      </c>
      <c r="H13274">
        <f t="shared" si="637"/>
        <v>610.91800000000001</v>
      </c>
    </row>
    <row r="13275" spans="1:8">
      <c r="A13275" s="77" t="s">
        <v>49</v>
      </c>
      <c r="B13275">
        <v>13095807</v>
      </c>
      <c r="C13275" s="23">
        <v>46054</v>
      </c>
      <c r="D13275">
        <v>308</v>
      </c>
      <c r="E13275" s="1" t="s">
        <v>50</v>
      </c>
      <c r="F13275">
        <f t="shared" si="635"/>
        <v>2</v>
      </c>
      <c r="G13275">
        <f t="shared" si="636"/>
        <v>2026</v>
      </c>
      <c r="H13275">
        <f t="shared" si="637"/>
        <v>610.91800000000001</v>
      </c>
    </row>
    <row r="13276" spans="1:8">
      <c r="A13276" s="77" t="s">
        <v>49</v>
      </c>
      <c r="B13276">
        <v>13095808</v>
      </c>
      <c r="C13276" s="23">
        <v>46055</v>
      </c>
      <c r="D13276">
        <v>308</v>
      </c>
      <c r="E13276" s="1" t="s">
        <v>50</v>
      </c>
      <c r="F13276">
        <f t="shared" si="635"/>
        <v>2</v>
      </c>
      <c r="G13276">
        <f t="shared" si="636"/>
        <v>2026</v>
      </c>
      <c r="H13276">
        <f t="shared" si="637"/>
        <v>610.91800000000001</v>
      </c>
    </row>
    <row r="13277" spans="1:8">
      <c r="A13277" s="77" t="s">
        <v>49</v>
      </c>
      <c r="B13277">
        <v>13095809</v>
      </c>
      <c r="C13277" s="23">
        <v>46056</v>
      </c>
      <c r="D13277">
        <v>308</v>
      </c>
      <c r="E13277" s="1" t="s">
        <v>50</v>
      </c>
      <c r="F13277">
        <f t="shared" si="635"/>
        <v>2</v>
      </c>
      <c r="G13277">
        <f t="shared" si="636"/>
        <v>2026</v>
      </c>
      <c r="H13277">
        <f t="shared" si="637"/>
        <v>610.91800000000001</v>
      </c>
    </row>
    <row r="13278" spans="1:8">
      <c r="A13278" s="77" t="s">
        <v>49</v>
      </c>
      <c r="B13278">
        <v>13095810</v>
      </c>
      <c r="C13278" s="23">
        <v>46057</v>
      </c>
      <c r="D13278">
        <v>307</v>
      </c>
      <c r="E13278" s="1" t="s">
        <v>50</v>
      </c>
      <c r="F13278">
        <f t="shared" si="635"/>
        <v>2</v>
      </c>
      <c r="G13278">
        <f t="shared" si="636"/>
        <v>2026</v>
      </c>
      <c r="H13278">
        <f t="shared" si="637"/>
        <v>608.93449999999996</v>
      </c>
    </row>
    <row r="13279" spans="1:8">
      <c r="A13279" s="77" t="s">
        <v>49</v>
      </c>
      <c r="B13279">
        <v>13095811</v>
      </c>
      <c r="C13279" s="23">
        <v>46058</v>
      </c>
      <c r="D13279">
        <v>307</v>
      </c>
      <c r="E13279" s="1" t="s">
        <v>50</v>
      </c>
      <c r="F13279">
        <f t="shared" si="635"/>
        <v>2</v>
      </c>
      <c r="G13279">
        <f t="shared" si="636"/>
        <v>2026</v>
      </c>
      <c r="H13279">
        <f t="shared" si="637"/>
        <v>608.93449999999996</v>
      </c>
    </row>
    <row r="13280" spans="1:8">
      <c r="A13280" s="77" t="s">
        <v>49</v>
      </c>
      <c r="B13280">
        <v>13095812</v>
      </c>
      <c r="C13280" s="23">
        <v>46059</v>
      </c>
      <c r="D13280">
        <v>307</v>
      </c>
      <c r="E13280" s="1" t="s">
        <v>50</v>
      </c>
      <c r="F13280">
        <f t="shared" si="635"/>
        <v>2</v>
      </c>
      <c r="G13280">
        <f t="shared" si="636"/>
        <v>2026</v>
      </c>
      <c r="H13280">
        <f t="shared" si="637"/>
        <v>608.93449999999996</v>
      </c>
    </row>
    <row r="13281" spans="1:8">
      <c r="A13281" s="77" t="s">
        <v>49</v>
      </c>
      <c r="B13281">
        <v>13095813</v>
      </c>
      <c r="C13281" s="23">
        <v>46060</v>
      </c>
      <c r="D13281">
        <v>307</v>
      </c>
      <c r="E13281" s="1" t="s">
        <v>50</v>
      </c>
      <c r="F13281">
        <f t="shared" si="635"/>
        <v>2</v>
      </c>
      <c r="G13281">
        <f t="shared" si="636"/>
        <v>2026</v>
      </c>
      <c r="H13281">
        <f t="shared" si="637"/>
        <v>608.93449999999996</v>
      </c>
    </row>
    <row r="13282" spans="1:8">
      <c r="A13282" s="77" t="s">
        <v>49</v>
      </c>
      <c r="B13282">
        <v>13095814</v>
      </c>
      <c r="C13282" s="23">
        <v>46061</v>
      </c>
      <c r="D13282">
        <v>307</v>
      </c>
      <c r="E13282" s="1" t="s">
        <v>50</v>
      </c>
      <c r="F13282">
        <f t="shared" si="635"/>
        <v>2</v>
      </c>
      <c r="G13282">
        <f t="shared" si="636"/>
        <v>2026</v>
      </c>
      <c r="H13282">
        <f t="shared" si="637"/>
        <v>608.93449999999996</v>
      </c>
    </row>
    <row r="13283" spans="1:8">
      <c r="A13283" s="77" t="s">
        <v>49</v>
      </c>
      <c r="B13283">
        <v>13095815</v>
      </c>
      <c r="C13283" s="23">
        <v>46062</v>
      </c>
      <c r="D13283">
        <v>308</v>
      </c>
      <c r="E13283" s="1" t="s">
        <v>50</v>
      </c>
      <c r="F13283">
        <f t="shared" si="635"/>
        <v>2</v>
      </c>
      <c r="G13283">
        <f t="shared" si="636"/>
        <v>2026</v>
      </c>
      <c r="H13283">
        <f t="shared" si="637"/>
        <v>610.91800000000001</v>
      </c>
    </row>
    <row r="13284" spans="1:8">
      <c r="A13284" s="77" t="s">
        <v>49</v>
      </c>
      <c r="B13284">
        <v>13095816</v>
      </c>
      <c r="C13284" s="23">
        <v>46063</v>
      </c>
      <c r="D13284">
        <v>307</v>
      </c>
      <c r="E13284" s="1" t="s">
        <v>50</v>
      </c>
      <c r="F13284">
        <f t="shared" si="635"/>
        <v>2</v>
      </c>
      <c r="G13284">
        <f t="shared" si="636"/>
        <v>2026</v>
      </c>
      <c r="H13284">
        <f t="shared" si="637"/>
        <v>608.93449999999996</v>
      </c>
    </row>
    <row r="13285" spans="1:8">
      <c r="A13285" s="77" t="s">
        <v>49</v>
      </c>
      <c r="B13285">
        <v>13095817</v>
      </c>
      <c r="C13285" s="23">
        <v>46064</v>
      </c>
      <c r="D13285">
        <v>307</v>
      </c>
      <c r="E13285" s="1" t="s">
        <v>50</v>
      </c>
      <c r="F13285">
        <f t="shared" si="635"/>
        <v>2</v>
      </c>
      <c r="G13285">
        <f t="shared" si="636"/>
        <v>2026</v>
      </c>
      <c r="H13285">
        <f t="shared" si="637"/>
        <v>608.93449999999996</v>
      </c>
    </row>
    <row r="13286" spans="1:8">
      <c r="A13286" s="77" t="s">
        <v>49</v>
      </c>
      <c r="B13286">
        <v>13095818</v>
      </c>
      <c r="C13286" s="23">
        <v>46065</v>
      </c>
      <c r="D13286">
        <v>307</v>
      </c>
      <c r="E13286" s="1" t="s">
        <v>50</v>
      </c>
      <c r="F13286">
        <f t="shared" si="635"/>
        <v>2</v>
      </c>
      <c r="G13286">
        <f t="shared" si="636"/>
        <v>2026</v>
      </c>
      <c r="H13286">
        <f t="shared" si="637"/>
        <v>608.93449999999996</v>
      </c>
    </row>
    <row r="13287" spans="1:8">
      <c r="A13287" s="77" t="s">
        <v>49</v>
      </c>
      <c r="B13287">
        <v>13095819</v>
      </c>
      <c r="C13287" s="23">
        <v>46066</v>
      </c>
      <c r="D13287">
        <v>307</v>
      </c>
      <c r="E13287" s="1" t="s">
        <v>50</v>
      </c>
      <c r="F13287">
        <f t="shared" si="635"/>
        <v>2</v>
      </c>
      <c r="G13287">
        <f t="shared" si="636"/>
        <v>2026</v>
      </c>
      <c r="H13287">
        <f t="shared" si="637"/>
        <v>608.93449999999996</v>
      </c>
    </row>
    <row r="13288" spans="1:8">
      <c r="A13288" s="77" t="s">
        <v>49</v>
      </c>
      <c r="B13288">
        <v>13095820</v>
      </c>
      <c r="C13288" s="23">
        <v>46067</v>
      </c>
      <c r="D13288">
        <v>306</v>
      </c>
      <c r="E13288" s="1" t="s">
        <v>50</v>
      </c>
      <c r="F13288">
        <f t="shared" si="635"/>
        <v>2</v>
      </c>
      <c r="G13288">
        <f t="shared" si="636"/>
        <v>2026</v>
      </c>
      <c r="H13288">
        <f t="shared" si="637"/>
        <v>606.95100000000002</v>
      </c>
    </row>
    <row r="13289" spans="1:8">
      <c r="A13289" s="77" t="s">
        <v>49</v>
      </c>
      <c r="B13289">
        <v>13095821</v>
      </c>
      <c r="C13289" s="23">
        <v>46068</v>
      </c>
      <c r="D13289">
        <v>307</v>
      </c>
      <c r="E13289" s="1" t="s">
        <v>50</v>
      </c>
      <c r="F13289">
        <f t="shared" si="635"/>
        <v>2</v>
      </c>
      <c r="G13289">
        <f t="shared" si="636"/>
        <v>2026</v>
      </c>
      <c r="H13289">
        <f t="shared" si="637"/>
        <v>608.93449999999996</v>
      </c>
    </row>
    <row r="13290" spans="1:8">
      <c r="A13290" s="77" t="s">
        <v>49</v>
      </c>
      <c r="B13290">
        <v>13095822</v>
      </c>
      <c r="C13290" s="23">
        <v>46069</v>
      </c>
      <c r="D13290">
        <v>307</v>
      </c>
      <c r="E13290" s="1" t="s">
        <v>50</v>
      </c>
      <c r="F13290">
        <f t="shared" si="635"/>
        <v>2</v>
      </c>
      <c r="G13290">
        <f t="shared" si="636"/>
        <v>2026</v>
      </c>
      <c r="H13290">
        <f t="shared" si="637"/>
        <v>608.93449999999996</v>
      </c>
    </row>
    <row r="13291" spans="1:8">
      <c r="A13291" s="77" t="s">
        <v>49</v>
      </c>
      <c r="B13291">
        <v>13095823</v>
      </c>
      <c r="C13291" s="23">
        <v>46070</v>
      </c>
      <c r="D13291">
        <v>307</v>
      </c>
      <c r="E13291" s="1" t="s">
        <v>50</v>
      </c>
      <c r="F13291">
        <f t="shared" ref="F13291:F13334" si="638">MONTH(C13291)</f>
        <v>2</v>
      </c>
      <c r="G13291">
        <f t="shared" ref="G13291:G13334" si="639">IF(F13291&gt;10,YEAR(C13291)+1,YEAR(C13291))</f>
        <v>2026</v>
      </c>
      <c r="H13291">
        <f t="shared" ref="H13291:H13334" si="640">D13291*1.9835</f>
        <v>608.93449999999996</v>
      </c>
    </row>
    <row r="13292" spans="1:8">
      <c r="A13292" s="77" t="s">
        <v>49</v>
      </c>
      <c r="B13292">
        <v>13095824</v>
      </c>
      <c r="C13292" s="23">
        <v>46071</v>
      </c>
      <c r="D13292">
        <v>307</v>
      </c>
      <c r="E13292" s="1" t="s">
        <v>50</v>
      </c>
      <c r="F13292">
        <f t="shared" si="638"/>
        <v>2</v>
      </c>
      <c r="G13292">
        <f t="shared" si="639"/>
        <v>2026</v>
      </c>
      <c r="H13292">
        <f t="shared" si="640"/>
        <v>608.93449999999996</v>
      </c>
    </row>
    <row r="13293" spans="1:8">
      <c r="A13293" s="77" t="s">
        <v>49</v>
      </c>
      <c r="B13293">
        <v>13095825</v>
      </c>
      <c r="C13293" s="23">
        <v>46072</v>
      </c>
      <c r="D13293">
        <v>307</v>
      </c>
      <c r="E13293" s="1" t="s">
        <v>50</v>
      </c>
      <c r="F13293">
        <f t="shared" si="638"/>
        <v>2</v>
      </c>
      <c r="G13293">
        <f t="shared" si="639"/>
        <v>2026</v>
      </c>
      <c r="H13293">
        <f t="shared" si="640"/>
        <v>608.93449999999996</v>
      </c>
    </row>
    <row r="13294" spans="1:8">
      <c r="A13294" s="77" t="s">
        <v>49</v>
      </c>
      <c r="B13294">
        <v>13095826</v>
      </c>
      <c r="C13294" s="23">
        <v>46073</v>
      </c>
      <c r="D13294">
        <v>307</v>
      </c>
      <c r="E13294" s="1" t="s">
        <v>50</v>
      </c>
      <c r="F13294">
        <f t="shared" si="638"/>
        <v>2</v>
      </c>
      <c r="G13294">
        <f t="shared" si="639"/>
        <v>2026</v>
      </c>
      <c r="H13294">
        <f t="shared" si="640"/>
        <v>608.93449999999996</v>
      </c>
    </row>
    <row r="13295" spans="1:8">
      <c r="A13295" s="77" t="s">
        <v>49</v>
      </c>
      <c r="B13295">
        <v>13095827</v>
      </c>
      <c r="C13295" s="23">
        <v>46074</v>
      </c>
      <c r="D13295">
        <v>306</v>
      </c>
      <c r="E13295" s="1" t="s">
        <v>50</v>
      </c>
      <c r="F13295">
        <f t="shared" si="638"/>
        <v>2</v>
      </c>
      <c r="G13295">
        <f t="shared" si="639"/>
        <v>2026</v>
      </c>
      <c r="H13295">
        <f t="shared" si="640"/>
        <v>606.95100000000002</v>
      </c>
    </row>
    <row r="13296" spans="1:8">
      <c r="A13296" s="77" t="s">
        <v>49</v>
      </c>
      <c r="B13296">
        <v>13095828</v>
      </c>
      <c r="C13296" s="23">
        <v>46075</v>
      </c>
      <c r="D13296">
        <v>306</v>
      </c>
      <c r="E13296" s="1" t="s">
        <v>50</v>
      </c>
      <c r="F13296">
        <f t="shared" si="638"/>
        <v>2</v>
      </c>
      <c r="G13296">
        <f t="shared" si="639"/>
        <v>2026</v>
      </c>
      <c r="H13296">
        <f t="shared" si="640"/>
        <v>606.95100000000002</v>
      </c>
    </row>
    <row r="13297" spans="1:8">
      <c r="A13297" s="77" t="s">
        <v>49</v>
      </c>
      <c r="B13297">
        <v>13095829</v>
      </c>
      <c r="C13297" s="23">
        <v>46076</v>
      </c>
      <c r="D13297">
        <v>307</v>
      </c>
      <c r="E13297" s="1" t="s">
        <v>52</v>
      </c>
      <c r="F13297">
        <f t="shared" si="638"/>
        <v>2</v>
      </c>
      <c r="G13297">
        <f t="shared" si="639"/>
        <v>2026</v>
      </c>
      <c r="H13297">
        <f t="shared" si="640"/>
        <v>608.93449999999996</v>
      </c>
    </row>
    <row r="13298" spans="1:8">
      <c r="A13298" s="77" t="s">
        <v>49</v>
      </c>
      <c r="B13298">
        <v>13095830</v>
      </c>
      <c r="C13298" s="23">
        <v>46077</v>
      </c>
      <c r="D13298">
        <v>307</v>
      </c>
      <c r="E13298" s="1" t="s">
        <v>52</v>
      </c>
      <c r="F13298">
        <f t="shared" si="638"/>
        <v>2</v>
      </c>
      <c r="G13298">
        <f t="shared" si="639"/>
        <v>2026</v>
      </c>
      <c r="H13298">
        <f t="shared" si="640"/>
        <v>608.93449999999996</v>
      </c>
    </row>
    <row r="13299" spans="1:8">
      <c r="A13299" s="77" t="s">
        <v>49</v>
      </c>
      <c r="B13299">
        <v>13095831</v>
      </c>
      <c r="C13299" s="23">
        <v>46078</v>
      </c>
      <c r="D13299">
        <v>307</v>
      </c>
      <c r="E13299" s="1" t="s">
        <v>52</v>
      </c>
      <c r="F13299">
        <f t="shared" si="638"/>
        <v>2</v>
      </c>
      <c r="G13299">
        <f t="shared" si="639"/>
        <v>2026</v>
      </c>
      <c r="H13299">
        <f t="shared" si="640"/>
        <v>608.93449999999996</v>
      </c>
    </row>
    <row r="13300" spans="1:8">
      <c r="A13300" s="77" t="s">
        <v>49</v>
      </c>
      <c r="B13300">
        <v>13095832</v>
      </c>
      <c r="C13300" s="23">
        <v>46079</v>
      </c>
      <c r="D13300">
        <v>306</v>
      </c>
      <c r="E13300" s="1" t="s">
        <v>52</v>
      </c>
      <c r="F13300">
        <f t="shared" si="638"/>
        <v>2</v>
      </c>
      <c r="G13300">
        <f t="shared" si="639"/>
        <v>2026</v>
      </c>
      <c r="H13300">
        <f t="shared" si="640"/>
        <v>606.95100000000002</v>
      </c>
    </row>
    <row r="13301" spans="1:8">
      <c r="A13301" s="77" t="s">
        <v>49</v>
      </c>
      <c r="B13301">
        <v>13095833</v>
      </c>
      <c r="C13301" s="23">
        <v>46080</v>
      </c>
      <c r="D13301">
        <v>306</v>
      </c>
      <c r="E13301" s="1" t="s">
        <v>52</v>
      </c>
      <c r="F13301">
        <f t="shared" si="638"/>
        <v>2</v>
      </c>
      <c r="G13301">
        <f t="shared" si="639"/>
        <v>2026</v>
      </c>
      <c r="H13301">
        <f t="shared" si="640"/>
        <v>606.95100000000002</v>
      </c>
    </row>
    <row r="13302" spans="1:8">
      <c r="A13302" s="77" t="s">
        <v>49</v>
      </c>
      <c r="B13302">
        <v>13095834</v>
      </c>
      <c r="C13302" s="23">
        <v>46081</v>
      </c>
      <c r="D13302">
        <v>306</v>
      </c>
      <c r="E13302" s="1" t="s">
        <v>52</v>
      </c>
      <c r="F13302">
        <f t="shared" si="638"/>
        <v>2</v>
      </c>
      <c r="G13302">
        <f t="shared" si="639"/>
        <v>2026</v>
      </c>
      <c r="H13302">
        <f t="shared" si="640"/>
        <v>606.95100000000002</v>
      </c>
    </row>
    <row r="13303" spans="1:8">
      <c r="A13303" s="77" t="s">
        <v>49</v>
      </c>
      <c r="B13303">
        <v>13095835</v>
      </c>
      <c r="C13303" s="23">
        <v>46082</v>
      </c>
      <c r="D13303">
        <v>306</v>
      </c>
      <c r="E13303" s="1" t="s">
        <v>52</v>
      </c>
      <c r="F13303">
        <f t="shared" si="638"/>
        <v>3</v>
      </c>
      <c r="G13303">
        <f t="shared" si="639"/>
        <v>2026</v>
      </c>
      <c r="H13303">
        <f t="shared" si="640"/>
        <v>606.95100000000002</v>
      </c>
    </row>
    <row r="13304" spans="1:8">
      <c r="A13304" s="77" t="s">
        <v>49</v>
      </c>
      <c r="B13304">
        <v>13095836</v>
      </c>
      <c r="C13304" s="23">
        <v>46083</v>
      </c>
      <c r="D13304">
        <v>306</v>
      </c>
      <c r="E13304" s="1" t="s">
        <v>52</v>
      </c>
      <c r="F13304">
        <f t="shared" si="638"/>
        <v>3</v>
      </c>
      <c r="G13304">
        <f t="shared" si="639"/>
        <v>2026</v>
      </c>
      <c r="H13304">
        <f t="shared" si="640"/>
        <v>606.95100000000002</v>
      </c>
    </row>
    <row r="13305" spans="1:8">
      <c r="A13305" s="77" t="s">
        <v>49</v>
      </c>
      <c r="B13305">
        <v>13095837</v>
      </c>
      <c r="C13305" s="23">
        <v>46084</v>
      </c>
      <c r="D13305">
        <v>306</v>
      </c>
      <c r="E13305" s="1" t="s">
        <v>52</v>
      </c>
      <c r="F13305">
        <f t="shared" si="638"/>
        <v>3</v>
      </c>
      <c r="G13305">
        <f t="shared" si="639"/>
        <v>2026</v>
      </c>
      <c r="H13305">
        <f t="shared" si="640"/>
        <v>606.95100000000002</v>
      </c>
    </row>
    <row r="13306" spans="1:8">
      <c r="A13306" s="77" t="s">
        <v>49</v>
      </c>
      <c r="B13306">
        <v>13095838</v>
      </c>
      <c r="C13306" s="23">
        <v>46085</v>
      </c>
      <c r="D13306">
        <v>306</v>
      </c>
      <c r="E13306" s="1" t="s">
        <v>52</v>
      </c>
      <c r="F13306">
        <f t="shared" si="638"/>
        <v>3</v>
      </c>
      <c r="G13306">
        <f t="shared" si="639"/>
        <v>2026</v>
      </c>
      <c r="H13306">
        <f t="shared" si="640"/>
        <v>606.95100000000002</v>
      </c>
    </row>
    <row r="13307" spans="1:8">
      <c r="A13307" s="77" t="s">
        <v>49</v>
      </c>
      <c r="B13307">
        <v>13095839</v>
      </c>
      <c r="C13307" s="23">
        <v>46086</v>
      </c>
      <c r="D13307">
        <v>306</v>
      </c>
      <c r="E13307" s="1" t="s">
        <v>52</v>
      </c>
      <c r="F13307">
        <f t="shared" si="638"/>
        <v>3</v>
      </c>
      <c r="G13307">
        <f t="shared" si="639"/>
        <v>2026</v>
      </c>
      <c r="H13307">
        <f t="shared" si="640"/>
        <v>606.95100000000002</v>
      </c>
    </row>
    <row r="13308" spans="1:8">
      <c r="A13308" s="77" t="s">
        <v>49</v>
      </c>
      <c r="B13308">
        <v>13095840</v>
      </c>
      <c r="C13308" s="23">
        <v>46087</v>
      </c>
      <c r="D13308">
        <v>306</v>
      </c>
      <c r="E13308" s="1" t="s">
        <v>52</v>
      </c>
      <c r="F13308">
        <f t="shared" si="638"/>
        <v>3</v>
      </c>
      <c r="G13308">
        <f t="shared" si="639"/>
        <v>2026</v>
      </c>
      <c r="H13308">
        <f t="shared" si="640"/>
        <v>606.95100000000002</v>
      </c>
    </row>
    <row r="13309" spans="1:8">
      <c r="A13309" s="77" t="s">
        <v>49</v>
      </c>
      <c r="B13309">
        <v>13095841</v>
      </c>
      <c r="C13309" s="23">
        <v>46088</v>
      </c>
      <c r="D13309">
        <v>306</v>
      </c>
      <c r="E13309" s="1" t="s">
        <v>52</v>
      </c>
      <c r="F13309">
        <f t="shared" si="638"/>
        <v>3</v>
      </c>
      <c r="G13309">
        <f t="shared" si="639"/>
        <v>2026</v>
      </c>
      <c r="H13309">
        <f t="shared" si="640"/>
        <v>606.95100000000002</v>
      </c>
    </row>
    <row r="13310" spans="1:8">
      <c r="A13310" s="77" t="s">
        <v>49</v>
      </c>
      <c r="B13310">
        <v>13095842</v>
      </c>
      <c r="C13310" s="23">
        <v>46089</v>
      </c>
      <c r="D13310">
        <v>305</v>
      </c>
      <c r="E13310" s="1" t="s">
        <v>52</v>
      </c>
      <c r="F13310">
        <f t="shared" si="638"/>
        <v>3</v>
      </c>
      <c r="G13310">
        <f t="shared" si="639"/>
        <v>2026</v>
      </c>
      <c r="H13310">
        <f t="shared" si="640"/>
        <v>604.96749999999997</v>
      </c>
    </row>
    <row r="13311" spans="1:8">
      <c r="A13311" s="77" t="s">
        <v>49</v>
      </c>
      <c r="B13311">
        <v>13095843</v>
      </c>
      <c r="C13311" s="23">
        <v>46090</v>
      </c>
      <c r="D13311">
        <v>305</v>
      </c>
      <c r="E13311" s="1" t="s">
        <v>52</v>
      </c>
      <c r="F13311">
        <f t="shared" si="638"/>
        <v>3</v>
      </c>
      <c r="G13311">
        <f t="shared" si="639"/>
        <v>2026</v>
      </c>
      <c r="H13311">
        <f t="shared" si="640"/>
        <v>604.96749999999997</v>
      </c>
    </row>
    <row r="13312" spans="1:8">
      <c r="A13312" s="77" t="s">
        <v>49</v>
      </c>
      <c r="B13312">
        <v>13095844</v>
      </c>
      <c r="C13312" s="23">
        <v>46091</v>
      </c>
      <c r="D13312">
        <v>305</v>
      </c>
      <c r="E13312" s="1" t="s">
        <v>52</v>
      </c>
      <c r="F13312">
        <f t="shared" si="638"/>
        <v>3</v>
      </c>
      <c r="G13312">
        <f t="shared" si="639"/>
        <v>2026</v>
      </c>
      <c r="H13312">
        <f t="shared" si="640"/>
        <v>604.96749999999997</v>
      </c>
    </row>
    <row r="13313" spans="1:8">
      <c r="A13313" s="77" t="s">
        <v>49</v>
      </c>
      <c r="B13313">
        <v>13095845</v>
      </c>
      <c r="C13313" s="23">
        <v>46092</v>
      </c>
      <c r="D13313">
        <v>305</v>
      </c>
      <c r="E13313" s="1" t="s">
        <v>52</v>
      </c>
      <c r="F13313">
        <f t="shared" si="638"/>
        <v>3</v>
      </c>
      <c r="G13313">
        <f t="shared" si="639"/>
        <v>2026</v>
      </c>
      <c r="H13313">
        <f t="shared" si="640"/>
        <v>604.96749999999997</v>
      </c>
    </row>
    <row r="13314" spans="1:8">
      <c r="A13314" s="77" t="s">
        <v>49</v>
      </c>
      <c r="B13314">
        <v>13095846</v>
      </c>
      <c r="C13314" s="23">
        <v>46093</v>
      </c>
      <c r="D13314">
        <v>305</v>
      </c>
      <c r="E13314" s="1" t="s">
        <v>52</v>
      </c>
      <c r="F13314">
        <f t="shared" si="638"/>
        <v>3</v>
      </c>
      <c r="G13314">
        <f t="shared" si="639"/>
        <v>2026</v>
      </c>
      <c r="H13314">
        <f t="shared" si="640"/>
        <v>604.96749999999997</v>
      </c>
    </row>
    <row r="13315" spans="1:8">
      <c r="A13315" s="77" t="s">
        <v>49</v>
      </c>
      <c r="B13315">
        <v>13095847</v>
      </c>
      <c r="C13315" s="23">
        <v>46094</v>
      </c>
      <c r="D13315">
        <v>305</v>
      </c>
      <c r="E13315" s="1" t="s">
        <v>52</v>
      </c>
      <c r="F13315">
        <f t="shared" si="638"/>
        <v>3</v>
      </c>
      <c r="G13315">
        <f t="shared" si="639"/>
        <v>2026</v>
      </c>
      <c r="H13315">
        <f t="shared" si="640"/>
        <v>604.96749999999997</v>
      </c>
    </row>
    <row r="13316" spans="1:8">
      <c r="A13316" s="77" t="s">
        <v>49</v>
      </c>
      <c r="B13316">
        <v>13095848</v>
      </c>
      <c r="C13316" s="23">
        <v>46095</v>
      </c>
      <c r="D13316">
        <v>305</v>
      </c>
      <c r="E13316" s="1" t="s">
        <v>52</v>
      </c>
      <c r="F13316">
        <f t="shared" si="638"/>
        <v>3</v>
      </c>
      <c r="G13316">
        <f t="shared" si="639"/>
        <v>2026</v>
      </c>
      <c r="H13316">
        <f t="shared" si="640"/>
        <v>604.96749999999997</v>
      </c>
    </row>
    <row r="13317" spans="1:8">
      <c r="A13317" s="77" t="s">
        <v>49</v>
      </c>
      <c r="B13317">
        <v>13095849</v>
      </c>
      <c r="C13317" s="23">
        <v>46096</v>
      </c>
      <c r="D13317">
        <v>305</v>
      </c>
      <c r="E13317" s="1" t="s">
        <v>52</v>
      </c>
      <c r="F13317">
        <f t="shared" si="638"/>
        <v>3</v>
      </c>
      <c r="G13317">
        <f t="shared" si="639"/>
        <v>2026</v>
      </c>
      <c r="H13317">
        <f t="shared" si="640"/>
        <v>604.96749999999997</v>
      </c>
    </row>
    <row r="13318" spans="1:8">
      <c r="A13318" s="77" t="s">
        <v>49</v>
      </c>
      <c r="B13318">
        <v>13095850</v>
      </c>
      <c r="C13318" s="23">
        <v>46097</v>
      </c>
      <c r="D13318">
        <v>305</v>
      </c>
      <c r="E13318" s="1" t="s">
        <v>52</v>
      </c>
      <c r="F13318">
        <f t="shared" si="638"/>
        <v>3</v>
      </c>
      <c r="G13318">
        <f t="shared" si="639"/>
        <v>2026</v>
      </c>
      <c r="H13318">
        <f t="shared" si="640"/>
        <v>604.96749999999997</v>
      </c>
    </row>
    <row r="13319" spans="1:8">
      <c r="A13319" s="77" t="s">
        <v>49</v>
      </c>
      <c r="B13319">
        <v>13095851</v>
      </c>
      <c r="C13319" s="23">
        <v>46098</v>
      </c>
      <c r="D13319">
        <v>304</v>
      </c>
      <c r="E13319" s="1" t="s">
        <v>52</v>
      </c>
      <c r="F13319">
        <f t="shared" si="638"/>
        <v>3</v>
      </c>
      <c r="G13319">
        <f t="shared" si="639"/>
        <v>2026</v>
      </c>
      <c r="H13319">
        <f t="shared" si="640"/>
        <v>602.98400000000004</v>
      </c>
    </row>
    <row r="13320" spans="1:8">
      <c r="A13320" s="77" t="s">
        <v>49</v>
      </c>
      <c r="B13320">
        <v>13095852</v>
      </c>
      <c r="C13320" s="23">
        <v>46099</v>
      </c>
      <c r="D13320">
        <v>304</v>
      </c>
      <c r="E13320" s="1" t="s">
        <v>52</v>
      </c>
      <c r="F13320">
        <f t="shared" si="638"/>
        <v>3</v>
      </c>
      <c r="G13320">
        <f t="shared" si="639"/>
        <v>2026</v>
      </c>
      <c r="H13320">
        <f t="shared" si="640"/>
        <v>602.98400000000004</v>
      </c>
    </row>
    <row r="13321" spans="1:8">
      <c r="A13321" s="77" t="s">
        <v>49</v>
      </c>
      <c r="B13321">
        <v>13095853</v>
      </c>
      <c r="C13321" s="23">
        <v>46100</v>
      </c>
      <c r="D13321">
        <v>304</v>
      </c>
      <c r="E13321" s="1" t="s">
        <v>52</v>
      </c>
      <c r="F13321">
        <f t="shared" si="638"/>
        <v>3</v>
      </c>
      <c r="G13321">
        <f t="shared" si="639"/>
        <v>2026</v>
      </c>
      <c r="H13321">
        <f t="shared" si="640"/>
        <v>602.98400000000004</v>
      </c>
    </row>
    <row r="13322" spans="1:8">
      <c r="A13322" s="77" t="s">
        <v>49</v>
      </c>
      <c r="B13322">
        <v>13095854</v>
      </c>
      <c r="C13322" s="23">
        <v>46101</v>
      </c>
      <c r="D13322">
        <v>304</v>
      </c>
      <c r="E13322" s="1" t="s">
        <v>52</v>
      </c>
      <c r="F13322">
        <f t="shared" si="638"/>
        <v>3</v>
      </c>
      <c r="G13322">
        <f t="shared" si="639"/>
        <v>2026</v>
      </c>
      <c r="H13322">
        <f t="shared" si="640"/>
        <v>602.98400000000004</v>
      </c>
    </row>
    <row r="13323" spans="1:8">
      <c r="A13323" s="77" t="s">
        <v>49</v>
      </c>
      <c r="B13323">
        <v>13095855</v>
      </c>
      <c r="C13323" s="23">
        <v>46102</v>
      </c>
      <c r="D13323">
        <v>304</v>
      </c>
      <c r="E13323" s="1" t="s">
        <v>52</v>
      </c>
      <c r="F13323">
        <f t="shared" si="638"/>
        <v>3</v>
      </c>
      <c r="G13323">
        <f t="shared" si="639"/>
        <v>2026</v>
      </c>
      <c r="H13323">
        <f t="shared" si="640"/>
        <v>602.98400000000004</v>
      </c>
    </row>
    <row r="13324" spans="1:8">
      <c r="A13324" s="77" t="s">
        <v>49</v>
      </c>
      <c r="B13324">
        <v>13095856</v>
      </c>
      <c r="C13324" s="23">
        <v>46103</v>
      </c>
      <c r="D13324">
        <v>304</v>
      </c>
      <c r="E13324" s="1" t="s">
        <v>52</v>
      </c>
      <c r="F13324">
        <f t="shared" si="638"/>
        <v>3</v>
      </c>
      <c r="G13324">
        <f t="shared" si="639"/>
        <v>2026</v>
      </c>
      <c r="H13324">
        <f t="shared" si="640"/>
        <v>602.98400000000004</v>
      </c>
    </row>
    <row r="13325" spans="1:8">
      <c r="A13325" s="77" t="s">
        <v>49</v>
      </c>
      <c r="B13325">
        <v>13095857</v>
      </c>
      <c r="C13325" s="23">
        <v>46104</v>
      </c>
      <c r="D13325">
        <v>303</v>
      </c>
      <c r="E13325" s="1" t="s">
        <v>52</v>
      </c>
      <c r="F13325">
        <f t="shared" si="638"/>
        <v>3</v>
      </c>
      <c r="G13325">
        <f t="shared" si="639"/>
        <v>2026</v>
      </c>
      <c r="H13325">
        <f t="shared" si="640"/>
        <v>601.00049999999999</v>
      </c>
    </row>
    <row r="13326" spans="1:8">
      <c r="A13326" s="77" t="s">
        <v>49</v>
      </c>
      <c r="B13326">
        <v>13095858</v>
      </c>
      <c r="C13326" s="23">
        <v>46105</v>
      </c>
      <c r="D13326">
        <v>303</v>
      </c>
      <c r="E13326" s="1" t="s">
        <v>52</v>
      </c>
      <c r="F13326">
        <f t="shared" si="638"/>
        <v>3</v>
      </c>
      <c r="G13326">
        <f t="shared" si="639"/>
        <v>2026</v>
      </c>
      <c r="H13326">
        <f t="shared" si="640"/>
        <v>601.00049999999999</v>
      </c>
    </row>
    <row r="13327" spans="1:8">
      <c r="A13327" s="77" t="s">
        <v>49</v>
      </c>
      <c r="B13327">
        <v>13095859</v>
      </c>
      <c r="C13327" s="23">
        <v>46106</v>
      </c>
      <c r="D13327">
        <v>303</v>
      </c>
      <c r="E13327" s="1" t="s">
        <v>52</v>
      </c>
      <c r="F13327">
        <f t="shared" si="638"/>
        <v>3</v>
      </c>
      <c r="G13327">
        <f t="shared" si="639"/>
        <v>2026</v>
      </c>
      <c r="H13327">
        <f t="shared" si="640"/>
        <v>601.00049999999999</v>
      </c>
    </row>
    <row r="13328" spans="1:8">
      <c r="A13328" s="77" t="s">
        <v>49</v>
      </c>
      <c r="B13328">
        <v>13095860</v>
      </c>
      <c r="C13328" s="23">
        <v>46107</v>
      </c>
      <c r="D13328">
        <v>303</v>
      </c>
      <c r="E13328" s="1" t="s">
        <v>52</v>
      </c>
      <c r="F13328">
        <f t="shared" si="638"/>
        <v>3</v>
      </c>
      <c r="G13328">
        <f t="shared" si="639"/>
        <v>2026</v>
      </c>
      <c r="H13328">
        <f t="shared" si="640"/>
        <v>601.00049999999999</v>
      </c>
    </row>
    <row r="13329" spans="1:8">
      <c r="A13329" s="77" t="s">
        <v>49</v>
      </c>
      <c r="B13329">
        <v>13095861</v>
      </c>
      <c r="C13329" s="23">
        <v>46108</v>
      </c>
      <c r="D13329">
        <v>302</v>
      </c>
      <c r="E13329" s="1" t="s">
        <v>52</v>
      </c>
      <c r="F13329">
        <f t="shared" si="638"/>
        <v>3</v>
      </c>
      <c r="G13329">
        <f t="shared" si="639"/>
        <v>2026</v>
      </c>
      <c r="H13329">
        <f t="shared" si="640"/>
        <v>599.01700000000005</v>
      </c>
    </row>
    <row r="13330" spans="1:8">
      <c r="A13330" s="77" t="s">
        <v>49</v>
      </c>
      <c r="B13330">
        <v>13095862</v>
      </c>
      <c r="C13330" s="23">
        <v>46109</v>
      </c>
      <c r="D13330">
        <v>303</v>
      </c>
      <c r="E13330" s="1" t="s">
        <v>52</v>
      </c>
      <c r="F13330">
        <f t="shared" si="638"/>
        <v>3</v>
      </c>
      <c r="G13330">
        <f t="shared" si="639"/>
        <v>2026</v>
      </c>
      <c r="H13330">
        <f t="shared" si="640"/>
        <v>601.00049999999999</v>
      </c>
    </row>
    <row r="13331" spans="1:8">
      <c r="A13331" s="77" t="s">
        <v>49</v>
      </c>
      <c r="B13331">
        <v>13095863</v>
      </c>
      <c r="C13331" s="23">
        <v>46110</v>
      </c>
      <c r="D13331">
        <v>302</v>
      </c>
      <c r="E13331" s="1" t="s">
        <v>52</v>
      </c>
      <c r="F13331">
        <f t="shared" si="638"/>
        <v>3</v>
      </c>
      <c r="G13331">
        <f t="shared" si="639"/>
        <v>2026</v>
      </c>
      <c r="H13331">
        <f t="shared" si="640"/>
        <v>599.01700000000005</v>
      </c>
    </row>
    <row r="13332" spans="1:8">
      <c r="A13332" s="77" t="s">
        <v>49</v>
      </c>
      <c r="B13332">
        <v>13095864</v>
      </c>
      <c r="C13332" s="23">
        <v>46111</v>
      </c>
      <c r="D13332">
        <v>302</v>
      </c>
      <c r="E13332" s="1" t="s">
        <v>52</v>
      </c>
      <c r="F13332">
        <f t="shared" si="638"/>
        <v>3</v>
      </c>
      <c r="G13332">
        <f t="shared" si="639"/>
        <v>2026</v>
      </c>
      <c r="H13332">
        <f t="shared" si="640"/>
        <v>599.01700000000005</v>
      </c>
    </row>
    <row r="13333" spans="1:8">
      <c r="A13333" s="77" t="s">
        <v>49</v>
      </c>
      <c r="B13333">
        <v>13095865</v>
      </c>
      <c r="C13333" s="23">
        <v>46112</v>
      </c>
      <c r="D13333">
        <v>302</v>
      </c>
      <c r="E13333" s="1" t="s">
        <v>52</v>
      </c>
      <c r="F13333">
        <f t="shared" si="638"/>
        <v>3</v>
      </c>
      <c r="G13333">
        <f t="shared" si="639"/>
        <v>2026</v>
      </c>
      <c r="H13333">
        <f t="shared" si="640"/>
        <v>599.01700000000005</v>
      </c>
    </row>
    <row r="13334" spans="1:8">
      <c r="A13334" s="77" t="s">
        <v>49</v>
      </c>
      <c r="B13334">
        <v>13095866</v>
      </c>
      <c r="C13334" s="23">
        <v>46113</v>
      </c>
      <c r="D13334">
        <v>302</v>
      </c>
      <c r="E13334" s="1" t="s">
        <v>52</v>
      </c>
      <c r="F13334">
        <f t="shared" si="638"/>
        <v>4</v>
      </c>
      <c r="G13334">
        <f t="shared" si="639"/>
        <v>2026</v>
      </c>
      <c r="H13334">
        <f t="shared" si="640"/>
        <v>599.01700000000005</v>
      </c>
    </row>
  </sheetData>
  <conditionalFormatting sqref="J1:L9142 K9143:L10341 J9143:J10415 K10414:L10415 J10416:L10990 K10991:L10992 I10991:I11151 J10993:L12816 J12817:K13334 J13335:L1048576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8F29-D3A4-495D-9F4C-4F834508E706}">
  <dimension ref="A1:D882"/>
  <sheetViews>
    <sheetView workbookViewId="0">
      <selection activeCell="K22" sqref="K22"/>
    </sheetView>
  </sheetViews>
  <sheetFormatPr defaultRowHeight="13.2"/>
  <cols>
    <col min="3" max="3" width="15.109375" customWidth="1"/>
  </cols>
  <sheetData>
    <row r="1" spans="1:4">
      <c r="A1" s="77"/>
      <c r="C1" s="23"/>
    </row>
    <row r="2" spans="1:4">
      <c r="C2" s="1" t="s">
        <v>2</v>
      </c>
      <c r="D2" s="6"/>
    </row>
    <row r="3" spans="1:4">
      <c r="A3" s="1" t="s">
        <v>3</v>
      </c>
      <c r="C3">
        <v>1940</v>
      </c>
    </row>
    <row r="4" spans="1:4">
      <c r="A4" s="1" t="s">
        <v>4</v>
      </c>
      <c r="C4">
        <f>2020+281</f>
        <v>2301</v>
      </c>
    </row>
    <row r="5" spans="1:4">
      <c r="A5" s="1" t="s">
        <v>5</v>
      </c>
      <c r="C5">
        <v>4260</v>
      </c>
    </row>
    <row r="6" spans="1:4">
      <c r="A6" s="1" t="s">
        <v>6</v>
      </c>
      <c r="C6">
        <v>3250</v>
      </c>
    </row>
    <row r="7" spans="1:4">
      <c r="A7" s="1" t="s">
        <v>7</v>
      </c>
      <c r="C7">
        <v>3141</v>
      </c>
    </row>
    <row r="8" spans="1:4">
      <c r="A8" s="4" t="s">
        <v>8</v>
      </c>
      <c r="C8">
        <v>2650</v>
      </c>
      <c r="D8" s="5"/>
    </row>
    <row r="9" spans="1:4">
      <c r="A9" s="1" t="s">
        <v>9</v>
      </c>
      <c r="C9">
        <v>4370</v>
      </c>
      <c r="D9" s="5"/>
    </row>
    <row r="10" spans="1:4">
      <c r="A10" s="1" t="s">
        <v>10</v>
      </c>
      <c r="C10">
        <v>2515</v>
      </c>
      <c r="D10" s="5"/>
    </row>
    <row r="11" spans="1:4">
      <c r="A11" s="1" t="s">
        <v>72</v>
      </c>
      <c r="B11" s="1"/>
      <c r="C11" s="1">
        <v>4800</v>
      </c>
    </row>
    <row r="12" spans="1:4">
      <c r="A12" s="1" t="s">
        <v>74</v>
      </c>
      <c r="B12" s="1"/>
      <c r="C12" s="1">
        <v>3700</v>
      </c>
    </row>
    <row r="13" spans="1:4">
      <c r="A13" s="1" t="s">
        <v>82</v>
      </c>
      <c r="B13" s="1"/>
      <c r="C13" s="1">
        <v>3200</v>
      </c>
    </row>
    <row r="14" spans="1:4">
      <c r="A14" s="1" t="s">
        <v>83</v>
      </c>
      <c r="B14" s="1"/>
      <c r="C14" s="1">
        <v>3450</v>
      </c>
    </row>
    <row r="15" spans="1:4">
      <c r="A15" s="77"/>
      <c r="C15" s="23"/>
    </row>
    <row r="16" spans="1:4">
      <c r="A16" s="77"/>
      <c r="C16" s="23"/>
    </row>
    <row r="17" spans="1:3">
      <c r="A17" s="77"/>
      <c r="C17" s="23"/>
    </row>
    <row r="18" spans="1:3">
      <c r="A18" s="77"/>
      <c r="C18" s="23"/>
    </row>
    <row r="19" spans="1:3">
      <c r="A19" s="77"/>
      <c r="C19" s="23"/>
    </row>
    <row r="20" spans="1:3">
      <c r="A20" s="77"/>
      <c r="C20" s="23"/>
    </row>
    <row r="21" spans="1:3">
      <c r="A21" s="77"/>
      <c r="C21" s="23"/>
    </row>
    <row r="22" spans="1:3">
      <c r="A22" s="77"/>
      <c r="C22" s="23"/>
    </row>
    <row r="23" spans="1:3">
      <c r="A23" s="77"/>
      <c r="C23" s="23"/>
    </row>
    <row r="24" spans="1:3">
      <c r="A24" s="77"/>
      <c r="C24" s="23"/>
    </row>
    <row r="25" spans="1:3">
      <c r="A25" s="77"/>
      <c r="C25" s="23"/>
    </row>
    <row r="26" spans="1:3">
      <c r="A26" s="77"/>
      <c r="C26" s="23"/>
    </row>
    <row r="27" spans="1:3">
      <c r="A27" s="77"/>
      <c r="C27" s="23"/>
    </row>
    <row r="28" spans="1:3">
      <c r="A28" s="77"/>
      <c r="C28" s="23"/>
    </row>
    <row r="29" spans="1:3">
      <c r="A29" s="77"/>
      <c r="C29" s="23"/>
    </row>
    <row r="30" spans="1:3">
      <c r="A30" s="77"/>
      <c r="C30" s="23"/>
    </row>
    <row r="31" spans="1:3">
      <c r="A31" s="77"/>
      <c r="C31" s="23"/>
    </row>
    <row r="32" spans="1:3">
      <c r="A32" s="77"/>
      <c r="C32" s="23"/>
    </row>
    <row r="33" spans="1:3">
      <c r="A33" s="77"/>
      <c r="C33" s="23"/>
    </row>
    <row r="34" spans="1:3">
      <c r="A34" s="77"/>
      <c r="C34" s="23"/>
    </row>
    <row r="35" spans="1:3">
      <c r="A35" s="77"/>
      <c r="C35" s="23"/>
    </row>
    <row r="36" spans="1:3">
      <c r="A36" s="77"/>
      <c r="C36" s="23"/>
    </row>
    <row r="37" spans="1:3">
      <c r="A37" s="77"/>
      <c r="C37" s="23"/>
    </row>
    <row r="38" spans="1:3">
      <c r="A38" s="77"/>
      <c r="C38" s="23"/>
    </row>
    <row r="39" spans="1:3">
      <c r="A39" s="77"/>
      <c r="C39" s="23"/>
    </row>
    <row r="40" spans="1:3">
      <c r="A40" s="77"/>
      <c r="C40" s="23"/>
    </row>
    <row r="41" spans="1:3">
      <c r="A41" s="77"/>
      <c r="C41" s="23"/>
    </row>
    <row r="42" spans="1:3">
      <c r="A42" s="77"/>
      <c r="C42" s="23"/>
    </row>
    <row r="43" spans="1:3">
      <c r="A43" s="77"/>
      <c r="C43" s="23"/>
    </row>
    <row r="44" spans="1:3">
      <c r="A44" s="77"/>
      <c r="C44" s="23"/>
    </row>
    <row r="45" spans="1:3">
      <c r="A45" s="77"/>
      <c r="C45" s="23"/>
    </row>
    <row r="46" spans="1:3">
      <c r="A46" s="77"/>
      <c r="C46" s="23"/>
    </row>
    <row r="47" spans="1:3">
      <c r="A47" s="77"/>
      <c r="C47" s="23"/>
    </row>
    <row r="48" spans="1:3">
      <c r="A48" s="77"/>
      <c r="C48" s="23"/>
    </row>
    <row r="49" spans="1:3">
      <c r="A49" s="77"/>
      <c r="C49" s="23"/>
    </row>
    <row r="50" spans="1:3">
      <c r="A50" s="77"/>
      <c r="C50" s="23"/>
    </row>
    <row r="51" spans="1:3">
      <c r="A51" s="77"/>
      <c r="C51" s="23"/>
    </row>
    <row r="52" spans="1:3">
      <c r="A52" s="77"/>
      <c r="C52" s="23"/>
    </row>
    <row r="53" spans="1:3">
      <c r="A53" s="77"/>
      <c r="C53" s="23"/>
    </row>
    <row r="54" spans="1:3">
      <c r="A54" s="77"/>
      <c r="C54" s="23"/>
    </row>
    <row r="55" spans="1:3">
      <c r="A55" s="77"/>
      <c r="C55" s="23"/>
    </row>
    <row r="56" spans="1:3">
      <c r="A56" s="77"/>
      <c r="C56" s="23"/>
    </row>
    <row r="57" spans="1:3">
      <c r="A57" s="77"/>
      <c r="C57" s="23"/>
    </row>
    <row r="58" spans="1:3">
      <c r="A58" s="77"/>
      <c r="C58" s="23"/>
    </row>
    <row r="59" spans="1:3">
      <c r="A59" s="77"/>
      <c r="C59" s="23"/>
    </row>
    <row r="60" spans="1:3">
      <c r="A60" s="77"/>
      <c r="C60" s="23"/>
    </row>
    <row r="61" spans="1:3">
      <c r="A61" s="77"/>
      <c r="C61" s="23"/>
    </row>
    <row r="62" spans="1:3">
      <c r="A62" s="77"/>
      <c r="C62" s="23"/>
    </row>
    <row r="63" spans="1:3">
      <c r="A63" s="77"/>
      <c r="C63" s="23"/>
    </row>
    <row r="64" spans="1:3">
      <c r="A64" s="77"/>
      <c r="C64" s="23"/>
    </row>
    <row r="65" spans="1:3">
      <c r="A65" s="77"/>
      <c r="C65" s="23"/>
    </row>
    <row r="66" spans="1:3">
      <c r="A66" s="77"/>
      <c r="C66" s="23"/>
    </row>
    <row r="67" spans="1:3">
      <c r="A67" s="77"/>
      <c r="C67" s="23"/>
    </row>
    <row r="68" spans="1:3">
      <c r="A68" s="77"/>
      <c r="C68" s="23"/>
    </row>
    <row r="69" spans="1:3">
      <c r="A69" s="77"/>
      <c r="C69" s="23"/>
    </row>
    <row r="70" spans="1:3">
      <c r="A70" s="77"/>
      <c r="C70" s="23"/>
    </row>
    <row r="71" spans="1:3">
      <c r="A71" s="77"/>
      <c r="C71" s="23"/>
    </row>
    <row r="72" spans="1:3">
      <c r="A72" s="77"/>
      <c r="C72" s="23"/>
    </row>
    <row r="73" spans="1:3">
      <c r="A73" s="77"/>
      <c r="C73" s="23"/>
    </row>
    <row r="74" spans="1:3">
      <c r="A74" s="77"/>
      <c r="C74" s="23"/>
    </row>
    <row r="75" spans="1:3">
      <c r="A75" s="77"/>
      <c r="C75" s="23"/>
    </row>
    <row r="76" spans="1:3">
      <c r="A76" s="77"/>
      <c r="C76" s="23"/>
    </row>
    <row r="77" spans="1:3">
      <c r="A77" s="77"/>
      <c r="C77" s="23"/>
    </row>
    <row r="78" spans="1:3">
      <c r="A78" s="77"/>
      <c r="C78" s="23"/>
    </row>
    <row r="79" spans="1:3">
      <c r="A79" s="77"/>
      <c r="C79" s="23"/>
    </row>
    <row r="80" spans="1:3">
      <c r="A80" s="77"/>
      <c r="C80" s="23"/>
    </row>
    <row r="81" spans="1:3">
      <c r="A81" s="77"/>
      <c r="C81" s="23"/>
    </row>
    <row r="82" spans="1:3">
      <c r="A82" s="77"/>
      <c r="C82" s="23"/>
    </row>
    <row r="83" spans="1:3">
      <c r="A83" s="77"/>
      <c r="C83" s="23"/>
    </row>
    <row r="84" spans="1:3">
      <c r="A84" s="77"/>
      <c r="C84" s="23"/>
    </row>
    <row r="85" spans="1:3">
      <c r="A85" s="77"/>
      <c r="C85" s="23"/>
    </row>
    <row r="86" spans="1:3">
      <c r="A86" s="77"/>
      <c r="C86" s="23"/>
    </row>
    <row r="87" spans="1:3">
      <c r="A87" s="77"/>
      <c r="C87" s="23"/>
    </row>
    <row r="88" spans="1:3">
      <c r="A88" s="77"/>
      <c r="C88" s="23"/>
    </row>
    <row r="89" spans="1:3">
      <c r="A89" s="77"/>
      <c r="C89" s="23"/>
    </row>
    <row r="90" spans="1:3">
      <c r="A90" s="77"/>
      <c r="C90" s="23"/>
    </row>
    <row r="91" spans="1:3">
      <c r="A91" s="77"/>
      <c r="C91" s="23"/>
    </row>
    <row r="92" spans="1:3">
      <c r="A92" s="77"/>
      <c r="C92" s="23"/>
    </row>
    <row r="93" spans="1:3">
      <c r="A93" s="77"/>
      <c r="C93" s="23"/>
    </row>
    <row r="94" spans="1:3">
      <c r="A94" s="77"/>
      <c r="C94" s="23"/>
    </row>
    <row r="95" spans="1:3">
      <c r="A95" s="77"/>
      <c r="C95" s="23"/>
    </row>
    <row r="96" spans="1:3">
      <c r="A96" s="77"/>
      <c r="C96" s="23"/>
    </row>
    <row r="97" spans="1:3">
      <c r="A97" s="77"/>
      <c r="C97" s="23"/>
    </row>
    <row r="98" spans="1:3">
      <c r="A98" s="77"/>
      <c r="C98" s="23"/>
    </row>
    <row r="99" spans="1:3">
      <c r="A99" s="77"/>
      <c r="C99" s="23"/>
    </row>
    <row r="100" spans="1:3">
      <c r="A100" s="77"/>
      <c r="C100" s="23"/>
    </row>
    <row r="101" spans="1:3">
      <c r="A101" s="77"/>
      <c r="C101" s="23"/>
    </row>
    <row r="102" spans="1:3">
      <c r="A102" s="77"/>
      <c r="C102" s="23"/>
    </row>
    <row r="103" spans="1:3">
      <c r="A103" s="77"/>
      <c r="C103" s="23"/>
    </row>
    <row r="104" spans="1:3">
      <c r="A104" s="77"/>
      <c r="C104" s="23"/>
    </row>
    <row r="105" spans="1:3">
      <c r="A105" s="77"/>
      <c r="C105" s="23"/>
    </row>
    <row r="106" spans="1:3">
      <c r="A106" s="77"/>
      <c r="C106" s="23"/>
    </row>
    <row r="107" spans="1:3">
      <c r="A107" s="77"/>
      <c r="C107" s="23"/>
    </row>
    <row r="108" spans="1:3">
      <c r="A108" s="77"/>
      <c r="C108" s="23"/>
    </row>
    <row r="109" spans="1:3">
      <c r="A109" s="77"/>
      <c r="C109" s="23"/>
    </row>
    <row r="110" spans="1:3">
      <c r="A110" s="77"/>
      <c r="C110" s="23"/>
    </row>
    <row r="111" spans="1:3">
      <c r="A111" s="77"/>
      <c r="C111" s="23"/>
    </row>
    <row r="112" spans="1:3">
      <c r="A112" s="77"/>
      <c r="C112" s="23"/>
    </row>
    <row r="113" spans="1:3">
      <c r="A113" s="77"/>
      <c r="C113" s="23"/>
    </row>
    <row r="114" spans="1:3">
      <c r="A114" s="77"/>
      <c r="C114" s="23"/>
    </row>
    <row r="115" spans="1:3">
      <c r="A115" s="77"/>
      <c r="C115" s="23"/>
    </row>
    <row r="116" spans="1:3">
      <c r="A116" s="77"/>
      <c r="C116" s="23"/>
    </row>
    <row r="117" spans="1:3">
      <c r="A117" s="77"/>
      <c r="C117" s="23"/>
    </row>
    <row r="118" spans="1:3">
      <c r="A118" s="77"/>
      <c r="C118" s="23"/>
    </row>
    <row r="119" spans="1:3">
      <c r="A119" s="77"/>
      <c r="C119" s="23"/>
    </row>
    <row r="120" spans="1:3">
      <c r="A120" s="77"/>
      <c r="C120" s="23"/>
    </row>
    <row r="121" spans="1:3">
      <c r="A121" s="77"/>
      <c r="C121" s="23"/>
    </row>
    <row r="122" spans="1:3">
      <c r="A122" s="77"/>
      <c r="C122" s="23"/>
    </row>
    <row r="123" spans="1:3">
      <c r="A123" s="77"/>
      <c r="C123" s="23"/>
    </row>
    <row r="124" spans="1:3">
      <c r="A124" s="77"/>
      <c r="C124" s="23"/>
    </row>
    <row r="125" spans="1:3">
      <c r="A125" s="77"/>
      <c r="C125" s="23"/>
    </row>
    <row r="126" spans="1:3">
      <c r="A126" s="77"/>
      <c r="C126" s="23"/>
    </row>
    <row r="127" spans="1:3">
      <c r="A127" s="77"/>
      <c r="C127" s="23"/>
    </row>
    <row r="128" spans="1:3">
      <c r="A128" s="77"/>
      <c r="C128" s="23"/>
    </row>
    <row r="129" spans="1:3">
      <c r="A129" s="77"/>
      <c r="C129" s="23"/>
    </row>
    <row r="130" spans="1:3">
      <c r="A130" s="77"/>
      <c r="C130" s="23"/>
    </row>
    <row r="131" spans="1:3">
      <c r="A131" s="77"/>
      <c r="C131" s="23"/>
    </row>
    <row r="132" spans="1:3">
      <c r="A132" s="77"/>
      <c r="C132" s="23"/>
    </row>
    <row r="133" spans="1:3">
      <c r="A133" s="77"/>
      <c r="C133" s="23"/>
    </row>
    <row r="134" spans="1:3">
      <c r="A134" s="77"/>
      <c r="C134" s="23"/>
    </row>
    <row r="135" spans="1:3">
      <c r="A135" s="77"/>
      <c r="C135" s="23"/>
    </row>
    <row r="136" spans="1:3">
      <c r="A136" s="77"/>
      <c r="C136" s="23"/>
    </row>
    <row r="137" spans="1:3">
      <c r="A137" s="77"/>
      <c r="C137" s="23"/>
    </row>
    <row r="138" spans="1:3">
      <c r="A138" s="77"/>
      <c r="C138" s="23"/>
    </row>
    <row r="139" spans="1:3">
      <c r="A139" s="77"/>
      <c r="C139" s="23"/>
    </row>
    <row r="140" spans="1:3">
      <c r="A140" s="77"/>
      <c r="C140" s="23"/>
    </row>
    <row r="141" spans="1:3">
      <c r="A141" s="77"/>
      <c r="C141" s="23"/>
    </row>
    <row r="142" spans="1:3">
      <c r="A142" s="77"/>
      <c r="C142" s="23"/>
    </row>
    <row r="143" spans="1:3">
      <c r="A143" s="77"/>
      <c r="C143" s="23"/>
    </row>
    <row r="144" spans="1:3">
      <c r="A144" s="77"/>
      <c r="C144" s="23"/>
    </row>
    <row r="145" spans="1:3">
      <c r="A145" s="77"/>
      <c r="C145" s="23"/>
    </row>
    <row r="146" spans="1:3">
      <c r="A146" s="77"/>
      <c r="C146" s="23"/>
    </row>
    <row r="147" spans="1:3">
      <c r="A147" s="77"/>
      <c r="C147" s="23"/>
    </row>
    <row r="148" spans="1:3">
      <c r="A148" s="77"/>
      <c r="C148" s="23"/>
    </row>
    <row r="149" spans="1:3">
      <c r="A149" s="77"/>
      <c r="C149" s="23"/>
    </row>
    <row r="150" spans="1:3">
      <c r="A150" s="77"/>
      <c r="C150" s="23"/>
    </row>
    <row r="151" spans="1:3">
      <c r="A151" s="77"/>
      <c r="C151" s="23"/>
    </row>
    <row r="152" spans="1:3">
      <c r="A152" s="77"/>
      <c r="C152" s="23"/>
    </row>
    <row r="153" spans="1:3">
      <c r="A153" s="77"/>
      <c r="C153" s="23"/>
    </row>
    <row r="154" spans="1:3">
      <c r="A154" s="77"/>
      <c r="C154" s="23"/>
    </row>
    <row r="155" spans="1:3">
      <c r="A155" s="77"/>
      <c r="C155" s="23"/>
    </row>
    <row r="156" spans="1:3">
      <c r="A156" s="77"/>
      <c r="C156" s="23"/>
    </row>
    <row r="157" spans="1:3">
      <c r="A157" s="77"/>
      <c r="C157" s="23"/>
    </row>
    <row r="158" spans="1:3">
      <c r="A158" s="77"/>
      <c r="C158" s="23"/>
    </row>
    <row r="159" spans="1:3">
      <c r="A159" s="77"/>
      <c r="C159" s="23"/>
    </row>
    <row r="160" spans="1:3">
      <c r="A160" s="77"/>
      <c r="C160" s="23"/>
    </row>
    <row r="161" spans="1:3">
      <c r="A161" s="77"/>
      <c r="C161" s="23"/>
    </row>
    <row r="162" spans="1:3">
      <c r="A162" s="77"/>
      <c r="C162" s="23"/>
    </row>
    <row r="163" spans="1:3">
      <c r="A163" s="77"/>
      <c r="C163" s="23"/>
    </row>
    <row r="164" spans="1:3">
      <c r="A164" s="77"/>
      <c r="C164" s="23"/>
    </row>
    <row r="165" spans="1:3">
      <c r="A165" s="77"/>
      <c r="C165" s="23"/>
    </row>
    <row r="166" spans="1:3">
      <c r="A166" s="77"/>
      <c r="C166" s="23"/>
    </row>
    <row r="167" spans="1:3">
      <c r="A167" s="77"/>
      <c r="C167" s="23"/>
    </row>
    <row r="168" spans="1:3">
      <c r="A168" s="77"/>
      <c r="C168" s="23"/>
    </row>
    <row r="169" spans="1:3">
      <c r="A169" s="77"/>
      <c r="C169" s="23"/>
    </row>
    <row r="170" spans="1:3">
      <c r="A170" s="77"/>
      <c r="C170" s="23"/>
    </row>
    <row r="171" spans="1:3">
      <c r="A171" s="77"/>
      <c r="C171" s="23"/>
    </row>
    <row r="172" spans="1:3">
      <c r="A172" s="77"/>
      <c r="C172" s="23"/>
    </row>
    <row r="173" spans="1:3">
      <c r="A173" s="77"/>
      <c r="C173" s="23"/>
    </row>
    <row r="174" spans="1:3">
      <c r="A174" s="77"/>
      <c r="C174" s="23"/>
    </row>
    <row r="175" spans="1:3">
      <c r="A175" s="77"/>
      <c r="C175" s="23"/>
    </row>
    <row r="176" spans="1:3">
      <c r="A176" s="77"/>
      <c r="C176" s="23"/>
    </row>
    <row r="177" spans="1:3">
      <c r="A177" s="77"/>
      <c r="C177" s="23"/>
    </row>
    <row r="178" spans="1:3">
      <c r="A178" s="77"/>
      <c r="C178" s="23"/>
    </row>
    <row r="179" spans="1:3">
      <c r="A179" s="77"/>
      <c r="C179" s="23"/>
    </row>
    <row r="180" spans="1:3">
      <c r="A180" s="77"/>
      <c r="C180" s="23"/>
    </row>
    <row r="181" spans="1:3">
      <c r="A181" s="77"/>
      <c r="C181" s="23"/>
    </row>
    <row r="182" spans="1:3">
      <c r="A182" s="77"/>
      <c r="C182" s="23"/>
    </row>
    <row r="183" spans="1:3">
      <c r="A183" s="77"/>
      <c r="C183" s="23"/>
    </row>
    <row r="184" spans="1:3">
      <c r="A184" s="77"/>
      <c r="C184" s="23"/>
    </row>
    <row r="185" spans="1:3">
      <c r="A185" s="77"/>
      <c r="C185" s="23"/>
    </row>
    <row r="186" spans="1:3">
      <c r="A186" s="77"/>
      <c r="C186" s="23"/>
    </row>
    <row r="187" spans="1:3">
      <c r="A187" s="77"/>
      <c r="C187" s="23"/>
    </row>
    <row r="188" spans="1:3">
      <c r="A188" s="77"/>
      <c r="C188" s="23"/>
    </row>
    <row r="189" spans="1:3">
      <c r="A189" s="77"/>
      <c r="C189" s="23"/>
    </row>
    <row r="190" spans="1:3">
      <c r="A190" s="77"/>
      <c r="C190" s="23"/>
    </row>
    <row r="191" spans="1:3">
      <c r="A191" s="77"/>
      <c r="C191" s="23"/>
    </row>
    <row r="192" spans="1:3">
      <c r="A192" s="77"/>
      <c r="C192" s="23"/>
    </row>
    <row r="193" spans="1:3">
      <c r="A193" s="77"/>
      <c r="C193" s="23"/>
    </row>
    <row r="194" spans="1:3">
      <c r="A194" s="77"/>
      <c r="C194" s="23"/>
    </row>
    <row r="195" spans="1:3">
      <c r="A195" s="77"/>
      <c r="C195" s="23"/>
    </row>
    <row r="196" spans="1:3">
      <c r="A196" s="77"/>
      <c r="C196" s="23"/>
    </row>
    <row r="197" spans="1:3">
      <c r="A197" s="77"/>
      <c r="C197" s="23"/>
    </row>
    <row r="198" spans="1:3">
      <c r="A198" s="77"/>
      <c r="C198" s="23"/>
    </row>
    <row r="199" spans="1:3">
      <c r="A199" s="77"/>
      <c r="C199" s="23"/>
    </row>
    <row r="200" spans="1:3">
      <c r="A200" s="77"/>
      <c r="C200" s="23"/>
    </row>
    <row r="201" spans="1:3">
      <c r="A201" s="77"/>
      <c r="C201" s="23"/>
    </row>
    <row r="202" spans="1:3">
      <c r="A202" s="77"/>
      <c r="C202" s="23"/>
    </row>
    <row r="203" spans="1:3">
      <c r="A203" s="77"/>
      <c r="C203" s="23"/>
    </row>
    <row r="204" spans="1:3">
      <c r="A204" s="77"/>
      <c r="C204" s="23"/>
    </row>
    <row r="205" spans="1:3">
      <c r="A205" s="77"/>
      <c r="C205" s="23"/>
    </row>
    <row r="206" spans="1:3">
      <c r="A206" s="77"/>
      <c r="C206" s="23"/>
    </row>
    <row r="207" spans="1:3">
      <c r="A207" s="77"/>
      <c r="C207" s="23"/>
    </row>
    <row r="208" spans="1:3">
      <c r="A208" s="77"/>
      <c r="C208" s="23"/>
    </row>
    <row r="209" spans="1:3">
      <c r="A209" s="77"/>
      <c r="C209" s="23"/>
    </row>
    <row r="210" spans="1:3">
      <c r="A210" s="77"/>
      <c r="C210" s="23"/>
    </row>
    <row r="211" spans="1:3">
      <c r="A211" s="77"/>
      <c r="C211" s="23"/>
    </row>
    <row r="212" spans="1:3">
      <c r="A212" s="77"/>
      <c r="C212" s="23"/>
    </row>
    <row r="213" spans="1:3">
      <c r="A213" s="77"/>
      <c r="C213" s="23"/>
    </row>
    <row r="214" spans="1:3">
      <c r="A214" s="77"/>
      <c r="C214" s="23"/>
    </row>
    <row r="215" spans="1:3">
      <c r="A215" s="77"/>
      <c r="C215" s="23"/>
    </row>
    <row r="216" spans="1:3">
      <c r="A216" s="77"/>
      <c r="C216" s="23"/>
    </row>
    <row r="217" spans="1:3">
      <c r="A217" s="77"/>
      <c r="C217" s="23"/>
    </row>
    <row r="218" spans="1:3">
      <c r="A218" s="77"/>
      <c r="C218" s="23"/>
    </row>
    <row r="219" spans="1:3">
      <c r="A219" s="77"/>
      <c r="C219" s="23"/>
    </row>
    <row r="220" spans="1:3">
      <c r="A220" s="77"/>
      <c r="C220" s="23"/>
    </row>
    <row r="221" spans="1:3">
      <c r="A221" s="77"/>
      <c r="C221" s="23"/>
    </row>
    <row r="222" spans="1:3">
      <c r="A222" s="77"/>
      <c r="C222" s="23"/>
    </row>
    <row r="223" spans="1:3">
      <c r="A223" s="77"/>
      <c r="C223" s="23"/>
    </row>
    <row r="224" spans="1:3">
      <c r="A224" s="77"/>
      <c r="C224" s="23"/>
    </row>
    <row r="225" spans="1:3">
      <c r="A225" s="77"/>
      <c r="C225" s="23"/>
    </row>
    <row r="226" spans="1:3">
      <c r="A226" s="77"/>
      <c r="C226" s="23"/>
    </row>
    <row r="227" spans="1:3">
      <c r="A227" s="77"/>
      <c r="C227" s="23"/>
    </row>
    <row r="228" spans="1:3">
      <c r="A228" s="77"/>
      <c r="C228" s="23"/>
    </row>
    <row r="229" spans="1:3">
      <c r="A229" s="77"/>
      <c r="C229" s="23"/>
    </row>
    <row r="230" spans="1:3">
      <c r="A230" s="77"/>
      <c r="C230" s="23"/>
    </row>
    <row r="231" spans="1:3">
      <c r="A231" s="77"/>
      <c r="C231" s="23"/>
    </row>
    <row r="232" spans="1:3">
      <c r="A232" s="77"/>
      <c r="C232" s="23"/>
    </row>
    <row r="233" spans="1:3">
      <c r="A233" s="77"/>
      <c r="C233" s="23"/>
    </row>
    <row r="234" spans="1:3">
      <c r="A234" s="77"/>
      <c r="C234" s="23"/>
    </row>
    <row r="235" spans="1:3">
      <c r="A235" s="77"/>
      <c r="C235" s="23"/>
    </row>
    <row r="236" spans="1:3">
      <c r="A236" s="77"/>
      <c r="C236" s="23"/>
    </row>
    <row r="237" spans="1:3">
      <c r="A237" s="77"/>
      <c r="C237" s="23"/>
    </row>
    <row r="238" spans="1:3">
      <c r="A238" s="77"/>
      <c r="C238" s="23"/>
    </row>
    <row r="239" spans="1:3">
      <c r="A239" s="77"/>
      <c r="C239" s="23"/>
    </row>
    <row r="240" spans="1:3">
      <c r="A240" s="77"/>
      <c r="C240" s="23"/>
    </row>
    <row r="241" spans="1:3">
      <c r="A241" s="77"/>
      <c r="C241" s="23"/>
    </row>
    <row r="242" spans="1:3">
      <c r="A242" s="77"/>
      <c r="C242" s="23"/>
    </row>
    <row r="243" spans="1:3">
      <c r="A243" s="77"/>
      <c r="C243" s="23"/>
    </row>
    <row r="244" spans="1:3">
      <c r="A244" s="77"/>
      <c r="C244" s="23"/>
    </row>
    <row r="245" spans="1:3">
      <c r="A245" s="77"/>
      <c r="C245" s="23"/>
    </row>
    <row r="246" spans="1:3">
      <c r="A246" s="77"/>
      <c r="C246" s="23"/>
    </row>
    <row r="247" spans="1:3">
      <c r="A247" s="77"/>
      <c r="C247" s="23"/>
    </row>
    <row r="248" spans="1:3">
      <c r="A248" s="77"/>
      <c r="C248" s="23"/>
    </row>
    <row r="249" spans="1:3">
      <c r="A249" s="77"/>
      <c r="C249" s="23"/>
    </row>
    <row r="250" spans="1:3">
      <c r="A250" s="77"/>
      <c r="C250" s="23"/>
    </row>
    <row r="251" spans="1:3">
      <c r="A251" s="77"/>
      <c r="C251" s="23"/>
    </row>
    <row r="252" spans="1:3">
      <c r="A252" s="77"/>
      <c r="C252" s="23"/>
    </row>
    <row r="253" spans="1:3">
      <c r="A253" s="77"/>
      <c r="C253" s="23"/>
    </row>
    <row r="254" spans="1:3">
      <c r="A254" s="77"/>
      <c r="C254" s="23"/>
    </row>
    <row r="255" spans="1:3">
      <c r="A255" s="77"/>
      <c r="C255" s="23"/>
    </row>
    <row r="256" spans="1:3">
      <c r="A256" s="77"/>
      <c r="C256" s="23"/>
    </row>
    <row r="257" spans="1:3">
      <c r="A257" s="77"/>
      <c r="C257" s="23"/>
    </row>
    <row r="258" spans="1:3">
      <c r="A258" s="77"/>
      <c r="C258" s="23"/>
    </row>
    <row r="259" spans="1:3">
      <c r="A259" s="77"/>
      <c r="C259" s="23"/>
    </row>
    <row r="260" spans="1:3">
      <c r="A260" s="77"/>
      <c r="C260" s="23"/>
    </row>
    <row r="261" spans="1:3">
      <c r="A261" s="77"/>
      <c r="C261" s="23"/>
    </row>
    <row r="262" spans="1:3">
      <c r="A262" s="77"/>
      <c r="C262" s="23"/>
    </row>
    <row r="263" spans="1:3">
      <c r="A263" s="77"/>
      <c r="C263" s="23"/>
    </row>
    <row r="264" spans="1:3">
      <c r="A264" s="77"/>
      <c r="C264" s="23"/>
    </row>
    <row r="265" spans="1:3">
      <c r="A265" s="77"/>
      <c r="C265" s="23"/>
    </row>
    <row r="266" spans="1:3">
      <c r="A266" s="77"/>
      <c r="C266" s="23"/>
    </row>
    <row r="267" spans="1:3">
      <c r="A267" s="77"/>
      <c r="C267" s="23"/>
    </row>
    <row r="268" spans="1:3">
      <c r="A268" s="77"/>
      <c r="C268" s="23"/>
    </row>
    <row r="269" spans="1:3">
      <c r="A269" s="77"/>
      <c r="C269" s="23"/>
    </row>
    <row r="270" spans="1:3">
      <c r="A270" s="77"/>
      <c r="C270" s="23"/>
    </row>
    <row r="271" spans="1:3">
      <c r="A271" s="77"/>
      <c r="C271" s="23"/>
    </row>
    <row r="272" spans="1:3">
      <c r="A272" s="77"/>
      <c r="C272" s="23"/>
    </row>
    <row r="273" spans="1:3">
      <c r="A273" s="77"/>
      <c r="C273" s="23"/>
    </row>
    <row r="274" spans="1:3">
      <c r="A274" s="77"/>
      <c r="C274" s="23"/>
    </row>
    <row r="275" spans="1:3">
      <c r="A275" s="77"/>
      <c r="C275" s="23"/>
    </row>
    <row r="276" spans="1:3">
      <c r="A276" s="77"/>
      <c r="C276" s="23"/>
    </row>
    <row r="277" spans="1:3">
      <c r="A277" s="77"/>
      <c r="C277" s="23"/>
    </row>
    <row r="278" spans="1:3">
      <c r="A278" s="77"/>
      <c r="C278" s="23"/>
    </row>
    <row r="279" spans="1:3">
      <c r="A279" s="77"/>
      <c r="C279" s="23"/>
    </row>
    <row r="280" spans="1:3">
      <c r="A280" s="77"/>
      <c r="C280" s="23"/>
    </row>
    <row r="281" spans="1:3">
      <c r="A281" s="77"/>
      <c r="C281" s="23"/>
    </row>
    <row r="282" spans="1:3">
      <c r="A282" s="77"/>
      <c r="C282" s="23"/>
    </row>
    <row r="283" spans="1:3">
      <c r="A283" s="77"/>
      <c r="C283" s="23"/>
    </row>
    <row r="284" spans="1:3">
      <c r="A284" s="77"/>
      <c r="C284" s="23"/>
    </row>
    <row r="285" spans="1:3">
      <c r="A285" s="77"/>
      <c r="C285" s="23"/>
    </row>
    <row r="286" spans="1:3">
      <c r="A286" s="77"/>
      <c r="C286" s="23"/>
    </row>
    <row r="287" spans="1:3">
      <c r="A287" s="77"/>
      <c r="C287" s="23"/>
    </row>
    <row r="288" spans="1:3">
      <c r="A288" s="77"/>
      <c r="C288" s="23"/>
    </row>
    <row r="289" spans="1:3">
      <c r="A289" s="77"/>
      <c r="C289" s="23"/>
    </row>
    <row r="290" spans="1:3">
      <c r="A290" s="77"/>
      <c r="C290" s="23"/>
    </row>
    <row r="291" spans="1:3">
      <c r="A291" s="77"/>
      <c r="C291" s="23"/>
    </row>
    <row r="292" spans="1:3">
      <c r="A292" s="77"/>
      <c r="C292" s="23"/>
    </row>
    <row r="293" spans="1:3">
      <c r="A293" s="77"/>
      <c r="C293" s="23"/>
    </row>
    <row r="294" spans="1:3">
      <c r="A294" s="77"/>
      <c r="C294" s="23"/>
    </row>
    <row r="295" spans="1:3">
      <c r="A295" s="77"/>
      <c r="C295" s="23"/>
    </row>
    <row r="296" spans="1:3">
      <c r="A296" s="77"/>
      <c r="C296" s="23"/>
    </row>
    <row r="297" spans="1:3">
      <c r="A297" s="77"/>
      <c r="C297" s="23"/>
    </row>
    <row r="298" spans="1:3">
      <c r="A298" s="77"/>
      <c r="C298" s="23"/>
    </row>
    <row r="299" spans="1:3">
      <c r="A299" s="77"/>
      <c r="C299" s="23"/>
    </row>
    <row r="300" spans="1:3">
      <c r="A300" s="77"/>
      <c r="C300" s="23"/>
    </row>
    <row r="301" spans="1:3">
      <c r="A301" s="77"/>
      <c r="C301" s="23"/>
    </row>
    <row r="302" spans="1:3">
      <c r="A302" s="77"/>
      <c r="C302" s="23"/>
    </row>
    <row r="303" spans="1:3">
      <c r="A303" s="77"/>
      <c r="C303" s="23"/>
    </row>
    <row r="304" spans="1:3">
      <c r="A304" s="77"/>
      <c r="C304" s="23"/>
    </row>
    <row r="305" spans="1:3">
      <c r="A305" s="77"/>
      <c r="C305" s="23"/>
    </row>
    <row r="306" spans="1:3">
      <c r="A306" s="77"/>
      <c r="C306" s="23"/>
    </row>
    <row r="307" spans="1:3">
      <c r="A307" s="77"/>
      <c r="C307" s="23"/>
    </row>
    <row r="308" spans="1:3">
      <c r="A308" s="77"/>
      <c r="C308" s="23"/>
    </row>
    <row r="309" spans="1:3">
      <c r="A309" s="77"/>
      <c r="C309" s="23"/>
    </row>
    <row r="310" spans="1:3">
      <c r="A310" s="77"/>
      <c r="C310" s="23"/>
    </row>
    <row r="311" spans="1:3">
      <c r="A311" s="77"/>
      <c r="C311" s="23"/>
    </row>
    <row r="312" spans="1:3">
      <c r="A312" s="77"/>
      <c r="C312" s="23"/>
    </row>
    <row r="313" spans="1:3">
      <c r="A313" s="77"/>
      <c r="C313" s="23"/>
    </row>
    <row r="314" spans="1:3">
      <c r="A314" s="77"/>
      <c r="C314" s="23"/>
    </row>
    <row r="315" spans="1:3">
      <c r="A315" s="77"/>
      <c r="C315" s="23"/>
    </row>
    <row r="316" spans="1:3">
      <c r="A316" s="77"/>
      <c r="C316" s="23"/>
    </row>
    <row r="317" spans="1:3">
      <c r="A317" s="77"/>
      <c r="C317" s="23"/>
    </row>
    <row r="318" spans="1:3">
      <c r="A318" s="77"/>
      <c r="C318" s="23"/>
    </row>
    <row r="319" spans="1:3">
      <c r="A319" s="77"/>
      <c r="C319" s="23"/>
    </row>
    <row r="320" spans="1:3">
      <c r="A320" s="77"/>
      <c r="C320" s="23"/>
    </row>
    <row r="321" spans="1:3">
      <c r="A321" s="77"/>
      <c r="C321" s="23"/>
    </row>
    <row r="322" spans="1:3">
      <c r="A322" s="77"/>
      <c r="C322" s="23"/>
    </row>
    <row r="323" spans="1:3">
      <c r="A323" s="77"/>
      <c r="C323" s="23"/>
    </row>
    <row r="324" spans="1:3">
      <c r="A324" s="77"/>
      <c r="C324" s="23"/>
    </row>
    <row r="325" spans="1:3">
      <c r="A325" s="77"/>
      <c r="C325" s="23"/>
    </row>
    <row r="326" spans="1:3">
      <c r="A326" s="77"/>
      <c r="C326" s="23"/>
    </row>
    <row r="327" spans="1:3">
      <c r="A327" s="77"/>
      <c r="C327" s="23"/>
    </row>
    <row r="328" spans="1:3">
      <c r="A328" s="77"/>
      <c r="C328" s="23"/>
    </row>
    <row r="329" spans="1:3">
      <c r="A329" s="77"/>
      <c r="C329" s="23"/>
    </row>
    <row r="330" spans="1:3">
      <c r="A330" s="77"/>
      <c r="C330" s="23"/>
    </row>
    <row r="331" spans="1:3">
      <c r="A331" s="77"/>
      <c r="C331" s="23"/>
    </row>
    <row r="332" spans="1:3">
      <c r="A332" s="77"/>
      <c r="C332" s="23"/>
    </row>
    <row r="333" spans="1:3">
      <c r="A333" s="77"/>
      <c r="C333" s="23"/>
    </row>
    <row r="334" spans="1:3">
      <c r="A334" s="77"/>
      <c r="C334" s="23"/>
    </row>
    <row r="335" spans="1:3">
      <c r="A335" s="77"/>
      <c r="C335" s="23"/>
    </row>
    <row r="336" spans="1:3">
      <c r="A336" s="77"/>
      <c r="C336" s="23"/>
    </row>
    <row r="337" spans="1:3">
      <c r="A337" s="77"/>
      <c r="C337" s="23"/>
    </row>
    <row r="338" spans="1:3">
      <c r="A338" s="77"/>
      <c r="C338" s="23"/>
    </row>
    <row r="339" spans="1:3">
      <c r="A339" s="77"/>
      <c r="C339" s="23"/>
    </row>
    <row r="340" spans="1:3">
      <c r="A340" s="77"/>
      <c r="C340" s="23"/>
    </row>
    <row r="341" spans="1:3">
      <c r="A341" s="77"/>
      <c r="C341" s="23"/>
    </row>
    <row r="342" spans="1:3">
      <c r="A342" s="77"/>
      <c r="C342" s="23"/>
    </row>
    <row r="343" spans="1:3">
      <c r="A343" s="77"/>
      <c r="C343" s="23"/>
    </row>
    <row r="344" spans="1:3">
      <c r="A344" s="77"/>
      <c r="C344" s="23"/>
    </row>
    <row r="345" spans="1:3">
      <c r="A345" s="77"/>
      <c r="C345" s="23"/>
    </row>
    <row r="346" spans="1:3">
      <c r="A346" s="77"/>
      <c r="C346" s="23"/>
    </row>
    <row r="347" spans="1:3">
      <c r="A347" s="77"/>
      <c r="C347" s="23"/>
    </row>
    <row r="348" spans="1:3">
      <c r="A348" s="77"/>
      <c r="C348" s="23"/>
    </row>
    <row r="349" spans="1:3">
      <c r="A349" s="77"/>
      <c r="C349" s="23"/>
    </row>
    <row r="350" spans="1:3">
      <c r="A350" s="77"/>
      <c r="C350" s="23"/>
    </row>
    <row r="351" spans="1:3">
      <c r="A351" s="77"/>
      <c r="C351" s="23"/>
    </row>
    <row r="352" spans="1:3">
      <c r="A352" s="77"/>
      <c r="C352" s="23"/>
    </row>
    <row r="353" spans="1:3">
      <c r="A353" s="77"/>
      <c r="C353" s="23"/>
    </row>
    <row r="354" spans="1:3">
      <c r="A354" s="77"/>
      <c r="C354" s="23"/>
    </row>
    <row r="355" spans="1:3">
      <c r="A355" s="77"/>
      <c r="C355" s="23"/>
    </row>
    <row r="356" spans="1:3">
      <c r="A356" s="77"/>
      <c r="C356" s="23"/>
    </row>
    <row r="357" spans="1:3">
      <c r="A357" s="77"/>
      <c r="C357" s="23"/>
    </row>
    <row r="358" spans="1:3">
      <c r="A358" s="77"/>
      <c r="C358" s="23"/>
    </row>
    <row r="359" spans="1:3">
      <c r="A359" s="77"/>
      <c r="C359" s="23"/>
    </row>
    <row r="360" spans="1:3">
      <c r="A360" s="77"/>
      <c r="C360" s="23"/>
    </row>
    <row r="361" spans="1:3">
      <c r="A361" s="77"/>
      <c r="C361" s="23"/>
    </row>
    <row r="362" spans="1:3">
      <c r="A362" s="77"/>
      <c r="C362" s="23"/>
    </row>
    <row r="363" spans="1:3">
      <c r="A363" s="77"/>
      <c r="C363" s="23"/>
    </row>
    <row r="364" spans="1:3">
      <c r="A364" s="77"/>
      <c r="C364" s="23"/>
    </row>
    <row r="365" spans="1:3">
      <c r="A365" s="77"/>
      <c r="C365" s="23"/>
    </row>
    <row r="366" spans="1:3">
      <c r="A366" s="77"/>
      <c r="C366" s="23"/>
    </row>
    <row r="367" spans="1:3">
      <c r="A367" s="77"/>
      <c r="C367" s="23"/>
    </row>
    <row r="368" spans="1:3">
      <c r="A368" s="77"/>
      <c r="C368" s="23"/>
    </row>
    <row r="369" spans="1:3">
      <c r="A369" s="77"/>
      <c r="C369" s="23"/>
    </row>
    <row r="370" spans="1:3">
      <c r="A370" s="77"/>
      <c r="C370" s="23"/>
    </row>
    <row r="371" spans="1:3">
      <c r="A371" s="77"/>
      <c r="C371" s="23"/>
    </row>
    <row r="372" spans="1:3">
      <c r="A372" s="77"/>
      <c r="C372" s="23"/>
    </row>
    <row r="373" spans="1:3">
      <c r="A373" s="77"/>
      <c r="C373" s="23"/>
    </row>
    <row r="374" spans="1:3">
      <c r="A374" s="77"/>
      <c r="C374" s="23"/>
    </row>
    <row r="375" spans="1:3">
      <c r="A375" s="77"/>
      <c r="C375" s="23"/>
    </row>
    <row r="376" spans="1:3">
      <c r="A376" s="77"/>
      <c r="C376" s="23"/>
    </row>
    <row r="377" spans="1:3">
      <c r="A377" s="77"/>
      <c r="C377" s="23"/>
    </row>
    <row r="378" spans="1:3">
      <c r="A378" s="77"/>
      <c r="C378" s="23"/>
    </row>
    <row r="379" spans="1:3">
      <c r="A379" s="77"/>
      <c r="C379" s="23"/>
    </row>
    <row r="380" spans="1:3">
      <c r="A380" s="77"/>
      <c r="C380" s="23"/>
    </row>
    <row r="381" spans="1:3">
      <c r="A381" s="77"/>
      <c r="C381" s="23"/>
    </row>
    <row r="382" spans="1:3">
      <c r="A382" s="77"/>
      <c r="C382" s="23"/>
    </row>
    <row r="383" spans="1:3">
      <c r="A383" s="77"/>
      <c r="C383" s="23"/>
    </row>
    <row r="384" spans="1:3">
      <c r="A384" s="77"/>
      <c r="C384" s="23"/>
    </row>
    <row r="385" spans="1:3">
      <c r="A385" s="77"/>
      <c r="C385" s="23"/>
    </row>
    <row r="386" spans="1:3">
      <c r="A386" s="77"/>
      <c r="C386" s="23"/>
    </row>
    <row r="387" spans="1:3">
      <c r="A387" s="77"/>
      <c r="C387" s="23"/>
    </row>
    <row r="388" spans="1:3">
      <c r="A388" s="77"/>
      <c r="C388" s="23"/>
    </row>
    <row r="389" spans="1:3">
      <c r="A389" s="77"/>
      <c r="C389" s="23"/>
    </row>
    <row r="390" spans="1:3">
      <c r="A390" s="77"/>
      <c r="C390" s="23"/>
    </row>
    <row r="391" spans="1:3">
      <c r="A391" s="77"/>
      <c r="C391" s="23"/>
    </row>
    <row r="392" spans="1:3">
      <c r="A392" s="77"/>
      <c r="C392" s="23"/>
    </row>
    <row r="393" spans="1:3">
      <c r="A393" s="77"/>
      <c r="C393" s="23"/>
    </row>
    <row r="394" spans="1:3">
      <c r="A394" s="77"/>
      <c r="C394" s="23"/>
    </row>
    <row r="395" spans="1:3">
      <c r="A395" s="77"/>
      <c r="C395" s="23"/>
    </row>
    <row r="396" spans="1:3">
      <c r="A396" s="77"/>
      <c r="C396" s="23"/>
    </row>
    <row r="397" spans="1:3">
      <c r="A397" s="77"/>
      <c r="C397" s="23"/>
    </row>
    <row r="398" spans="1:3">
      <c r="A398" s="77"/>
      <c r="C398" s="23"/>
    </row>
    <row r="399" spans="1:3">
      <c r="A399" s="77"/>
      <c r="C399" s="23"/>
    </row>
    <row r="400" spans="1:3">
      <c r="A400" s="77"/>
      <c r="C400" s="23"/>
    </row>
    <row r="401" spans="1:3">
      <c r="A401" s="77"/>
      <c r="C401" s="23"/>
    </row>
    <row r="402" spans="1:3">
      <c r="A402" s="77"/>
      <c r="C402" s="23"/>
    </row>
    <row r="403" spans="1:3">
      <c r="A403" s="77"/>
      <c r="C403" s="23"/>
    </row>
    <row r="404" spans="1:3">
      <c r="A404" s="77"/>
      <c r="C404" s="23"/>
    </row>
    <row r="405" spans="1:3">
      <c r="A405" s="77"/>
      <c r="C405" s="23"/>
    </row>
    <row r="406" spans="1:3">
      <c r="A406" s="77"/>
      <c r="C406" s="23"/>
    </row>
    <row r="407" spans="1:3">
      <c r="A407" s="77"/>
      <c r="C407" s="23"/>
    </row>
    <row r="408" spans="1:3">
      <c r="A408" s="77"/>
      <c r="C408" s="23"/>
    </row>
    <row r="409" spans="1:3">
      <c r="A409" s="77"/>
      <c r="C409" s="23"/>
    </row>
    <row r="410" spans="1:3">
      <c r="A410" s="77"/>
      <c r="C410" s="23"/>
    </row>
    <row r="411" spans="1:3">
      <c r="A411" s="77"/>
      <c r="C411" s="23"/>
    </row>
    <row r="412" spans="1:3">
      <c r="A412" s="77"/>
      <c r="C412" s="23"/>
    </row>
    <row r="413" spans="1:3">
      <c r="A413" s="77"/>
      <c r="C413" s="23"/>
    </row>
    <row r="414" spans="1:3">
      <c r="A414" s="77"/>
      <c r="C414" s="23"/>
    </row>
    <row r="415" spans="1:3">
      <c r="A415" s="77"/>
      <c r="C415" s="23"/>
    </row>
    <row r="416" spans="1:3">
      <c r="A416" s="77"/>
      <c r="C416" s="23"/>
    </row>
    <row r="417" spans="1:3">
      <c r="A417" s="77"/>
      <c r="C417" s="23"/>
    </row>
    <row r="418" spans="1:3">
      <c r="A418" s="77"/>
      <c r="C418" s="23"/>
    </row>
    <row r="419" spans="1:3">
      <c r="A419" s="77"/>
      <c r="C419" s="23"/>
    </row>
    <row r="420" spans="1:3">
      <c r="A420" s="77"/>
      <c r="C420" s="23"/>
    </row>
    <row r="421" spans="1:3">
      <c r="A421" s="77"/>
      <c r="C421" s="23"/>
    </row>
    <row r="422" spans="1:3">
      <c r="A422" s="77"/>
      <c r="C422" s="23"/>
    </row>
    <row r="423" spans="1:3">
      <c r="A423" s="77"/>
      <c r="C423" s="23"/>
    </row>
    <row r="424" spans="1:3">
      <c r="A424" s="77"/>
      <c r="C424" s="23"/>
    </row>
    <row r="425" spans="1:3">
      <c r="A425" s="77"/>
      <c r="C425" s="23"/>
    </row>
    <row r="426" spans="1:3">
      <c r="A426" s="77"/>
      <c r="C426" s="23"/>
    </row>
    <row r="427" spans="1:3">
      <c r="A427" s="77"/>
      <c r="C427" s="23"/>
    </row>
    <row r="428" spans="1:3">
      <c r="A428" s="77"/>
      <c r="C428" s="23"/>
    </row>
    <row r="429" spans="1:3">
      <c r="A429" s="77"/>
      <c r="C429" s="23"/>
    </row>
    <row r="430" spans="1:3">
      <c r="A430" s="77"/>
      <c r="C430" s="23"/>
    </row>
    <row r="431" spans="1:3">
      <c r="A431" s="77"/>
      <c r="C431" s="23"/>
    </row>
    <row r="432" spans="1:3">
      <c r="A432" s="77"/>
      <c r="C432" s="23"/>
    </row>
    <row r="433" spans="1:3">
      <c r="A433" s="77"/>
      <c r="C433" s="23"/>
    </row>
    <row r="434" spans="1:3">
      <c r="A434" s="77"/>
      <c r="C434" s="23"/>
    </row>
    <row r="435" spans="1:3">
      <c r="A435" s="77"/>
      <c r="C435" s="23"/>
    </row>
    <row r="436" spans="1:3">
      <c r="A436" s="77"/>
      <c r="C436" s="23"/>
    </row>
    <row r="437" spans="1:3">
      <c r="A437" s="77"/>
      <c r="C437" s="23"/>
    </row>
    <row r="438" spans="1:3">
      <c r="A438" s="77"/>
      <c r="C438" s="23"/>
    </row>
    <row r="439" spans="1:3">
      <c r="A439" s="77"/>
      <c r="C439" s="23"/>
    </row>
    <row r="440" spans="1:3">
      <c r="A440" s="77"/>
      <c r="C440" s="23"/>
    </row>
    <row r="441" spans="1:3">
      <c r="A441" s="77"/>
      <c r="C441" s="23"/>
    </row>
    <row r="442" spans="1:3">
      <c r="A442" s="77"/>
      <c r="C442" s="23"/>
    </row>
    <row r="443" spans="1:3">
      <c r="A443" s="77"/>
      <c r="C443" s="23"/>
    </row>
    <row r="444" spans="1:3">
      <c r="A444" s="77"/>
      <c r="C444" s="23"/>
    </row>
    <row r="445" spans="1:3">
      <c r="A445" s="77"/>
      <c r="C445" s="23"/>
    </row>
    <row r="446" spans="1:3">
      <c r="A446" s="77"/>
      <c r="C446" s="23"/>
    </row>
    <row r="447" spans="1:3">
      <c r="A447" s="77"/>
      <c r="C447" s="23"/>
    </row>
    <row r="448" spans="1:3">
      <c r="A448" s="77"/>
      <c r="C448" s="23"/>
    </row>
    <row r="449" spans="1:3">
      <c r="A449" s="77"/>
      <c r="C449" s="23"/>
    </row>
    <row r="450" spans="1:3">
      <c r="A450" s="77"/>
      <c r="C450" s="23"/>
    </row>
    <row r="451" spans="1:3">
      <c r="A451" s="77"/>
      <c r="C451" s="23"/>
    </row>
    <row r="452" spans="1:3">
      <c r="A452" s="77"/>
      <c r="C452" s="23"/>
    </row>
    <row r="453" spans="1:3">
      <c r="A453" s="77"/>
      <c r="C453" s="23"/>
    </row>
    <row r="454" spans="1:3">
      <c r="A454" s="77"/>
      <c r="C454" s="23"/>
    </row>
    <row r="455" spans="1:3">
      <c r="A455" s="77"/>
      <c r="C455" s="23"/>
    </row>
    <row r="456" spans="1:3">
      <c r="A456" s="77"/>
      <c r="C456" s="23"/>
    </row>
    <row r="457" spans="1:3">
      <c r="A457" s="77"/>
      <c r="C457" s="23"/>
    </row>
    <row r="458" spans="1:3">
      <c r="A458" s="77"/>
      <c r="C458" s="23"/>
    </row>
    <row r="459" spans="1:3">
      <c r="A459" s="77"/>
      <c r="C459" s="23"/>
    </row>
    <row r="460" spans="1:3">
      <c r="A460" s="77"/>
      <c r="C460" s="23"/>
    </row>
    <row r="461" spans="1:3">
      <c r="A461" s="77"/>
      <c r="C461" s="23"/>
    </row>
    <row r="462" spans="1:3">
      <c r="A462" s="77"/>
      <c r="C462" s="23"/>
    </row>
    <row r="463" spans="1:3">
      <c r="A463" s="77"/>
      <c r="C463" s="23"/>
    </row>
    <row r="464" spans="1:3">
      <c r="A464" s="77"/>
      <c r="C464" s="23"/>
    </row>
    <row r="465" spans="1:3">
      <c r="A465" s="77"/>
      <c r="C465" s="23"/>
    </row>
    <row r="466" spans="1:3">
      <c r="A466" s="77"/>
      <c r="C466" s="23"/>
    </row>
    <row r="467" spans="1:3">
      <c r="A467" s="77"/>
      <c r="C467" s="23"/>
    </row>
    <row r="468" spans="1:3">
      <c r="A468" s="77"/>
      <c r="C468" s="23"/>
    </row>
    <row r="469" spans="1:3">
      <c r="A469" s="77"/>
      <c r="C469" s="23"/>
    </row>
    <row r="470" spans="1:3">
      <c r="A470" s="77"/>
      <c r="C470" s="23"/>
    </row>
    <row r="471" spans="1:3">
      <c r="A471" s="77"/>
      <c r="C471" s="23"/>
    </row>
    <row r="472" spans="1:3">
      <c r="A472" s="77"/>
      <c r="C472" s="23"/>
    </row>
    <row r="473" spans="1:3">
      <c r="A473" s="77"/>
      <c r="C473" s="23"/>
    </row>
    <row r="474" spans="1:3">
      <c r="A474" s="77"/>
      <c r="C474" s="23"/>
    </row>
    <row r="475" spans="1:3">
      <c r="A475" s="77"/>
      <c r="C475" s="23"/>
    </row>
    <row r="476" spans="1:3">
      <c r="A476" s="77"/>
      <c r="C476" s="23"/>
    </row>
    <row r="477" spans="1:3">
      <c r="A477" s="77"/>
      <c r="C477" s="23"/>
    </row>
    <row r="478" spans="1:3">
      <c r="A478" s="77"/>
      <c r="C478" s="23"/>
    </row>
    <row r="479" spans="1:3">
      <c r="A479" s="77"/>
      <c r="C479" s="23"/>
    </row>
    <row r="480" spans="1:3">
      <c r="A480" s="77"/>
      <c r="C480" s="23"/>
    </row>
    <row r="481" spans="1:3">
      <c r="A481" s="77"/>
      <c r="C481" s="23"/>
    </row>
    <row r="482" spans="1:3">
      <c r="A482" s="77"/>
      <c r="C482" s="23"/>
    </row>
    <row r="483" spans="1:3">
      <c r="A483" s="77"/>
      <c r="C483" s="23"/>
    </row>
    <row r="484" spans="1:3">
      <c r="A484" s="77"/>
      <c r="C484" s="23"/>
    </row>
    <row r="485" spans="1:3">
      <c r="A485" s="77"/>
      <c r="C485" s="23"/>
    </row>
    <row r="486" spans="1:3">
      <c r="A486" s="77"/>
      <c r="C486" s="23"/>
    </row>
    <row r="487" spans="1:3">
      <c r="A487" s="77"/>
      <c r="C487" s="23"/>
    </row>
    <row r="488" spans="1:3">
      <c r="A488" s="77"/>
      <c r="C488" s="23"/>
    </row>
    <row r="489" spans="1:3">
      <c r="A489" s="77"/>
      <c r="C489" s="23"/>
    </row>
    <row r="490" spans="1:3">
      <c r="A490" s="77"/>
      <c r="C490" s="23"/>
    </row>
    <row r="491" spans="1:3">
      <c r="A491" s="77"/>
      <c r="C491" s="23"/>
    </row>
    <row r="492" spans="1:3">
      <c r="A492" s="77"/>
      <c r="C492" s="23"/>
    </row>
    <row r="493" spans="1:3">
      <c r="A493" s="77"/>
      <c r="C493" s="23"/>
    </row>
    <row r="494" spans="1:3">
      <c r="A494" s="77"/>
      <c r="C494" s="23"/>
    </row>
    <row r="495" spans="1:3">
      <c r="A495" s="77"/>
      <c r="C495" s="23"/>
    </row>
    <row r="496" spans="1:3">
      <c r="A496" s="77"/>
      <c r="C496" s="23"/>
    </row>
    <row r="497" spans="1:3">
      <c r="A497" s="77"/>
      <c r="C497" s="23"/>
    </row>
    <row r="498" spans="1:3">
      <c r="A498" s="77"/>
      <c r="C498" s="23"/>
    </row>
    <row r="499" spans="1:3">
      <c r="A499" s="77"/>
      <c r="C499" s="23"/>
    </row>
    <row r="500" spans="1:3">
      <c r="A500" s="77"/>
      <c r="C500" s="23"/>
    </row>
    <row r="501" spans="1:3">
      <c r="A501" s="77"/>
      <c r="C501" s="23"/>
    </row>
    <row r="502" spans="1:3">
      <c r="A502" s="77"/>
      <c r="C502" s="23"/>
    </row>
    <row r="503" spans="1:3">
      <c r="A503" s="77"/>
      <c r="C503" s="23"/>
    </row>
    <row r="504" spans="1:3">
      <c r="A504" s="77"/>
      <c r="C504" s="23"/>
    </row>
    <row r="505" spans="1:3">
      <c r="A505" s="77"/>
      <c r="C505" s="23"/>
    </row>
    <row r="506" spans="1:3">
      <c r="A506" s="77"/>
      <c r="C506" s="23"/>
    </row>
    <row r="507" spans="1:3">
      <c r="A507" s="77"/>
      <c r="C507" s="23"/>
    </row>
    <row r="508" spans="1:3">
      <c r="A508" s="77"/>
      <c r="C508" s="23"/>
    </row>
    <row r="509" spans="1:3">
      <c r="A509" s="77"/>
      <c r="C509" s="23"/>
    </row>
    <row r="510" spans="1:3">
      <c r="A510" s="77"/>
      <c r="C510" s="23"/>
    </row>
    <row r="511" spans="1:3">
      <c r="A511" s="77"/>
      <c r="C511" s="23"/>
    </row>
    <row r="512" spans="1:3">
      <c r="A512" s="77"/>
      <c r="C512" s="23"/>
    </row>
    <row r="513" spans="1:3">
      <c r="A513" s="77"/>
      <c r="C513" s="23"/>
    </row>
    <row r="514" spans="1:3">
      <c r="A514" s="77"/>
      <c r="C514" s="23"/>
    </row>
    <row r="515" spans="1:3">
      <c r="A515" s="77"/>
      <c r="C515" s="23"/>
    </row>
    <row r="516" spans="1:3">
      <c r="A516" s="77"/>
      <c r="C516" s="23"/>
    </row>
    <row r="517" spans="1:3">
      <c r="A517" s="77"/>
      <c r="C517" s="23"/>
    </row>
    <row r="518" spans="1:3">
      <c r="A518" s="77"/>
      <c r="C518" s="23"/>
    </row>
    <row r="519" spans="1:3">
      <c r="A519" s="77"/>
      <c r="C519" s="23"/>
    </row>
    <row r="520" spans="1:3">
      <c r="A520" s="77"/>
      <c r="C520" s="23"/>
    </row>
    <row r="521" spans="1:3">
      <c r="A521" s="77"/>
      <c r="C521" s="23"/>
    </row>
    <row r="522" spans="1:3">
      <c r="A522" s="77"/>
      <c r="C522" s="23"/>
    </row>
    <row r="523" spans="1:3">
      <c r="A523" s="77"/>
      <c r="C523" s="23"/>
    </row>
    <row r="524" spans="1:3">
      <c r="A524" s="77"/>
      <c r="C524" s="23"/>
    </row>
    <row r="525" spans="1:3">
      <c r="A525" s="77"/>
      <c r="C525" s="23"/>
    </row>
    <row r="526" spans="1:3">
      <c r="A526" s="77"/>
      <c r="C526" s="23"/>
    </row>
    <row r="527" spans="1:3">
      <c r="A527" s="77"/>
      <c r="C527" s="23"/>
    </row>
    <row r="528" spans="1:3">
      <c r="A528" s="77"/>
      <c r="C528" s="23"/>
    </row>
    <row r="529" spans="1:3">
      <c r="A529" s="77"/>
      <c r="C529" s="23"/>
    </row>
    <row r="530" spans="1:3">
      <c r="A530" s="77"/>
      <c r="C530" s="23"/>
    </row>
    <row r="531" spans="1:3">
      <c r="A531" s="77"/>
      <c r="C531" s="23"/>
    </row>
    <row r="532" spans="1:3">
      <c r="A532" s="77"/>
      <c r="C532" s="23"/>
    </row>
    <row r="533" spans="1:3">
      <c r="A533" s="77"/>
      <c r="C533" s="23"/>
    </row>
    <row r="534" spans="1:3">
      <c r="A534" s="77"/>
      <c r="C534" s="23"/>
    </row>
    <row r="535" spans="1:3">
      <c r="A535" s="77"/>
      <c r="C535" s="23"/>
    </row>
    <row r="536" spans="1:3">
      <c r="A536" s="77"/>
      <c r="C536" s="23"/>
    </row>
    <row r="537" spans="1:3">
      <c r="A537" s="77"/>
      <c r="C537" s="23"/>
    </row>
    <row r="538" spans="1:3">
      <c r="A538" s="77"/>
      <c r="C538" s="23"/>
    </row>
    <row r="539" spans="1:3">
      <c r="A539" s="77"/>
      <c r="C539" s="23"/>
    </row>
    <row r="540" spans="1:3">
      <c r="A540" s="77"/>
      <c r="C540" s="23"/>
    </row>
    <row r="541" spans="1:3">
      <c r="A541" s="77"/>
      <c r="C541" s="23"/>
    </row>
    <row r="542" spans="1:3">
      <c r="A542" s="77"/>
      <c r="C542" s="23"/>
    </row>
    <row r="543" spans="1:3">
      <c r="A543" s="77"/>
      <c r="C543" s="23"/>
    </row>
    <row r="544" spans="1:3">
      <c r="A544" s="77"/>
      <c r="C544" s="23"/>
    </row>
    <row r="545" spans="1:3">
      <c r="A545" s="77"/>
      <c r="C545" s="23"/>
    </row>
    <row r="546" spans="1:3">
      <c r="A546" s="77"/>
      <c r="C546" s="23"/>
    </row>
    <row r="547" spans="1:3">
      <c r="A547" s="77"/>
      <c r="C547" s="23"/>
    </row>
    <row r="548" spans="1:3">
      <c r="A548" s="77"/>
      <c r="C548" s="23"/>
    </row>
    <row r="549" spans="1:3">
      <c r="A549" s="77"/>
      <c r="C549" s="23"/>
    </row>
    <row r="550" spans="1:3">
      <c r="A550" s="77"/>
      <c r="C550" s="23"/>
    </row>
    <row r="551" spans="1:3">
      <c r="A551" s="77"/>
      <c r="C551" s="23"/>
    </row>
    <row r="552" spans="1:3">
      <c r="A552" s="77"/>
      <c r="C552" s="23"/>
    </row>
    <row r="553" spans="1:3">
      <c r="A553" s="77"/>
      <c r="C553" s="23"/>
    </row>
    <row r="554" spans="1:3">
      <c r="A554" s="77"/>
      <c r="C554" s="23"/>
    </row>
    <row r="555" spans="1:3">
      <c r="A555" s="77"/>
      <c r="C555" s="23"/>
    </row>
    <row r="556" spans="1:3">
      <c r="A556" s="77"/>
      <c r="C556" s="23"/>
    </row>
    <row r="557" spans="1:3">
      <c r="A557" s="77"/>
      <c r="C557" s="23"/>
    </row>
    <row r="558" spans="1:3">
      <c r="A558" s="77"/>
      <c r="C558" s="23"/>
    </row>
    <row r="559" spans="1:3">
      <c r="A559" s="77"/>
      <c r="C559" s="23"/>
    </row>
    <row r="560" spans="1:3">
      <c r="A560" s="77"/>
      <c r="C560" s="23"/>
    </row>
    <row r="561" spans="1:3">
      <c r="A561" s="77"/>
      <c r="C561" s="23"/>
    </row>
    <row r="562" spans="1:3">
      <c r="A562" s="77"/>
      <c r="C562" s="23"/>
    </row>
    <row r="563" spans="1:3">
      <c r="A563" s="77"/>
      <c r="C563" s="23"/>
    </row>
    <row r="564" spans="1:3">
      <c r="A564" s="77"/>
      <c r="C564" s="23"/>
    </row>
    <row r="565" spans="1:3">
      <c r="A565" s="77"/>
      <c r="C565" s="23"/>
    </row>
    <row r="566" spans="1:3">
      <c r="A566" s="77"/>
      <c r="C566" s="23"/>
    </row>
    <row r="567" spans="1:3">
      <c r="A567" s="77"/>
      <c r="C567" s="23"/>
    </row>
    <row r="568" spans="1:3">
      <c r="A568" s="77"/>
      <c r="C568" s="23"/>
    </row>
    <row r="569" spans="1:3">
      <c r="A569" s="77"/>
      <c r="C569" s="23"/>
    </row>
    <row r="570" spans="1:3">
      <c r="A570" s="77"/>
      <c r="C570" s="23"/>
    </row>
    <row r="571" spans="1:3">
      <c r="A571" s="77"/>
      <c r="C571" s="23"/>
    </row>
    <row r="572" spans="1:3">
      <c r="A572" s="77"/>
      <c r="C572" s="23"/>
    </row>
    <row r="573" spans="1:3">
      <c r="A573" s="77"/>
      <c r="C573" s="23"/>
    </row>
    <row r="574" spans="1:3">
      <c r="A574" s="77"/>
      <c r="C574" s="23"/>
    </row>
    <row r="575" spans="1:3">
      <c r="A575" s="77"/>
      <c r="C575" s="23"/>
    </row>
    <row r="576" spans="1:3">
      <c r="A576" s="77"/>
      <c r="C576" s="23"/>
    </row>
    <row r="577" spans="1:3">
      <c r="A577" s="77"/>
      <c r="C577" s="23"/>
    </row>
    <row r="578" spans="1:3">
      <c r="A578" s="77"/>
      <c r="C578" s="23"/>
    </row>
    <row r="579" spans="1:3">
      <c r="A579" s="77"/>
      <c r="C579" s="23"/>
    </row>
    <row r="580" spans="1:3">
      <c r="A580" s="77"/>
      <c r="C580" s="23"/>
    </row>
    <row r="581" spans="1:3">
      <c r="A581" s="77"/>
      <c r="C581" s="23"/>
    </row>
    <row r="582" spans="1:3">
      <c r="A582" s="77"/>
      <c r="C582" s="23"/>
    </row>
    <row r="583" spans="1:3">
      <c r="A583" s="77"/>
      <c r="C583" s="23"/>
    </row>
    <row r="584" spans="1:3">
      <c r="A584" s="77"/>
      <c r="C584" s="23"/>
    </row>
    <row r="585" spans="1:3">
      <c r="A585" s="77"/>
      <c r="C585" s="23"/>
    </row>
    <row r="586" spans="1:3">
      <c r="A586" s="77"/>
      <c r="C586" s="23"/>
    </row>
    <row r="587" spans="1:3">
      <c r="A587" s="77"/>
      <c r="C587" s="23"/>
    </row>
    <row r="588" spans="1:3">
      <c r="A588" s="77"/>
      <c r="C588" s="23"/>
    </row>
    <row r="589" spans="1:3">
      <c r="A589" s="77"/>
      <c r="C589" s="23"/>
    </row>
    <row r="590" spans="1:3">
      <c r="A590" s="77"/>
      <c r="C590" s="23"/>
    </row>
    <row r="591" spans="1:3">
      <c r="A591" s="77"/>
      <c r="C591" s="23"/>
    </row>
    <row r="592" spans="1:3">
      <c r="A592" s="77"/>
      <c r="C592" s="23"/>
    </row>
    <row r="593" spans="1:3">
      <c r="A593" s="77"/>
      <c r="C593" s="23"/>
    </row>
    <row r="594" spans="1:3">
      <c r="A594" s="77"/>
      <c r="C594" s="23"/>
    </row>
    <row r="595" spans="1:3">
      <c r="A595" s="77"/>
      <c r="C595" s="23"/>
    </row>
    <row r="596" spans="1:3">
      <c r="A596" s="77"/>
      <c r="C596" s="23"/>
    </row>
    <row r="597" spans="1:3">
      <c r="A597" s="77"/>
      <c r="C597" s="23"/>
    </row>
    <row r="598" spans="1:3">
      <c r="A598" s="77"/>
      <c r="C598" s="23"/>
    </row>
    <row r="599" spans="1:3">
      <c r="A599" s="77"/>
      <c r="C599" s="23"/>
    </row>
    <row r="600" spans="1:3">
      <c r="A600" s="77"/>
      <c r="C600" s="23"/>
    </row>
    <row r="601" spans="1:3">
      <c r="A601" s="77"/>
      <c r="C601" s="23"/>
    </row>
    <row r="602" spans="1:3">
      <c r="A602" s="77"/>
      <c r="C602" s="23"/>
    </row>
    <row r="603" spans="1:3">
      <c r="A603" s="77"/>
      <c r="C603" s="23"/>
    </row>
    <row r="604" spans="1:3">
      <c r="A604" s="77"/>
      <c r="C604" s="23"/>
    </row>
    <row r="605" spans="1:3">
      <c r="A605" s="77"/>
      <c r="C605" s="23"/>
    </row>
    <row r="606" spans="1:3">
      <c r="A606" s="77"/>
      <c r="C606" s="23"/>
    </row>
    <row r="607" spans="1:3">
      <c r="A607" s="77"/>
      <c r="C607" s="23"/>
    </row>
    <row r="608" spans="1:3">
      <c r="A608" s="77"/>
      <c r="C608" s="23"/>
    </row>
    <row r="609" spans="1:3">
      <c r="A609" s="77"/>
      <c r="C609" s="23"/>
    </row>
    <row r="610" spans="1:3">
      <c r="A610" s="77"/>
      <c r="C610" s="23"/>
    </row>
    <row r="611" spans="1:3">
      <c r="A611" s="77"/>
      <c r="C611" s="23"/>
    </row>
    <row r="612" spans="1:3">
      <c r="A612" s="77"/>
      <c r="C612" s="23"/>
    </row>
    <row r="613" spans="1:3">
      <c r="A613" s="77"/>
      <c r="C613" s="23"/>
    </row>
    <row r="614" spans="1:3">
      <c r="A614" s="77"/>
      <c r="C614" s="23"/>
    </row>
    <row r="615" spans="1:3">
      <c r="A615" s="77"/>
      <c r="C615" s="23"/>
    </row>
    <row r="616" spans="1:3">
      <c r="A616" s="77"/>
      <c r="C616" s="23"/>
    </row>
    <row r="617" spans="1:3">
      <c r="A617" s="77"/>
      <c r="C617" s="23"/>
    </row>
    <row r="618" spans="1:3">
      <c r="A618" s="77"/>
      <c r="C618" s="23"/>
    </row>
    <row r="619" spans="1:3">
      <c r="A619" s="77"/>
      <c r="C619" s="23"/>
    </row>
    <row r="620" spans="1:3">
      <c r="A620" s="77"/>
      <c r="C620" s="23"/>
    </row>
    <row r="621" spans="1:3">
      <c r="A621" s="77"/>
      <c r="C621" s="23"/>
    </row>
    <row r="622" spans="1:3">
      <c r="A622" s="77"/>
      <c r="C622" s="23"/>
    </row>
    <row r="623" spans="1:3">
      <c r="A623" s="77"/>
      <c r="C623" s="23"/>
    </row>
    <row r="624" spans="1:3">
      <c r="A624" s="77"/>
      <c r="C624" s="23"/>
    </row>
    <row r="625" spans="1:3">
      <c r="A625" s="77"/>
      <c r="C625" s="23"/>
    </row>
    <row r="626" spans="1:3">
      <c r="A626" s="77"/>
      <c r="C626" s="23"/>
    </row>
    <row r="627" spans="1:3">
      <c r="A627" s="77"/>
      <c r="C627" s="23"/>
    </row>
    <row r="628" spans="1:3">
      <c r="A628" s="77"/>
      <c r="C628" s="23"/>
    </row>
    <row r="629" spans="1:3">
      <c r="A629" s="77"/>
      <c r="C629" s="23"/>
    </row>
    <row r="630" spans="1:3">
      <c r="A630" s="77"/>
      <c r="C630" s="23"/>
    </row>
    <row r="631" spans="1:3">
      <c r="A631" s="77"/>
      <c r="C631" s="23"/>
    </row>
    <row r="632" spans="1:3">
      <c r="A632" s="77"/>
      <c r="C632" s="23"/>
    </row>
    <row r="633" spans="1:3">
      <c r="A633" s="77"/>
      <c r="C633" s="23"/>
    </row>
    <row r="634" spans="1:3">
      <c r="A634" s="77"/>
      <c r="C634" s="23"/>
    </row>
    <row r="635" spans="1:3">
      <c r="A635" s="77"/>
      <c r="C635" s="23"/>
    </row>
    <row r="636" spans="1:3">
      <c r="A636" s="77"/>
      <c r="C636" s="23"/>
    </row>
    <row r="637" spans="1:3">
      <c r="A637" s="77"/>
      <c r="C637" s="23"/>
    </row>
    <row r="638" spans="1:3">
      <c r="A638" s="77"/>
      <c r="C638" s="23"/>
    </row>
    <row r="639" spans="1:3">
      <c r="A639" s="77"/>
      <c r="C639" s="23"/>
    </row>
    <row r="640" spans="1:3">
      <c r="A640" s="77"/>
      <c r="C640" s="23"/>
    </row>
    <row r="641" spans="1:3">
      <c r="A641" s="77"/>
      <c r="C641" s="23"/>
    </row>
    <row r="642" spans="1:3">
      <c r="A642" s="77"/>
      <c r="C642" s="23"/>
    </row>
    <row r="643" spans="1:3">
      <c r="A643" s="77"/>
      <c r="C643" s="23"/>
    </row>
    <row r="644" spans="1:3">
      <c r="A644" s="77"/>
      <c r="C644" s="23"/>
    </row>
    <row r="645" spans="1:3">
      <c r="A645" s="77"/>
      <c r="C645" s="23"/>
    </row>
    <row r="646" spans="1:3">
      <c r="A646" s="77"/>
      <c r="C646" s="23"/>
    </row>
    <row r="647" spans="1:3">
      <c r="A647" s="77"/>
      <c r="C647" s="23"/>
    </row>
    <row r="648" spans="1:3">
      <c r="A648" s="77"/>
      <c r="C648" s="23"/>
    </row>
    <row r="649" spans="1:3">
      <c r="A649" s="77"/>
      <c r="C649" s="23"/>
    </row>
    <row r="650" spans="1:3">
      <c r="A650" s="77"/>
      <c r="C650" s="23"/>
    </row>
    <row r="651" spans="1:3">
      <c r="A651" s="77"/>
      <c r="C651" s="23"/>
    </row>
    <row r="652" spans="1:3">
      <c r="A652" s="77"/>
      <c r="C652" s="23"/>
    </row>
    <row r="653" spans="1:3">
      <c r="A653" s="77"/>
      <c r="C653" s="23"/>
    </row>
    <row r="654" spans="1:3">
      <c r="A654" s="77"/>
      <c r="C654" s="23"/>
    </row>
    <row r="655" spans="1:3">
      <c r="A655" s="77"/>
      <c r="C655" s="23"/>
    </row>
    <row r="656" spans="1:3">
      <c r="A656" s="77"/>
      <c r="C656" s="23"/>
    </row>
    <row r="657" spans="1:3">
      <c r="A657" s="77"/>
      <c r="C657" s="23"/>
    </row>
    <row r="658" spans="1:3">
      <c r="A658" s="77"/>
      <c r="C658" s="23"/>
    </row>
    <row r="659" spans="1:3">
      <c r="A659" s="77"/>
      <c r="C659" s="23"/>
    </row>
    <row r="660" spans="1:3">
      <c r="A660" s="77"/>
      <c r="C660" s="23"/>
    </row>
    <row r="661" spans="1:3">
      <c r="A661" s="77"/>
      <c r="C661" s="23"/>
    </row>
    <row r="662" spans="1:3">
      <c r="A662" s="77"/>
      <c r="C662" s="23"/>
    </row>
    <row r="663" spans="1:3">
      <c r="A663" s="77"/>
      <c r="C663" s="23"/>
    </row>
    <row r="664" spans="1:3">
      <c r="A664" s="77"/>
      <c r="C664" s="23"/>
    </row>
    <row r="665" spans="1:3">
      <c r="A665" s="77"/>
      <c r="C665" s="23"/>
    </row>
    <row r="666" spans="1:3">
      <c r="A666" s="77"/>
      <c r="C666" s="23"/>
    </row>
    <row r="667" spans="1:3">
      <c r="A667" s="77"/>
      <c r="C667" s="23"/>
    </row>
    <row r="668" spans="1:3">
      <c r="A668" s="77"/>
      <c r="C668" s="23"/>
    </row>
    <row r="669" spans="1:3">
      <c r="A669" s="77"/>
      <c r="C669" s="23"/>
    </row>
    <row r="670" spans="1:3">
      <c r="A670" s="77"/>
      <c r="C670" s="23"/>
    </row>
    <row r="671" spans="1:3">
      <c r="A671" s="77"/>
      <c r="C671" s="23"/>
    </row>
    <row r="672" spans="1:3">
      <c r="A672" s="77"/>
      <c r="C672" s="23"/>
    </row>
    <row r="673" spans="1:3">
      <c r="A673" s="77"/>
      <c r="C673" s="23"/>
    </row>
    <row r="674" spans="1:3">
      <c r="A674" s="77"/>
      <c r="C674" s="23"/>
    </row>
    <row r="675" spans="1:3">
      <c r="A675" s="77"/>
      <c r="C675" s="23"/>
    </row>
    <row r="676" spans="1:3">
      <c r="A676" s="77"/>
      <c r="C676" s="23"/>
    </row>
    <row r="677" spans="1:3">
      <c r="A677" s="77"/>
      <c r="C677" s="23"/>
    </row>
    <row r="678" spans="1:3">
      <c r="A678" s="77"/>
      <c r="C678" s="23"/>
    </row>
    <row r="679" spans="1:3">
      <c r="A679" s="77"/>
      <c r="C679" s="23"/>
    </row>
    <row r="680" spans="1:3">
      <c r="A680" s="77"/>
      <c r="C680" s="23"/>
    </row>
    <row r="681" spans="1:3">
      <c r="A681" s="77"/>
      <c r="C681" s="23"/>
    </row>
    <row r="682" spans="1:3">
      <c r="A682" s="77"/>
      <c r="C682" s="23"/>
    </row>
    <row r="683" spans="1:3">
      <c r="A683" s="77"/>
      <c r="C683" s="23"/>
    </row>
    <row r="684" spans="1:3">
      <c r="A684" s="77"/>
      <c r="C684" s="23"/>
    </row>
    <row r="685" spans="1:3">
      <c r="A685" s="77"/>
      <c r="C685" s="23"/>
    </row>
    <row r="686" spans="1:3">
      <c r="A686" s="77"/>
      <c r="C686" s="23"/>
    </row>
    <row r="687" spans="1:3">
      <c r="A687" s="77"/>
      <c r="C687" s="23"/>
    </row>
    <row r="688" spans="1:3">
      <c r="A688" s="77"/>
      <c r="C688" s="23"/>
    </row>
    <row r="689" spans="1:3">
      <c r="A689" s="77"/>
      <c r="C689" s="23"/>
    </row>
    <row r="690" spans="1:3">
      <c r="A690" s="77"/>
      <c r="C690" s="23"/>
    </row>
    <row r="691" spans="1:3">
      <c r="A691" s="77"/>
      <c r="C691" s="23"/>
    </row>
    <row r="692" spans="1:3">
      <c r="A692" s="77"/>
      <c r="C692" s="23"/>
    </row>
    <row r="693" spans="1:3">
      <c r="A693" s="77"/>
      <c r="C693" s="23"/>
    </row>
    <row r="694" spans="1:3">
      <c r="A694" s="77"/>
      <c r="C694" s="23"/>
    </row>
    <row r="695" spans="1:3">
      <c r="A695" s="77"/>
      <c r="C695" s="23"/>
    </row>
    <row r="696" spans="1:3">
      <c r="A696" s="77"/>
      <c r="C696" s="23"/>
    </row>
    <row r="697" spans="1:3">
      <c r="A697" s="77"/>
      <c r="C697" s="23"/>
    </row>
    <row r="698" spans="1:3">
      <c r="A698" s="77"/>
      <c r="C698" s="23"/>
    </row>
    <row r="699" spans="1:3">
      <c r="A699" s="77"/>
      <c r="C699" s="23"/>
    </row>
    <row r="700" spans="1:3">
      <c r="A700" s="77"/>
      <c r="C700" s="23"/>
    </row>
    <row r="701" spans="1:3">
      <c r="A701" s="77"/>
      <c r="C701" s="23"/>
    </row>
    <row r="702" spans="1:3">
      <c r="A702" s="77"/>
      <c r="C702" s="23"/>
    </row>
    <row r="703" spans="1:3">
      <c r="A703" s="77"/>
      <c r="C703" s="23"/>
    </row>
    <row r="704" spans="1:3">
      <c r="A704" s="77"/>
      <c r="C704" s="23"/>
    </row>
    <row r="705" spans="1:3">
      <c r="A705" s="77"/>
      <c r="C705" s="23"/>
    </row>
    <row r="706" spans="1:3">
      <c r="A706" s="77"/>
      <c r="C706" s="23"/>
    </row>
    <row r="707" spans="1:3">
      <c r="A707" s="77"/>
      <c r="C707" s="23"/>
    </row>
    <row r="708" spans="1:3">
      <c r="A708" s="77"/>
      <c r="C708" s="23"/>
    </row>
    <row r="709" spans="1:3">
      <c r="A709" s="77"/>
      <c r="C709" s="23"/>
    </row>
    <row r="710" spans="1:3">
      <c r="A710" s="77"/>
      <c r="C710" s="23"/>
    </row>
    <row r="711" spans="1:3">
      <c r="A711" s="77"/>
      <c r="C711" s="23"/>
    </row>
    <row r="712" spans="1:3">
      <c r="A712" s="77"/>
      <c r="C712" s="23"/>
    </row>
    <row r="713" spans="1:3">
      <c r="A713" s="77"/>
      <c r="C713" s="23"/>
    </row>
    <row r="714" spans="1:3">
      <c r="A714" s="77"/>
      <c r="C714" s="23"/>
    </row>
    <row r="715" spans="1:3">
      <c r="A715" s="77"/>
      <c r="C715" s="23"/>
    </row>
    <row r="716" spans="1:3">
      <c r="A716" s="77"/>
      <c r="C716" s="23"/>
    </row>
    <row r="717" spans="1:3">
      <c r="A717" s="77"/>
      <c r="C717" s="23"/>
    </row>
    <row r="718" spans="1:3">
      <c r="A718" s="77"/>
      <c r="C718" s="23"/>
    </row>
    <row r="719" spans="1:3">
      <c r="A719" s="77"/>
      <c r="C719" s="23"/>
    </row>
    <row r="720" spans="1:3">
      <c r="A720" s="77"/>
      <c r="C720" s="23"/>
    </row>
    <row r="721" spans="1:3">
      <c r="A721" s="77"/>
      <c r="C721" s="23"/>
    </row>
    <row r="722" spans="1:3">
      <c r="A722" s="77"/>
      <c r="C722" s="23"/>
    </row>
    <row r="723" spans="1:3">
      <c r="A723" s="77"/>
      <c r="C723" s="23"/>
    </row>
    <row r="724" spans="1:3">
      <c r="A724" s="77"/>
      <c r="C724" s="23"/>
    </row>
    <row r="725" spans="1:3">
      <c r="A725" s="77"/>
      <c r="C725" s="23"/>
    </row>
    <row r="726" spans="1:3">
      <c r="A726" s="77"/>
      <c r="C726" s="23"/>
    </row>
    <row r="727" spans="1:3">
      <c r="A727" s="77"/>
      <c r="C727" s="23"/>
    </row>
    <row r="728" spans="1:3">
      <c r="A728" s="77"/>
      <c r="C728" s="23"/>
    </row>
    <row r="729" spans="1:3">
      <c r="A729" s="77"/>
      <c r="C729" s="23"/>
    </row>
    <row r="730" spans="1:3">
      <c r="A730" s="77"/>
      <c r="C730" s="23"/>
    </row>
    <row r="731" spans="1:3">
      <c r="A731" s="77"/>
      <c r="C731" s="23"/>
    </row>
    <row r="732" spans="1:3">
      <c r="A732" s="77"/>
      <c r="C732" s="23"/>
    </row>
    <row r="733" spans="1:3">
      <c r="A733" s="77"/>
      <c r="C733" s="23"/>
    </row>
    <row r="734" spans="1:3">
      <c r="A734" s="77"/>
      <c r="C734" s="23"/>
    </row>
    <row r="735" spans="1:3">
      <c r="A735" s="77"/>
      <c r="C735" s="23"/>
    </row>
    <row r="736" spans="1:3">
      <c r="A736" s="77"/>
      <c r="C736" s="23"/>
    </row>
    <row r="737" spans="1:3">
      <c r="A737" s="77"/>
      <c r="C737" s="23"/>
    </row>
    <row r="738" spans="1:3">
      <c r="A738" s="77"/>
      <c r="C738" s="23"/>
    </row>
    <row r="739" spans="1:3">
      <c r="A739" s="77"/>
      <c r="C739" s="23"/>
    </row>
    <row r="740" spans="1:3">
      <c r="A740" s="77"/>
      <c r="C740" s="23"/>
    </row>
    <row r="741" spans="1:3">
      <c r="A741" s="77"/>
      <c r="C741" s="23"/>
    </row>
    <row r="742" spans="1:3">
      <c r="A742" s="77"/>
      <c r="C742" s="23"/>
    </row>
    <row r="743" spans="1:3">
      <c r="A743" s="77"/>
      <c r="C743" s="23"/>
    </row>
    <row r="744" spans="1:3">
      <c r="A744" s="77"/>
      <c r="C744" s="23"/>
    </row>
    <row r="745" spans="1:3">
      <c r="A745" s="77"/>
      <c r="C745" s="23"/>
    </row>
    <row r="746" spans="1:3">
      <c r="A746" s="77"/>
      <c r="C746" s="23"/>
    </row>
    <row r="747" spans="1:3">
      <c r="A747" s="77"/>
      <c r="C747" s="23"/>
    </row>
    <row r="748" spans="1:3">
      <c r="A748" s="77"/>
      <c r="C748" s="23"/>
    </row>
    <row r="749" spans="1:3">
      <c r="A749" s="77"/>
      <c r="C749" s="23"/>
    </row>
    <row r="750" spans="1:3">
      <c r="A750" s="77"/>
      <c r="C750" s="23"/>
    </row>
    <row r="751" spans="1:3">
      <c r="A751" s="77"/>
      <c r="C751" s="23"/>
    </row>
    <row r="752" spans="1:3">
      <c r="A752" s="77"/>
      <c r="C752" s="23"/>
    </row>
    <row r="753" spans="1:3">
      <c r="A753" s="77"/>
      <c r="C753" s="23"/>
    </row>
    <row r="754" spans="1:3">
      <c r="A754" s="77"/>
      <c r="C754" s="23"/>
    </row>
    <row r="755" spans="1:3">
      <c r="A755" s="77"/>
      <c r="C755" s="23"/>
    </row>
    <row r="756" spans="1:3">
      <c r="A756" s="77"/>
      <c r="C756" s="23"/>
    </row>
    <row r="757" spans="1:3">
      <c r="A757" s="77"/>
      <c r="C757" s="23"/>
    </row>
    <row r="758" spans="1:3">
      <c r="A758" s="77"/>
      <c r="C758" s="23"/>
    </row>
    <row r="759" spans="1:3">
      <c r="A759" s="77"/>
      <c r="C759" s="23"/>
    </row>
    <row r="760" spans="1:3">
      <c r="A760" s="77"/>
      <c r="C760" s="23"/>
    </row>
    <row r="761" spans="1:3">
      <c r="A761" s="77"/>
      <c r="C761" s="23"/>
    </row>
    <row r="762" spans="1:3">
      <c r="A762" s="77"/>
      <c r="C762" s="23"/>
    </row>
    <row r="763" spans="1:3">
      <c r="A763" s="77"/>
      <c r="C763" s="23"/>
    </row>
    <row r="764" spans="1:3">
      <c r="A764" s="77"/>
      <c r="C764" s="23"/>
    </row>
    <row r="765" spans="1:3">
      <c r="A765" s="77"/>
      <c r="C765" s="23"/>
    </row>
    <row r="766" spans="1:3">
      <c r="A766" s="77"/>
      <c r="C766" s="23"/>
    </row>
    <row r="767" spans="1:3">
      <c r="A767" s="77"/>
      <c r="C767" s="23"/>
    </row>
    <row r="768" spans="1:3">
      <c r="A768" s="77"/>
      <c r="C768" s="23"/>
    </row>
    <row r="769" spans="1:3">
      <c r="A769" s="77"/>
      <c r="C769" s="23"/>
    </row>
    <row r="770" spans="1:3">
      <c r="A770" s="77"/>
      <c r="C770" s="23"/>
    </row>
    <row r="771" spans="1:3">
      <c r="A771" s="77"/>
      <c r="C771" s="23"/>
    </row>
    <row r="772" spans="1:3">
      <c r="A772" s="77"/>
      <c r="C772" s="23"/>
    </row>
    <row r="773" spans="1:3">
      <c r="A773" s="77"/>
      <c r="C773" s="23"/>
    </row>
    <row r="774" spans="1:3">
      <c r="A774" s="77"/>
      <c r="C774" s="23"/>
    </row>
    <row r="775" spans="1:3">
      <c r="A775" s="77"/>
      <c r="C775" s="23"/>
    </row>
    <row r="776" spans="1:3">
      <c r="A776" s="77"/>
      <c r="C776" s="23"/>
    </row>
    <row r="777" spans="1:3">
      <c r="A777" s="77"/>
      <c r="C777" s="23"/>
    </row>
    <row r="778" spans="1:3">
      <c r="A778" s="77"/>
      <c r="C778" s="23"/>
    </row>
    <row r="779" spans="1:3">
      <c r="A779" s="77"/>
      <c r="C779" s="23"/>
    </row>
    <row r="780" spans="1:3">
      <c r="A780" s="77"/>
      <c r="C780" s="23"/>
    </row>
    <row r="781" spans="1:3">
      <c r="A781" s="77"/>
      <c r="C781" s="23"/>
    </row>
    <row r="782" spans="1:3">
      <c r="A782" s="77"/>
      <c r="C782" s="23"/>
    </row>
    <row r="783" spans="1:3">
      <c r="A783" s="77"/>
      <c r="C783" s="23"/>
    </row>
    <row r="784" spans="1:3">
      <c r="A784" s="77"/>
      <c r="C784" s="23"/>
    </row>
    <row r="785" spans="1:3">
      <c r="A785" s="77"/>
      <c r="C785" s="23"/>
    </row>
    <row r="786" spans="1:3">
      <c r="A786" s="77"/>
      <c r="C786" s="23"/>
    </row>
    <row r="787" spans="1:3">
      <c r="A787" s="77"/>
      <c r="C787" s="23"/>
    </row>
    <row r="788" spans="1:3">
      <c r="A788" s="77"/>
      <c r="C788" s="23"/>
    </row>
    <row r="789" spans="1:3">
      <c r="A789" s="77"/>
      <c r="C789" s="23"/>
    </row>
    <row r="790" spans="1:3">
      <c r="A790" s="77"/>
      <c r="C790" s="23"/>
    </row>
    <row r="791" spans="1:3">
      <c r="A791" s="77"/>
      <c r="C791" s="23"/>
    </row>
    <row r="792" spans="1:3">
      <c r="A792" s="77"/>
      <c r="C792" s="23"/>
    </row>
    <row r="793" spans="1:3">
      <c r="A793" s="77"/>
      <c r="C793" s="23"/>
    </row>
    <row r="794" spans="1:3">
      <c r="A794" s="77"/>
      <c r="C794" s="23"/>
    </row>
    <row r="795" spans="1:3">
      <c r="A795" s="77"/>
      <c r="C795" s="23"/>
    </row>
    <row r="796" spans="1:3">
      <c r="A796" s="77"/>
      <c r="C796" s="23"/>
    </row>
    <row r="797" spans="1:3">
      <c r="A797" s="77"/>
      <c r="C797" s="23"/>
    </row>
    <row r="798" spans="1:3">
      <c r="A798" s="77"/>
      <c r="C798" s="23"/>
    </row>
    <row r="799" spans="1:3">
      <c r="A799" s="77"/>
      <c r="C799" s="23"/>
    </row>
    <row r="800" spans="1:3">
      <c r="A800" s="77"/>
      <c r="C800" s="23"/>
    </row>
    <row r="801" spans="1:3">
      <c r="A801" s="77"/>
      <c r="C801" s="23"/>
    </row>
    <row r="802" spans="1:3">
      <c r="A802" s="77"/>
      <c r="C802" s="23"/>
    </row>
    <row r="803" spans="1:3">
      <c r="A803" s="77"/>
      <c r="C803" s="23"/>
    </row>
    <row r="804" spans="1:3">
      <c r="A804" s="77"/>
      <c r="C804" s="23"/>
    </row>
    <row r="805" spans="1:3">
      <c r="A805" s="77"/>
      <c r="C805" s="23"/>
    </row>
    <row r="806" spans="1:3">
      <c r="A806" s="77"/>
      <c r="C806" s="23"/>
    </row>
    <row r="807" spans="1:3">
      <c r="A807" s="77"/>
      <c r="C807" s="23"/>
    </row>
    <row r="808" spans="1:3">
      <c r="A808" s="77"/>
      <c r="C808" s="23"/>
    </row>
    <row r="809" spans="1:3">
      <c r="A809" s="77"/>
      <c r="C809" s="23"/>
    </row>
    <row r="810" spans="1:3">
      <c r="A810" s="77"/>
      <c r="C810" s="23"/>
    </row>
    <row r="811" spans="1:3">
      <c r="A811" s="77"/>
      <c r="C811" s="23"/>
    </row>
    <row r="812" spans="1:3">
      <c r="A812" s="77"/>
      <c r="C812" s="23"/>
    </row>
    <row r="813" spans="1:3">
      <c r="A813" s="77"/>
      <c r="C813" s="23"/>
    </row>
    <row r="814" spans="1:3">
      <c r="A814" s="77"/>
      <c r="C814" s="23"/>
    </row>
    <row r="815" spans="1:3">
      <c r="A815" s="77"/>
      <c r="C815" s="23"/>
    </row>
    <row r="816" spans="1:3">
      <c r="A816" s="77"/>
      <c r="C816" s="23"/>
    </row>
    <row r="817" spans="1:3">
      <c r="A817" s="77"/>
      <c r="C817" s="23"/>
    </row>
    <row r="818" spans="1:3">
      <c r="A818" s="77"/>
      <c r="C818" s="23"/>
    </row>
    <row r="819" spans="1:3">
      <c r="A819" s="77"/>
      <c r="C819" s="23"/>
    </row>
    <row r="820" spans="1:3">
      <c r="A820" s="77"/>
      <c r="C820" s="23"/>
    </row>
    <row r="821" spans="1:3">
      <c r="A821" s="77"/>
      <c r="C821" s="23"/>
    </row>
    <row r="822" spans="1:3">
      <c r="A822" s="77"/>
      <c r="C822" s="23"/>
    </row>
    <row r="823" spans="1:3">
      <c r="A823" s="77"/>
      <c r="C823" s="23"/>
    </row>
    <row r="824" spans="1:3">
      <c r="A824" s="77"/>
      <c r="C824" s="23"/>
    </row>
    <row r="825" spans="1:3">
      <c r="A825" s="77"/>
      <c r="C825" s="23"/>
    </row>
    <row r="826" spans="1:3">
      <c r="A826" s="77"/>
      <c r="C826" s="23"/>
    </row>
    <row r="827" spans="1:3">
      <c r="A827" s="77"/>
      <c r="C827" s="23"/>
    </row>
    <row r="828" spans="1:3">
      <c r="A828" s="77"/>
      <c r="C828" s="23"/>
    </row>
    <row r="829" spans="1:3">
      <c r="A829" s="77"/>
      <c r="C829" s="23"/>
    </row>
    <row r="830" spans="1:3">
      <c r="A830" s="77"/>
      <c r="C830" s="23"/>
    </row>
    <row r="831" spans="1:3">
      <c r="A831" s="77"/>
      <c r="C831" s="23"/>
    </row>
    <row r="832" spans="1:3">
      <c r="A832" s="77"/>
      <c r="C832" s="23"/>
    </row>
    <row r="833" spans="1:3">
      <c r="A833" s="77"/>
      <c r="C833" s="23"/>
    </row>
    <row r="834" spans="1:3">
      <c r="A834" s="77"/>
      <c r="C834" s="23"/>
    </row>
    <row r="835" spans="1:3">
      <c r="A835" s="77"/>
      <c r="C835" s="23"/>
    </row>
    <row r="836" spans="1:3">
      <c r="A836" s="77"/>
      <c r="C836" s="23"/>
    </row>
    <row r="837" spans="1:3">
      <c r="A837" s="77"/>
      <c r="C837" s="23"/>
    </row>
    <row r="838" spans="1:3">
      <c r="A838" s="77"/>
      <c r="C838" s="23"/>
    </row>
    <row r="839" spans="1:3">
      <c r="A839" s="77"/>
      <c r="C839" s="23"/>
    </row>
    <row r="840" spans="1:3">
      <c r="A840" s="77"/>
      <c r="C840" s="23"/>
    </row>
    <row r="841" spans="1:3">
      <c r="A841" s="77"/>
      <c r="C841" s="23"/>
    </row>
    <row r="842" spans="1:3">
      <c r="A842" s="77"/>
      <c r="C842" s="23"/>
    </row>
    <row r="843" spans="1:3">
      <c r="A843" s="77"/>
      <c r="C843" s="23"/>
    </row>
    <row r="844" spans="1:3">
      <c r="A844" s="77"/>
      <c r="C844" s="23"/>
    </row>
    <row r="845" spans="1:3">
      <c r="A845" s="77"/>
      <c r="C845" s="23"/>
    </row>
    <row r="846" spans="1:3">
      <c r="A846" s="77"/>
      <c r="C846" s="23"/>
    </row>
    <row r="847" spans="1:3">
      <c r="A847" s="77"/>
      <c r="C847" s="23"/>
    </row>
    <row r="848" spans="1:3">
      <c r="A848" s="77"/>
      <c r="C848" s="23"/>
    </row>
    <row r="849" spans="1:3">
      <c r="A849" s="77"/>
      <c r="C849" s="23"/>
    </row>
    <row r="850" spans="1:3">
      <c r="A850" s="77"/>
      <c r="C850" s="23"/>
    </row>
    <row r="851" spans="1:3">
      <c r="A851" s="77"/>
      <c r="C851" s="23"/>
    </row>
    <row r="852" spans="1:3">
      <c r="A852" s="77"/>
      <c r="C852" s="23"/>
    </row>
    <row r="853" spans="1:3">
      <c r="A853" s="77"/>
      <c r="C853" s="23"/>
    </row>
    <row r="854" spans="1:3">
      <c r="A854" s="77"/>
      <c r="C854" s="23"/>
    </row>
    <row r="855" spans="1:3">
      <c r="A855" s="77"/>
      <c r="C855" s="23"/>
    </row>
    <row r="856" spans="1:3">
      <c r="A856" s="77"/>
      <c r="C856" s="23"/>
    </row>
    <row r="857" spans="1:3">
      <c r="A857" s="77"/>
      <c r="C857" s="23"/>
    </row>
    <row r="858" spans="1:3">
      <c r="A858" s="77"/>
      <c r="C858" s="23"/>
    </row>
    <row r="859" spans="1:3">
      <c r="A859" s="77"/>
      <c r="C859" s="23"/>
    </row>
    <row r="860" spans="1:3">
      <c r="A860" s="77"/>
      <c r="C860" s="23"/>
    </row>
    <row r="861" spans="1:3">
      <c r="A861" s="77"/>
      <c r="C861" s="23"/>
    </row>
    <row r="862" spans="1:3">
      <c r="A862" s="77"/>
      <c r="C862" s="23"/>
    </row>
    <row r="863" spans="1:3">
      <c r="A863" s="77"/>
      <c r="C863" s="23"/>
    </row>
    <row r="864" spans="1:3">
      <c r="A864" s="77"/>
      <c r="C864" s="23"/>
    </row>
    <row r="865" spans="1:3">
      <c r="A865" s="77"/>
      <c r="C865" s="23"/>
    </row>
    <row r="866" spans="1:3">
      <c r="A866" s="77"/>
      <c r="C866" s="23"/>
    </row>
    <row r="867" spans="1:3">
      <c r="A867" s="77"/>
      <c r="C867" s="23"/>
    </row>
    <row r="868" spans="1:3">
      <c r="A868" s="77"/>
      <c r="C868" s="23"/>
    </row>
    <row r="869" spans="1:3">
      <c r="A869" s="77"/>
      <c r="C869" s="23"/>
    </row>
    <row r="870" spans="1:3">
      <c r="A870" s="77"/>
      <c r="C870" s="23"/>
    </row>
    <row r="871" spans="1:3">
      <c r="A871" s="77"/>
      <c r="C871" s="23"/>
    </row>
    <row r="872" spans="1:3">
      <c r="A872" s="77"/>
      <c r="C872" s="23"/>
    </row>
    <row r="873" spans="1:3">
      <c r="A873" s="77"/>
      <c r="C873" s="23"/>
    </row>
    <row r="874" spans="1:3">
      <c r="A874" s="77"/>
      <c r="C874" s="23"/>
    </row>
    <row r="875" spans="1:3">
      <c r="A875" s="77"/>
      <c r="C875" s="23"/>
    </row>
    <row r="876" spans="1:3">
      <c r="A876" s="77"/>
      <c r="C876" s="23"/>
    </row>
    <row r="877" spans="1:3">
      <c r="A877" s="77"/>
      <c r="C877" s="23"/>
    </row>
    <row r="878" spans="1:3">
      <c r="A878" s="77"/>
      <c r="C878" s="23"/>
    </row>
    <row r="879" spans="1:3">
      <c r="A879" s="77"/>
      <c r="C879" s="23"/>
    </row>
    <row r="880" spans="1:3">
      <c r="A880" s="77"/>
      <c r="C880" s="23"/>
    </row>
    <row r="881" spans="1:3">
      <c r="A881" s="77"/>
      <c r="C881" s="23"/>
    </row>
    <row r="882" spans="1:3">
      <c r="A882" s="77"/>
      <c r="C882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 &amp; B </vt:lpstr>
      <vt:lpstr>AFRD2 </vt:lpstr>
      <vt:lpstr>BID</vt:lpstr>
      <vt:lpstr>MILNER</vt:lpstr>
      <vt:lpstr>MID </vt:lpstr>
      <vt:lpstr>NSCC</vt:lpstr>
      <vt:lpstr>TFCC </vt:lpstr>
      <vt:lpstr>Box Canyon</vt:lpstr>
      <vt:lpstr>Sheet1</vt:lpstr>
      <vt:lpstr>'A &amp; B '!Print_Area</vt:lpstr>
      <vt:lpstr>'AFRD2 '!Print_Area</vt:lpstr>
      <vt:lpstr>BID!Print_Area</vt:lpstr>
      <vt:lpstr>'MID '!Print_Area</vt:lpstr>
      <vt:lpstr>MILNER!Print_Area</vt:lpstr>
      <vt:lpstr>NSCC!Print_Area</vt:lpstr>
      <vt:lpstr>'TFCC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2019-04-15T16:33:05Z</dcterms:created>
  <dcterms:modified xsi:type="dcterms:W3CDTF">2026-04-15T19:52:31Z</dcterms:modified>
</cp:coreProperties>
</file>